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1 ТПОМС 2025\ТПОМС 2025 год\"/>
    </mc:Choice>
  </mc:AlternateContent>
  <bookViews>
    <workbookView xWindow="0" yWindow="0" windowWidth="23040" windowHeight="9090" tabRatio="826" firstSheet="8" activeTab="8"/>
  </bookViews>
  <sheets>
    <sheet name="КСГ_2023" sheetId="20" state="hidden" r:id="rId1"/>
    <sheet name="Лист1 (3)" sheetId="30" state="hidden" r:id="rId2"/>
    <sheet name="Лист2 (3)" sheetId="31" state="hidden" r:id="rId3"/>
    <sheet name="Лист3 (3)" sheetId="32" state="hidden" r:id="rId4"/>
    <sheet name="ДС_КСГ_от программистов_1" sheetId="21" r:id="rId5"/>
    <sheet name="ДС_СВОД_на 2024г._1" sheetId="19" r:id="rId6"/>
    <sheet name="ДС_Мед.реабилитация_МЗ ПО" sheetId="28" r:id="rId7"/>
    <sheet name="Т №2.1._ЗПТ_на 2024" sheetId="27" state="hidden" r:id="rId8"/>
    <sheet name="ДС_СВОД_на_2025г" sheetId="26" r:id="rId9"/>
    <sheet name="ДС_КСГ_ИТОГО_3" sheetId="34" state="hidden" r:id="rId10"/>
    <sheet name="ДС_СВОД_на 2024г._ИТОГО_3" sheetId="35" state="hidden" r:id="rId11"/>
    <sheet name="ДС_КСГ_кор-ка др профили_2" sheetId="36" state="hidden" r:id="rId12"/>
    <sheet name="ДС_КСГ_ИТОГО_на 2024г_4" sheetId="37" state="hidden" r:id="rId13"/>
    <sheet name="ДС_СВОД_на 2024г._ИТОГО_4" sheetId="38" state="hidden" r:id="rId14"/>
  </sheets>
  <externalReferences>
    <externalReference r:id="rId15"/>
    <externalReference r:id="rId16"/>
  </externalReferences>
  <definedNames>
    <definedName name="_xlnm._FilterDatabase" localSheetId="9" hidden="1">ДС_КСГ_ИТОГО_3!$A$1:$C$207</definedName>
    <definedName name="_xlnm._FilterDatabase" localSheetId="12" hidden="1">'ДС_КСГ_ИТОГО_на 2024г_4'!$A$1:$C$207</definedName>
    <definedName name="_xlnm._FilterDatabase" localSheetId="11" hidden="1">'ДС_КСГ_кор-ка др профили_2'!$A$1:$C$207</definedName>
    <definedName name="_xlnm._FilterDatabase" localSheetId="4" hidden="1">'ДС_КСГ_от программистов_1'!$A$1:$C$207</definedName>
    <definedName name="_xlnm._FilterDatabase" localSheetId="0" hidden="1">КСГ_2023!$A$1:$G$207</definedName>
    <definedName name="_xlnm._FilterDatabase" localSheetId="3" hidden="1">'Лист3 (3)'!$A$1:$AC$526</definedName>
    <definedName name="Database" localSheetId="9">#REF!</definedName>
    <definedName name="Database" localSheetId="12">#REF!</definedName>
    <definedName name="Database" localSheetId="11">#REF!</definedName>
    <definedName name="Database" localSheetId="4">#REF!</definedName>
    <definedName name="Database" localSheetId="6">#REF!</definedName>
    <definedName name="Database" localSheetId="5">#REF!</definedName>
    <definedName name="Database" localSheetId="10">#REF!</definedName>
    <definedName name="Database" localSheetId="13">#REF!</definedName>
    <definedName name="Database" localSheetId="8">#REF!</definedName>
    <definedName name="Database" localSheetId="7">#REF!</definedName>
    <definedName name="Database">#REF!</definedName>
    <definedName name="Kbcn" localSheetId="9">#REF!</definedName>
    <definedName name="Kbcn" localSheetId="12">#REF!</definedName>
    <definedName name="Kbcn" localSheetId="11">#REF!</definedName>
    <definedName name="Kbcn" localSheetId="4">#REF!</definedName>
    <definedName name="Kbcn" localSheetId="6">#REF!</definedName>
    <definedName name="Kbcn" localSheetId="5">#REF!</definedName>
    <definedName name="Kbcn" localSheetId="10">#REF!</definedName>
    <definedName name="Kbcn" localSheetId="13">#REF!</definedName>
    <definedName name="Kbcn" localSheetId="8">#REF!</definedName>
    <definedName name="Kbcn" localSheetId="7">#REF!</definedName>
    <definedName name="Kbcn">#REF!</definedName>
    <definedName name="res2_range" localSheetId="9">#REF!</definedName>
    <definedName name="res2_range" localSheetId="12">#REF!</definedName>
    <definedName name="res2_range" localSheetId="11">#REF!</definedName>
    <definedName name="res2_range" localSheetId="4">#REF!</definedName>
    <definedName name="res2_range" localSheetId="6">#REF!</definedName>
    <definedName name="res2_range" localSheetId="5">#REF!</definedName>
    <definedName name="res2_range" localSheetId="10">#REF!</definedName>
    <definedName name="res2_range" localSheetId="13">#REF!</definedName>
    <definedName name="res2_range" localSheetId="8">#REF!</definedName>
    <definedName name="res2_range" localSheetId="7">#REF!</definedName>
    <definedName name="res2_range">#REF!</definedName>
    <definedName name="XLRPARAMS_ISP_FIO" localSheetId="7" hidden="1">[1]XLR_NoRangeSheet!$B$6</definedName>
    <definedName name="XLRPARAMS_ISP_FIO" hidden="1">[2]XLR_NoRangeSheet!$B$6</definedName>
    <definedName name="XLRPARAMS_MP_NAME" localSheetId="7" hidden="1">[1]XLR_NoRangeSheet!$D$6</definedName>
    <definedName name="XLRPARAMS_MP_NAME" hidden="1">[2]XLR_NoRangeSheet!$D$6</definedName>
    <definedName name="XLRPARAMS_STR_PERIOD" localSheetId="7" hidden="1">[1]XLR_NoRangeSheet!$C$6</definedName>
    <definedName name="XLRPARAMS_STR_PERIOD" hidden="1">[2]XLR_NoRangeSheet!$C$6</definedName>
    <definedName name="_xlnm.Database" localSheetId="9">#REF!</definedName>
    <definedName name="_xlnm.Database" localSheetId="12">#REF!</definedName>
    <definedName name="_xlnm.Database" localSheetId="11">#REF!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 localSheetId="10">#REF!</definedName>
    <definedName name="_xlnm.Database" localSheetId="13">#REF!</definedName>
    <definedName name="_xlnm.Database" localSheetId="8">#REF!</definedName>
    <definedName name="_xlnm.Database" localSheetId="7">#REF!</definedName>
    <definedName name="_xlnm.Database">#REF!</definedName>
    <definedName name="_xlnm.Print_Area" localSheetId="5">'ДС_СВОД_на 2024г._1'!$A$1:$N$44</definedName>
    <definedName name="_xlnm.Print_Area" localSheetId="10">'ДС_СВОД_на 2024г._ИТОГО_3'!$A$1:$AS$44</definedName>
    <definedName name="_xlnm.Print_Area" localSheetId="13">'ДС_СВОД_на 2024г._ИТОГО_4'!$A$1:$AS$44</definedName>
    <definedName name="_xlnm.Print_Area" localSheetId="8">ДС_СВОД_на_2025г!$A$1:$Z$58</definedName>
    <definedName name="_xlnm.Print_Area" localSheetId="7">'Т №2.1._ЗПТ_на 2024'!$A$1:$Z$21</definedName>
    <definedName name="соимость" localSheetId="9">#REF!</definedName>
    <definedName name="соимость" localSheetId="12">#REF!</definedName>
    <definedName name="соимость" localSheetId="11">#REF!</definedName>
    <definedName name="соимость" localSheetId="4">#REF!</definedName>
    <definedName name="соимость" localSheetId="6">#REF!</definedName>
    <definedName name="соимость" localSheetId="5">#REF!</definedName>
    <definedName name="соимость" localSheetId="10">#REF!</definedName>
    <definedName name="соимость" localSheetId="13">#REF!</definedName>
    <definedName name="соимость" localSheetId="8">#REF!</definedName>
    <definedName name="соимость" localSheetId="7">#REF!</definedName>
    <definedName name="соимость">#REF!</definedName>
    <definedName name="ЭКО" localSheetId="9">#REF!</definedName>
    <definedName name="ЭКО" localSheetId="12">#REF!</definedName>
    <definedName name="ЭКО" localSheetId="11">#REF!</definedName>
    <definedName name="ЭКО" localSheetId="4">#REF!</definedName>
    <definedName name="ЭКО" localSheetId="6">#REF!</definedName>
    <definedName name="ЭКО" localSheetId="5">#REF!</definedName>
    <definedName name="ЭКО" localSheetId="10">#REF!</definedName>
    <definedName name="ЭКО" localSheetId="13">#REF!</definedName>
    <definedName name="ЭКО" localSheetId="8">#REF!</definedName>
    <definedName name="ЭКО" localSheetId="7">#REF!</definedName>
    <definedName name="ЭКО">#REF!</definedName>
  </definedNames>
  <calcPr calcId="152511" calcOnSave="0"/>
</workbook>
</file>

<file path=xl/calcChain.xml><?xml version="1.0" encoding="utf-8"?>
<calcChain xmlns="http://schemas.openxmlformats.org/spreadsheetml/2006/main">
  <c r="G253" i="21" l="1"/>
  <c r="C38" i="19" l="1"/>
  <c r="C40" i="19" s="1"/>
  <c r="C43" i="19" s="1"/>
  <c r="C44" i="19" l="1"/>
  <c r="CN214" i="37" l="1"/>
  <c r="CN211" i="37"/>
  <c r="CM208" i="37"/>
  <c r="CL208" i="37"/>
  <c r="CK208" i="37"/>
  <c r="CJ208" i="37"/>
  <c r="CI208" i="37"/>
  <c r="CH208" i="37"/>
  <c r="CG208" i="37"/>
  <c r="CF208" i="37"/>
  <c r="CE208" i="37"/>
  <c r="CD208" i="37"/>
  <c r="CC208" i="37"/>
  <c r="CB208" i="37"/>
  <c r="CA208" i="37"/>
  <c r="BZ208" i="37"/>
  <c r="BY208" i="37"/>
  <c r="BX208" i="37"/>
  <c r="BW208" i="37"/>
  <c r="BV208" i="37"/>
  <c r="BU208" i="37"/>
  <c r="BT208" i="37"/>
  <c r="BS208" i="37"/>
  <c r="BR208" i="37"/>
  <c r="BQ208" i="37"/>
  <c r="BP208" i="37"/>
  <c r="BO208" i="37"/>
  <c r="BN208" i="37"/>
  <c r="BM208" i="37"/>
  <c r="BL208" i="37"/>
  <c r="BK208" i="37"/>
  <c r="BJ208" i="37"/>
  <c r="BI208" i="37"/>
  <c r="BH208" i="37"/>
  <c r="BG208" i="37"/>
  <c r="BF208" i="37"/>
  <c r="BE208" i="37"/>
  <c r="BD208" i="37"/>
  <c r="BC208" i="37"/>
  <c r="BB208" i="37"/>
  <c r="BA208" i="37"/>
  <c r="AZ208" i="37"/>
  <c r="AY208" i="37"/>
  <c r="AX208" i="37"/>
  <c r="AW208" i="37"/>
  <c r="AV208" i="37"/>
  <c r="AU208" i="37"/>
  <c r="AT208" i="37"/>
  <c r="AS208" i="37"/>
  <c r="AR208" i="37"/>
  <c r="AQ208" i="37"/>
  <c r="AP208" i="37"/>
  <c r="AO208" i="37"/>
  <c r="AN208" i="37"/>
  <c r="AM208" i="37"/>
  <c r="AL208" i="37"/>
  <c r="AK208" i="37"/>
  <c r="AJ208" i="37"/>
  <c r="AI208" i="37"/>
  <c r="AH208" i="37"/>
  <c r="AG208" i="37"/>
  <c r="AF208" i="37"/>
  <c r="AE208" i="37"/>
  <c r="AD208" i="37"/>
  <c r="AC208" i="37"/>
  <c r="AB208" i="37"/>
  <c r="AA208" i="37"/>
  <c r="Z208" i="37"/>
  <c r="Y208" i="37"/>
  <c r="X208" i="37"/>
  <c r="W208" i="37"/>
  <c r="V208" i="37"/>
  <c r="U208" i="37"/>
  <c r="T208" i="37"/>
  <c r="S208" i="37"/>
  <c r="R208" i="37"/>
  <c r="Q208" i="37"/>
  <c r="P208" i="37"/>
  <c r="O208" i="37"/>
  <c r="N208" i="37"/>
  <c r="M208" i="37"/>
  <c r="L208" i="37"/>
  <c r="K208" i="37"/>
  <c r="J208" i="37"/>
  <c r="I208" i="37"/>
  <c r="H208" i="37"/>
  <c r="G208" i="37"/>
  <c r="N40" i="38"/>
  <c r="I40" i="38"/>
  <c r="AV39" i="38"/>
  <c r="AI39" i="38"/>
  <c r="J39" i="38"/>
  <c r="J38" i="38"/>
  <c r="AU37" i="38"/>
  <c r="AH37" i="38"/>
  <c r="AF37" i="38"/>
  <c r="AC37" i="38"/>
  <c r="AA37" i="38"/>
  <c r="Z37" i="38"/>
  <c r="F37" i="38"/>
  <c r="E37" i="38"/>
  <c r="AV37" i="38" s="1"/>
  <c r="AV23" i="38"/>
  <c r="AI23" i="38"/>
  <c r="J23" i="38"/>
  <c r="I19" i="38"/>
  <c r="AV7" i="38"/>
  <c r="AI7" i="38"/>
  <c r="J7" i="38"/>
  <c r="I7" i="38"/>
  <c r="AV6" i="38"/>
  <c r="AO6" i="38"/>
  <c r="AO38" i="38" s="1"/>
  <c r="AO40" i="38" s="1"/>
  <c r="AI6" i="38"/>
  <c r="AB6" i="38"/>
  <c r="AB38" i="38" s="1"/>
  <c r="AB40" i="38" s="1"/>
  <c r="Y6" i="38"/>
  <c r="Y38" i="38" s="1"/>
  <c r="Y40" i="38" s="1"/>
  <c r="E6" i="38"/>
  <c r="E38" i="38" s="1"/>
  <c r="E40" i="38" s="1"/>
  <c r="D6" i="38"/>
  <c r="D38" i="38" s="1"/>
  <c r="D40" i="38" s="1"/>
  <c r="G2" i="38"/>
  <c r="H2" i="38" s="1"/>
  <c r="CM261" i="37"/>
  <c r="CL261" i="37"/>
  <c r="CK261" i="37"/>
  <c r="CJ261" i="37"/>
  <c r="CI261" i="37"/>
  <c r="CH261" i="37"/>
  <c r="CG261" i="37"/>
  <c r="CF261" i="37"/>
  <c r="CE261" i="37"/>
  <c r="CD261" i="37"/>
  <c r="CC261" i="37"/>
  <c r="CB261" i="37"/>
  <c r="CA261" i="37"/>
  <c r="BZ261" i="37"/>
  <c r="BY261" i="37"/>
  <c r="BX261" i="37"/>
  <c r="BW261" i="37"/>
  <c r="BV261" i="37"/>
  <c r="BU261" i="37"/>
  <c r="BT261" i="37"/>
  <c r="BS261" i="37"/>
  <c r="BR261" i="37"/>
  <c r="BQ261" i="37"/>
  <c r="BP261" i="37"/>
  <c r="BO261" i="37"/>
  <c r="BN261" i="37"/>
  <c r="BM261" i="37"/>
  <c r="BL261" i="37"/>
  <c r="BK261" i="37"/>
  <c r="BJ261" i="37"/>
  <c r="BI261" i="37"/>
  <c r="BH261" i="37"/>
  <c r="BG261" i="37"/>
  <c r="BF261" i="37"/>
  <c r="BE261" i="37"/>
  <c r="BD261" i="37"/>
  <c r="BC261" i="37"/>
  <c r="BB261" i="37"/>
  <c r="BA261" i="37"/>
  <c r="AZ261" i="37"/>
  <c r="AY261" i="37"/>
  <c r="AX261" i="37"/>
  <c r="AW261" i="37"/>
  <c r="AV261" i="37"/>
  <c r="AU261" i="37"/>
  <c r="AT261" i="37"/>
  <c r="AS261" i="37"/>
  <c r="AR261" i="37"/>
  <c r="AQ261" i="37"/>
  <c r="AP261" i="37"/>
  <c r="AO261" i="37"/>
  <c r="AN261" i="37"/>
  <c r="AM261" i="37"/>
  <c r="AL261" i="37"/>
  <c r="AK261" i="37"/>
  <c r="AJ261" i="37"/>
  <c r="AI261" i="37"/>
  <c r="AH261" i="37"/>
  <c r="AG261" i="37"/>
  <c r="AF261" i="37"/>
  <c r="AE261" i="37"/>
  <c r="AD261" i="37"/>
  <c r="AC261" i="37"/>
  <c r="AB261" i="37"/>
  <c r="AA261" i="37"/>
  <c r="Z261" i="37"/>
  <c r="Y261" i="37"/>
  <c r="X261" i="37"/>
  <c r="W261" i="37"/>
  <c r="V261" i="37"/>
  <c r="U261" i="37"/>
  <c r="T261" i="37"/>
  <c r="S261" i="37"/>
  <c r="R261" i="37"/>
  <c r="Q261" i="37"/>
  <c r="P261" i="37"/>
  <c r="O261" i="37"/>
  <c r="N261" i="37"/>
  <c r="M261" i="37"/>
  <c r="L261" i="37"/>
  <c r="K261" i="37"/>
  <c r="J261" i="37"/>
  <c r="I261" i="37"/>
  <c r="H261" i="37"/>
  <c r="G261" i="37"/>
  <c r="CN257" i="37"/>
  <c r="CN208" i="37"/>
  <c r="CM261" i="36"/>
  <c r="CL261" i="36"/>
  <c r="CK261" i="36"/>
  <c r="CJ261" i="36"/>
  <c r="CI261" i="36"/>
  <c r="CH261" i="36"/>
  <c r="CG261" i="36"/>
  <c r="CF261" i="36"/>
  <c r="CE261" i="36"/>
  <c r="CD261" i="36"/>
  <c r="CC261" i="36"/>
  <c r="CB261" i="36"/>
  <c r="CA261" i="36"/>
  <c r="BZ261" i="36"/>
  <c r="BY261" i="36"/>
  <c r="BX261" i="36"/>
  <c r="BW261" i="36"/>
  <c r="BV261" i="36"/>
  <c r="BU261" i="36"/>
  <c r="BT261" i="36"/>
  <c r="BS261" i="36"/>
  <c r="BR261" i="36"/>
  <c r="BQ261" i="36"/>
  <c r="BP261" i="36"/>
  <c r="BO261" i="36"/>
  <c r="BN261" i="36"/>
  <c r="BM261" i="36"/>
  <c r="BL261" i="36"/>
  <c r="BK261" i="36"/>
  <c r="BJ261" i="36"/>
  <c r="BI261" i="36"/>
  <c r="BH261" i="36"/>
  <c r="BG261" i="36"/>
  <c r="BF261" i="36"/>
  <c r="BE261" i="36"/>
  <c r="BD261" i="36"/>
  <c r="BC261" i="36"/>
  <c r="BB261" i="36"/>
  <c r="BA261" i="36"/>
  <c r="AZ261" i="36"/>
  <c r="AY261" i="36"/>
  <c r="AX261" i="36"/>
  <c r="AW261" i="36"/>
  <c r="AV261" i="36"/>
  <c r="AU261" i="36"/>
  <c r="AT261" i="36"/>
  <c r="AS261" i="36"/>
  <c r="AR261" i="36"/>
  <c r="AQ261" i="36"/>
  <c r="AP261" i="36"/>
  <c r="AO261" i="36"/>
  <c r="AN261" i="36"/>
  <c r="AM261" i="36"/>
  <c r="AL261" i="36"/>
  <c r="AK261" i="36"/>
  <c r="AJ261" i="36"/>
  <c r="AI261" i="36"/>
  <c r="AH261" i="36"/>
  <c r="AG261" i="36"/>
  <c r="AF261" i="36"/>
  <c r="AE261" i="36"/>
  <c r="AD261" i="36"/>
  <c r="AC261" i="36"/>
  <c r="AB261" i="36"/>
  <c r="AA261" i="36"/>
  <c r="Z261" i="36"/>
  <c r="Y261" i="36"/>
  <c r="X261" i="36"/>
  <c r="W261" i="36"/>
  <c r="V261" i="36"/>
  <c r="U261" i="36"/>
  <c r="T261" i="36"/>
  <c r="S261" i="36"/>
  <c r="R261" i="36"/>
  <c r="Q261" i="36"/>
  <c r="P261" i="36"/>
  <c r="O261" i="36"/>
  <c r="N261" i="36"/>
  <c r="M261" i="36"/>
  <c r="L261" i="36"/>
  <c r="K261" i="36"/>
  <c r="J261" i="36"/>
  <c r="I261" i="36"/>
  <c r="H261" i="36"/>
  <c r="G261" i="36"/>
  <c r="CM254" i="36"/>
  <c r="CL254" i="36"/>
  <c r="CK254" i="36"/>
  <c r="CJ254" i="36"/>
  <c r="CI254" i="36"/>
  <c r="CH254" i="36"/>
  <c r="CG254" i="36"/>
  <c r="CF254" i="36"/>
  <c r="CE254" i="36"/>
  <c r="CD254" i="36"/>
  <c r="CC254" i="36"/>
  <c r="CB254" i="36"/>
  <c r="CA254" i="36"/>
  <c r="BZ254" i="36"/>
  <c r="BY254" i="36"/>
  <c r="BX254" i="36"/>
  <c r="BW254" i="36"/>
  <c r="BV254" i="36"/>
  <c r="BU254" i="36"/>
  <c r="BT254" i="36"/>
  <c r="BS254" i="36"/>
  <c r="BR254" i="36"/>
  <c r="BQ254" i="36"/>
  <c r="BP254" i="36"/>
  <c r="BO254" i="36"/>
  <c r="BN254" i="36"/>
  <c r="BM254" i="36"/>
  <c r="BL254" i="36"/>
  <c r="BK254" i="36"/>
  <c r="BJ254" i="36"/>
  <c r="BI254" i="36"/>
  <c r="BH254" i="36"/>
  <c r="BG254" i="36"/>
  <c r="BF254" i="36"/>
  <c r="BE254" i="36"/>
  <c r="BD254" i="36"/>
  <c r="BC254" i="36"/>
  <c r="BB254" i="36"/>
  <c r="BA254" i="36"/>
  <c r="AZ254" i="36"/>
  <c r="AY254" i="36"/>
  <c r="AX254" i="36"/>
  <c r="AW254" i="36"/>
  <c r="AV254" i="36"/>
  <c r="AU254" i="36"/>
  <c r="AT254" i="36"/>
  <c r="AS254" i="36"/>
  <c r="AR254" i="36"/>
  <c r="AQ254" i="36"/>
  <c r="AP254" i="36"/>
  <c r="AO254" i="36"/>
  <c r="AN254" i="36"/>
  <c r="AM254" i="36"/>
  <c r="AL254" i="36"/>
  <c r="AK254" i="36"/>
  <c r="AJ254" i="36"/>
  <c r="AI254" i="36"/>
  <c r="AH254" i="36"/>
  <c r="AG254" i="36"/>
  <c r="AF254" i="36"/>
  <c r="AE254" i="36"/>
  <c r="AD254" i="36"/>
  <c r="AC254" i="36"/>
  <c r="AB254" i="36"/>
  <c r="AA254" i="36"/>
  <c r="Z254" i="36"/>
  <c r="Y254" i="36"/>
  <c r="X254" i="36"/>
  <c r="W254" i="36"/>
  <c r="V254" i="36"/>
  <c r="U254" i="36"/>
  <c r="T254" i="36"/>
  <c r="S254" i="36"/>
  <c r="R254" i="36"/>
  <c r="Q254" i="36"/>
  <c r="P254" i="36"/>
  <c r="O254" i="36"/>
  <c r="N254" i="36"/>
  <c r="M254" i="36"/>
  <c r="L254" i="36"/>
  <c r="K254" i="36"/>
  <c r="J254" i="36"/>
  <c r="I254" i="36"/>
  <c r="H254" i="36"/>
  <c r="G254" i="36"/>
  <c r="CM253" i="36"/>
  <c r="CL253" i="36"/>
  <c r="CK253" i="36"/>
  <c r="CJ253" i="36"/>
  <c r="CI253" i="36"/>
  <c r="CH253" i="36"/>
  <c r="CG253" i="36"/>
  <c r="CF253" i="36"/>
  <c r="CE253" i="36"/>
  <c r="CD253" i="36"/>
  <c r="CC253" i="36"/>
  <c r="CB253" i="36"/>
  <c r="CA253" i="36"/>
  <c r="BZ253" i="36"/>
  <c r="BY253" i="36"/>
  <c r="BX253" i="36"/>
  <c r="BW253" i="36"/>
  <c r="BV253" i="36"/>
  <c r="BU253" i="36"/>
  <c r="BT253" i="36"/>
  <c r="BS253" i="36"/>
  <c r="BR253" i="36"/>
  <c r="BQ253" i="36"/>
  <c r="BP253" i="36"/>
  <c r="BO253" i="36"/>
  <c r="BN253" i="36"/>
  <c r="BM253" i="36"/>
  <c r="BL253" i="36"/>
  <c r="BK253" i="36"/>
  <c r="BJ253" i="36"/>
  <c r="BI253" i="36"/>
  <c r="BH253" i="36"/>
  <c r="BG253" i="36"/>
  <c r="BF253" i="36"/>
  <c r="BE253" i="36"/>
  <c r="BD253" i="36"/>
  <c r="BC253" i="36"/>
  <c r="BB253" i="36"/>
  <c r="BA253" i="36"/>
  <c r="AZ253" i="36"/>
  <c r="AY253" i="36"/>
  <c r="AX253" i="36"/>
  <c r="AW253" i="36"/>
  <c r="AV253" i="36"/>
  <c r="AU253" i="36"/>
  <c r="AT253" i="36"/>
  <c r="AS253" i="36"/>
  <c r="AR253" i="36"/>
  <c r="AQ253" i="36"/>
  <c r="AP253" i="36"/>
  <c r="AO253" i="36"/>
  <c r="AN253" i="36"/>
  <c r="AM253" i="36"/>
  <c r="AL253" i="36"/>
  <c r="AK253" i="36"/>
  <c r="AJ253" i="36"/>
  <c r="AI253" i="36"/>
  <c r="AH253" i="36"/>
  <c r="AG253" i="36"/>
  <c r="AF253" i="36"/>
  <c r="AE253" i="36"/>
  <c r="AD253" i="36"/>
  <c r="AC253" i="36"/>
  <c r="AB253" i="36"/>
  <c r="AA253" i="36"/>
  <c r="Z253" i="36"/>
  <c r="Y253" i="36"/>
  <c r="X253" i="36"/>
  <c r="W253" i="36"/>
  <c r="V253" i="36"/>
  <c r="U253" i="36"/>
  <c r="T253" i="36"/>
  <c r="S253" i="36"/>
  <c r="R253" i="36"/>
  <c r="Q253" i="36"/>
  <c r="P253" i="36"/>
  <c r="O253" i="36"/>
  <c r="N253" i="36"/>
  <c r="M253" i="36"/>
  <c r="L253" i="36"/>
  <c r="K253" i="36"/>
  <c r="J253" i="36"/>
  <c r="I253" i="36"/>
  <c r="H253" i="36"/>
  <c r="G253" i="36"/>
  <c r="CM252" i="36"/>
  <c r="CL252" i="36"/>
  <c r="CK252" i="36"/>
  <c r="CJ252" i="36"/>
  <c r="CI252" i="36"/>
  <c r="CH252" i="36"/>
  <c r="CG252" i="36"/>
  <c r="CF252" i="36"/>
  <c r="CE252" i="36"/>
  <c r="CD252" i="36"/>
  <c r="CC252" i="36"/>
  <c r="CB252" i="36"/>
  <c r="CA252" i="36"/>
  <c r="BZ252" i="36"/>
  <c r="BY252" i="36"/>
  <c r="BX252" i="36"/>
  <c r="BW252" i="36"/>
  <c r="BV252" i="36"/>
  <c r="BU252" i="36"/>
  <c r="BT252" i="36"/>
  <c r="BS252" i="36"/>
  <c r="BR252" i="36"/>
  <c r="BQ252" i="36"/>
  <c r="BP252" i="36"/>
  <c r="BO252" i="36"/>
  <c r="BN252" i="36"/>
  <c r="BM252" i="36"/>
  <c r="BL252" i="36"/>
  <c r="BK252" i="36"/>
  <c r="BJ252" i="36"/>
  <c r="BI252" i="36"/>
  <c r="BH252" i="36"/>
  <c r="BG252" i="36"/>
  <c r="BF252" i="36"/>
  <c r="BE252" i="36"/>
  <c r="BD252" i="36"/>
  <c r="BC252" i="36"/>
  <c r="BB252" i="36"/>
  <c r="BA252" i="36"/>
  <c r="AZ252" i="36"/>
  <c r="AY252" i="36"/>
  <c r="AX252" i="36"/>
  <c r="AW252" i="36"/>
  <c r="AV252" i="36"/>
  <c r="AU252" i="36"/>
  <c r="AT252" i="36"/>
  <c r="AS252" i="36"/>
  <c r="AR252" i="36"/>
  <c r="AQ252" i="36"/>
  <c r="AP252" i="36"/>
  <c r="AO252" i="36"/>
  <c r="AN252" i="36"/>
  <c r="AM252" i="36"/>
  <c r="AL252" i="36"/>
  <c r="AK252" i="36"/>
  <c r="AJ252" i="36"/>
  <c r="AI252" i="36"/>
  <c r="AH252" i="36"/>
  <c r="AG252" i="36"/>
  <c r="AF252" i="36"/>
  <c r="AE252" i="36"/>
  <c r="AD252" i="36"/>
  <c r="AC252" i="36"/>
  <c r="AB252" i="36"/>
  <c r="AA252" i="36"/>
  <c r="Z252" i="36"/>
  <c r="Y252" i="36"/>
  <c r="X252" i="36"/>
  <c r="W252" i="36"/>
  <c r="V252" i="36"/>
  <c r="U252" i="36"/>
  <c r="T252" i="36"/>
  <c r="S252" i="36"/>
  <c r="R252" i="36"/>
  <c r="Q252" i="36"/>
  <c r="P252" i="36"/>
  <c r="O252" i="36"/>
  <c r="N252" i="36"/>
  <c r="M252" i="36"/>
  <c r="L252" i="36"/>
  <c r="K252" i="36"/>
  <c r="J252" i="36"/>
  <c r="I252" i="36"/>
  <c r="H252" i="36"/>
  <c r="G252" i="36"/>
  <c r="CM251" i="36"/>
  <c r="CL251" i="36"/>
  <c r="CK251" i="36"/>
  <c r="CJ251" i="36"/>
  <c r="CI251" i="36"/>
  <c r="CH251" i="36"/>
  <c r="CG251" i="36"/>
  <c r="CF251" i="36"/>
  <c r="CE251" i="36"/>
  <c r="CD251" i="36"/>
  <c r="CC251" i="36"/>
  <c r="CB251" i="36"/>
  <c r="CA251" i="36"/>
  <c r="BZ251" i="36"/>
  <c r="BY251" i="36"/>
  <c r="BX251" i="36"/>
  <c r="BW251" i="36"/>
  <c r="BV251" i="36"/>
  <c r="BU251" i="36"/>
  <c r="BT251" i="36"/>
  <c r="BS251" i="36"/>
  <c r="BR251" i="36"/>
  <c r="BQ251" i="36"/>
  <c r="BP251" i="36"/>
  <c r="BO251" i="36"/>
  <c r="BN251" i="36"/>
  <c r="BM251" i="36"/>
  <c r="BL251" i="36"/>
  <c r="BK251" i="36"/>
  <c r="BJ251" i="36"/>
  <c r="BI251" i="36"/>
  <c r="BH251" i="36"/>
  <c r="BG251" i="36"/>
  <c r="BF251" i="36"/>
  <c r="BE251" i="36"/>
  <c r="BD251" i="36"/>
  <c r="BC251" i="36"/>
  <c r="BB251" i="36"/>
  <c r="BA251" i="36"/>
  <c r="AZ251" i="36"/>
  <c r="AY251" i="36"/>
  <c r="AX251" i="36"/>
  <c r="AW251" i="36"/>
  <c r="AV251" i="36"/>
  <c r="AU251" i="36"/>
  <c r="AT251" i="36"/>
  <c r="AS251" i="36"/>
  <c r="AR251" i="36"/>
  <c r="AQ251" i="36"/>
  <c r="AP251" i="36"/>
  <c r="AO251" i="36"/>
  <c r="AN251" i="36"/>
  <c r="AM251" i="36"/>
  <c r="AL251" i="36"/>
  <c r="AK251" i="36"/>
  <c r="AJ251" i="36"/>
  <c r="AI251" i="36"/>
  <c r="AH251" i="36"/>
  <c r="AG251" i="36"/>
  <c r="AF251" i="36"/>
  <c r="AE251" i="36"/>
  <c r="AD251" i="36"/>
  <c r="AC251" i="36"/>
  <c r="AB251" i="36"/>
  <c r="AA251" i="36"/>
  <c r="Z251" i="36"/>
  <c r="Y251" i="36"/>
  <c r="X251" i="36"/>
  <c r="W251" i="36"/>
  <c r="V251" i="36"/>
  <c r="U251" i="36"/>
  <c r="T251" i="36"/>
  <c r="S251" i="36"/>
  <c r="R251" i="36"/>
  <c r="Q251" i="36"/>
  <c r="P251" i="36"/>
  <c r="O251" i="36"/>
  <c r="N251" i="36"/>
  <c r="M251" i="36"/>
  <c r="L251" i="36"/>
  <c r="K251" i="36"/>
  <c r="J251" i="36"/>
  <c r="I251" i="36"/>
  <c r="H251" i="36"/>
  <c r="G251" i="36"/>
  <c r="CM250" i="36"/>
  <c r="CL250" i="36"/>
  <c r="CK250" i="36"/>
  <c r="CJ250" i="36"/>
  <c r="CI250" i="36"/>
  <c r="CH250" i="36"/>
  <c r="CG250" i="36"/>
  <c r="CF250" i="36"/>
  <c r="CE250" i="36"/>
  <c r="CD250" i="36"/>
  <c r="CC250" i="36"/>
  <c r="CB250" i="36"/>
  <c r="CA250" i="36"/>
  <c r="BZ250" i="36"/>
  <c r="BY250" i="36"/>
  <c r="BX250" i="36"/>
  <c r="BW250" i="36"/>
  <c r="BV250" i="36"/>
  <c r="BU250" i="36"/>
  <c r="BT250" i="36"/>
  <c r="BS250" i="36"/>
  <c r="BR250" i="36"/>
  <c r="BQ250" i="36"/>
  <c r="BP250" i="36"/>
  <c r="BO250" i="36"/>
  <c r="BN250" i="36"/>
  <c r="BM250" i="36"/>
  <c r="BL250" i="36"/>
  <c r="BK250" i="36"/>
  <c r="BJ250" i="36"/>
  <c r="BI250" i="36"/>
  <c r="BH250" i="36"/>
  <c r="BG250" i="36"/>
  <c r="BF250" i="36"/>
  <c r="BE250" i="36"/>
  <c r="BD250" i="36"/>
  <c r="BC250" i="36"/>
  <c r="BB250" i="36"/>
  <c r="BA250" i="36"/>
  <c r="AZ250" i="36"/>
  <c r="AY250" i="36"/>
  <c r="AX250" i="36"/>
  <c r="AW250" i="36"/>
  <c r="AV250" i="36"/>
  <c r="AU250" i="36"/>
  <c r="AT250" i="36"/>
  <c r="AS250" i="36"/>
  <c r="AR250" i="36"/>
  <c r="AQ250" i="36"/>
  <c r="AP250" i="36"/>
  <c r="AO250" i="36"/>
  <c r="AN250" i="36"/>
  <c r="AM250" i="36"/>
  <c r="AL250" i="36"/>
  <c r="AK250" i="36"/>
  <c r="AJ250" i="36"/>
  <c r="AI250" i="36"/>
  <c r="AH250" i="36"/>
  <c r="AG250" i="36"/>
  <c r="AF250" i="36"/>
  <c r="AE250" i="36"/>
  <c r="AD250" i="36"/>
  <c r="AC250" i="36"/>
  <c r="AB250" i="36"/>
  <c r="AA250" i="36"/>
  <c r="Z250" i="36"/>
  <c r="Y250" i="36"/>
  <c r="X250" i="36"/>
  <c r="W250" i="36"/>
  <c r="V250" i="36"/>
  <c r="U250" i="36"/>
  <c r="T250" i="36"/>
  <c r="S250" i="36"/>
  <c r="R250" i="36"/>
  <c r="Q250" i="36"/>
  <c r="P250" i="36"/>
  <c r="O250" i="36"/>
  <c r="N250" i="36"/>
  <c r="M250" i="36"/>
  <c r="L250" i="36"/>
  <c r="K250" i="36"/>
  <c r="J250" i="36"/>
  <c r="I250" i="36"/>
  <c r="H250" i="36"/>
  <c r="G250" i="36"/>
  <c r="CM249" i="36"/>
  <c r="CL249" i="36"/>
  <c r="CK249" i="36"/>
  <c r="CJ249" i="36"/>
  <c r="CI249" i="36"/>
  <c r="CH249" i="36"/>
  <c r="CG249" i="36"/>
  <c r="CF249" i="36"/>
  <c r="CE249" i="36"/>
  <c r="CD249" i="36"/>
  <c r="CC249" i="36"/>
  <c r="CB249" i="36"/>
  <c r="CA249" i="36"/>
  <c r="BZ249" i="36"/>
  <c r="BY249" i="36"/>
  <c r="BX249" i="36"/>
  <c r="BW249" i="36"/>
  <c r="BV249" i="36"/>
  <c r="BU249" i="36"/>
  <c r="BT249" i="36"/>
  <c r="BS249" i="36"/>
  <c r="BR249" i="36"/>
  <c r="BQ249" i="36"/>
  <c r="BP249" i="36"/>
  <c r="BO249" i="36"/>
  <c r="BN249" i="36"/>
  <c r="BM249" i="36"/>
  <c r="BL249" i="36"/>
  <c r="BK249" i="36"/>
  <c r="BJ249" i="36"/>
  <c r="BI249" i="36"/>
  <c r="BH249" i="36"/>
  <c r="BG249" i="36"/>
  <c r="BF249" i="36"/>
  <c r="BE249" i="36"/>
  <c r="BD249" i="36"/>
  <c r="BC249" i="36"/>
  <c r="BB249" i="36"/>
  <c r="BA249" i="36"/>
  <c r="AZ249" i="36"/>
  <c r="AY249" i="36"/>
  <c r="AX249" i="36"/>
  <c r="AW249" i="36"/>
  <c r="AV249" i="36"/>
  <c r="AU249" i="36"/>
  <c r="AT249" i="36"/>
  <c r="AS249" i="36"/>
  <c r="AR249" i="36"/>
  <c r="AQ249" i="36"/>
  <c r="AP249" i="36"/>
  <c r="AO249" i="36"/>
  <c r="AN249" i="36"/>
  <c r="AM249" i="36"/>
  <c r="AL249" i="36"/>
  <c r="AK249" i="36"/>
  <c r="AJ249" i="36"/>
  <c r="AI249" i="36"/>
  <c r="AH249" i="36"/>
  <c r="AG249" i="36"/>
  <c r="AF249" i="36"/>
  <c r="AE249" i="36"/>
  <c r="AD249" i="36"/>
  <c r="AC249" i="36"/>
  <c r="AB249" i="36"/>
  <c r="AA249" i="36"/>
  <c r="Z249" i="36"/>
  <c r="Y249" i="36"/>
  <c r="X249" i="36"/>
  <c r="W249" i="36"/>
  <c r="V249" i="36"/>
  <c r="U249" i="36"/>
  <c r="T249" i="36"/>
  <c r="S249" i="36"/>
  <c r="R249" i="36"/>
  <c r="Q249" i="36"/>
  <c r="P249" i="36"/>
  <c r="O249" i="36"/>
  <c r="N249" i="36"/>
  <c r="M249" i="36"/>
  <c r="L249" i="36"/>
  <c r="K249" i="36"/>
  <c r="J249" i="36"/>
  <c r="I249" i="36"/>
  <c r="H249" i="36"/>
  <c r="G249" i="36"/>
  <c r="CM248" i="36"/>
  <c r="CL248" i="36"/>
  <c r="CK248" i="36"/>
  <c r="CJ248" i="36"/>
  <c r="CI248" i="36"/>
  <c r="CH248" i="36"/>
  <c r="CG248" i="36"/>
  <c r="CF248" i="36"/>
  <c r="CE248" i="36"/>
  <c r="CD248" i="36"/>
  <c r="CC248" i="36"/>
  <c r="CB248" i="36"/>
  <c r="CA248" i="36"/>
  <c r="BZ248" i="36"/>
  <c r="BY248" i="36"/>
  <c r="BX248" i="36"/>
  <c r="BW248" i="36"/>
  <c r="BV248" i="36"/>
  <c r="BU248" i="36"/>
  <c r="BT248" i="36"/>
  <c r="BS248" i="36"/>
  <c r="BR248" i="36"/>
  <c r="BQ248" i="36"/>
  <c r="BP248" i="36"/>
  <c r="BO248" i="36"/>
  <c r="BN248" i="36"/>
  <c r="BM248" i="36"/>
  <c r="BL248" i="36"/>
  <c r="BK248" i="36"/>
  <c r="BJ248" i="36"/>
  <c r="BI248" i="36"/>
  <c r="BH248" i="36"/>
  <c r="BG248" i="36"/>
  <c r="BF248" i="36"/>
  <c r="BE248" i="36"/>
  <c r="BD248" i="36"/>
  <c r="BC248" i="36"/>
  <c r="BB248" i="36"/>
  <c r="BA248" i="36"/>
  <c r="AZ248" i="36"/>
  <c r="AY248" i="36"/>
  <c r="AX248" i="36"/>
  <c r="AW248" i="36"/>
  <c r="AV248" i="36"/>
  <c r="AU248" i="36"/>
  <c r="AT248" i="36"/>
  <c r="AS248" i="36"/>
  <c r="AR248" i="36"/>
  <c r="AQ248" i="36"/>
  <c r="AP248" i="36"/>
  <c r="AO248" i="36"/>
  <c r="AN248" i="36"/>
  <c r="AM248" i="36"/>
  <c r="AL248" i="36"/>
  <c r="AK248" i="36"/>
  <c r="AJ248" i="36"/>
  <c r="AI248" i="36"/>
  <c r="AH248" i="36"/>
  <c r="AG248" i="36"/>
  <c r="AF248" i="36"/>
  <c r="AE248" i="36"/>
  <c r="AD248" i="36"/>
  <c r="AC248" i="36"/>
  <c r="AB248" i="36"/>
  <c r="AA248" i="36"/>
  <c r="Z248" i="36"/>
  <c r="Y248" i="36"/>
  <c r="X248" i="36"/>
  <c r="W248" i="36"/>
  <c r="V248" i="36"/>
  <c r="U248" i="36"/>
  <c r="T248" i="36"/>
  <c r="S248" i="36"/>
  <c r="R248" i="36"/>
  <c r="Q248" i="36"/>
  <c r="P248" i="36"/>
  <c r="O248" i="36"/>
  <c r="N248" i="36"/>
  <c r="M248" i="36"/>
  <c r="L248" i="36"/>
  <c r="K248" i="36"/>
  <c r="J248" i="36"/>
  <c r="I248" i="36"/>
  <c r="H248" i="36"/>
  <c r="G248" i="36"/>
  <c r="CM247" i="36"/>
  <c r="CL247" i="36"/>
  <c r="CK247" i="36"/>
  <c r="CJ247" i="36"/>
  <c r="CI247" i="36"/>
  <c r="CH247" i="36"/>
  <c r="CG247" i="36"/>
  <c r="CF247" i="36"/>
  <c r="CE247" i="36"/>
  <c r="CD247" i="36"/>
  <c r="CC247" i="36"/>
  <c r="CB247" i="36"/>
  <c r="CA247" i="36"/>
  <c r="BZ247" i="36"/>
  <c r="BY247" i="36"/>
  <c r="BX247" i="36"/>
  <c r="BW247" i="36"/>
  <c r="BV247" i="36"/>
  <c r="BU247" i="36"/>
  <c r="BT247" i="36"/>
  <c r="BS247" i="36"/>
  <c r="BR247" i="36"/>
  <c r="BQ247" i="36"/>
  <c r="BP247" i="36"/>
  <c r="BO247" i="36"/>
  <c r="BN247" i="36"/>
  <c r="BM247" i="36"/>
  <c r="BL247" i="36"/>
  <c r="BK247" i="36"/>
  <c r="BJ247" i="36"/>
  <c r="BI247" i="36"/>
  <c r="BH247" i="36"/>
  <c r="BG247" i="36"/>
  <c r="BF247" i="36"/>
  <c r="BE247" i="36"/>
  <c r="BD247" i="36"/>
  <c r="BC247" i="36"/>
  <c r="BB247" i="36"/>
  <c r="BA247" i="36"/>
  <c r="AZ247" i="36"/>
  <c r="AY247" i="36"/>
  <c r="AX247" i="36"/>
  <c r="AW247" i="36"/>
  <c r="AV247" i="36"/>
  <c r="AU247" i="36"/>
  <c r="AT247" i="36"/>
  <c r="AS247" i="36"/>
  <c r="AR247" i="36"/>
  <c r="AQ247" i="36"/>
  <c r="AP247" i="36"/>
  <c r="AO247" i="36"/>
  <c r="AN247" i="36"/>
  <c r="AM247" i="36"/>
  <c r="AL247" i="36"/>
  <c r="AK247" i="36"/>
  <c r="AJ247" i="36"/>
  <c r="AI247" i="36"/>
  <c r="AH247" i="36"/>
  <c r="AG247" i="36"/>
  <c r="AF247" i="36"/>
  <c r="AE247" i="36"/>
  <c r="AD247" i="36"/>
  <c r="AC247" i="36"/>
  <c r="AB247" i="36"/>
  <c r="AA247" i="36"/>
  <c r="Z247" i="36"/>
  <c r="Y247" i="36"/>
  <c r="X247" i="36"/>
  <c r="W247" i="36"/>
  <c r="V247" i="36"/>
  <c r="U247" i="36"/>
  <c r="T247" i="36"/>
  <c r="S247" i="36"/>
  <c r="R247" i="36"/>
  <c r="Q247" i="36"/>
  <c r="P247" i="36"/>
  <c r="O247" i="36"/>
  <c r="N247" i="36"/>
  <c r="M247" i="36"/>
  <c r="L247" i="36"/>
  <c r="K247" i="36"/>
  <c r="J247" i="36"/>
  <c r="I247" i="36"/>
  <c r="H247" i="36"/>
  <c r="G247" i="36"/>
  <c r="CM246" i="36"/>
  <c r="CL246" i="36"/>
  <c r="CK246" i="36"/>
  <c r="CJ246" i="36"/>
  <c r="CI246" i="36"/>
  <c r="CH246" i="36"/>
  <c r="CG246" i="36"/>
  <c r="CF246" i="36"/>
  <c r="CE246" i="36"/>
  <c r="CD246" i="36"/>
  <c r="CC246" i="36"/>
  <c r="CB246" i="36"/>
  <c r="CA246" i="36"/>
  <c r="BZ246" i="36"/>
  <c r="BY246" i="36"/>
  <c r="BX246" i="36"/>
  <c r="BW246" i="36"/>
  <c r="BV246" i="36"/>
  <c r="BU246" i="36"/>
  <c r="BT246" i="36"/>
  <c r="BS246" i="36"/>
  <c r="BR246" i="36"/>
  <c r="BQ246" i="36"/>
  <c r="BP246" i="36"/>
  <c r="BO246" i="36"/>
  <c r="BN246" i="36"/>
  <c r="BM246" i="36"/>
  <c r="BL246" i="36"/>
  <c r="BK246" i="36"/>
  <c r="BJ246" i="36"/>
  <c r="BI246" i="36"/>
  <c r="BH246" i="36"/>
  <c r="BG246" i="36"/>
  <c r="BF246" i="36"/>
  <c r="BE246" i="36"/>
  <c r="BD246" i="36"/>
  <c r="BC246" i="36"/>
  <c r="BB246" i="36"/>
  <c r="BA246" i="36"/>
  <c r="AZ246" i="36"/>
  <c r="AY246" i="36"/>
  <c r="AX246" i="36"/>
  <c r="AW246" i="36"/>
  <c r="AV246" i="36"/>
  <c r="AU246" i="36"/>
  <c r="AT246" i="36"/>
  <c r="AS246" i="36"/>
  <c r="AR246" i="36"/>
  <c r="AQ246" i="36"/>
  <c r="AP246" i="36"/>
  <c r="AO246" i="36"/>
  <c r="AN246" i="36"/>
  <c r="AM246" i="36"/>
  <c r="AL246" i="36"/>
  <c r="AK246" i="36"/>
  <c r="AJ246" i="36"/>
  <c r="AI246" i="36"/>
  <c r="AH246" i="36"/>
  <c r="AG246" i="36"/>
  <c r="AF246" i="36"/>
  <c r="AE246" i="36"/>
  <c r="AD246" i="36"/>
  <c r="AC246" i="36"/>
  <c r="AB246" i="36"/>
  <c r="AA246" i="36"/>
  <c r="Z246" i="36"/>
  <c r="Y246" i="36"/>
  <c r="X246" i="36"/>
  <c r="W246" i="36"/>
  <c r="V246" i="36"/>
  <c r="U246" i="36"/>
  <c r="T246" i="36"/>
  <c r="S246" i="36"/>
  <c r="R246" i="36"/>
  <c r="Q246" i="36"/>
  <c r="P246" i="36"/>
  <c r="O246" i="36"/>
  <c r="N246" i="36"/>
  <c r="M246" i="36"/>
  <c r="L246" i="36"/>
  <c r="K246" i="36"/>
  <c r="J246" i="36"/>
  <c r="I246" i="36"/>
  <c r="H246" i="36"/>
  <c r="G246" i="36"/>
  <c r="CM245" i="36"/>
  <c r="CL245" i="36"/>
  <c r="CK245" i="36"/>
  <c r="CJ245" i="36"/>
  <c r="CI245" i="36"/>
  <c r="CH245" i="36"/>
  <c r="CG245" i="36"/>
  <c r="CF245" i="36"/>
  <c r="CE245" i="36"/>
  <c r="CD245" i="36"/>
  <c r="CC245" i="36"/>
  <c r="CB245" i="36"/>
  <c r="CA245" i="36"/>
  <c r="BZ245" i="36"/>
  <c r="BY245" i="36"/>
  <c r="BX245" i="36"/>
  <c r="BW245" i="36"/>
  <c r="BV245" i="36"/>
  <c r="BU245" i="36"/>
  <c r="BT245" i="36"/>
  <c r="BS245" i="36"/>
  <c r="BR245" i="36"/>
  <c r="BQ245" i="36"/>
  <c r="BP245" i="36"/>
  <c r="BO245" i="36"/>
  <c r="BN245" i="36"/>
  <c r="BM245" i="36"/>
  <c r="BL245" i="36"/>
  <c r="BK245" i="36"/>
  <c r="BJ245" i="36"/>
  <c r="BI245" i="36"/>
  <c r="BH245" i="36"/>
  <c r="BG245" i="36"/>
  <c r="BF245" i="36"/>
  <c r="BE245" i="36"/>
  <c r="BD245" i="36"/>
  <c r="BC245" i="36"/>
  <c r="BB245" i="36"/>
  <c r="BA245" i="36"/>
  <c r="AZ245" i="36"/>
  <c r="AY245" i="36"/>
  <c r="AX245" i="36"/>
  <c r="AW245" i="36"/>
  <c r="AV245" i="36"/>
  <c r="AU245" i="36"/>
  <c r="AT245" i="36"/>
  <c r="AS245" i="36"/>
  <c r="AR245" i="36"/>
  <c r="AQ245" i="36"/>
  <c r="AP245" i="36"/>
  <c r="AO245" i="36"/>
  <c r="AN245" i="36"/>
  <c r="AM245" i="36"/>
  <c r="AL245" i="36"/>
  <c r="AK245" i="36"/>
  <c r="AJ245" i="36"/>
  <c r="AI245" i="36"/>
  <c r="AH245" i="36"/>
  <c r="AG245" i="36"/>
  <c r="AF245" i="36"/>
  <c r="AE245" i="36"/>
  <c r="AD245" i="36"/>
  <c r="AC245" i="36"/>
  <c r="AB245" i="36"/>
  <c r="AA245" i="36"/>
  <c r="Z245" i="36"/>
  <c r="Y245" i="36"/>
  <c r="X245" i="36"/>
  <c r="W245" i="36"/>
  <c r="V245" i="36"/>
  <c r="U245" i="36"/>
  <c r="T245" i="36"/>
  <c r="S245" i="36"/>
  <c r="R245" i="36"/>
  <c r="Q245" i="36"/>
  <c r="P245" i="36"/>
  <c r="O245" i="36"/>
  <c r="N245" i="36"/>
  <c r="M245" i="36"/>
  <c r="L245" i="36"/>
  <c r="K245" i="36"/>
  <c r="J245" i="36"/>
  <c r="I245" i="36"/>
  <c r="H245" i="36"/>
  <c r="G245" i="36"/>
  <c r="CM244" i="36"/>
  <c r="CL244" i="36"/>
  <c r="CK244" i="36"/>
  <c r="CJ244" i="36"/>
  <c r="CI244" i="36"/>
  <c r="CH244" i="36"/>
  <c r="CG244" i="36"/>
  <c r="CF244" i="36"/>
  <c r="CE244" i="36"/>
  <c r="CD244" i="36"/>
  <c r="CC244" i="36"/>
  <c r="CB244" i="36"/>
  <c r="CA244" i="36"/>
  <c r="BZ244" i="36"/>
  <c r="BY244" i="36"/>
  <c r="BX244" i="36"/>
  <c r="BW244" i="36"/>
  <c r="BV244" i="36"/>
  <c r="BU244" i="36"/>
  <c r="BT244" i="36"/>
  <c r="BS244" i="36"/>
  <c r="BR244" i="36"/>
  <c r="BQ244" i="36"/>
  <c r="BP244" i="36"/>
  <c r="BO244" i="36"/>
  <c r="BN244" i="36"/>
  <c r="BM244" i="36"/>
  <c r="BL244" i="36"/>
  <c r="BK244" i="36"/>
  <c r="BJ244" i="36"/>
  <c r="BI244" i="36"/>
  <c r="BH244" i="36"/>
  <c r="BG244" i="36"/>
  <c r="BF244" i="36"/>
  <c r="BE244" i="36"/>
  <c r="BD244" i="36"/>
  <c r="BC244" i="36"/>
  <c r="BB244" i="36"/>
  <c r="BA244" i="36"/>
  <c r="AZ244" i="36"/>
  <c r="AY244" i="36"/>
  <c r="AX244" i="36"/>
  <c r="AW244" i="36"/>
  <c r="AV244" i="36"/>
  <c r="AU244" i="36"/>
  <c r="AT244" i="36"/>
  <c r="AS244" i="36"/>
  <c r="AR244" i="36"/>
  <c r="AQ244" i="36"/>
  <c r="AP244" i="36"/>
  <c r="AO244" i="36"/>
  <c r="AN244" i="36"/>
  <c r="AM244" i="36"/>
  <c r="AL244" i="36"/>
  <c r="AK244" i="36"/>
  <c r="AJ244" i="36"/>
  <c r="AI244" i="36"/>
  <c r="AH244" i="36"/>
  <c r="AG244" i="36"/>
  <c r="AF244" i="36"/>
  <c r="AE244" i="36"/>
  <c r="AD244" i="36"/>
  <c r="AC244" i="36"/>
  <c r="AB244" i="36"/>
  <c r="AA244" i="36"/>
  <c r="Z244" i="36"/>
  <c r="Y244" i="36"/>
  <c r="X244" i="36"/>
  <c r="W244" i="36"/>
  <c r="V244" i="36"/>
  <c r="U244" i="36"/>
  <c r="T244" i="36"/>
  <c r="S244" i="36"/>
  <c r="R244" i="36"/>
  <c r="Q244" i="36"/>
  <c r="P244" i="36"/>
  <c r="O244" i="36"/>
  <c r="N244" i="36"/>
  <c r="M244" i="36"/>
  <c r="L244" i="36"/>
  <c r="K244" i="36"/>
  <c r="J244" i="36"/>
  <c r="I244" i="36"/>
  <c r="H244" i="36"/>
  <c r="G244" i="36"/>
  <c r="CM243" i="36"/>
  <c r="CL243" i="36"/>
  <c r="CK243" i="36"/>
  <c r="CJ243" i="36"/>
  <c r="CI243" i="36"/>
  <c r="CH243" i="36"/>
  <c r="CG243" i="36"/>
  <c r="CF243" i="36"/>
  <c r="CE243" i="36"/>
  <c r="CD243" i="36"/>
  <c r="CC243" i="36"/>
  <c r="CB243" i="36"/>
  <c r="CA243" i="36"/>
  <c r="BZ243" i="36"/>
  <c r="BY243" i="36"/>
  <c r="BX243" i="36"/>
  <c r="BW243" i="36"/>
  <c r="BV243" i="36"/>
  <c r="BU243" i="36"/>
  <c r="BT243" i="36"/>
  <c r="BS243" i="36"/>
  <c r="BR243" i="36"/>
  <c r="BQ243" i="36"/>
  <c r="BP243" i="36"/>
  <c r="BO243" i="36"/>
  <c r="BN243" i="36"/>
  <c r="BM243" i="36"/>
  <c r="BL243" i="36"/>
  <c r="BK243" i="36"/>
  <c r="BJ243" i="36"/>
  <c r="BI243" i="36"/>
  <c r="BH243" i="36"/>
  <c r="BG243" i="36"/>
  <c r="BF243" i="36"/>
  <c r="BE243" i="36"/>
  <c r="BD243" i="36"/>
  <c r="BC243" i="36"/>
  <c r="BB243" i="36"/>
  <c r="BA243" i="36"/>
  <c r="AZ243" i="36"/>
  <c r="AY243" i="36"/>
  <c r="AX243" i="36"/>
  <c r="AW243" i="36"/>
  <c r="AV243" i="36"/>
  <c r="AU243" i="36"/>
  <c r="AT243" i="36"/>
  <c r="AS243" i="36"/>
  <c r="AR243" i="36"/>
  <c r="AQ243" i="36"/>
  <c r="AP243" i="36"/>
  <c r="AO243" i="36"/>
  <c r="AN243" i="36"/>
  <c r="AM243" i="36"/>
  <c r="AL243" i="36"/>
  <c r="AK243" i="36"/>
  <c r="AJ243" i="36"/>
  <c r="AI243" i="36"/>
  <c r="AH243" i="36"/>
  <c r="AG243" i="36"/>
  <c r="AF243" i="36"/>
  <c r="AE243" i="36"/>
  <c r="AD243" i="36"/>
  <c r="AC243" i="36"/>
  <c r="AB243" i="36"/>
  <c r="AA243" i="36"/>
  <c r="Z243" i="36"/>
  <c r="Y243" i="36"/>
  <c r="X243" i="36"/>
  <c r="W243" i="36"/>
  <c r="V243" i="36"/>
  <c r="U243" i="36"/>
  <c r="T243" i="36"/>
  <c r="S243" i="36"/>
  <c r="R243" i="36"/>
  <c r="Q243" i="36"/>
  <c r="P243" i="36"/>
  <c r="O243" i="36"/>
  <c r="N243" i="36"/>
  <c r="M243" i="36"/>
  <c r="L243" i="36"/>
  <c r="K243" i="36"/>
  <c r="J243" i="36"/>
  <c r="I243" i="36"/>
  <c r="H243" i="36"/>
  <c r="G243" i="36"/>
  <c r="CM242" i="36"/>
  <c r="CL242" i="36"/>
  <c r="CK242" i="36"/>
  <c r="CJ242" i="36"/>
  <c r="CI242" i="36"/>
  <c r="CH242" i="36"/>
  <c r="CG242" i="36"/>
  <c r="CF242" i="36"/>
  <c r="CE242" i="36"/>
  <c r="CD242" i="36"/>
  <c r="CC242" i="36"/>
  <c r="CB242" i="36"/>
  <c r="CA242" i="36"/>
  <c r="BZ242" i="36"/>
  <c r="BY242" i="36"/>
  <c r="BX242" i="36"/>
  <c r="BW242" i="36"/>
  <c r="BV242" i="36"/>
  <c r="BU242" i="36"/>
  <c r="BT242" i="36"/>
  <c r="BS242" i="36"/>
  <c r="BR242" i="36"/>
  <c r="BQ242" i="36"/>
  <c r="BP242" i="36"/>
  <c r="BO242" i="36"/>
  <c r="BN242" i="36"/>
  <c r="BM242" i="36"/>
  <c r="BL242" i="36"/>
  <c r="BK242" i="36"/>
  <c r="BJ242" i="36"/>
  <c r="BI242" i="36"/>
  <c r="BH242" i="36"/>
  <c r="BG242" i="36"/>
  <c r="BF242" i="36"/>
  <c r="BE242" i="36"/>
  <c r="BD242" i="36"/>
  <c r="BC242" i="36"/>
  <c r="BB242" i="36"/>
  <c r="BA242" i="36"/>
  <c r="AZ242" i="36"/>
  <c r="AY242" i="36"/>
  <c r="AX242" i="36"/>
  <c r="AW242" i="36"/>
  <c r="AV242" i="36"/>
  <c r="AU242" i="36"/>
  <c r="AT242" i="36"/>
  <c r="AS242" i="36"/>
  <c r="AR242" i="36"/>
  <c r="AQ242" i="36"/>
  <c r="AP242" i="36"/>
  <c r="AO242" i="36"/>
  <c r="AN242" i="36"/>
  <c r="AM242" i="36"/>
  <c r="AL242" i="36"/>
  <c r="AK242" i="36"/>
  <c r="AJ242" i="36"/>
  <c r="AI242" i="36"/>
  <c r="AH242" i="36"/>
  <c r="AG242" i="36"/>
  <c r="AF242" i="36"/>
  <c r="AE242" i="36"/>
  <c r="AD242" i="36"/>
  <c r="AC242" i="36"/>
  <c r="AB242" i="36"/>
  <c r="AA242" i="36"/>
  <c r="Z242" i="36"/>
  <c r="Y242" i="36"/>
  <c r="X242" i="36"/>
  <c r="W242" i="36"/>
  <c r="V242" i="36"/>
  <c r="U242" i="36"/>
  <c r="T242" i="36"/>
  <c r="S242" i="36"/>
  <c r="R242" i="36"/>
  <c r="Q242" i="36"/>
  <c r="P242" i="36"/>
  <c r="O242" i="36"/>
  <c r="N242" i="36"/>
  <c r="M242" i="36"/>
  <c r="L242" i="36"/>
  <c r="K242" i="36"/>
  <c r="J242" i="36"/>
  <c r="I242" i="36"/>
  <c r="H242" i="36"/>
  <c r="G242" i="36"/>
  <c r="CM241" i="36"/>
  <c r="CL241" i="36"/>
  <c r="CK241" i="36"/>
  <c r="CJ241" i="36"/>
  <c r="CI241" i="36"/>
  <c r="CH241" i="36"/>
  <c r="CG241" i="36"/>
  <c r="CF241" i="36"/>
  <c r="CE241" i="36"/>
  <c r="CD241" i="36"/>
  <c r="CC241" i="36"/>
  <c r="CB241" i="36"/>
  <c r="CA241" i="36"/>
  <c r="BZ241" i="36"/>
  <c r="BY241" i="36"/>
  <c r="BX241" i="36"/>
  <c r="BW241" i="36"/>
  <c r="BV241" i="36"/>
  <c r="BU241" i="36"/>
  <c r="BT241" i="36"/>
  <c r="BS241" i="36"/>
  <c r="BR241" i="36"/>
  <c r="BQ241" i="36"/>
  <c r="BP241" i="36"/>
  <c r="BO241" i="36"/>
  <c r="BN241" i="36"/>
  <c r="BM241" i="36"/>
  <c r="BL241" i="36"/>
  <c r="BK241" i="36"/>
  <c r="BJ241" i="36"/>
  <c r="BI241" i="36"/>
  <c r="BH241" i="36"/>
  <c r="BG241" i="36"/>
  <c r="BF241" i="36"/>
  <c r="BE241" i="36"/>
  <c r="BD241" i="36"/>
  <c r="BC241" i="36"/>
  <c r="BB241" i="36"/>
  <c r="BA241" i="36"/>
  <c r="AZ241" i="36"/>
  <c r="AY241" i="36"/>
  <c r="AX241" i="36"/>
  <c r="AW241" i="36"/>
  <c r="AV241" i="36"/>
  <c r="AU241" i="36"/>
  <c r="AT241" i="36"/>
  <c r="AS241" i="36"/>
  <c r="AR241" i="36"/>
  <c r="AQ241" i="36"/>
  <c r="AP241" i="36"/>
  <c r="AO241" i="36"/>
  <c r="AN241" i="36"/>
  <c r="AM241" i="36"/>
  <c r="AL241" i="36"/>
  <c r="AK241" i="36"/>
  <c r="AJ241" i="36"/>
  <c r="AI241" i="36"/>
  <c r="AH241" i="36"/>
  <c r="AG241" i="36"/>
  <c r="AF241" i="36"/>
  <c r="AE241" i="36"/>
  <c r="AD241" i="36"/>
  <c r="AC241" i="36"/>
  <c r="AB241" i="36"/>
  <c r="AA241" i="36"/>
  <c r="Z241" i="36"/>
  <c r="Y241" i="36"/>
  <c r="X241" i="36"/>
  <c r="W241" i="36"/>
  <c r="V241" i="36"/>
  <c r="U241" i="36"/>
  <c r="T241" i="36"/>
  <c r="S241" i="36"/>
  <c r="R241" i="36"/>
  <c r="Q241" i="36"/>
  <c r="P241" i="36"/>
  <c r="O241" i="36"/>
  <c r="N241" i="36"/>
  <c r="M241" i="36"/>
  <c r="L241" i="36"/>
  <c r="K241" i="36"/>
  <c r="J241" i="36"/>
  <c r="I241" i="36"/>
  <c r="H241" i="36"/>
  <c r="G241" i="36"/>
  <c r="CM240" i="36"/>
  <c r="CL240" i="36"/>
  <c r="CK240" i="36"/>
  <c r="CJ240" i="36"/>
  <c r="CI240" i="36"/>
  <c r="CH240" i="36"/>
  <c r="CG240" i="36"/>
  <c r="CF240" i="36"/>
  <c r="CE240" i="36"/>
  <c r="CD240" i="36"/>
  <c r="CC240" i="36"/>
  <c r="CB240" i="36"/>
  <c r="CA240" i="36"/>
  <c r="BZ240" i="36"/>
  <c r="BY240" i="36"/>
  <c r="BX240" i="36"/>
  <c r="BW240" i="36"/>
  <c r="BV240" i="36"/>
  <c r="BU240" i="36"/>
  <c r="BT240" i="36"/>
  <c r="BS240" i="36"/>
  <c r="BR240" i="36"/>
  <c r="BQ240" i="36"/>
  <c r="BP240" i="36"/>
  <c r="BO240" i="36"/>
  <c r="BN240" i="36"/>
  <c r="BM240" i="36"/>
  <c r="BL240" i="36"/>
  <c r="BK240" i="36"/>
  <c r="BJ240" i="36"/>
  <c r="BI240" i="36"/>
  <c r="BH240" i="36"/>
  <c r="BG240" i="36"/>
  <c r="BF240" i="36"/>
  <c r="BE240" i="36"/>
  <c r="BD240" i="36"/>
  <c r="BC240" i="36"/>
  <c r="BB240" i="36"/>
  <c r="BA240" i="36"/>
  <c r="AZ240" i="36"/>
  <c r="AY240" i="36"/>
  <c r="AX240" i="36"/>
  <c r="AW240" i="36"/>
  <c r="AV240" i="36"/>
  <c r="AU240" i="36"/>
  <c r="AT240" i="36"/>
  <c r="AS240" i="36"/>
  <c r="AR240" i="36"/>
  <c r="AQ240" i="36"/>
  <c r="AP240" i="36"/>
  <c r="AO240" i="36"/>
  <c r="AN240" i="36"/>
  <c r="AM240" i="36"/>
  <c r="AL240" i="36"/>
  <c r="AK240" i="36"/>
  <c r="AJ240" i="36"/>
  <c r="AI240" i="36"/>
  <c r="AH240" i="36"/>
  <c r="AG240" i="36"/>
  <c r="AF240" i="36"/>
  <c r="AE240" i="36"/>
  <c r="AD240" i="36"/>
  <c r="AC240" i="36"/>
  <c r="AB240" i="36"/>
  <c r="AA240" i="36"/>
  <c r="Z240" i="36"/>
  <c r="Y240" i="36"/>
  <c r="X240" i="36"/>
  <c r="W240" i="36"/>
  <c r="V240" i="36"/>
  <c r="U240" i="36"/>
  <c r="T240" i="36"/>
  <c r="S240" i="36"/>
  <c r="R240" i="36"/>
  <c r="Q240" i="36"/>
  <c r="P240" i="36"/>
  <c r="O240" i="36"/>
  <c r="N240" i="36"/>
  <c r="M240" i="36"/>
  <c r="L240" i="36"/>
  <c r="K240" i="36"/>
  <c r="J240" i="36"/>
  <c r="I240" i="36"/>
  <c r="H240" i="36"/>
  <c r="G240" i="36"/>
  <c r="CN240" i="36" s="1"/>
  <c r="CM239" i="36"/>
  <c r="CL239" i="36"/>
  <c r="CK239" i="36"/>
  <c r="CJ239" i="36"/>
  <c r="CI239" i="36"/>
  <c r="CH239" i="36"/>
  <c r="CG239" i="36"/>
  <c r="CF239" i="36"/>
  <c r="CE239" i="36"/>
  <c r="CD239" i="36"/>
  <c r="CC239" i="36"/>
  <c r="CB239" i="36"/>
  <c r="CA239" i="36"/>
  <c r="BZ239" i="36"/>
  <c r="BY239" i="36"/>
  <c r="BX239" i="36"/>
  <c r="BW239" i="36"/>
  <c r="BV239" i="36"/>
  <c r="BU239" i="36"/>
  <c r="BT239" i="36"/>
  <c r="BS239" i="36"/>
  <c r="BR239" i="36"/>
  <c r="BQ239" i="36"/>
  <c r="BP239" i="36"/>
  <c r="BO239" i="36"/>
  <c r="BN239" i="36"/>
  <c r="BM239" i="36"/>
  <c r="BL239" i="36"/>
  <c r="BK239" i="36"/>
  <c r="BJ239" i="36"/>
  <c r="BI239" i="36"/>
  <c r="BH239" i="36"/>
  <c r="BG239" i="36"/>
  <c r="BF239" i="36"/>
  <c r="BE239" i="36"/>
  <c r="BD239" i="36"/>
  <c r="BC239" i="36"/>
  <c r="BB239" i="36"/>
  <c r="BA239" i="36"/>
  <c r="AZ239" i="36"/>
  <c r="AY239" i="36"/>
  <c r="AX239" i="36"/>
  <c r="AW239" i="36"/>
  <c r="AV239" i="36"/>
  <c r="AU239" i="36"/>
  <c r="AT239" i="36"/>
  <c r="AS239" i="36"/>
  <c r="AR239" i="36"/>
  <c r="AQ239" i="36"/>
  <c r="AP239" i="36"/>
  <c r="AO239" i="36"/>
  <c r="AN239" i="36"/>
  <c r="AM239" i="36"/>
  <c r="AL239" i="36"/>
  <c r="AK239" i="36"/>
  <c r="AJ239" i="36"/>
  <c r="AI239" i="36"/>
  <c r="AH239" i="36"/>
  <c r="AG239" i="36"/>
  <c r="AF239" i="36"/>
  <c r="AE239" i="36"/>
  <c r="AD239" i="36"/>
  <c r="AC239" i="36"/>
  <c r="AB239" i="36"/>
  <c r="AA239" i="36"/>
  <c r="Z239" i="36"/>
  <c r="Y239" i="36"/>
  <c r="X239" i="36"/>
  <c r="W239" i="36"/>
  <c r="V239" i="36"/>
  <c r="U239" i="36"/>
  <c r="T239" i="36"/>
  <c r="S239" i="36"/>
  <c r="R239" i="36"/>
  <c r="Q239" i="36"/>
  <c r="P239" i="36"/>
  <c r="O239" i="36"/>
  <c r="N239" i="36"/>
  <c r="M239" i="36"/>
  <c r="L239" i="36"/>
  <c r="K239" i="36"/>
  <c r="J239" i="36"/>
  <c r="I239" i="36"/>
  <c r="H239" i="36"/>
  <c r="CN239" i="36" s="1"/>
  <c r="G239" i="36"/>
  <c r="CM238" i="36"/>
  <c r="CL238" i="36"/>
  <c r="CK238" i="36"/>
  <c r="CJ238" i="36"/>
  <c r="CI238" i="36"/>
  <c r="CH238" i="36"/>
  <c r="CG238" i="36"/>
  <c r="CF238" i="36"/>
  <c r="CE238" i="36"/>
  <c r="CD238" i="36"/>
  <c r="CC238" i="36"/>
  <c r="CB238" i="36"/>
  <c r="CA238" i="36"/>
  <c r="BZ238" i="36"/>
  <c r="BY238" i="36"/>
  <c r="BX238" i="36"/>
  <c r="BW238" i="36"/>
  <c r="BV238" i="36"/>
  <c r="BU238" i="36"/>
  <c r="BT238" i="36"/>
  <c r="BS238" i="36"/>
  <c r="BR238" i="36"/>
  <c r="BQ238" i="36"/>
  <c r="BP238" i="36"/>
  <c r="BO238" i="36"/>
  <c r="BN238" i="36"/>
  <c r="BM238" i="36"/>
  <c r="BL238" i="36"/>
  <c r="BK238" i="36"/>
  <c r="BJ238" i="36"/>
  <c r="BI238" i="36"/>
  <c r="BH238" i="36"/>
  <c r="BG238" i="36"/>
  <c r="BF238" i="36"/>
  <c r="BE238" i="36"/>
  <c r="BD238" i="36"/>
  <c r="BC238" i="36"/>
  <c r="BB238" i="36"/>
  <c r="BA238" i="36"/>
  <c r="AZ238" i="36"/>
  <c r="AY238" i="36"/>
  <c r="AX238" i="36"/>
  <c r="AW238" i="36"/>
  <c r="AV238" i="36"/>
  <c r="AU238" i="36"/>
  <c r="AT238" i="36"/>
  <c r="AS238" i="36"/>
  <c r="AR238" i="36"/>
  <c r="AQ238" i="36"/>
  <c r="AP238" i="36"/>
  <c r="AO238" i="36"/>
  <c r="AN238" i="36"/>
  <c r="AM238" i="36"/>
  <c r="AL238" i="36"/>
  <c r="AK238" i="36"/>
  <c r="AJ238" i="36"/>
  <c r="AI238" i="36"/>
  <c r="AH238" i="36"/>
  <c r="AG238" i="36"/>
  <c r="AF238" i="36"/>
  <c r="AE238" i="36"/>
  <c r="AD238" i="36"/>
  <c r="AC238" i="36"/>
  <c r="AB238" i="36"/>
  <c r="AA238" i="36"/>
  <c r="Z238" i="36"/>
  <c r="Y238" i="36"/>
  <c r="X238" i="36"/>
  <c r="W238" i="36"/>
  <c r="V238" i="36"/>
  <c r="U238" i="36"/>
  <c r="T238" i="36"/>
  <c r="S238" i="36"/>
  <c r="R238" i="36"/>
  <c r="Q238" i="36"/>
  <c r="P238" i="36"/>
  <c r="O238" i="36"/>
  <c r="N238" i="36"/>
  <c r="M238" i="36"/>
  <c r="L238" i="36"/>
  <c r="K238" i="36"/>
  <c r="J238" i="36"/>
  <c r="I238" i="36"/>
  <c r="H238" i="36"/>
  <c r="G238" i="36"/>
  <c r="CM237" i="36"/>
  <c r="CL237" i="36"/>
  <c r="CK237" i="36"/>
  <c r="CJ237" i="36"/>
  <c r="CI237" i="36"/>
  <c r="CH237" i="36"/>
  <c r="CG237" i="36"/>
  <c r="CF237" i="36"/>
  <c r="CE237" i="36"/>
  <c r="CD237" i="36"/>
  <c r="CC237" i="36"/>
  <c r="CB237" i="36"/>
  <c r="CA237" i="36"/>
  <c r="BZ237" i="36"/>
  <c r="BY237" i="36"/>
  <c r="BX237" i="36"/>
  <c r="BW237" i="36"/>
  <c r="BV237" i="36"/>
  <c r="BU237" i="36"/>
  <c r="BT237" i="36"/>
  <c r="BS237" i="36"/>
  <c r="BR237" i="36"/>
  <c r="BQ237" i="36"/>
  <c r="BP237" i="36"/>
  <c r="BO237" i="36"/>
  <c r="BN237" i="36"/>
  <c r="BM237" i="36"/>
  <c r="BL237" i="36"/>
  <c r="BK237" i="36"/>
  <c r="BJ237" i="36"/>
  <c r="BI237" i="36"/>
  <c r="BH237" i="36"/>
  <c r="BG237" i="36"/>
  <c r="BF237" i="36"/>
  <c r="BE237" i="36"/>
  <c r="BD237" i="36"/>
  <c r="BC237" i="36"/>
  <c r="BB237" i="36"/>
  <c r="BA237" i="36"/>
  <c r="AZ237" i="36"/>
  <c r="AY237" i="36"/>
  <c r="AX237" i="36"/>
  <c r="AW237" i="36"/>
  <c r="AV237" i="36"/>
  <c r="AU237" i="36"/>
  <c r="AT237" i="36"/>
  <c r="AS237" i="36"/>
  <c r="AR237" i="36"/>
  <c r="AQ237" i="36"/>
  <c r="AP237" i="36"/>
  <c r="AO237" i="36"/>
  <c r="AN237" i="36"/>
  <c r="AM237" i="36"/>
  <c r="AL237" i="36"/>
  <c r="AK237" i="36"/>
  <c r="AJ237" i="36"/>
  <c r="AI237" i="36"/>
  <c r="AH237" i="36"/>
  <c r="AG237" i="36"/>
  <c r="AF237" i="36"/>
  <c r="AE237" i="36"/>
  <c r="AD237" i="36"/>
  <c r="AC237" i="36"/>
  <c r="AB237" i="36"/>
  <c r="AA237" i="36"/>
  <c r="Z237" i="36"/>
  <c r="Y237" i="36"/>
  <c r="X237" i="36"/>
  <c r="W237" i="36"/>
  <c r="V237" i="36"/>
  <c r="U237" i="36"/>
  <c r="T237" i="36"/>
  <c r="S237" i="36"/>
  <c r="R237" i="36"/>
  <c r="Q237" i="36"/>
  <c r="P237" i="36"/>
  <c r="O237" i="36"/>
  <c r="N237" i="36"/>
  <c r="M237" i="36"/>
  <c r="L237" i="36"/>
  <c r="K237" i="36"/>
  <c r="J237" i="36"/>
  <c r="I237" i="36"/>
  <c r="H237" i="36"/>
  <c r="G237" i="36"/>
  <c r="CM236" i="36"/>
  <c r="CL236" i="36"/>
  <c r="CK236" i="36"/>
  <c r="CJ236" i="36"/>
  <c r="CI236" i="36"/>
  <c r="CH236" i="36"/>
  <c r="CG236" i="36"/>
  <c r="CF236" i="36"/>
  <c r="CE236" i="36"/>
  <c r="CD236" i="36"/>
  <c r="CC236" i="36"/>
  <c r="CB236" i="36"/>
  <c r="CA236" i="36"/>
  <c r="BZ236" i="36"/>
  <c r="BY236" i="36"/>
  <c r="BX236" i="36"/>
  <c r="BW236" i="36"/>
  <c r="BV236" i="36"/>
  <c r="BU236" i="36"/>
  <c r="BT236" i="36"/>
  <c r="BS236" i="36"/>
  <c r="BR236" i="36"/>
  <c r="BQ236" i="36"/>
  <c r="BP236" i="36"/>
  <c r="BO236" i="36"/>
  <c r="BN236" i="36"/>
  <c r="BM236" i="36"/>
  <c r="BL236" i="36"/>
  <c r="BK236" i="36"/>
  <c r="BJ236" i="36"/>
  <c r="BI236" i="36"/>
  <c r="BH236" i="36"/>
  <c r="BG236" i="36"/>
  <c r="BF236" i="36"/>
  <c r="BE236" i="36"/>
  <c r="BD236" i="36"/>
  <c r="BC236" i="36"/>
  <c r="BB236" i="36"/>
  <c r="BA236" i="36"/>
  <c r="AZ236" i="36"/>
  <c r="AY236" i="36"/>
  <c r="AX236" i="36"/>
  <c r="AW236" i="36"/>
  <c r="AV236" i="36"/>
  <c r="AU236" i="36"/>
  <c r="AT236" i="36"/>
  <c r="AS236" i="36"/>
  <c r="AR236" i="36"/>
  <c r="AQ236" i="36"/>
  <c r="AP236" i="36"/>
  <c r="AO236" i="36"/>
  <c r="AN236" i="36"/>
  <c r="AM236" i="36"/>
  <c r="AL236" i="36"/>
  <c r="AK236" i="36"/>
  <c r="AJ236" i="36"/>
  <c r="AI236" i="36"/>
  <c r="AH236" i="36"/>
  <c r="AG236" i="36"/>
  <c r="AF236" i="36"/>
  <c r="AE236" i="36"/>
  <c r="AD236" i="36"/>
  <c r="AC236" i="36"/>
  <c r="AB236" i="36"/>
  <c r="AA236" i="36"/>
  <c r="Z236" i="36"/>
  <c r="Y236" i="36"/>
  <c r="X236" i="36"/>
  <c r="W236" i="36"/>
  <c r="V236" i="36"/>
  <c r="U236" i="36"/>
  <c r="T236" i="36"/>
  <c r="S236" i="36"/>
  <c r="R236" i="36"/>
  <c r="Q236" i="36"/>
  <c r="P236" i="36"/>
  <c r="O236" i="36"/>
  <c r="N236" i="36"/>
  <c r="M236" i="36"/>
  <c r="L236" i="36"/>
  <c r="K236" i="36"/>
  <c r="J236" i="36"/>
  <c r="I236" i="36"/>
  <c r="H236" i="36"/>
  <c r="G236" i="36"/>
  <c r="CM235" i="36"/>
  <c r="CL235" i="36"/>
  <c r="CK235" i="36"/>
  <c r="CJ235" i="36"/>
  <c r="CI235" i="36"/>
  <c r="CH235" i="36"/>
  <c r="CG235" i="36"/>
  <c r="CF235" i="36"/>
  <c r="CE235" i="36"/>
  <c r="CD235" i="36"/>
  <c r="CC235" i="36"/>
  <c r="CB235" i="36"/>
  <c r="CA235" i="36"/>
  <c r="BZ235" i="36"/>
  <c r="BY235" i="36"/>
  <c r="BX235" i="36"/>
  <c r="BW235" i="36"/>
  <c r="BV235" i="36"/>
  <c r="BU235" i="36"/>
  <c r="BT235" i="36"/>
  <c r="BS235" i="36"/>
  <c r="BR235" i="36"/>
  <c r="BQ235" i="36"/>
  <c r="BP235" i="36"/>
  <c r="BO235" i="36"/>
  <c r="BN235" i="36"/>
  <c r="BM235" i="36"/>
  <c r="BL235" i="36"/>
  <c r="BK235" i="36"/>
  <c r="BJ235" i="36"/>
  <c r="BI235" i="36"/>
  <c r="BH235" i="36"/>
  <c r="BG235" i="36"/>
  <c r="BF235" i="36"/>
  <c r="BE235" i="36"/>
  <c r="BD235" i="36"/>
  <c r="BC235" i="36"/>
  <c r="BB235" i="36"/>
  <c r="BA235" i="36"/>
  <c r="AZ235" i="36"/>
  <c r="AY235" i="36"/>
  <c r="AX235" i="36"/>
  <c r="AW235" i="36"/>
  <c r="AV235" i="36"/>
  <c r="AU235" i="36"/>
  <c r="AT235" i="36"/>
  <c r="AS235" i="36"/>
  <c r="AR235" i="36"/>
  <c r="AQ235" i="36"/>
  <c r="AP235" i="36"/>
  <c r="AO235" i="36"/>
  <c r="AN235" i="36"/>
  <c r="AM235" i="36"/>
  <c r="AL235" i="36"/>
  <c r="AK235" i="36"/>
  <c r="AJ235" i="36"/>
  <c r="AI235" i="36"/>
  <c r="AH235" i="36"/>
  <c r="AG235" i="36"/>
  <c r="AF235" i="36"/>
  <c r="AE235" i="36"/>
  <c r="AD235" i="36"/>
  <c r="AC235" i="36"/>
  <c r="AB235" i="36"/>
  <c r="AA235" i="36"/>
  <c r="Z235" i="36"/>
  <c r="Y235" i="36"/>
  <c r="X235" i="36"/>
  <c r="W235" i="36"/>
  <c r="V235" i="36"/>
  <c r="U235" i="36"/>
  <c r="T235" i="36"/>
  <c r="S235" i="36"/>
  <c r="R235" i="36"/>
  <c r="Q235" i="36"/>
  <c r="P235" i="36"/>
  <c r="O235" i="36"/>
  <c r="N235" i="36"/>
  <c r="M235" i="36"/>
  <c r="L235" i="36"/>
  <c r="K235" i="36"/>
  <c r="J235" i="36"/>
  <c r="I235" i="36"/>
  <c r="H235" i="36"/>
  <c r="CN235" i="36" s="1"/>
  <c r="G235" i="36"/>
  <c r="CM234" i="36"/>
  <c r="BW234" i="36"/>
  <c r="BN234" i="36"/>
  <c r="AK234" i="36"/>
  <c r="CM233" i="36"/>
  <c r="CL233" i="36"/>
  <c r="CK233" i="36"/>
  <c r="CJ233" i="36"/>
  <c r="CI233" i="36"/>
  <c r="CH233" i="36"/>
  <c r="CG233" i="36"/>
  <c r="CF233" i="36"/>
  <c r="CE233" i="36"/>
  <c r="CD233" i="36"/>
  <c r="CC233" i="36"/>
  <c r="CB233" i="36"/>
  <c r="CA233" i="36"/>
  <c r="BZ233" i="36"/>
  <c r="BY233" i="36"/>
  <c r="BX233" i="36"/>
  <c r="BW233" i="36"/>
  <c r="BV233" i="36"/>
  <c r="BU233" i="36"/>
  <c r="BT233" i="36"/>
  <c r="BS233" i="36"/>
  <c r="BR233" i="36"/>
  <c r="BQ233" i="36"/>
  <c r="BP233" i="36"/>
  <c r="BO233" i="36"/>
  <c r="BN233" i="36"/>
  <c r="BM233" i="36"/>
  <c r="BL233" i="36"/>
  <c r="BK233" i="36"/>
  <c r="BJ233" i="36"/>
  <c r="BI233" i="36"/>
  <c r="BH233" i="36"/>
  <c r="BG233" i="36"/>
  <c r="BF233" i="36"/>
  <c r="BE233" i="36"/>
  <c r="BD233" i="36"/>
  <c r="BC233" i="36"/>
  <c r="BB233" i="36"/>
  <c r="BA233" i="36"/>
  <c r="AZ233" i="36"/>
  <c r="AY233" i="36"/>
  <c r="AX233" i="36"/>
  <c r="AW233" i="36"/>
  <c r="AV233" i="36"/>
  <c r="AU233" i="36"/>
  <c r="AT233" i="36"/>
  <c r="AS233" i="36"/>
  <c r="AR233" i="36"/>
  <c r="AQ233" i="36"/>
  <c r="AP233" i="36"/>
  <c r="AO233" i="36"/>
  <c r="AN233" i="36"/>
  <c r="AM233" i="36"/>
  <c r="AL233" i="36"/>
  <c r="AK233" i="36"/>
  <c r="AJ233" i="36"/>
  <c r="AI233" i="36"/>
  <c r="AH233" i="36"/>
  <c r="AG233" i="36"/>
  <c r="AF233" i="36"/>
  <c r="AE233" i="36"/>
  <c r="AD233" i="36"/>
  <c r="AC233" i="36"/>
  <c r="AB233" i="36"/>
  <c r="AA233" i="36"/>
  <c r="Z233" i="36"/>
  <c r="Y233" i="36"/>
  <c r="X233" i="36"/>
  <c r="W233" i="36"/>
  <c r="V233" i="36"/>
  <c r="U233" i="36"/>
  <c r="T233" i="36"/>
  <c r="S233" i="36"/>
  <c r="R233" i="36"/>
  <c r="Q233" i="36"/>
  <c r="P233" i="36"/>
  <c r="O233" i="36"/>
  <c r="N233" i="36"/>
  <c r="M233" i="36"/>
  <c r="L233" i="36"/>
  <c r="K233" i="36"/>
  <c r="J233" i="36"/>
  <c r="I233" i="36"/>
  <c r="H233" i="36"/>
  <c r="G233" i="36"/>
  <c r="CM232" i="36"/>
  <c r="CL232" i="36"/>
  <c r="CK232" i="36"/>
  <c r="CJ232" i="36"/>
  <c r="CI232" i="36"/>
  <c r="CH232" i="36"/>
  <c r="CG232" i="36"/>
  <c r="CF232" i="36"/>
  <c r="CE232" i="36"/>
  <c r="CD232" i="36"/>
  <c r="CC232" i="36"/>
  <c r="CB232" i="36"/>
  <c r="CA232" i="36"/>
  <c r="BZ232" i="36"/>
  <c r="BY232" i="36"/>
  <c r="BX232" i="36"/>
  <c r="BW232" i="36"/>
  <c r="BV232" i="36"/>
  <c r="BU232" i="36"/>
  <c r="BT232" i="36"/>
  <c r="BS232" i="36"/>
  <c r="BR232" i="36"/>
  <c r="BQ232" i="36"/>
  <c r="BP232" i="36"/>
  <c r="BO232" i="36"/>
  <c r="BN232" i="36"/>
  <c r="BM232" i="36"/>
  <c r="BL232" i="36"/>
  <c r="BK232" i="36"/>
  <c r="BJ232" i="36"/>
  <c r="BI232" i="36"/>
  <c r="BH232" i="36"/>
  <c r="BG232" i="36"/>
  <c r="BF232" i="36"/>
  <c r="BE232" i="36"/>
  <c r="BD232" i="36"/>
  <c r="BC232" i="36"/>
  <c r="BB232" i="36"/>
  <c r="BA232" i="36"/>
  <c r="AZ232" i="36"/>
  <c r="AY232" i="36"/>
  <c r="AX232" i="36"/>
  <c r="AW232" i="36"/>
  <c r="AV232" i="36"/>
  <c r="AU232" i="36"/>
  <c r="AT232" i="36"/>
  <c r="AS232" i="36"/>
  <c r="AR232" i="36"/>
  <c r="AQ232" i="36"/>
  <c r="AP232" i="36"/>
  <c r="AO232" i="36"/>
  <c r="AN232" i="36"/>
  <c r="AM232" i="36"/>
  <c r="AL232" i="36"/>
  <c r="AK232" i="36"/>
  <c r="AJ232" i="36"/>
  <c r="AI232" i="36"/>
  <c r="AH232" i="36"/>
  <c r="AG232" i="36"/>
  <c r="AF232" i="36"/>
  <c r="AE232" i="36"/>
  <c r="AD232" i="36"/>
  <c r="AC232" i="36"/>
  <c r="AB232" i="36"/>
  <c r="AA232" i="36"/>
  <c r="Z232" i="36"/>
  <c r="Y232" i="36"/>
  <c r="X232" i="36"/>
  <c r="W232" i="36"/>
  <c r="V232" i="36"/>
  <c r="U232" i="36"/>
  <c r="T232" i="36"/>
  <c r="S232" i="36"/>
  <c r="R232" i="36"/>
  <c r="Q232" i="36"/>
  <c r="P232" i="36"/>
  <c r="O232" i="36"/>
  <c r="N232" i="36"/>
  <c r="M232" i="36"/>
  <c r="L232" i="36"/>
  <c r="K232" i="36"/>
  <c r="J232" i="36"/>
  <c r="I232" i="36"/>
  <c r="H232" i="36"/>
  <c r="G232" i="36"/>
  <c r="CN232" i="36" s="1"/>
  <c r="CM231" i="36"/>
  <c r="CL231" i="36"/>
  <c r="CK231" i="36"/>
  <c r="CJ231" i="36"/>
  <c r="CI231" i="36"/>
  <c r="CH231" i="36"/>
  <c r="CG231" i="36"/>
  <c r="CF231" i="36"/>
  <c r="CE231" i="36"/>
  <c r="CD231" i="36"/>
  <c r="CC231" i="36"/>
  <c r="CB231" i="36"/>
  <c r="CA231" i="36"/>
  <c r="BZ231" i="36"/>
  <c r="BY231" i="36"/>
  <c r="BX231" i="36"/>
  <c r="BW231" i="36"/>
  <c r="BV231" i="36"/>
  <c r="BU231" i="36"/>
  <c r="BT231" i="36"/>
  <c r="BS231" i="36"/>
  <c r="BR231" i="36"/>
  <c r="BQ231" i="36"/>
  <c r="BP231" i="36"/>
  <c r="BO231" i="36"/>
  <c r="BN231" i="36"/>
  <c r="BM231" i="36"/>
  <c r="BL231" i="36"/>
  <c r="BK231" i="36"/>
  <c r="BJ231" i="36"/>
  <c r="BI231" i="36"/>
  <c r="BH231" i="36"/>
  <c r="BG231" i="36"/>
  <c r="BF231" i="36"/>
  <c r="BE231" i="36"/>
  <c r="BD231" i="36"/>
  <c r="BC231" i="36"/>
  <c r="BB231" i="36"/>
  <c r="BA231" i="36"/>
  <c r="AZ231" i="36"/>
  <c r="AY231" i="36"/>
  <c r="AX231" i="36"/>
  <c r="AW231" i="36"/>
  <c r="AV231" i="36"/>
  <c r="AU231" i="36"/>
  <c r="AT231" i="36"/>
  <c r="AS231" i="36"/>
  <c r="AR231" i="36"/>
  <c r="AQ231" i="36"/>
  <c r="AP231" i="36"/>
  <c r="AO231" i="36"/>
  <c r="AN231" i="36"/>
  <c r="AM231" i="36"/>
  <c r="AL231" i="36"/>
  <c r="AK231" i="36"/>
  <c r="AJ231" i="36"/>
  <c r="AI231" i="36"/>
  <c r="AH231" i="36"/>
  <c r="AG231" i="36"/>
  <c r="AF231" i="36"/>
  <c r="AE231" i="36"/>
  <c r="AD231" i="36"/>
  <c r="AC231" i="36"/>
  <c r="AB231" i="36"/>
  <c r="AA231" i="36"/>
  <c r="Z231" i="36"/>
  <c r="Y231" i="36"/>
  <c r="X231" i="36"/>
  <c r="W231" i="36"/>
  <c r="V231" i="36"/>
  <c r="U231" i="36"/>
  <c r="T231" i="36"/>
  <c r="S231" i="36"/>
  <c r="R231" i="36"/>
  <c r="Q231" i="36"/>
  <c r="P231" i="36"/>
  <c r="O231" i="36"/>
  <c r="N231" i="36"/>
  <c r="M231" i="36"/>
  <c r="L231" i="36"/>
  <c r="K231" i="36"/>
  <c r="J231" i="36"/>
  <c r="I231" i="36"/>
  <c r="H231" i="36"/>
  <c r="G231" i="36"/>
  <c r="CM230" i="36"/>
  <c r="CL230" i="36"/>
  <c r="CK230" i="36"/>
  <c r="CJ230" i="36"/>
  <c r="CI230" i="36"/>
  <c r="CH230" i="36"/>
  <c r="CG230" i="36"/>
  <c r="CF230" i="36"/>
  <c r="CE230" i="36"/>
  <c r="CD230" i="36"/>
  <c r="CC230" i="36"/>
  <c r="CB230" i="36"/>
  <c r="CA230" i="36"/>
  <c r="BZ230" i="36"/>
  <c r="BY230" i="36"/>
  <c r="BX230" i="36"/>
  <c r="BW230" i="36"/>
  <c r="BV230" i="36"/>
  <c r="BU230" i="36"/>
  <c r="BT230" i="36"/>
  <c r="BS230" i="36"/>
  <c r="BR230" i="36"/>
  <c r="BQ230" i="36"/>
  <c r="BP230" i="36"/>
  <c r="BO230" i="36"/>
  <c r="BN230" i="36"/>
  <c r="BM230" i="36"/>
  <c r="BL230" i="36"/>
  <c r="BK230" i="36"/>
  <c r="BJ230" i="36"/>
  <c r="BI230" i="36"/>
  <c r="BH230" i="36"/>
  <c r="BG230" i="36"/>
  <c r="BF230" i="36"/>
  <c r="BE230" i="36"/>
  <c r="BD230" i="36"/>
  <c r="BC230" i="36"/>
  <c r="BB230" i="36"/>
  <c r="BA230" i="36"/>
  <c r="AZ230" i="36"/>
  <c r="AY230" i="36"/>
  <c r="AX230" i="36"/>
  <c r="AW230" i="36"/>
  <c r="AV230" i="36"/>
  <c r="AU230" i="36"/>
  <c r="AT230" i="36"/>
  <c r="AS230" i="36"/>
  <c r="AR230" i="36"/>
  <c r="AQ230" i="36"/>
  <c r="AP230" i="36"/>
  <c r="AO230" i="36"/>
  <c r="AN230" i="36"/>
  <c r="AM230" i="36"/>
  <c r="AL230" i="36"/>
  <c r="AK230" i="36"/>
  <c r="AJ230" i="36"/>
  <c r="AI230" i="36"/>
  <c r="AH230" i="36"/>
  <c r="AG230" i="36"/>
  <c r="AF230" i="36"/>
  <c r="AE230" i="36"/>
  <c r="AD230" i="36"/>
  <c r="AC230" i="36"/>
  <c r="AB230" i="36"/>
  <c r="AA230" i="36"/>
  <c r="Z230" i="36"/>
  <c r="Y230" i="36"/>
  <c r="X230" i="36"/>
  <c r="W230" i="36"/>
  <c r="V230" i="36"/>
  <c r="U230" i="36"/>
  <c r="T230" i="36"/>
  <c r="S230" i="36"/>
  <c r="R230" i="36"/>
  <c r="Q230" i="36"/>
  <c r="P230" i="36"/>
  <c r="O230" i="36"/>
  <c r="N230" i="36"/>
  <c r="M230" i="36"/>
  <c r="L230" i="36"/>
  <c r="K230" i="36"/>
  <c r="J230" i="36"/>
  <c r="I230" i="36"/>
  <c r="H230" i="36"/>
  <c r="G230" i="36"/>
  <c r="CN230" i="36" s="1"/>
  <c r="CM229" i="36"/>
  <c r="CL229" i="36"/>
  <c r="CK229" i="36"/>
  <c r="CJ229" i="36"/>
  <c r="CI229" i="36"/>
  <c r="CH229" i="36"/>
  <c r="CG229" i="36"/>
  <c r="CF229" i="36"/>
  <c r="CE229" i="36"/>
  <c r="CD229" i="36"/>
  <c r="CC229" i="36"/>
  <c r="CB229" i="36"/>
  <c r="CA229" i="36"/>
  <c r="BZ229" i="36"/>
  <c r="BY229" i="36"/>
  <c r="BX229" i="36"/>
  <c r="BW229" i="36"/>
  <c r="BV229" i="36"/>
  <c r="BU229" i="36"/>
  <c r="BT229" i="36"/>
  <c r="BS229" i="36"/>
  <c r="BR229" i="36"/>
  <c r="BQ229" i="36"/>
  <c r="BP229" i="36"/>
  <c r="BO229" i="36"/>
  <c r="BN229" i="36"/>
  <c r="BM229" i="36"/>
  <c r="BL229" i="36"/>
  <c r="BK229" i="36"/>
  <c r="BJ229" i="36"/>
  <c r="BI229" i="36"/>
  <c r="BH229" i="36"/>
  <c r="BG229" i="36"/>
  <c r="BF229" i="36"/>
  <c r="BE229" i="36"/>
  <c r="BD229" i="36"/>
  <c r="BC229" i="36"/>
  <c r="BB229" i="36"/>
  <c r="BA229" i="36"/>
  <c r="AZ229" i="36"/>
  <c r="AY229" i="36"/>
  <c r="AX229" i="36"/>
  <c r="AW229" i="36"/>
  <c r="AV229" i="36"/>
  <c r="AU229" i="36"/>
  <c r="AT229" i="36"/>
  <c r="AS229" i="36"/>
  <c r="AR229" i="36"/>
  <c r="AQ229" i="36"/>
  <c r="AP229" i="36"/>
  <c r="AO229" i="36"/>
  <c r="AN229" i="36"/>
  <c r="AM229" i="36"/>
  <c r="AL229" i="36"/>
  <c r="AK229" i="36"/>
  <c r="AJ229" i="36"/>
  <c r="AI229" i="36"/>
  <c r="AH229" i="36"/>
  <c r="AG229" i="36"/>
  <c r="AF229" i="36"/>
  <c r="AE229" i="36"/>
  <c r="AD229" i="36"/>
  <c r="AC229" i="36"/>
  <c r="AB229" i="36"/>
  <c r="AA229" i="36"/>
  <c r="Z229" i="36"/>
  <c r="Y229" i="36"/>
  <c r="X229" i="36"/>
  <c r="W229" i="36"/>
  <c r="V229" i="36"/>
  <c r="U229" i="36"/>
  <c r="T229" i="36"/>
  <c r="S229" i="36"/>
  <c r="R229" i="36"/>
  <c r="Q229" i="36"/>
  <c r="P229" i="36"/>
  <c r="O229" i="36"/>
  <c r="N229" i="36"/>
  <c r="M229" i="36"/>
  <c r="L229" i="36"/>
  <c r="K229" i="36"/>
  <c r="J229" i="36"/>
  <c r="I229" i="36"/>
  <c r="H229" i="36"/>
  <c r="G229" i="36"/>
  <c r="CM228" i="36"/>
  <c r="CL228" i="36"/>
  <c r="CK228" i="36"/>
  <c r="CJ228" i="36"/>
  <c r="CI228" i="36"/>
  <c r="CH228" i="36"/>
  <c r="CG228" i="36"/>
  <c r="CF228" i="36"/>
  <c r="CE228" i="36"/>
  <c r="CD228" i="36"/>
  <c r="CC228" i="36"/>
  <c r="CB228" i="36"/>
  <c r="CA228" i="36"/>
  <c r="BZ228" i="36"/>
  <c r="BY228" i="36"/>
  <c r="BX228" i="36"/>
  <c r="BW228" i="36"/>
  <c r="BV228" i="36"/>
  <c r="BU228" i="36"/>
  <c r="BT228" i="36"/>
  <c r="BS228" i="36"/>
  <c r="BR228" i="36"/>
  <c r="BQ228" i="36"/>
  <c r="BP228" i="36"/>
  <c r="BO228" i="36"/>
  <c r="BN228" i="36"/>
  <c r="BM228" i="36"/>
  <c r="BL228" i="36"/>
  <c r="BK228" i="36"/>
  <c r="BJ228" i="36"/>
  <c r="BI228" i="36"/>
  <c r="BH228" i="36"/>
  <c r="BG228" i="36"/>
  <c r="BF228" i="36"/>
  <c r="BE228" i="36"/>
  <c r="BD228" i="36"/>
  <c r="BC228" i="36"/>
  <c r="BB228" i="36"/>
  <c r="BA228" i="36"/>
  <c r="AZ228" i="36"/>
  <c r="AY228" i="36"/>
  <c r="AX228" i="36"/>
  <c r="AW228" i="36"/>
  <c r="AV228" i="36"/>
  <c r="AU228" i="36"/>
  <c r="AT228" i="36"/>
  <c r="AS228" i="36"/>
  <c r="AR228" i="36"/>
  <c r="AQ228" i="36"/>
  <c r="AP228" i="36"/>
  <c r="AO228" i="36"/>
  <c r="AN228" i="36"/>
  <c r="AM228" i="36"/>
  <c r="AL228" i="36"/>
  <c r="AK228" i="36"/>
  <c r="AJ228" i="36"/>
  <c r="AI228" i="36"/>
  <c r="AH228" i="36"/>
  <c r="AG228" i="36"/>
  <c r="AF228" i="36"/>
  <c r="AE228" i="36"/>
  <c r="AD228" i="36"/>
  <c r="AC228" i="36"/>
  <c r="AB228" i="36"/>
  <c r="AA228" i="36"/>
  <c r="Z228" i="36"/>
  <c r="Y228" i="36"/>
  <c r="X228" i="36"/>
  <c r="W228" i="36"/>
  <c r="V228" i="36"/>
  <c r="U228" i="36"/>
  <c r="T228" i="36"/>
  <c r="S228" i="36"/>
  <c r="R228" i="36"/>
  <c r="Q228" i="36"/>
  <c r="P228" i="36"/>
  <c r="O228" i="36"/>
  <c r="N228" i="36"/>
  <c r="M228" i="36"/>
  <c r="L228" i="36"/>
  <c r="K228" i="36"/>
  <c r="J228" i="36"/>
  <c r="I228" i="36"/>
  <c r="H228" i="36"/>
  <c r="G228" i="36"/>
  <c r="CN228" i="36" s="1"/>
  <c r="CM227" i="36"/>
  <c r="CL227" i="36"/>
  <c r="CK227" i="36"/>
  <c r="CJ227" i="36"/>
  <c r="CI227" i="36"/>
  <c r="CH227" i="36"/>
  <c r="CG227" i="36"/>
  <c r="CF227" i="36"/>
  <c r="CE227" i="36"/>
  <c r="CD227" i="36"/>
  <c r="CC227" i="36"/>
  <c r="CB227" i="36"/>
  <c r="CA227" i="36"/>
  <c r="BZ227" i="36"/>
  <c r="BY227" i="36"/>
  <c r="BX227" i="36"/>
  <c r="BW227" i="36"/>
  <c r="BV227" i="36"/>
  <c r="BU227" i="36"/>
  <c r="BT227" i="36"/>
  <c r="BS227" i="36"/>
  <c r="BR227" i="36"/>
  <c r="BQ227" i="36"/>
  <c r="BP227" i="36"/>
  <c r="BO227" i="36"/>
  <c r="BN227" i="36"/>
  <c r="BM227" i="36"/>
  <c r="BL227" i="36"/>
  <c r="BK227" i="36"/>
  <c r="BJ227" i="36"/>
  <c r="BI227" i="36"/>
  <c r="BH227" i="36"/>
  <c r="BG227" i="36"/>
  <c r="BF227" i="36"/>
  <c r="BE227" i="36"/>
  <c r="BD227" i="36"/>
  <c r="BC227" i="36"/>
  <c r="BB227" i="36"/>
  <c r="BA227" i="36"/>
  <c r="AZ227" i="36"/>
  <c r="AY227" i="36"/>
  <c r="AX227" i="36"/>
  <c r="AW227" i="36"/>
  <c r="AV227" i="36"/>
  <c r="AU227" i="36"/>
  <c r="AT227" i="36"/>
  <c r="AS227" i="36"/>
  <c r="AR227" i="36"/>
  <c r="AQ227" i="36"/>
  <c r="AP227" i="36"/>
  <c r="AO227" i="36"/>
  <c r="AN227" i="36"/>
  <c r="AM227" i="36"/>
  <c r="AL227" i="36"/>
  <c r="AK227" i="36"/>
  <c r="AJ227" i="36"/>
  <c r="AI227" i="36"/>
  <c r="AH227" i="36"/>
  <c r="AG227" i="36"/>
  <c r="AF227" i="36"/>
  <c r="AE227" i="36"/>
  <c r="AD227" i="36"/>
  <c r="AC227" i="36"/>
  <c r="AB227" i="36"/>
  <c r="AA227" i="36"/>
  <c r="Z227" i="36"/>
  <c r="Y227" i="36"/>
  <c r="X227" i="36"/>
  <c r="W227" i="36"/>
  <c r="V227" i="36"/>
  <c r="U227" i="36"/>
  <c r="T227" i="36"/>
  <c r="S227" i="36"/>
  <c r="R227" i="36"/>
  <c r="Q227" i="36"/>
  <c r="P227" i="36"/>
  <c r="O227" i="36"/>
  <c r="N227" i="36"/>
  <c r="M227" i="36"/>
  <c r="L227" i="36"/>
  <c r="K227" i="36"/>
  <c r="J227" i="36"/>
  <c r="I227" i="36"/>
  <c r="H227" i="36"/>
  <c r="G227" i="36"/>
  <c r="CM226" i="36"/>
  <c r="CL226" i="36"/>
  <c r="CK226" i="36"/>
  <c r="CJ226" i="36"/>
  <c r="CI226" i="36"/>
  <c r="CH226" i="36"/>
  <c r="CG226" i="36"/>
  <c r="CF226" i="36"/>
  <c r="CE226" i="36"/>
  <c r="CD226" i="36"/>
  <c r="CC226" i="36"/>
  <c r="CB226" i="36"/>
  <c r="CA226" i="36"/>
  <c r="BZ226" i="36"/>
  <c r="BY226" i="36"/>
  <c r="BX226" i="36"/>
  <c r="BW226" i="36"/>
  <c r="BV226" i="36"/>
  <c r="BU226" i="36"/>
  <c r="BT226" i="36"/>
  <c r="BS226" i="36"/>
  <c r="BR226" i="36"/>
  <c r="BQ226" i="36"/>
  <c r="BP226" i="36"/>
  <c r="BO226" i="36"/>
  <c r="BN226" i="36"/>
  <c r="BM226" i="36"/>
  <c r="BL226" i="36"/>
  <c r="BK226" i="36"/>
  <c r="BJ226" i="36"/>
  <c r="BI226" i="36"/>
  <c r="BH226" i="36"/>
  <c r="BG226" i="36"/>
  <c r="BF226" i="36"/>
  <c r="BE226" i="36"/>
  <c r="BD226" i="36"/>
  <c r="BC226" i="36"/>
  <c r="BB226" i="36"/>
  <c r="BA226" i="36"/>
  <c r="AZ226" i="36"/>
  <c r="AY226" i="36"/>
  <c r="AX226" i="36"/>
  <c r="AW226" i="36"/>
  <c r="AV226" i="36"/>
  <c r="AU226" i="36"/>
  <c r="AT226" i="36"/>
  <c r="AS226" i="36"/>
  <c r="AR226" i="36"/>
  <c r="AQ226" i="36"/>
  <c r="AP226" i="36"/>
  <c r="AO226" i="36"/>
  <c r="AN226" i="36"/>
  <c r="AM226" i="36"/>
  <c r="AL226" i="36"/>
  <c r="AK226" i="36"/>
  <c r="AJ226" i="36"/>
  <c r="AI226" i="36"/>
  <c r="AH226" i="36"/>
  <c r="AG226" i="36"/>
  <c r="AF226" i="36"/>
  <c r="AE226" i="36"/>
  <c r="AD226" i="36"/>
  <c r="AC226" i="36"/>
  <c r="AB226" i="36"/>
  <c r="AA226" i="36"/>
  <c r="Z226" i="36"/>
  <c r="Y226" i="36"/>
  <c r="X226" i="36"/>
  <c r="W226" i="36"/>
  <c r="V226" i="36"/>
  <c r="U226" i="36"/>
  <c r="T226" i="36"/>
  <c r="S226" i="36"/>
  <c r="R226" i="36"/>
  <c r="Q226" i="36"/>
  <c r="P226" i="36"/>
  <c r="O226" i="36"/>
  <c r="N226" i="36"/>
  <c r="M226" i="36"/>
  <c r="L226" i="36"/>
  <c r="K226" i="36"/>
  <c r="J226" i="36"/>
  <c r="I226" i="36"/>
  <c r="H226" i="36"/>
  <c r="G226" i="36"/>
  <c r="CM224" i="36"/>
  <c r="CL224" i="36"/>
  <c r="CK224" i="36"/>
  <c r="CJ224" i="36"/>
  <c r="CI224" i="36"/>
  <c r="CH224" i="36"/>
  <c r="CG224" i="36"/>
  <c r="CF224" i="36"/>
  <c r="CE224" i="36"/>
  <c r="CD224" i="36"/>
  <c r="CC224" i="36"/>
  <c r="CB224" i="36"/>
  <c r="CA224" i="36"/>
  <c r="BZ224" i="36"/>
  <c r="BY224" i="36"/>
  <c r="BX224" i="36"/>
  <c r="BW224" i="36"/>
  <c r="BV224" i="36"/>
  <c r="BU224" i="36"/>
  <c r="BT224" i="36"/>
  <c r="BS224" i="36"/>
  <c r="BR224" i="36"/>
  <c r="BQ224" i="36"/>
  <c r="BP224" i="36"/>
  <c r="BO224" i="36"/>
  <c r="BN224" i="36"/>
  <c r="BM224" i="36"/>
  <c r="BL224" i="36"/>
  <c r="BK224" i="36"/>
  <c r="BJ224" i="36"/>
  <c r="BI224" i="36"/>
  <c r="BH224" i="36"/>
  <c r="BG224" i="36"/>
  <c r="BF224" i="36"/>
  <c r="BE224" i="36"/>
  <c r="BD224" i="36"/>
  <c r="BC224" i="36"/>
  <c r="BB224" i="36"/>
  <c r="BA224" i="36"/>
  <c r="AZ224" i="36"/>
  <c r="AY224" i="36"/>
  <c r="AX224" i="36"/>
  <c r="AW224" i="36"/>
  <c r="AV224" i="36"/>
  <c r="AU224" i="36"/>
  <c r="AT224" i="36"/>
  <c r="AS224" i="36"/>
  <c r="AR224" i="36"/>
  <c r="AQ224" i="36"/>
  <c r="AP224" i="36"/>
  <c r="AO224" i="36"/>
  <c r="AN224" i="36"/>
  <c r="AM224" i="36"/>
  <c r="AL224" i="36"/>
  <c r="AK224" i="36"/>
  <c r="AJ224" i="36"/>
  <c r="AI224" i="36"/>
  <c r="AH224" i="36"/>
  <c r="AG224" i="36"/>
  <c r="AF224" i="36"/>
  <c r="AE224" i="36"/>
  <c r="AD224" i="36"/>
  <c r="AC224" i="36"/>
  <c r="AB224" i="36"/>
  <c r="AA224" i="36"/>
  <c r="Z224" i="36"/>
  <c r="Y224" i="36"/>
  <c r="X224" i="36"/>
  <c r="W224" i="36"/>
  <c r="V224" i="36"/>
  <c r="U224" i="36"/>
  <c r="T224" i="36"/>
  <c r="S224" i="36"/>
  <c r="R224" i="36"/>
  <c r="Q224" i="36"/>
  <c r="P224" i="36"/>
  <c r="O224" i="36"/>
  <c r="N224" i="36"/>
  <c r="M224" i="36"/>
  <c r="L224" i="36"/>
  <c r="K224" i="36"/>
  <c r="J224" i="36"/>
  <c r="I224" i="36"/>
  <c r="H224" i="36"/>
  <c r="G224" i="36"/>
  <c r="CM223" i="36"/>
  <c r="CL223" i="36"/>
  <c r="CL225" i="36" s="1"/>
  <c r="CK223" i="36"/>
  <c r="CJ223" i="36"/>
  <c r="CJ225" i="36" s="1"/>
  <c r="CI223" i="36"/>
  <c r="CH223" i="36"/>
  <c r="CH225" i="36" s="1"/>
  <c r="CG223" i="36"/>
  <c r="CF223" i="36"/>
  <c r="CF225" i="36" s="1"/>
  <c r="CE223" i="36"/>
  <c r="CD223" i="36"/>
  <c r="CD225" i="36" s="1"/>
  <c r="CC223" i="36"/>
  <c r="CB223" i="36"/>
  <c r="CB225" i="36" s="1"/>
  <c r="CA223" i="36"/>
  <c r="BZ223" i="36"/>
  <c r="BZ225" i="36" s="1"/>
  <c r="BY223" i="36"/>
  <c r="BX223" i="36"/>
  <c r="BX225" i="36" s="1"/>
  <c r="BW223" i="36"/>
  <c r="BV223" i="36"/>
  <c r="BV225" i="36" s="1"/>
  <c r="BU223" i="36"/>
  <c r="BT223" i="36"/>
  <c r="BT225" i="36" s="1"/>
  <c r="BS223" i="36"/>
  <c r="BR223" i="36"/>
  <c r="BR225" i="36" s="1"/>
  <c r="BQ223" i="36"/>
  <c r="BP223" i="36"/>
  <c r="BP225" i="36" s="1"/>
  <c r="BO223" i="36"/>
  <c r="BN223" i="36"/>
  <c r="BN225" i="36" s="1"/>
  <c r="BM223" i="36"/>
  <c r="BL223" i="36"/>
  <c r="BL225" i="36" s="1"/>
  <c r="BK223" i="36"/>
  <c r="BJ223" i="36"/>
  <c r="BJ225" i="36" s="1"/>
  <c r="BI223" i="36"/>
  <c r="BH223" i="36"/>
  <c r="BH225" i="36" s="1"/>
  <c r="BG223" i="36"/>
  <c r="BF223" i="36"/>
  <c r="BF225" i="36" s="1"/>
  <c r="BE223" i="36"/>
  <c r="BD223" i="36"/>
  <c r="BD225" i="36" s="1"/>
  <c r="BC223" i="36"/>
  <c r="BA223" i="36"/>
  <c r="BA225" i="36" s="1"/>
  <c r="AZ223" i="36"/>
  <c r="AZ225" i="36" s="1"/>
  <c r="AY223" i="36"/>
  <c r="AY225" i="36" s="1"/>
  <c r="AX223" i="36"/>
  <c r="AX225" i="36" s="1"/>
  <c r="AW223" i="36"/>
  <c r="AW225" i="36" s="1"/>
  <c r="AV223" i="36"/>
  <c r="AV225" i="36" s="1"/>
  <c r="AU223" i="36"/>
  <c r="AU225" i="36" s="1"/>
  <c r="AT223" i="36"/>
  <c r="AT225" i="36" s="1"/>
  <c r="AS223" i="36"/>
  <c r="AS225" i="36" s="1"/>
  <c r="AR223" i="36"/>
  <c r="AR225" i="36" s="1"/>
  <c r="AQ223" i="36"/>
  <c r="AQ225" i="36" s="1"/>
  <c r="AP223" i="36"/>
  <c r="AP225" i="36" s="1"/>
  <c r="AO223" i="36"/>
  <c r="AO225" i="36" s="1"/>
  <c r="AN223" i="36"/>
  <c r="AN225" i="36" s="1"/>
  <c r="AM223" i="36"/>
  <c r="AM225" i="36" s="1"/>
  <c r="AL223" i="36"/>
  <c r="AL225" i="36" s="1"/>
  <c r="AK223" i="36"/>
  <c r="AK225" i="36" s="1"/>
  <c r="AJ223" i="36"/>
  <c r="AJ225" i="36" s="1"/>
  <c r="AI223" i="36"/>
  <c r="AI225" i="36" s="1"/>
  <c r="AH223" i="36"/>
  <c r="AH225" i="36" s="1"/>
  <c r="AG223" i="36"/>
  <c r="AG225" i="36" s="1"/>
  <c r="AF223" i="36"/>
  <c r="AF225" i="36" s="1"/>
  <c r="AE223" i="36"/>
  <c r="AE225" i="36" s="1"/>
  <c r="AD223" i="36"/>
  <c r="AD225" i="36" s="1"/>
  <c r="AC223" i="36"/>
  <c r="AC225" i="36" s="1"/>
  <c r="AB223" i="36"/>
  <c r="AB225" i="36" s="1"/>
  <c r="AA223" i="36"/>
  <c r="AA225" i="36" s="1"/>
  <c r="Z223" i="36"/>
  <c r="Z225" i="36" s="1"/>
  <c r="Y223" i="36"/>
  <c r="Y225" i="36" s="1"/>
  <c r="X223" i="36"/>
  <c r="X225" i="36" s="1"/>
  <c r="W223" i="36"/>
  <c r="W225" i="36" s="1"/>
  <c r="V223" i="36"/>
  <c r="V225" i="36" s="1"/>
  <c r="U223" i="36"/>
  <c r="U225" i="36" s="1"/>
  <c r="T223" i="36"/>
  <c r="T225" i="36" s="1"/>
  <c r="S223" i="36"/>
  <c r="S225" i="36" s="1"/>
  <c r="R223" i="36"/>
  <c r="R225" i="36" s="1"/>
  <c r="Q223" i="36"/>
  <c r="Q225" i="36" s="1"/>
  <c r="P223" i="36"/>
  <c r="P225" i="36" s="1"/>
  <c r="O223" i="36"/>
  <c r="O225" i="36" s="1"/>
  <c r="N223" i="36"/>
  <c r="N225" i="36" s="1"/>
  <c r="M223" i="36"/>
  <c r="M225" i="36" s="1"/>
  <c r="L223" i="36"/>
  <c r="L225" i="36" s="1"/>
  <c r="K223" i="36"/>
  <c r="K225" i="36" s="1"/>
  <c r="J223" i="36"/>
  <c r="J225" i="36" s="1"/>
  <c r="I223" i="36"/>
  <c r="I225" i="36" s="1"/>
  <c r="H223" i="36"/>
  <c r="H225" i="36" s="1"/>
  <c r="G223" i="36"/>
  <c r="CN211" i="36"/>
  <c r="CM209" i="36"/>
  <c r="CM212" i="36" s="1"/>
  <c r="BW209" i="36"/>
  <c r="BW212" i="36" s="1"/>
  <c r="BN209" i="36"/>
  <c r="AK209" i="36"/>
  <c r="AK212" i="36" s="1"/>
  <c r="CN208" i="36"/>
  <c r="CN207" i="36"/>
  <c r="CN206" i="36"/>
  <c r="CN205" i="36"/>
  <c r="CN204" i="36"/>
  <c r="CN203" i="36"/>
  <c r="CN202" i="36"/>
  <c r="CN201" i="36"/>
  <c r="CN200" i="36"/>
  <c r="CN199" i="36"/>
  <c r="CN198" i="36"/>
  <c r="CN197" i="36"/>
  <c r="CN196" i="36"/>
  <c r="CN195" i="36"/>
  <c r="CN194" i="36"/>
  <c r="CN193" i="36"/>
  <c r="CN192" i="36"/>
  <c r="CN191" i="36"/>
  <c r="CN190" i="36"/>
  <c r="CN189" i="36"/>
  <c r="CN188" i="36"/>
  <c r="CN187" i="36"/>
  <c r="CN186" i="36"/>
  <c r="CN185" i="36"/>
  <c r="CN184" i="36"/>
  <c r="CN183" i="36"/>
  <c r="CN182" i="36"/>
  <c r="CN181" i="36"/>
  <c r="CN180" i="36"/>
  <c r="CN179" i="36"/>
  <c r="CN178" i="36"/>
  <c r="CN177" i="36"/>
  <c r="CN176" i="36"/>
  <c r="CN175" i="36"/>
  <c r="CN174" i="36"/>
  <c r="CN173" i="36"/>
  <c r="CN172" i="36"/>
  <c r="CN171" i="36"/>
  <c r="CN170" i="36"/>
  <c r="CN169" i="36"/>
  <c r="CN168" i="36"/>
  <c r="CN167" i="36"/>
  <c r="CN166" i="36"/>
  <c r="CN165" i="36"/>
  <c r="CN164" i="36"/>
  <c r="CN163" i="36"/>
  <c r="CN162" i="36"/>
  <c r="CN161" i="36"/>
  <c r="CN160" i="36"/>
  <c r="CN159" i="36"/>
  <c r="CN158" i="36"/>
  <c r="CN157" i="36"/>
  <c r="CN156" i="36"/>
  <c r="CN155" i="36"/>
  <c r="CN154" i="36"/>
  <c r="CN153" i="36"/>
  <c r="CN152" i="36"/>
  <c r="CN151" i="36"/>
  <c r="CN150" i="36"/>
  <c r="CN149" i="36"/>
  <c r="CN148" i="36"/>
  <c r="CN147" i="36"/>
  <c r="CN146" i="36"/>
  <c r="CN145" i="36"/>
  <c r="CN144" i="36"/>
  <c r="CN143" i="36"/>
  <c r="CN142" i="36"/>
  <c r="CN141" i="36"/>
  <c r="CN140" i="36"/>
  <c r="CN139" i="36"/>
  <c r="CN138" i="36"/>
  <c r="CN137" i="36"/>
  <c r="CN136" i="36"/>
  <c r="CN135" i="36"/>
  <c r="CN134" i="36"/>
  <c r="CN133" i="36"/>
  <c r="CN132" i="36"/>
  <c r="CN131" i="36"/>
  <c r="CN130" i="36"/>
  <c r="CN129" i="36"/>
  <c r="CN128" i="36"/>
  <c r="CN127" i="36"/>
  <c r="CN126" i="36"/>
  <c r="CN125" i="36"/>
  <c r="CN124" i="36"/>
  <c r="CN123" i="36"/>
  <c r="CN122" i="36"/>
  <c r="CN121" i="36"/>
  <c r="CN120" i="36"/>
  <c r="CN119" i="36"/>
  <c r="CN118" i="36"/>
  <c r="CN117" i="36"/>
  <c r="CN116" i="36"/>
  <c r="CN115" i="36"/>
  <c r="CN114" i="36"/>
  <c r="CN113" i="36"/>
  <c r="CN112" i="36"/>
  <c r="CN111" i="36"/>
  <c r="CN110" i="36"/>
  <c r="CN109" i="36"/>
  <c r="CN108" i="36"/>
  <c r="CN107" i="36"/>
  <c r="CN106" i="36"/>
  <c r="CN105" i="36"/>
  <c r="CN104" i="36"/>
  <c r="CN103" i="36"/>
  <c r="CN102" i="36"/>
  <c r="CN101" i="36"/>
  <c r="CN100" i="36"/>
  <c r="CN99" i="36"/>
  <c r="CN98" i="36"/>
  <c r="CN97" i="36"/>
  <c r="CN96" i="36"/>
  <c r="CN95" i="36"/>
  <c r="CN94" i="36"/>
  <c r="CN93" i="36"/>
  <c r="CN92" i="36"/>
  <c r="CN91" i="36"/>
  <c r="CN90" i="36"/>
  <c r="CN89" i="36"/>
  <c r="CN88" i="36"/>
  <c r="CN87" i="36"/>
  <c r="CN86" i="36"/>
  <c r="CN85" i="36"/>
  <c r="CN84" i="36"/>
  <c r="CN83" i="36"/>
  <c r="CN82" i="36"/>
  <c r="CN81" i="36"/>
  <c r="CN80" i="36"/>
  <c r="CN79" i="36"/>
  <c r="CN78" i="36"/>
  <c r="CN77" i="36"/>
  <c r="CN76" i="36"/>
  <c r="CN75" i="36"/>
  <c r="CN74" i="36"/>
  <c r="CN73" i="36"/>
  <c r="CN72" i="36"/>
  <c r="CN71" i="36"/>
  <c r="CN70" i="36"/>
  <c r="CN69" i="36"/>
  <c r="CN68" i="36"/>
  <c r="CN67" i="36"/>
  <c r="CN66" i="36"/>
  <c r="CN65" i="36"/>
  <c r="CN64" i="36"/>
  <c r="CN63" i="36"/>
  <c r="CN62" i="36"/>
  <c r="CN61" i="36"/>
  <c r="CN60" i="36"/>
  <c r="CN59" i="36"/>
  <c r="CN58" i="36"/>
  <c r="CN57" i="36"/>
  <c r="CN56" i="36"/>
  <c r="CN55" i="36"/>
  <c r="CN54" i="36"/>
  <c r="CN53" i="36"/>
  <c r="CN52" i="36"/>
  <c r="CN51" i="36"/>
  <c r="CN50" i="36"/>
  <c r="CN49" i="36"/>
  <c r="CN48" i="36"/>
  <c r="CN47" i="36"/>
  <c r="CN46" i="36"/>
  <c r="CN45" i="36"/>
  <c r="CN44" i="36"/>
  <c r="CN43" i="36"/>
  <c r="CN42" i="36"/>
  <c r="BV209" i="36"/>
  <c r="BT209" i="36"/>
  <c r="BR209" i="36"/>
  <c r="BP209" i="36"/>
  <c r="AJ209" i="36"/>
  <c r="AH209" i="36"/>
  <c r="AF209" i="36"/>
  <c r="AD209" i="36"/>
  <c r="AB209" i="36"/>
  <c r="Z209" i="36"/>
  <c r="X209" i="36"/>
  <c r="V209" i="36"/>
  <c r="T209" i="36"/>
  <c r="R209" i="36"/>
  <c r="P209" i="36"/>
  <c r="N209" i="36"/>
  <c r="L209" i="36"/>
  <c r="J209" i="36"/>
  <c r="H209" i="36"/>
  <c r="CN39" i="36"/>
  <c r="CN38" i="36"/>
  <c r="CN37" i="36"/>
  <c r="CN36" i="36"/>
  <c r="CN35" i="36"/>
  <c r="CN34" i="36"/>
  <c r="CN33" i="36"/>
  <c r="CN32" i="36"/>
  <c r="CN31" i="36"/>
  <c r="CN30" i="36"/>
  <c r="CN29" i="36"/>
  <c r="CN28" i="36"/>
  <c r="CN27" i="36"/>
  <c r="CN26" i="36"/>
  <c r="CN25" i="36"/>
  <c r="CN24" i="36"/>
  <c r="CN23" i="36"/>
  <c r="CN22" i="36"/>
  <c r="CN21" i="36"/>
  <c r="CN20" i="36"/>
  <c r="CN19" i="36"/>
  <c r="CN18" i="36"/>
  <c r="CN17" i="36"/>
  <c r="CN16" i="36"/>
  <c r="CN15" i="36"/>
  <c r="CN14" i="36"/>
  <c r="CN13" i="36"/>
  <c r="CN12" i="36"/>
  <c r="CN11" i="36"/>
  <c r="CN10" i="36"/>
  <c r="CN9" i="36"/>
  <c r="CN8" i="36"/>
  <c r="CN237" i="36" l="1"/>
  <c r="CN226" i="36"/>
  <c r="CN241" i="36"/>
  <c r="CN243" i="36"/>
  <c r="CN245" i="36"/>
  <c r="CN247" i="36"/>
  <c r="CN249" i="36"/>
  <c r="CN250" i="36"/>
  <c r="CN251" i="36"/>
  <c r="CN253" i="36"/>
  <c r="BC225" i="36"/>
  <c r="BE225" i="36"/>
  <c r="BG225" i="36"/>
  <c r="BI225" i="36"/>
  <c r="BK225" i="36"/>
  <c r="BM225" i="36"/>
  <c r="BO225" i="36"/>
  <c r="BQ225" i="36"/>
  <c r="BS225" i="36"/>
  <c r="BU225" i="36"/>
  <c r="BW225" i="36"/>
  <c r="BY225" i="36"/>
  <c r="CA225" i="36"/>
  <c r="CC225" i="36"/>
  <c r="CE225" i="36"/>
  <c r="CG225" i="36"/>
  <c r="CI225" i="36"/>
  <c r="CK225" i="36"/>
  <c r="CM225" i="36"/>
  <c r="CN227" i="36"/>
  <c r="CN229" i="36"/>
  <c r="CN231" i="36"/>
  <c r="CN233" i="36"/>
  <c r="CN236" i="36"/>
  <c r="CN238" i="36"/>
  <c r="CN242" i="36"/>
  <c r="CN244" i="36"/>
  <c r="CN246" i="36"/>
  <c r="CN248" i="36"/>
  <c r="CN252" i="36"/>
  <c r="CN254" i="36"/>
  <c r="H212" i="36"/>
  <c r="L212" i="36"/>
  <c r="P212" i="36"/>
  <c r="T212" i="36"/>
  <c r="X212" i="36"/>
  <c r="AB212" i="36"/>
  <c r="AF212" i="36"/>
  <c r="AH212" i="36"/>
  <c r="BP212" i="36"/>
  <c r="BR212" i="36"/>
  <c r="BT212" i="36"/>
  <c r="BV212" i="36"/>
  <c r="J212" i="36"/>
  <c r="N212" i="36"/>
  <c r="R212" i="36"/>
  <c r="V212" i="36"/>
  <c r="Z212" i="36"/>
  <c r="AD212" i="36"/>
  <c r="AJ212" i="36"/>
  <c r="AL234" i="36"/>
  <c r="AN234" i="36"/>
  <c r="AP234" i="36"/>
  <c r="AR234" i="36"/>
  <c r="AT234" i="36"/>
  <c r="AV234" i="36"/>
  <c r="AX234" i="36"/>
  <c r="AZ234" i="36"/>
  <c r="BB234" i="36"/>
  <c r="BD234" i="36"/>
  <c r="BF234" i="36"/>
  <c r="BH234" i="36"/>
  <c r="BJ234" i="36"/>
  <c r="BL234" i="36"/>
  <c r="BO234" i="36"/>
  <c r="BQ234" i="36"/>
  <c r="BS234" i="36"/>
  <c r="BU234" i="36"/>
  <c r="BX234" i="36"/>
  <c r="BZ234" i="36"/>
  <c r="CB234" i="36"/>
  <c r="CD234" i="36"/>
  <c r="CF234" i="36"/>
  <c r="CH234" i="36"/>
  <c r="CJ234" i="36"/>
  <c r="CL234" i="36"/>
  <c r="AL209" i="36"/>
  <c r="AN209" i="36"/>
  <c r="AP209" i="36"/>
  <c r="AR209" i="36"/>
  <c r="AT209" i="36"/>
  <c r="AV209" i="36"/>
  <c r="AX209" i="36"/>
  <c r="AZ209" i="36"/>
  <c r="BB209" i="36"/>
  <c r="BD209" i="36"/>
  <c r="BF209" i="36"/>
  <c r="BH209" i="36"/>
  <c r="BJ209" i="36"/>
  <c r="BL209" i="36"/>
  <c r="BX209" i="36"/>
  <c r="BZ209" i="36"/>
  <c r="CB209" i="36"/>
  <c r="CD209" i="36"/>
  <c r="CF209" i="36"/>
  <c r="CH209" i="36"/>
  <c r="CJ209" i="36"/>
  <c r="CL209" i="36"/>
  <c r="AK255" i="36"/>
  <c r="BO255" i="36"/>
  <c r="BQ255" i="36"/>
  <c r="BS255" i="36"/>
  <c r="BU255" i="36"/>
  <c r="BW255" i="36"/>
  <c r="CM255" i="36"/>
  <c r="G225" i="36"/>
  <c r="G234" i="36"/>
  <c r="K234" i="36"/>
  <c r="K255" i="36" s="1"/>
  <c r="O234" i="36"/>
  <c r="O255" i="36" s="1"/>
  <c r="S234" i="36"/>
  <c r="S255" i="36" s="1"/>
  <c r="W234" i="36"/>
  <c r="W255" i="36" s="1"/>
  <c r="AA234" i="36"/>
  <c r="AA255" i="36" s="1"/>
  <c r="AE234" i="36"/>
  <c r="AE255" i="36" s="1"/>
  <c r="AI234" i="36"/>
  <c r="AI255" i="36" s="1"/>
  <c r="AM234" i="36"/>
  <c r="AM255" i="36" s="1"/>
  <c r="AQ234" i="36"/>
  <c r="AQ255" i="36" s="1"/>
  <c r="AU234" i="36"/>
  <c r="AU255" i="36" s="1"/>
  <c r="AY234" i="36"/>
  <c r="AY255" i="36" s="1"/>
  <c r="BC234" i="36"/>
  <c r="BC255" i="36" s="1"/>
  <c r="CN2" i="36"/>
  <c r="CN3" i="36"/>
  <c r="CN4" i="36"/>
  <c r="CN5" i="36"/>
  <c r="CN6" i="36"/>
  <c r="CN7" i="36"/>
  <c r="H234" i="36"/>
  <c r="J234" i="36"/>
  <c r="L234" i="36"/>
  <c r="N234" i="36"/>
  <c r="P234" i="36"/>
  <c r="R234" i="36"/>
  <c r="T234" i="36"/>
  <c r="V234" i="36"/>
  <c r="X234" i="36"/>
  <c r="Z234" i="36"/>
  <c r="AB234" i="36"/>
  <c r="AD234" i="36"/>
  <c r="AF234" i="36"/>
  <c r="AH234" i="36"/>
  <c r="AJ234" i="36"/>
  <c r="BG234" i="36"/>
  <c r="BG255" i="36" s="1"/>
  <c r="BI234" i="36"/>
  <c r="BI255" i="36" s="1"/>
  <c r="BK234" i="36"/>
  <c r="BK255" i="36" s="1"/>
  <c r="BM234" i="36"/>
  <c r="BM255" i="36" s="1"/>
  <c r="BP234" i="36"/>
  <c r="BR234" i="36"/>
  <c r="BT234" i="36"/>
  <c r="BV234" i="36"/>
  <c r="BY234" i="36"/>
  <c r="BY255" i="36" s="1"/>
  <c r="CA234" i="36"/>
  <c r="CA255" i="36" s="1"/>
  <c r="CC234" i="36"/>
  <c r="CC255" i="36" s="1"/>
  <c r="CE234" i="36"/>
  <c r="CE255" i="36" s="1"/>
  <c r="CG234" i="36"/>
  <c r="CG255" i="36" s="1"/>
  <c r="CI234" i="36"/>
  <c r="CI255" i="36" s="1"/>
  <c r="CK234" i="36"/>
  <c r="CK255" i="36" s="1"/>
  <c r="CN40" i="36"/>
  <c r="CN41" i="36"/>
  <c r="G209" i="36"/>
  <c r="I209" i="36"/>
  <c r="K209" i="36"/>
  <c r="M209" i="36"/>
  <c r="O209" i="36"/>
  <c r="Q209" i="36"/>
  <c r="S209" i="36"/>
  <c r="U209" i="36"/>
  <c r="W209" i="36"/>
  <c r="Y209" i="36"/>
  <c r="AA209" i="36"/>
  <c r="AC209" i="36"/>
  <c r="AE209" i="36"/>
  <c r="AG209" i="36"/>
  <c r="AI209" i="36"/>
  <c r="AK256" i="36"/>
  <c r="AM209" i="36"/>
  <c r="AO209" i="36"/>
  <c r="AQ209" i="36"/>
  <c r="AS209" i="36"/>
  <c r="AU209" i="36"/>
  <c r="AW209" i="36"/>
  <c r="AY209" i="36"/>
  <c r="BA209" i="36"/>
  <c r="BC209" i="36"/>
  <c r="BE209" i="36"/>
  <c r="BG209" i="36"/>
  <c r="BI209" i="36"/>
  <c r="BK209" i="36"/>
  <c r="BM209" i="36"/>
  <c r="BO209" i="36"/>
  <c r="BQ209" i="36"/>
  <c r="BS209" i="36"/>
  <c r="BU209" i="36"/>
  <c r="BW256" i="36"/>
  <c r="BY209" i="36"/>
  <c r="CA209" i="36"/>
  <c r="CC209" i="36"/>
  <c r="CE209" i="36"/>
  <c r="CG209" i="36"/>
  <c r="CI209" i="36"/>
  <c r="CK209" i="36"/>
  <c r="CM256" i="36"/>
  <c r="BN212" i="36"/>
  <c r="BB223" i="36"/>
  <c r="BB225" i="36" s="1"/>
  <c r="H255" i="36"/>
  <c r="H256" i="36" s="1"/>
  <c r="J255" i="36"/>
  <c r="J256" i="36" s="1"/>
  <c r="L255" i="36"/>
  <c r="L256" i="36" s="1"/>
  <c r="N255" i="36"/>
  <c r="N256" i="36" s="1"/>
  <c r="P255" i="36"/>
  <c r="P256" i="36" s="1"/>
  <c r="R255" i="36"/>
  <c r="R256" i="36" s="1"/>
  <c r="T255" i="36"/>
  <c r="T256" i="36" s="1"/>
  <c r="V255" i="36"/>
  <c r="V256" i="36" s="1"/>
  <c r="X255" i="36"/>
  <c r="X256" i="36" s="1"/>
  <c r="Z255" i="36"/>
  <c r="Z256" i="36" s="1"/>
  <c r="AB255" i="36"/>
  <c r="AB256" i="36" s="1"/>
  <c r="AD255" i="36"/>
  <c r="AD256" i="36" s="1"/>
  <c r="AF255" i="36"/>
  <c r="AF256" i="36" s="1"/>
  <c r="AH255" i="36"/>
  <c r="AH256" i="36" s="1"/>
  <c r="AJ255" i="36"/>
  <c r="AJ256" i="36" s="1"/>
  <c r="AL255" i="36"/>
  <c r="AN255" i="36"/>
  <c r="AP255" i="36"/>
  <c r="AR255" i="36"/>
  <c r="AT255" i="36"/>
  <c r="AV255" i="36"/>
  <c r="AX255" i="36"/>
  <c r="AZ255" i="36"/>
  <c r="BB255" i="36"/>
  <c r="BD255" i="36"/>
  <c r="BF255" i="36"/>
  <c r="BH255" i="36"/>
  <c r="BJ255" i="36"/>
  <c r="BL255" i="36"/>
  <c r="BN255" i="36"/>
  <c r="BN256" i="36" s="1"/>
  <c r="BP255" i="36"/>
  <c r="BP256" i="36" s="1"/>
  <c r="BR255" i="36"/>
  <c r="BR256" i="36" s="1"/>
  <c r="BT255" i="36"/>
  <c r="BT256" i="36" s="1"/>
  <c r="BV255" i="36"/>
  <c r="BV256" i="36" s="1"/>
  <c r="BX255" i="36"/>
  <c r="BZ255" i="36"/>
  <c r="CB255" i="36"/>
  <c r="CD255" i="36"/>
  <c r="CF255" i="36"/>
  <c r="CH255" i="36"/>
  <c r="CJ255" i="36"/>
  <c r="CL255" i="36"/>
  <c r="CN224" i="36"/>
  <c r="I234" i="36"/>
  <c r="I255" i="36" s="1"/>
  <c r="M234" i="36"/>
  <c r="M255" i="36" s="1"/>
  <c r="Q234" i="36"/>
  <c r="Q255" i="36" s="1"/>
  <c r="U234" i="36"/>
  <c r="U255" i="36" s="1"/>
  <c r="Y234" i="36"/>
  <c r="Y255" i="36" s="1"/>
  <c r="AC234" i="36"/>
  <c r="AC255" i="36" s="1"/>
  <c r="AG234" i="36"/>
  <c r="AG255" i="36" s="1"/>
  <c r="AO234" i="36"/>
  <c r="AO255" i="36" s="1"/>
  <c r="AS234" i="36"/>
  <c r="AS255" i="36" s="1"/>
  <c r="AW234" i="36"/>
  <c r="AW255" i="36" s="1"/>
  <c r="BA234" i="36"/>
  <c r="BA255" i="36" s="1"/>
  <c r="BE234" i="36"/>
  <c r="BE255" i="36" s="1"/>
  <c r="D44" i="38"/>
  <c r="D43" i="38"/>
  <c r="AB44" i="38"/>
  <c r="AB43" i="38"/>
  <c r="AO51" i="38"/>
  <c r="AO44" i="38"/>
  <c r="AO43" i="38"/>
  <c r="H39" i="38"/>
  <c r="H38" i="38"/>
  <c r="H23" i="38"/>
  <c r="E44" i="38"/>
  <c r="E43" i="38"/>
  <c r="Y44" i="38"/>
  <c r="Y43" i="38"/>
  <c r="H7" i="38"/>
  <c r="AV38" i="38"/>
  <c r="AV40" i="38" s="1"/>
  <c r="AW37" i="38"/>
  <c r="V37" i="38"/>
  <c r="AP37" i="38" s="1"/>
  <c r="AI37" i="38"/>
  <c r="AI38" i="38" s="1"/>
  <c r="AI40" i="38" s="1"/>
  <c r="AI44" i="38" l="1"/>
  <c r="AI43" i="38"/>
  <c r="AJ37" i="38"/>
  <c r="AV44" i="38"/>
  <c r="AV43" i="38"/>
  <c r="K7" i="38"/>
  <c r="H40" i="38"/>
  <c r="K38" i="38"/>
  <c r="CI256" i="36"/>
  <c r="CI212" i="36"/>
  <c r="CE256" i="36"/>
  <c r="CE212" i="36"/>
  <c r="CA256" i="36"/>
  <c r="CA212" i="36"/>
  <c r="BS256" i="36"/>
  <c r="BS212" i="36"/>
  <c r="BO256" i="36"/>
  <c r="BO212" i="36"/>
  <c r="BK256" i="36"/>
  <c r="BK212" i="36"/>
  <c r="BG256" i="36"/>
  <c r="BG212" i="36"/>
  <c r="BC256" i="36"/>
  <c r="BC212" i="36"/>
  <c r="AY256" i="36"/>
  <c r="AY212" i="36"/>
  <c r="AU256" i="36"/>
  <c r="AU212" i="36"/>
  <c r="AQ256" i="36"/>
  <c r="AQ212" i="36"/>
  <c r="AM256" i="36"/>
  <c r="AM212" i="36"/>
  <c r="AI256" i="36"/>
  <c r="AI212" i="36"/>
  <c r="AE256" i="36"/>
  <c r="AE212" i="36"/>
  <c r="AA256" i="36"/>
  <c r="AA212" i="36"/>
  <c r="W256" i="36"/>
  <c r="W212" i="36"/>
  <c r="S256" i="36"/>
  <c r="S212" i="36"/>
  <c r="O256" i="36"/>
  <c r="O212" i="36"/>
  <c r="K256" i="36"/>
  <c r="K212" i="36"/>
  <c r="G212" i="36"/>
  <c r="CN209" i="36"/>
  <c r="CN225" i="36"/>
  <c r="CL256" i="36"/>
  <c r="CL212" i="36"/>
  <c r="CH256" i="36"/>
  <c r="CH212" i="36"/>
  <c r="CD256" i="36"/>
  <c r="CD212" i="36"/>
  <c r="BZ256" i="36"/>
  <c r="BZ212" i="36"/>
  <c r="BJ256" i="36"/>
  <c r="BJ212" i="36"/>
  <c r="BF256" i="36"/>
  <c r="BF212" i="36"/>
  <c r="BB256" i="36"/>
  <c r="BB212" i="36"/>
  <c r="AX256" i="36"/>
  <c r="AX212" i="36"/>
  <c r="AT256" i="36"/>
  <c r="AT212" i="36"/>
  <c r="AP256" i="36"/>
  <c r="AP212" i="36"/>
  <c r="AL256" i="36"/>
  <c r="AL212" i="36"/>
  <c r="K23" i="38"/>
  <c r="K39" i="38"/>
  <c r="CK256" i="36"/>
  <c r="CK212" i="36"/>
  <c r="CG256" i="36"/>
  <c r="CG212" i="36"/>
  <c r="CC256" i="36"/>
  <c r="CC212" i="36"/>
  <c r="BY256" i="36"/>
  <c r="BY212" i="36"/>
  <c r="BU256" i="36"/>
  <c r="BU212" i="36"/>
  <c r="BQ256" i="36"/>
  <c r="BQ212" i="36"/>
  <c r="BM256" i="36"/>
  <c r="BM212" i="36"/>
  <c r="BI256" i="36"/>
  <c r="BI212" i="36"/>
  <c r="BE256" i="36"/>
  <c r="BE212" i="36"/>
  <c r="BA256" i="36"/>
  <c r="BA212" i="36"/>
  <c r="AW256" i="36"/>
  <c r="AW212" i="36"/>
  <c r="AS256" i="36"/>
  <c r="AS212" i="36"/>
  <c r="AO256" i="36"/>
  <c r="AO212" i="36"/>
  <c r="AG256" i="36"/>
  <c r="AG212" i="36"/>
  <c r="AC256" i="36"/>
  <c r="AC212" i="36"/>
  <c r="Y256" i="36"/>
  <c r="Y212" i="36"/>
  <c r="U256" i="36"/>
  <c r="U212" i="36"/>
  <c r="Q256" i="36"/>
  <c r="Q212" i="36"/>
  <c r="M256" i="36"/>
  <c r="M212" i="36"/>
  <c r="I256" i="36"/>
  <c r="I212" i="36"/>
  <c r="CN234" i="36"/>
  <c r="G255" i="36"/>
  <c r="CN255" i="36" s="1"/>
  <c r="CJ256" i="36"/>
  <c r="CJ212" i="36"/>
  <c r="CF256" i="36"/>
  <c r="CF212" i="36"/>
  <c r="CB256" i="36"/>
  <c r="CB212" i="36"/>
  <c r="BX256" i="36"/>
  <c r="BX212" i="36"/>
  <c r="BL256" i="36"/>
  <c r="BL212" i="36"/>
  <c r="BH256" i="36"/>
  <c r="BH212" i="36"/>
  <c r="BD256" i="36"/>
  <c r="BD212" i="36"/>
  <c r="AZ256" i="36"/>
  <c r="AZ212" i="36"/>
  <c r="AV256" i="36"/>
  <c r="AV212" i="36"/>
  <c r="AR256" i="36"/>
  <c r="AR212" i="36"/>
  <c r="AN256" i="36"/>
  <c r="AN212" i="36"/>
  <c r="CN223" i="36"/>
  <c r="CN212" i="36" l="1"/>
  <c r="CN256" i="36"/>
  <c r="G256" i="36"/>
  <c r="H44" i="38"/>
  <c r="H43" i="38"/>
  <c r="K40" i="38"/>
  <c r="K44" i="38" l="1"/>
  <c r="K43" i="38"/>
  <c r="AU37" i="35" l="1"/>
  <c r="AV39" i="35"/>
  <c r="AV23" i="35"/>
  <c r="AV7" i="35"/>
  <c r="AI7" i="35"/>
  <c r="AV6" i="35" l="1"/>
  <c r="AF37" i="35" l="1"/>
  <c r="AA37" i="35" l="1"/>
  <c r="CK214" i="34" l="1"/>
  <c r="AC37" i="35" l="1"/>
  <c r="AI39" i="35"/>
  <c r="E37" i="35"/>
  <c r="F37" i="19"/>
  <c r="F37" i="35" l="1"/>
  <c r="AV37" i="35"/>
  <c r="V37" i="35"/>
  <c r="AP37" i="35" s="1"/>
  <c r="AI37" i="35"/>
  <c r="N40" i="35"/>
  <c r="I40" i="35"/>
  <c r="AJ37" i="35"/>
  <c r="Z37" i="35"/>
  <c r="J39" i="35"/>
  <c r="J38" i="35"/>
  <c r="AI23" i="35"/>
  <c r="J23" i="35"/>
  <c r="I19" i="35"/>
  <c r="AI6" i="35"/>
  <c r="J7" i="35"/>
  <c r="I7" i="35"/>
  <c r="AO6" i="35"/>
  <c r="AO38" i="35" s="1"/>
  <c r="AO40" i="35" s="1"/>
  <c r="AO51" i="35" s="1"/>
  <c r="AB6" i="35"/>
  <c r="Y6" i="35"/>
  <c r="Y38" i="35" s="1"/>
  <c r="Y40" i="35" s="1"/>
  <c r="E6" i="35"/>
  <c r="E38" i="35" s="1"/>
  <c r="D6" i="35"/>
  <c r="D38" i="35" s="1"/>
  <c r="D40" i="35" s="1"/>
  <c r="G2" i="35"/>
  <c r="CJ261" i="34"/>
  <c r="CI261" i="34"/>
  <c r="CH261" i="34"/>
  <c r="CG261" i="34"/>
  <c r="CF261" i="34"/>
  <c r="CE261" i="34"/>
  <c r="CD261" i="34"/>
  <c r="CC261" i="34"/>
  <c r="CB261" i="34"/>
  <c r="CA261" i="34"/>
  <c r="BZ261" i="34"/>
  <c r="BY261" i="34"/>
  <c r="BX261" i="34"/>
  <c r="BW261" i="34"/>
  <c r="BV261" i="34"/>
  <c r="BU261" i="34"/>
  <c r="BT261" i="34"/>
  <c r="BS261" i="34"/>
  <c r="BR261" i="34"/>
  <c r="BQ261" i="34"/>
  <c r="BP261" i="34"/>
  <c r="BO261" i="34"/>
  <c r="BN261" i="34"/>
  <c r="BM261" i="34"/>
  <c r="BL261" i="34"/>
  <c r="BK261" i="34"/>
  <c r="BJ261" i="34"/>
  <c r="BI261" i="34"/>
  <c r="BH261" i="34"/>
  <c r="BG261" i="34"/>
  <c r="BF261" i="34"/>
  <c r="BE261" i="34"/>
  <c r="BD261" i="34"/>
  <c r="BC261" i="34"/>
  <c r="BB261" i="34"/>
  <c r="BA261" i="34"/>
  <c r="AZ261" i="34"/>
  <c r="AY261" i="34"/>
  <c r="AX261" i="34"/>
  <c r="AW261" i="34"/>
  <c r="AV261" i="34"/>
  <c r="AU261" i="34"/>
  <c r="AT261" i="34"/>
  <c r="AS261" i="34"/>
  <c r="AR261" i="34"/>
  <c r="AQ261" i="34"/>
  <c r="AP261" i="34"/>
  <c r="AO261" i="34"/>
  <c r="AN261" i="34"/>
  <c r="AM261" i="34"/>
  <c r="AL261" i="34"/>
  <c r="AK261" i="34"/>
  <c r="AJ261" i="34"/>
  <c r="AI261" i="34"/>
  <c r="AH261" i="34"/>
  <c r="AG261" i="34"/>
  <c r="AF261" i="34"/>
  <c r="AE261" i="34"/>
  <c r="AD261" i="34"/>
  <c r="AC261" i="34"/>
  <c r="AB261" i="34"/>
  <c r="AA261" i="34"/>
  <c r="Z261" i="34"/>
  <c r="Y261" i="34"/>
  <c r="X261" i="34"/>
  <c r="W261" i="34"/>
  <c r="V261" i="34"/>
  <c r="U261" i="34"/>
  <c r="T261" i="34"/>
  <c r="S261" i="34"/>
  <c r="R261" i="34"/>
  <c r="Q261" i="34"/>
  <c r="P261" i="34"/>
  <c r="O261" i="34"/>
  <c r="N261" i="34"/>
  <c r="M261" i="34"/>
  <c r="L261" i="34"/>
  <c r="K261" i="34"/>
  <c r="J261" i="34"/>
  <c r="I261" i="34"/>
  <c r="H261" i="34"/>
  <c r="G261" i="34"/>
  <c r="CK257" i="34"/>
  <c r="CK208" i="34"/>
  <c r="H20" i="28"/>
  <c r="H16" i="28"/>
  <c r="H19" i="28" s="1"/>
  <c r="G16" i="28"/>
  <c r="G19" i="28" s="1"/>
  <c r="G21" i="28" s="1"/>
  <c r="AW37" i="35" l="1"/>
  <c r="AV38" i="35"/>
  <c r="AV40" i="35" s="1"/>
  <c r="Q37" i="35"/>
  <c r="R37" i="35" s="1"/>
  <c r="Q10" i="38"/>
  <c r="R10" i="38" s="1"/>
  <c r="Q27" i="38"/>
  <c r="R27" i="38" s="1"/>
  <c r="Q29" i="35"/>
  <c r="R29" i="35" s="1"/>
  <c r="Q29" i="38"/>
  <c r="R29" i="38" s="1"/>
  <c r="Q31" i="38"/>
  <c r="R31" i="38" s="1"/>
  <c r="Q33" i="35"/>
  <c r="R33" i="35" s="1"/>
  <c r="Q33" i="38"/>
  <c r="R33" i="38" s="1"/>
  <c r="H2" i="35"/>
  <c r="H23" i="35"/>
  <c r="H39" i="35"/>
  <c r="H7" i="35"/>
  <c r="H38" i="35"/>
  <c r="K38" i="35" s="1"/>
  <c r="AB38" i="35"/>
  <c r="AB40" i="35" s="1"/>
  <c r="AI38" i="35"/>
  <c r="AI40" i="35" s="1"/>
  <c r="E40" i="35"/>
  <c r="AJ12" i="35"/>
  <c r="D44" i="35"/>
  <c r="D43" i="35"/>
  <c r="AO44" i="35"/>
  <c r="AO43" i="35"/>
  <c r="H21" i="28"/>
  <c r="Q10" i="35" l="1"/>
  <c r="R10" i="35" s="1"/>
  <c r="AV44" i="35"/>
  <c r="AV43" i="35"/>
  <c r="Q37" i="38"/>
  <c r="R37" i="38" s="1"/>
  <c r="Q31" i="35"/>
  <c r="R31" i="35" s="1"/>
  <c r="Q27" i="35"/>
  <c r="R27" i="35" s="1"/>
  <c r="Q16" i="38"/>
  <c r="R16" i="38" s="1"/>
  <c r="Q16" i="35"/>
  <c r="R16" i="35" s="1"/>
  <c r="Q12" i="38"/>
  <c r="R12" i="38" s="1"/>
  <c r="Q12" i="35"/>
  <c r="R12" i="35" s="1"/>
  <c r="Q13" i="35"/>
  <c r="R13" i="35" s="1"/>
  <c r="Q13" i="38"/>
  <c r="R13" i="38" s="1"/>
  <c r="Q22" i="38"/>
  <c r="R22" i="38" s="1"/>
  <c r="Q22" i="35"/>
  <c r="R22" i="35" s="1"/>
  <c r="Q18" i="38"/>
  <c r="R18" i="38" s="1"/>
  <c r="Q18" i="35"/>
  <c r="R18" i="35" s="1"/>
  <c r="Q14" i="38"/>
  <c r="R14" i="38" s="1"/>
  <c r="Q14" i="35"/>
  <c r="R14" i="35" s="1"/>
  <c r="Q9" i="38"/>
  <c r="R9" i="38" s="1"/>
  <c r="Q9" i="35"/>
  <c r="R9" i="35" s="1"/>
  <c r="Q15" i="35"/>
  <c r="R15" i="35" s="1"/>
  <c r="Q15" i="38"/>
  <c r="R15" i="38" s="1"/>
  <c r="Q11" i="38"/>
  <c r="R11" i="38" s="1"/>
  <c r="Q11" i="35"/>
  <c r="R11" i="35" s="1"/>
  <c r="Q32" i="35"/>
  <c r="R32" i="35" s="1"/>
  <c r="Q32" i="38"/>
  <c r="R32" i="38" s="1"/>
  <c r="Q28" i="35"/>
  <c r="R28" i="35" s="1"/>
  <c r="Q28" i="38"/>
  <c r="R28" i="38" s="1"/>
  <c r="Q24" i="35"/>
  <c r="R24" i="35" s="1"/>
  <c r="Q24" i="38"/>
  <c r="R24" i="38" s="1"/>
  <c r="Q35" i="35"/>
  <c r="R35" i="35" s="1"/>
  <c r="Q35" i="38"/>
  <c r="R35" i="38" s="1"/>
  <c r="Q30" i="35"/>
  <c r="R30" i="35" s="1"/>
  <c r="Q30" i="38"/>
  <c r="R30" i="38" s="1"/>
  <c r="Q26" i="35"/>
  <c r="R26" i="35" s="1"/>
  <c r="Q26" i="38"/>
  <c r="R26" i="38" s="1"/>
  <c r="Q34" i="35"/>
  <c r="R34" i="35" s="1"/>
  <c r="Q34" i="38"/>
  <c r="R34" i="38" s="1"/>
  <c r="Q21" i="38"/>
  <c r="Q21" i="35"/>
  <c r="R21" i="35" s="1"/>
  <c r="AJ10" i="35"/>
  <c r="AJ18" i="35"/>
  <c r="AB43" i="35"/>
  <c r="AB44" i="35"/>
  <c r="AJ13" i="35"/>
  <c r="AJ19" i="35"/>
  <c r="AJ15" i="35"/>
  <c r="K7" i="35"/>
  <c r="Y44" i="35"/>
  <c r="Y43" i="35"/>
  <c r="K23" i="35"/>
  <c r="K39" i="35"/>
  <c r="AJ24" i="35"/>
  <c r="AI44" i="35"/>
  <c r="AI43" i="35"/>
  <c r="H40" i="35"/>
  <c r="Q7" i="38" l="1"/>
  <c r="Q7" i="35"/>
  <c r="AJ21" i="35"/>
  <c r="R21" i="38"/>
  <c r="Q23" i="35"/>
  <c r="Q23" i="38"/>
  <c r="AJ30" i="35"/>
  <c r="AJ35" i="35"/>
  <c r="AJ28" i="35"/>
  <c r="AJ31" i="35"/>
  <c r="AJ36" i="35"/>
  <c r="AJ25" i="35"/>
  <c r="AJ27" i="35"/>
  <c r="AJ33" i="35"/>
  <c r="AJ26" i="35"/>
  <c r="AJ29" i="35"/>
  <c r="AJ34" i="35"/>
  <c r="AJ32" i="35"/>
  <c r="AJ20" i="35"/>
  <c r="AJ17" i="35"/>
  <c r="K40" i="35"/>
  <c r="H44" i="35"/>
  <c r="H43" i="35"/>
  <c r="E44" i="35"/>
  <c r="E43" i="35"/>
  <c r="AJ8" i="35" l="1"/>
  <c r="K44" i="35"/>
  <c r="K43" i="35"/>
  <c r="T17" i="27"/>
  <c r="U17" i="27"/>
  <c r="T18" i="27"/>
  <c r="U18" i="27"/>
  <c r="O18" i="27"/>
  <c r="S18" i="27" s="1"/>
  <c r="K18" i="27"/>
  <c r="C19" i="27"/>
  <c r="CM3" i="21" l="1"/>
  <c r="CN3" i="21"/>
  <c r="CO3" i="21"/>
  <c r="CM4" i="21"/>
  <c r="CN4" i="21"/>
  <c r="CO4" i="21"/>
  <c r="CM5" i="21"/>
  <c r="CN5" i="21"/>
  <c r="CO5" i="21"/>
  <c r="CM6" i="21"/>
  <c r="CN6" i="21"/>
  <c r="CO6" i="21"/>
  <c r="CM7" i="21"/>
  <c r="CN7" i="21"/>
  <c r="CO7" i="21"/>
  <c r="CM8" i="21"/>
  <c r="CN8" i="21"/>
  <c r="CO8" i="21"/>
  <c r="CM9" i="21"/>
  <c r="CN9" i="21"/>
  <c r="CO9" i="21"/>
  <c r="CM10" i="21"/>
  <c r="CN10" i="21"/>
  <c r="CO10" i="21"/>
  <c r="CM11" i="21"/>
  <c r="CN11" i="21"/>
  <c r="CO11" i="21"/>
  <c r="CM12" i="21"/>
  <c r="CN12" i="21"/>
  <c r="CO12" i="21"/>
  <c r="CM13" i="21"/>
  <c r="CN13" i="21"/>
  <c r="CO13" i="21"/>
  <c r="CM14" i="21"/>
  <c r="CN14" i="21"/>
  <c r="CO14" i="21"/>
  <c r="CM15" i="21"/>
  <c r="CN15" i="21"/>
  <c r="CO15" i="21"/>
  <c r="CM16" i="21"/>
  <c r="CN16" i="21"/>
  <c r="CO16" i="21"/>
  <c r="CM17" i="21"/>
  <c r="CN17" i="21"/>
  <c r="CO17" i="21"/>
  <c r="CM18" i="21"/>
  <c r="CN18" i="21"/>
  <c r="CO18" i="21"/>
  <c r="CM19" i="21"/>
  <c r="CN19" i="21"/>
  <c r="CO19" i="21"/>
  <c r="CM20" i="21"/>
  <c r="CN20" i="21"/>
  <c r="CO20" i="21"/>
  <c r="CM21" i="21"/>
  <c r="CN21" i="21"/>
  <c r="CO21" i="21"/>
  <c r="CM22" i="21"/>
  <c r="CN22" i="21"/>
  <c r="CO22" i="21"/>
  <c r="CM23" i="21"/>
  <c r="CN23" i="21"/>
  <c r="CO23" i="21"/>
  <c r="CM24" i="21"/>
  <c r="CN24" i="21"/>
  <c r="CO24" i="21"/>
  <c r="CM25" i="21"/>
  <c r="CN25" i="21"/>
  <c r="CO25" i="21"/>
  <c r="CM26" i="21"/>
  <c r="CN26" i="21"/>
  <c r="CO26" i="21"/>
  <c r="CM27" i="21"/>
  <c r="CN27" i="21"/>
  <c r="CO27" i="21"/>
  <c r="CM28" i="21"/>
  <c r="CN28" i="21"/>
  <c r="CO28" i="21"/>
  <c r="CM29" i="21"/>
  <c r="CN29" i="21"/>
  <c r="CO29" i="21"/>
  <c r="CM30" i="21"/>
  <c r="CN30" i="21"/>
  <c r="CO30" i="21"/>
  <c r="CM31" i="21"/>
  <c r="CN31" i="21"/>
  <c r="CO31" i="21"/>
  <c r="CM32" i="21"/>
  <c r="CN32" i="21"/>
  <c r="CO32" i="21"/>
  <c r="CM33" i="21"/>
  <c r="CN33" i="21"/>
  <c r="CO33" i="21"/>
  <c r="CM34" i="21"/>
  <c r="CN34" i="21"/>
  <c r="CO34" i="21"/>
  <c r="CM35" i="21"/>
  <c r="CN35" i="21"/>
  <c r="CO35" i="21"/>
  <c r="CM36" i="21"/>
  <c r="CN36" i="21"/>
  <c r="CO36" i="21"/>
  <c r="CM37" i="21"/>
  <c r="CN37" i="21"/>
  <c r="CO37" i="21"/>
  <c r="CM38" i="21"/>
  <c r="CN38" i="21"/>
  <c r="CO38" i="21"/>
  <c r="CM39" i="21"/>
  <c r="CN39" i="21"/>
  <c r="CO39" i="21"/>
  <c r="CM40" i="21"/>
  <c r="CN40" i="21"/>
  <c r="CO40" i="21"/>
  <c r="CM41" i="21"/>
  <c r="CN41" i="21"/>
  <c r="CO41" i="21"/>
  <c r="CM42" i="21"/>
  <c r="CN42" i="21"/>
  <c r="CO42" i="21"/>
  <c r="CM43" i="21"/>
  <c r="CN43" i="21"/>
  <c r="CO43" i="21"/>
  <c r="CM44" i="21"/>
  <c r="CN44" i="21"/>
  <c r="CO44" i="21"/>
  <c r="CM45" i="21"/>
  <c r="CN45" i="21"/>
  <c r="CO45" i="21"/>
  <c r="CM46" i="21"/>
  <c r="CN46" i="21"/>
  <c r="CO46" i="21"/>
  <c r="CM47" i="21"/>
  <c r="CN47" i="21"/>
  <c r="CO47" i="21"/>
  <c r="CM48" i="21"/>
  <c r="CN48" i="21"/>
  <c r="CO48" i="21"/>
  <c r="CM49" i="21"/>
  <c r="CN49" i="21"/>
  <c r="CO49" i="21"/>
  <c r="CM50" i="21"/>
  <c r="CN50" i="21"/>
  <c r="CO50" i="21"/>
  <c r="CM51" i="21"/>
  <c r="CN51" i="21"/>
  <c r="CO51" i="21"/>
  <c r="CM52" i="21"/>
  <c r="CN52" i="21"/>
  <c r="CO52" i="21"/>
  <c r="CM53" i="21"/>
  <c r="CN53" i="21"/>
  <c r="CO53" i="21"/>
  <c r="CM54" i="21"/>
  <c r="CN54" i="21"/>
  <c r="CO54" i="21"/>
  <c r="CM55" i="21"/>
  <c r="CN55" i="21"/>
  <c r="CO55" i="21"/>
  <c r="CM56" i="21"/>
  <c r="CN56" i="21"/>
  <c r="CO56" i="21"/>
  <c r="CM57" i="21"/>
  <c r="CN57" i="21"/>
  <c r="CO57" i="21"/>
  <c r="CM58" i="21"/>
  <c r="CN58" i="21"/>
  <c r="CO58" i="21"/>
  <c r="CM59" i="21"/>
  <c r="CN59" i="21"/>
  <c r="CO59" i="21"/>
  <c r="CM60" i="21"/>
  <c r="CN60" i="21"/>
  <c r="CO60" i="21"/>
  <c r="CM61" i="21"/>
  <c r="CN61" i="21"/>
  <c r="CO61" i="21"/>
  <c r="CM62" i="21"/>
  <c r="CN62" i="21"/>
  <c r="CO62" i="21"/>
  <c r="CM63" i="21"/>
  <c r="CN63" i="21"/>
  <c r="CO63" i="21"/>
  <c r="CM64" i="21"/>
  <c r="CN64" i="21"/>
  <c r="CO64" i="21"/>
  <c r="CM65" i="21"/>
  <c r="CN65" i="21"/>
  <c r="CO65" i="21"/>
  <c r="CM66" i="21"/>
  <c r="CN66" i="21"/>
  <c r="CO66" i="21"/>
  <c r="CM67" i="21"/>
  <c r="CN67" i="21"/>
  <c r="CO67" i="21"/>
  <c r="CM68" i="21"/>
  <c r="CN68" i="21"/>
  <c r="CO68" i="21"/>
  <c r="CM69" i="21"/>
  <c r="CN69" i="21"/>
  <c r="CO69" i="21"/>
  <c r="CM70" i="21"/>
  <c r="CN70" i="21"/>
  <c r="CO70" i="21"/>
  <c r="CM71" i="21"/>
  <c r="CN71" i="21"/>
  <c r="CO71" i="21"/>
  <c r="CM72" i="21"/>
  <c r="CN72" i="21"/>
  <c r="CO72" i="21"/>
  <c r="CM73" i="21"/>
  <c r="CN73" i="21"/>
  <c r="CO73" i="21"/>
  <c r="CM74" i="21"/>
  <c r="CN74" i="21"/>
  <c r="CO74" i="21"/>
  <c r="CM75" i="21"/>
  <c r="CN75" i="21"/>
  <c r="CO75" i="21"/>
  <c r="CM76" i="21"/>
  <c r="CN76" i="21"/>
  <c r="CO76" i="21"/>
  <c r="CM77" i="21"/>
  <c r="CN77" i="21"/>
  <c r="CO77" i="21"/>
  <c r="CM78" i="21"/>
  <c r="CN78" i="21"/>
  <c r="CO78" i="21"/>
  <c r="CM79" i="21"/>
  <c r="CN79" i="21"/>
  <c r="CO79" i="21"/>
  <c r="CM80" i="21"/>
  <c r="CN80" i="21"/>
  <c r="CO80" i="21"/>
  <c r="CM81" i="21"/>
  <c r="CN81" i="21"/>
  <c r="CO81" i="21"/>
  <c r="CM82" i="21"/>
  <c r="CN82" i="21"/>
  <c r="CO82" i="21"/>
  <c r="CM83" i="21"/>
  <c r="CN83" i="21"/>
  <c r="CO83" i="21"/>
  <c r="CM84" i="21"/>
  <c r="CN84" i="21"/>
  <c r="CO84" i="21"/>
  <c r="CM85" i="21"/>
  <c r="CN85" i="21"/>
  <c r="CO85" i="21"/>
  <c r="CM86" i="21"/>
  <c r="CN86" i="21"/>
  <c r="CO86" i="21"/>
  <c r="CM87" i="21"/>
  <c r="CN87" i="21"/>
  <c r="CO87" i="21"/>
  <c r="CM88" i="21"/>
  <c r="CN88" i="21"/>
  <c r="CO88" i="21"/>
  <c r="CM89" i="21"/>
  <c r="CN89" i="21"/>
  <c r="CO89" i="21"/>
  <c r="CM90" i="21"/>
  <c r="CN90" i="21"/>
  <c r="CO90" i="21"/>
  <c r="CM91" i="21"/>
  <c r="CN91" i="21"/>
  <c r="CO91" i="21"/>
  <c r="CM92" i="21"/>
  <c r="CN92" i="21"/>
  <c r="CO92" i="21"/>
  <c r="CM93" i="21"/>
  <c r="CN93" i="21"/>
  <c r="CO93" i="21"/>
  <c r="CM94" i="21"/>
  <c r="CN94" i="21"/>
  <c r="CO94" i="21"/>
  <c r="CM95" i="21"/>
  <c r="CN95" i="21"/>
  <c r="CO95" i="21"/>
  <c r="CM96" i="21"/>
  <c r="CN96" i="21"/>
  <c r="CO96" i="21"/>
  <c r="CM97" i="21"/>
  <c r="CN97" i="21"/>
  <c r="CO97" i="21"/>
  <c r="CM98" i="21"/>
  <c r="CN98" i="21"/>
  <c r="CO98" i="21"/>
  <c r="CM99" i="21"/>
  <c r="CN99" i="21"/>
  <c r="CO99" i="21"/>
  <c r="CM100" i="21"/>
  <c r="CN100" i="21"/>
  <c r="CO100" i="21"/>
  <c r="CM101" i="21"/>
  <c r="CN101" i="21"/>
  <c r="CO101" i="21"/>
  <c r="CM102" i="21"/>
  <c r="CN102" i="21"/>
  <c r="CO102" i="21"/>
  <c r="CM103" i="21"/>
  <c r="CN103" i="21"/>
  <c r="CO103" i="21"/>
  <c r="CM104" i="21"/>
  <c r="CN104" i="21"/>
  <c r="CO104" i="21"/>
  <c r="CM105" i="21"/>
  <c r="CN105" i="21"/>
  <c r="CO105" i="21"/>
  <c r="CM106" i="21"/>
  <c r="CN106" i="21"/>
  <c r="CO106" i="21"/>
  <c r="CM107" i="21"/>
  <c r="CN107" i="21"/>
  <c r="CO107" i="21"/>
  <c r="CM108" i="21"/>
  <c r="CN108" i="21"/>
  <c r="CO108" i="21"/>
  <c r="CM109" i="21"/>
  <c r="CN109" i="21"/>
  <c r="CO109" i="21"/>
  <c r="CM110" i="21"/>
  <c r="CN110" i="21"/>
  <c r="CO110" i="21"/>
  <c r="CM111" i="21"/>
  <c r="CN111" i="21"/>
  <c r="CO111" i="21"/>
  <c r="CM112" i="21"/>
  <c r="CN112" i="21"/>
  <c r="CO112" i="21"/>
  <c r="CM113" i="21"/>
  <c r="CN113" i="21"/>
  <c r="CO113" i="21"/>
  <c r="CM114" i="21"/>
  <c r="CN114" i="21"/>
  <c r="CO114" i="21"/>
  <c r="CM115" i="21"/>
  <c r="CN115" i="21"/>
  <c r="CO115" i="21"/>
  <c r="CM116" i="21"/>
  <c r="CN116" i="21"/>
  <c r="CO116" i="21"/>
  <c r="CM117" i="21"/>
  <c r="CN117" i="21"/>
  <c r="CO117" i="21"/>
  <c r="CM118" i="21"/>
  <c r="CN118" i="21"/>
  <c r="CO118" i="21"/>
  <c r="CM119" i="21"/>
  <c r="CN119" i="21"/>
  <c r="CO119" i="21"/>
  <c r="CM120" i="21"/>
  <c r="CN120" i="21"/>
  <c r="CO120" i="21"/>
  <c r="CM121" i="21"/>
  <c r="CN121" i="21"/>
  <c r="CO121" i="21"/>
  <c r="CM122" i="21"/>
  <c r="CN122" i="21"/>
  <c r="CO122" i="21"/>
  <c r="CM123" i="21"/>
  <c r="CN123" i="21"/>
  <c r="CO123" i="21"/>
  <c r="CM124" i="21"/>
  <c r="CN124" i="21"/>
  <c r="CO124" i="21"/>
  <c r="CM125" i="21"/>
  <c r="CN125" i="21"/>
  <c r="CO125" i="21"/>
  <c r="CM126" i="21"/>
  <c r="CN126" i="21"/>
  <c r="CO126" i="21"/>
  <c r="CM127" i="21"/>
  <c r="CN127" i="21"/>
  <c r="CO127" i="21"/>
  <c r="CM128" i="21"/>
  <c r="CN128" i="21"/>
  <c r="CO128" i="21"/>
  <c r="CM129" i="21"/>
  <c r="CN129" i="21"/>
  <c r="CO129" i="21"/>
  <c r="CM130" i="21"/>
  <c r="CN130" i="21"/>
  <c r="CO130" i="21"/>
  <c r="CM131" i="21"/>
  <c r="CN131" i="21"/>
  <c r="CO131" i="21"/>
  <c r="CM132" i="21"/>
  <c r="CN132" i="21"/>
  <c r="CO132" i="21"/>
  <c r="CM133" i="21"/>
  <c r="CN133" i="21"/>
  <c r="CO133" i="21"/>
  <c r="CM134" i="21"/>
  <c r="CN134" i="21"/>
  <c r="CO134" i="21"/>
  <c r="CM135" i="21"/>
  <c r="CN135" i="21"/>
  <c r="CO135" i="21"/>
  <c r="CM136" i="21"/>
  <c r="CN136" i="21"/>
  <c r="CO136" i="21"/>
  <c r="CM137" i="21"/>
  <c r="CN137" i="21"/>
  <c r="CO137" i="21"/>
  <c r="CM138" i="21"/>
  <c r="CN138" i="21"/>
  <c r="CO138" i="21"/>
  <c r="CM139" i="21"/>
  <c r="CN139" i="21"/>
  <c r="CO139" i="21"/>
  <c r="CM140" i="21"/>
  <c r="CN140" i="21"/>
  <c r="CO140" i="21"/>
  <c r="CM141" i="21"/>
  <c r="CN141" i="21"/>
  <c r="CO141" i="21"/>
  <c r="CM142" i="21"/>
  <c r="CN142" i="21"/>
  <c r="CO142" i="21"/>
  <c r="CM143" i="21"/>
  <c r="CN143" i="21"/>
  <c r="CO143" i="21"/>
  <c r="CM144" i="21"/>
  <c r="CN144" i="21"/>
  <c r="CO144" i="21"/>
  <c r="CM145" i="21"/>
  <c r="CN145" i="21"/>
  <c r="CO145" i="21"/>
  <c r="CM146" i="21"/>
  <c r="CN146" i="21"/>
  <c r="CO146" i="21"/>
  <c r="CM147" i="21"/>
  <c r="CN147" i="21"/>
  <c r="CO147" i="21"/>
  <c r="CM148" i="21"/>
  <c r="CN148" i="21"/>
  <c r="CO148" i="21"/>
  <c r="CM149" i="21"/>
  <c r="CN149" i="21"/>
  <c r="CO149" i="21"/>
  <c r="CM150" i="21"/>
  <c r="CN150" i="21"/>
  <c r="CO150" i="21"/>
  <c r="CM151" i="21"/>
  <c r="CN151" i="21"/>
  <c r="CO151" i="21"/>
  <c r="CM152" i="21"/>
  <c r="CN152" i="21"/>
  <c r="CO152" i="21"/>
  <c r="CM153" i="21"/>
  <c r="CN153" i="21"/>
  <c r="CO153" i="21"/>
  <c r="CM154" i="21"/>
  <c r="CN154" i="21"/>
  <c r="CO154" i="21"/>
  <c r="CM155" i="21"/>
  <c r="CN155" i="21"/>
  <c r="CO155" i="21"/>
  <c r="CM156" i="21"/>
  <c r="CN156" i="21"/>
  <c r="CO156" i="21"/>
  <c r="CM157" i="21"/>
  <c r="CN157" i="21"/>
  <c r="CO157" i="21"/>
  <c r="CM158" i="21"/>
  <c r="CN158" i="21"/>
  <c r="CO158" i="21"/>
  <c r="CM159" i="21"/>
  <c r="CN159" i="21"/>
  <c r="CO159" i="21"/>
  <c r="CM160" i="21"/>
  <c r="CN160" i="21"/>
  <c r="CO160" i="21"/>
  <c r="CM161" i="21"/>
  <c r="CN161" i="21"/>
  <c r="CO161" i="21"/>
  <c r="CM162" i="21"/>
  <c r="CN162" i="21"/>
  <c r="CO162" i="21"/>
  <c r="CM163" i="21"/>
  <c r="CN163" i="21"/>
  <c r="CO163" i="21"/>
  <c r="CM164" i="21"/>
  <c r="CN164" i="21"/>
  <c r="CO164" i="21"/>
  <c r="CM165" i="21"/>
  <c r="CN165" i="21"/>
  <c r="CO165" i="21"/>
  <c r="CM166" i="21"/>
  <c r="CN166" i="21"/>
  <c r="CO166" i="21"/>
  <c r="CM167" i="21"/>
  <c r="CN167" i="21"/>
  <c r="CO167" i="21"/>
  <c r="CM168" i="21"/>
  <c r="CN168" i="21"/>
  <c r="CO168" i="21"/>
  <c r="CM169" i="21"/>
  <c r="CN169" i="21"/>
  <c r="CO169" i="21"/>
  <c r="CM170" i="21"/>
  <c r="CN170" i="21"/>
  <c r="CO170" i="21"/>
  <c r="CM171" i="21"/>
  <c r="CN171" i="21"/>
  <c r="CO171" i="21"/>
  <c r="CM172" i="21"/>
  <c r="CN172" i="21"/>
  <c r="CO172" i="21"/>
  <c r="CM173" i="21"/>
  <c r="CN173" i="21"/>
  <c r="CO173" i="21"/>
  <c r="CM174" i="21"/>
  <c r="CN174" i="21"/>
  <c r="CO174" i="21"/>
  <c r="CM175" i="21"/>
  <c r="CN175" i="21"/>
  <c r="CO175" i="21"/>
  <c r="CM176" i="21"/>
  <c r="CN176" i="21"/>
  <c r="CO176" i="21"/>
  <c r="CM177" i="21"/>
  <c r="CN177" i="21"/>
  <c r="CO177" i="21"/>
  <c r="CM178" i="21"/>
  <c r="CN178" i="21"/>
  <c r="CO178" i="21"/>
  <c r="CM179" i="21"/>
  <c r="CN179" i="21"/>
  <c r="CO179" i="21"/>
  <c r="CM180" i="21"/>
  <c r="CN180" i="21"/>
  <c r="CO180" i="21"/>
  <c r="CM181" i="21"/>
  <c r="CN181" i="21"/>
  <c r="CO181" i="21"/>
  <c r="CM182" i="21"/>
  <c r="CN182" i="21"/>
  <c r="CO182" i="21"/>
  <c r="CM183" i="21"/>
  <c r="CN183" i="21"/>
  <c r="CO183" i="21"/>
  <c r="CM184" i="21"/>
  <c r="CN184" i="21"/>
  <c r="CO184" i="21"/>
  <c r="CM185" i="21"/>
  <c r="CN185" i="21"/>
  <c r="CO185" i="21"/>
  <c r="CM186" i="21"/>
  <c r="CN186" i="21"/>
  <c r="CO186" i="21"/>
  <c r="CM187" i="21"/>
  <c r="CN187" i="21"/>
  <c r="CO187" i="21"/>
  <c r="CM188" i="21"/>
  <c r="CN188" i="21"/>
  <c r="CO188" i="21"/>
  <c r="CM189" i="21"/>
  <c r="CN189" i="21"/>
  <c r="CO189" i="21"/>
  <c r="CM190" i="21"/>
  <c r="CN190" i="21"/>
  <c r="CO190" i="21"/>
  <c r="CM191" i="21"/>
  <c r="CN191" i="21"/>
  <c r="CO191" i="21"/>
  <c r="CM192" i="21"/>
  <c r="CN192" i="21"/>
  <c r="CO192" i="21"/>
  <c r="CM193" i="21"/>
  <c r="CN193" i="21"/>
  <c r="CO193" i="21"/>
  <c r="CM194" i="21"/>
  <c r="CN194" i="21"/>
  <c r="CO194" i="21"/>
  <c r="CM195" i="21"/>
  <c r="CN195" i="21"/>
  <c r="CO195" i="21"/>
  <c r="CM196" i="21"/>
  <c r="CN196" i="21"/>
  <c r="CO196" i="21"/>
  <c r="CM197" i="21"/>
  <c r="CN197" i="21"/>
  <c r="CO197" i="21"/>
  <c r="CM198" i="21"/>
  <c r="CN198" i="21"/>
  <c r="CO198" i="21"/>
  <c r="CM199" i="21"/>
  <c r="CN199" i="21"/>
  <c r="CO199" i="21"/>
  <c r="CM200" i="21"/>
  <c r="CN200" i="21"/>
  <c r="CO200" i="21"/>
  <c r="CM201" i="21"/>
  <c r="CN201" i="21"/>
  <c r="CO201" i="21"/>
  <c r="CM202" i="21"/>
  <c r="CN202" i="21"/>
  <c r="CO202" i="21"/>
  <c r="CM203" i="21"/>
  <c r="CN203" i="21"/>
  <c r="CO203" i="21"/>
  <c r="CM204" i="21"/>
  <c r="CN204" i="21"/>
  <c r="CO204" i="21"/>
  <c r="CM205" i="21"/>
  <c r="CN205" i="21"/>
  <c r="CO205" i="21"/>
  <c r="CM206" i="21"/>
  <c r="CN206" i="21"/>
  <c r="CO206" i="21"/>
  <c r="CM207" i="21"/>
  <c r="CN207" i="21"/>
  <c r="CO207" i="21"/>
  <c r="CN2" i="21"/>
  <c r="CO2" i="21"/>
  <c r="CM2" i="21"/>
  <c r="CJ253" i="21"/>
  <c r="CI253" i="21"/>
  <c r="CH253" i="21"/>
  <c r="CG253" i="21"/>
  <c r="CF253" i="21"/>
  <c r="CE253" i="21"/>
  <c r="CD253" i="21"/>
  <c r="CC253" i="21"/>
  <c r="CB253" i="21"/>
  <c r="CA253" i="21"/>
  <c r="BZ253" i="21"/>
  <c r="BY253" i="21"/>
  <c r="BX253" i="21"/>
  <c r="BW253" i="21"/>
  <c r="BV253" i="21"/>
  <c r="BU253" i="21"/>
  <c r="BT253" i="21"/>
  <c r="BS253" i="21"/>
  <c r="BR253" i="21"/>
  <c r="BQ253" i="21"/>
  <c r="BP253" i="21"/>
  <c r="BO253" i="21"/>
  <c r="BN253" i="21"/>
  <c r="BM253" i="21"/>
  <c r="BL253" i="21"/>
  <c r="BK253" i="21"/>
  <c r="BJ253" i="21"/>
  <c r="BI253" i="21"/>
  <c r="BH253" i="21"/>
  <c r="BG253" i="21"/>
  <c r="BF253" i="21"/>
  <c r="BE253" i="21"/>
  <c r="BD253" i="21"/>
  <c r="BC253" i="21"/>
  <c r="BB253" i="21"/>
  <c r="BA253" i="21"/>
  <c r="AZ253" i="21"/>
  <c r="AY253" i="21"/>
  <c r="AX253" i="21"/>
  <c r="AW253" i="21"/>
  <c r="AV253" i="21"/>
  <c r="AU253" i="21"/>
  <c r="AT253" i="21"/>
  <c r="AS253" i="21"/>
  <c r="AR253" i="21"/>
  <c r="AQ253" i="21"/>
  <c r="AP253" i="21"/>
  <c r="AO253" i="21"/>
  <c r="AN253" i="21"/>
  <c r="AM253" i="21"/>
  <c r="AL253" i="21"/>
  <c r="AK253" i="21"/>
  <c r="AJ253" i="21"/>
  <c r="AI253" i="21"/>
  <c r="AH253" i="21"/>
  <c r="AG253" i="21"/>
  <c r="AF253" i="21"/>
  <c r="AE253" i="21"/>
  <c r="AD253" i="21"/>
  <c r="AC253" i="21"/>
  <c r="AB253" i="21"/>
  <c r="AA253" i="21"/>
  <c r="Z253" i="21"/>
  <c r="Y253" i="21"/>
  <c r="X253" i="21"/>
  <c r="W253" i="21"/>
  <c r="V253" i="21"/>
  <c r="U253" i="21"/>
  <c r="T253" i="21"/>
  <c r="S253" i="21"/>
  <c r="R253" i="21"/>
  <c r="Q253" i="21"/>
  <c r="P253" i="21"/>
  <c r="O253" i="21"/>
  <c r="N253" i="21"/>
  <c r="M253" i="21"/>
  <c r="L253" i="21"/>
  <c r="K253" i="21"/>
  <c r="J253" i="21"/>
  <c r="I253" i="21"/>
  <c r="H253" i="21"/>
  <c r="CJ240" i="21"/>
  <c r="CI240" i="21"/>
  <c r="CH240" i="21"/>
  <c r="CG240" i="21"/>
  <c r="CF240" i="21"/>
  <c r="CE240" i="21"/>
  <c r="CD240" i="21"/>
  <c r="CC240" i="21"/>
  <c r="CB240" i="21"/>
  <c r="CA240" i="21"/>
  <c r="BZ240" i="21"/>
  <c r="BY240" i="21"/>
  <c r="BX240" i="21"/>
  <c r="BW240" i="21"/>
  <c r="BV240" i="21"/>
  <c r="BU240" i="21"/>
  <c r="BT240" i="21"/>
  <c r="BS240" i="21"/>
  <c r="BR240" i="21"/>
  <c r="BQ240" i="21"/>
  <c r="BP240" i="21"/>
  <c r="BO240" i="21"/>
  <c r="BN240" i="21"/>
  <c r="BM240" i="21"/>
  <c r="BL240" i="21"/>
  <c r="BK240" i="21"/>
  <c r="BJ240" i="21"/>
  <c r="BI240" i="21"/>
  <c r="BH240" i="21"/>
  <c r="BG240" i="21"/>
  <c r="BF240" i="21"/>
  <c r="BE240" i="21"/>
  <c r="BD240" i="21"/>
  <c r="BC240" i="21"/>
  <c r="BB240" i="21"/>
  <c r="BA240" i="21"/>
  <c r="AZ240" i="21"/>
  <c r="AY240" i="21"/>
  <c r="AX240" i="21"/>
  <c r="AW240" i="21"/>
  <c r="AV240" i="21"/>
  <c r="AU240" i="21"/>
  <c r="AT240" i="21"/>
  <c r="AS240" i="21"/>
  <c r="AR240" i="21"/>
  <c r="AQ240" i="21"/>
  <c r="AP240" i="21"/>
  <c r="AO240" i="21"/>
  <c r="AN240" i="21"/>
  <c r="AM240" i="21"/>
  <c r="AL240" i="21"/>
  <c r="AK240" i="21"/>
  <c r="AJ240" i="21"/>
  <c r="AI240" i="21"/>
  <c r="AH240" i="21"/>
  <c r="AG240" i="21"/>
  <c r="AF240" i="21"/>
  <c r="AE240" i="21"/>
  <c r="AD240" i="21"/>
  <c r="AC240" i="21"/>
  <c r="AB240" i="21"/>
  <c r="AA240" i="21"/>
  <c r="Z240" i="21"/>
  <c r="Y240" i="21"/>
  <c r="X240" i="21"/>
  <c r="W240" i="21"/>
  <c r="V240" i="21"/>
  <c r="U240" i="21"/>
  <c r="T240" i="21"/>
  <c r="S240" i="21"/>
  <c r="R240" i="21"/>
  <c r="Q240" i="21"/>
  <c r="P240" i="21"/>
  <c r="O240" i="21"/>
  <c r="N240" i="21"/>
  <c r="M240" i="21"/>
  <c r="L240" i="21"/>
  <c r="K240" i="21"/>
  <c r="J240" i="21"/>
  <c r="I240" i="21"/>
  <c r="H240" i="21"/>
  <c r="G240" i="21"/>
  <c r="CM210" i="31"/>
  <c r="CL210" i="31"/>
  <c r="CK210" i="31"/>
  <c r="CJ210" i="31"/>
  <c r="CI210" i="31"/>
  <c r="CH210" i="31"/>
  <c r="CG210" i="31"/>
  <c r="CF210" i="31"/>
  <c r="CE210" i="31"/>
  <c r="CD210" i="31"/>
  <c r="CC210" i="31"/>
  <c r="CB210" i="31"/>
  <c r="CA210" i="31"/>
  <c r="BZ210" i="31"/>
  <c r="BY210" i="31"/>
  <c r="BX210" i="31"/>
  <c r="BW210" i="31"/>
  <c r="BV210" i="31"/>
  <c r="BU210" i="31"/>
  <c r="BT210" i="31"/>
  <c r="BS210" i="31"/>
  <c r="BR210" i="31"/>
  <c r="BQ210" i="31"/>
  <c r="BP210" i="31"/>
  <c r="BO210" i="31"/>
  <c r="BN210" i="31"/>
  <c r="BM210" i="31"/>
  <c r="BL210" i="31"/>
  <c r="BK210" i="31"/>
  <c r="BJ210" i="31"/>
  <c r="BI210" i="31"/>
  <c r="BH210" i="31"/>
  <c r="BG210" i="31"/>
  <c r="BF210" i="31"/>
  <c r="BE210" i="31"/>
  <c r="BD210" i="31"/>
  <c r="BC210" i="31"/>
  <c r="BB210" i="31"/>
  <c r="BA210" i="31"/>
  <c r="AZ210" i="31"/>
  <c r="AY210" i="31"/>
  <c r="AX210" i="31"/>
  <c r="AW210" i="31"/>
  <c r="AV210" i="31"/>
  <c r="AU210" i="31"/>
  <c r="AT210" i="31"/>
  <c r="AS210" i="31"/>
  <c r="AR210" i="31"/>
  <c r="AQ210" i="31"/>
  <c r="AP210" i="31"/>
  <c r="AO210" i="31"/>
  <c r="AN210" i="31"/>
  <c r="AM210" i="31"/>
  <c r="AL210" i="31"/>
  <c r="AK210" i="31"/>
  <c r="AJ210" i="31"/>
  <c r="AI210" i="31"/>
  <c r="AH210" i="31"/>
  <c r="AG210" i="31"/>
  <c r="AF210" i="31"/>
  <c r="AE210" i="31"/>
  <c r="AD210" i="31"/>
  <c r="AC210" i="31"/>
  <c r="AB210" i="31"/>
  <c r="AA210" i="31"/>
  <c r="Z210" i="31"/>
  <c r="Y210" i="31"/>
  <c r="X210" i="31"/>
  <c r="W210" i="31"/>
  <c r="V210" i="31"/>
  <c r="U210" i="31"/>
  <c r="T210" i="31"/>
  <c r="S210" i="31"/>
  <c r="R210" i="31"/>
  <c r="Q210" i="31"/>
  <c r="P210" i="31"/>
  <c r="O210" i="31"/>
  <c r="N210" i="31"/>
  <c r="M210" i="31"/>
  <c r="L210" i="31"/>
  <c r="K210" i="31"/>
  <c r="J210" i="31"/>
  <c r="I210" i="31"/>
  <c r="H210" i="31"/>
  <c r="G210" i="31"/>
  <c r="CN210" i="31" s="1"/>
  <c r="CN208" i="31"/>
  <c r="CN207" i="31"/>
  <c r="CN206" i="31"/>
  <c r="CN205" i="31"/>
  <c r="CN204" i="31"/>
  <c r="CN203" i="31"/>
  <c r="CN202" i="31"/>
  <c r="CN201" i="31"/>
  <c r="CN200" i="31"/>
  <c r="CN199" i="31"/>
  <c r="CN198" i="31"/>
  <c r="CN197" i="31"/>
  <c r="CN196" i="31"/>
  <c r="CN195" i="31"/>
  <c r="CN194" i="31"/>
  <c r="CN193" i="31"/>
  <c r="CN192" i="31"/>
  <c r="CN191" i="31"/>
  <c r="CN190" i="31"/>
  <c r="CN189" i="31"/>
  <c r="CN188" i="31"/>
  <c r="CN187" i="31"/>
  <c r="CN186" i="31"/>
  <c r="CN185" i="31"/>
  <c r="CN184" i="31"/>
  <c r="CN183" i="31"/>
  <c r="CN182" i="31"/>
  <c r="CN181" i="31"/>
  <c r="CN180" i="31"/>
  <c r="CN179" i="31"/>
  <c r="CN178" i="31"/>
  <c r="CN177" i="31"/>
  <c r="CN176" i="31"/>
  <c r="CN175" i="31"/>
  <c r="CN174" i="31"/>
  <c r="CN173" i="31"/>
  <c r="CN172" i="31"/>
  <c r="CN171" i="31"/>
  <c r="CN170" i="31"/>
  <c r="CN169" i="31"/>
  <c r="CN168" i="31"/>
  <c r="CN167" i="31"/>
  <c r="CN166" i="31"/>
  <c r="CN165" i="31"/>
  <c r="CN164" i="31"/>
  <c r="CN163" i="31"/>
  <c r="CN162" i="31"/>
  <c r="CN161" i="31"/>
  <c r="CN160" i="31"/>
  <c r="CN159" i="31"/>
  <c r="CN158" i="31"/>
  <c r="CN157" i="31"/>
  <c r="CN156" i="31"/>
  <c r="CN155" i="31"/>
  <c r="CN154" i="31"/>
  <c r="CN153" i="31"/>
  <c r="CN152" i="31"/>
  <c r="CN151" i="31"/>
  <c r="CN150" i="31"/>
  <c r="CN149" i="31"/>
  <c r="CN148" i="31"/>
  <c r="CN147" i="31"/>
  <c r="CN146" i="31"/>
  <c r="CN145" i="31"/>
  <c r="CN144" i="31"/>
  <c r="CN143" i="31"/>
  <c r="CN142" i="31"/>
  <c r="CN141" i="31"/>
  <c r="CN140" i="31"/>
  <c r="CN139" i="31"/>
  <c r="CN138" i="31"/>
  <c r="CN137" i="31"/>
  <c r="CN136" i="31"/>
  <c r="CN135" i="31"/>
  <c r="CN134" i="31"/>
  <c r="CN133" i="31"/>
  <c r="CN132" i="31"/>
  <c r="CN131" i="31"/>
  <c r="CN130" i="31"/>
  <c r="CN129" i="31"/>
  <c r="CN128" i="31"/>
  <c r="CN127" i="31"/>
  <c r="CN126" i="31"/>
  <c r="CN125" i="31"/>
  <c r="CN124" i="31"/>
  <c r="CN123" i="31"/>
  <c r="CN122" i="31"/>
  <c r="CN121" i="31"/>
  <c r="CN120" i="31"/>
  <c r="CN119" i="31"/>
  <c r="CN118" i="31"/>
  <c r="CN117" i="31"/>
  <c r="CN116" i="31"/>
  <c r="CN115" i="31"/>
  <c r="CN114" i="31"/>
  <c r="CN113" i="31"/>
  <c r="CN112" i="31"/>
  <c r="CN111" i="31"/>
  <c r="CN110" i="31"/>
  <c r="CN109" i="31"/>
  <c r="CN108" i="31"/>
  <c r="CN107" i="31"/>
  <c r="CN106" i="31"/>
  <c r="CN105" i="31"/>
  <c r="CN104" i="31"/>
  <c r="CN103" i="31"/>
  <c r="CN102" i="31"/>
  <c r="CN101" i="31"/>
  <c r="CN100" i="31"/>
  <c r="CN99" i="31"/>
  <c r="CN98" i="31"/>
  <c r="CN97" i="31"/>
  <c r="CN96" i="31"/>
  <c r="CN95" i="31"/>
  <c r="CN94" i="31"/>
  <c r="CN93" i="31"/>
  <c r="CN92" i="31"/>
  <c r="CN91" i="31"/>
  <c r="CN90" i="31"/>
  <c r="CN89" i="31"/>
  <c r="CN88" i="31"/>
  <c r="CN87" i="31"/>
  <c r="CN86" i="31"/>
  <c r="CN85" i="31"/>
  <c r="CN84" i="31"/>
  <c r="CN83" i="31"/>
  <c r="CN82" i="31"/>
  <c r="CN81" i="31"/>
  <c r="CN80" i="31"/>
  <c r="CN79" i="31"/>
  <c r="CN78" i="31"/>
  <c r="CN77" i="31"/>
  <c r="CN76" i="31"/>
  <c r="CN75" i="31"/>
  <c r="CN74" i="31"/>
  <c r="CN73" i="31"/>
  <c r="CN72" i="31"/>
  <c r="CN71" i="31"/>
  <c r="CN70" i="31"/>
  <c r="CN69" i="31"/>
  <c r="CN68" i="31"/>
  <c r="CN67" i="31"/>
  <c r="CN66" i="31"/>
  <c r="CN65" i="31"/>
  <c r="CN64" i="31"/>
  <c r="CN63" i="31"/>
  <c r="CN62" i="31"/>
  <c r="CN61" i="31"/>
  <c r="CN60" i="31"/>
  <c r="CN59" i="31"/>
  <c r="CN58" i="31"/>
  <c r="CN57" i="31"/>
  <c r="CN56" i="31"/>
  <c r="CN55" i="31"/>
  <c r="CN54" i="31"/>
  <c r="CN53" i="31"/>
  <c r="CN52" i="31"/>
  <c r="CN51" i="31"/>
  <c r="CN50" i="31"/>
  <c r="CN49" i="31"/>
  <c r="CN48" i="31"/>
  <c r="CN47" i="31"/>
  <c r="CN46" i="31"/>
  <c r="CN45" i="31"/>
  <c r="CN44" i="31"/>
  <c r="CN43" i="31"/>
  <c r="CN42" i="31"/>
  <c r="CN41" i="31"/>
  <c r="CN40" i="31"/>
  <c r="CN39" i="31"/>
  <c r="CN38" i="31"/>
  <c r="CN37" i="31"/>
  <c r="CN36" i="31"/>
  <c r="CN35" i="31"/>
  <c r="CN34" i="31"/>
  <c r="CN33" i="31"/>
  <c r="CN32" i="31"/>
  <c r="CN31" i="31"/>
  <c r="CN30" i="31"/>
  <c r="CN29" i="31"/>
  <c r="CN28" i="31"/>
  <c r="CN27" i="31"/>
  <c r="CN26" i="31"/>
  <c r="CN25" i="31"/>
  <c r="CN24" i="31"/>
  <c r="CN23" i="31"/>
  <c r="CN22" i="31"/>
  <c r="CN21" i="31"/>
  <c r="CN20" i="31"/>
  <c r="CN19" i="31"/>
  <c r="CN18" i="31"/>
  <c r="CN17" i="31"/>
  <c r="CN16" i="31"/>
  <c r="CN15" i="31"/>
  <c r="CN14" i="31"/>
  <c r="CN13" i="31"/>
  <c r="CN12" i="31"/>
  <c r="CN11" i="31"/>
  <c r="CN10" i="31"/>
  <c r="CN9" i="31"/>
  <c r="CN8" i="31"/>
  <c r="CN7" i="31"/>
  <c r="CN6" i="31"/>
  <c r="CN5" i="31"/>
  <c r="CN4" i="31"/>
  <c r="CN3" i="31"/>
  <c r="CN2" i="31"/>
  <c r="CK257" i="21" l="1"/>
  <c r="E16" i="28" l="1"/>
  <c r="E19" i="28" s="1"/>
  <c r="E21" i="28" s="1"/>
  <c r="D10" i="28"/>
  <c r="D11" i="28"/>
  <c r="D12" i="28"/>
  <c r="D14" i="28"/>
  <c r="D15" i="28"/>
  <c r="D9" i="28"/>
  <c r="D18" i="28"/>
  <c r="D17" i="28"/>
  <c r="C13" i="28" l="1"/>
  <c r="D13" i="28" s="1"/>
  <c r="I19" i="27"/>
  <c r="H19" i="27"/>
  <c r="G19" i="27"/>
  <c r="D19" i="27"/>
  <c r="R18" i="27"/>
  <c r="N18" i="27"/>
  <c r="J18" i="27"/>
  <c r="F18" i="27"/>
  <c r="AD17" i="27"/>
  <c r="AC17" i="27"/>
  <c r="Y17" i="27"/>
  <c r="X17" i="27"/>
  <c r="K17" i="27"/>
  <c r="O17" i="27" s="1"/>
  <c r="S17" i="27" s="1"/>
  <c r="J17" i="27"/>
  <c r="F17" i="27"/>
  <c r="AD16" i="27"/>
  <c r="U16" i="27"/>
  <c r="Y16" i="27" s="1"/>
  <c r="L16" i="27"/>
  <c r="L19" i="27" s="1"/>
  <c r="K16" i="27"/>
  <c r="J16" i="27"/>
  <c r="F16" i="27"/>
  <c r="AC15" i="27"/>
  <c r="T15" i="27"/>
  <c r="K15" i="27"/>
  <c r="J15" i="27"/>
  <c r="F15" i="27"/>
  <c r="E19" i="27"/>
  <c r="AD14" i="27"/>
  <c r="AC14" i="27"/>
  <c r="X14" i="27"/>
  <c r="U14" i="27"/>
  <c r="Y14" i="27" s="1"/>
  <c r="J14" i="27"/>
  <c r="Z7" i="27"/>
  <c r="V7" i="27"/>
  <c r="R7" i="27"/>
  <c r="X6" i="27"/>
  <c r="X8" i="27" s="1"/>
  <c r="W6" i="27"/>
  <c r="W8" i="27" s="1"/>
  <c r="T6" i="27"/>
  <c r="T8" i="27" s="1"/>
  <c r="S6" i="27"/>
  <c r="S8" i="27" s="1"/>
  <c r="P6" i="27"/>
  <c r="P8" i="27" s="1"/>
  <c r="O6" i="27"/>
  <c r="O8" i="27" s="1"/>
  <c r="J19" i="27" l="1"/>
  <c r="N16" i="27"/>
  <c r="O16" i="27"/>
  <c r="AB16" i="27" s="1"/>
  <c r="D16" i="28"/>
  <c r="D19" i="28" s="1"/>
  <c r="D21" i="28" s="1"/>
  <c r="C16" i="28"/>
  <c r="C19" i="28" s="1"/>
  <c r="AB17" i="27"/>
  <c r="R17" i="27"/>
  <c r="R6" i="27"/>
  <c r="R8" i="27" s="1"/>
  <c r="Z6" i="27"/>
  <c r="Z8" i="27" s="1"/>
  <c r="F14" i="27"/>
  <c r="F19" i="27" s="1"/>
  <c r="K14" i="27"/>
  <c r="M15" i="27"/>
  <c r="O15" i="27"/>
  <c r="X15" i="27"/>
  <c r="P16" i="27"/>
  <c r="R16" i="27" s="1"/>
  <c r="S16" i="27"/>
  <c r="N17" i="27"/>
  <c r="V6" i="27"/>
  <c r="V8" i="27" s="1"/>
  <c r="P19" i="27" l="1"/>
  <c r="AC16" i="27"/>
  <c r="T16" i="27"/>
  <c r="V16" i="27" s="1"/>
  <c r="AB15" i="27"/>
  <c r="S15" i="27"/>
  <c r="N14" i="27"/>
  <c r="K19" i="27"/>
  <c r="O14" i="27"/>
  <c r="W16" i="27"/>
  <c r="Q15" i="27"/>
  <c r="M19" i="27"/>
  <c r="W17" i="27"/>
  <c r="Z17" i="27" s="1"/>
  <c r="V17" i="27"/>
  <c r="N15" i="27"/>
  <c r="AB14" i="27" l="1"/>
  <c r="R14" i="27"/>
  <c r="O19" i="27"/>
  <c r="S14" i="27"/>
  <c r="N19" i="27"/>
  <c r="W15" i="27"/>
  <c r="X16" i="27"/>
  <c r="X19" i="27" s="1"/>
  <c r="T19" i="27"/>
  <c r="AD15" i="27"/>
  <c r="U15" i="27"/>
  <c r="Q19" i="27"/>
  <c r="R15" i="27"/>
  <c r="R19" i="27" l="1"/>
  <c r="Y15" i="27"/>
  <c r="Y19" i="27" s="1"/>
  <c r="U19" i="27"/>
  <c r="V15" i="27"/>
  <c r="W14" i="27"/>
  <c r="S19" i="27"/>
  <c r="V14" i="27"/>
  <c r="Z16" i="27"/>
  <c r="V19" i="27" l="1"/>
  <c r="W19" i="27"/>
  <c r="Z14" i="27"/>
  <c r="Z15" i="27"/>
  <c r="Z19" i="27" l="1"/>
  <c r="CM225" i="21" l="1"/>
  <c r="CM255" i="21" s="1"/>
  <c r="CM207" i="37"/>
  <c r="CL207" i="37"/>
  <c r="CK207" i="37"/>
  <c r="CJ207" i="34"/>
  <c r="CJ207" i="37" s="1"/>
  <c r="CI207" i="34"/>
  <c r="CI207" i="37" s="1"/>
  <c r="CH207" i="34"/>
  <c r="CH207" i="37" s="1"/>
  <c r="CG207" i="34"/>
  <c r="CG207" i="37" s="1"/>
  <c r="CF207" i="34"/>
  <c r="CF207" i="37" s="1"/>
  <c r="CE207" i="34"/>
  <c r="CE207" i="37" s="1"/>
  <c r="CD207" i="34"/>
  <c r="CD207" i="37" s="1"/>
  <c r="CC207" i="34"/>
  <c r="CC207" i="37" s="1"/>
  <c r="CB207" i="34"/>
  <c r="CB207" i="37" s="1"/>
  <c r="CA207" i="34"/>
  <c r="CA207" i="37" s="1"/>
  <c r="BZ207" i="34"/>
  <c r="BZ207" i="37" s="1"/>
  <c r="BY207" i="34"/>
  <c r="BY207" i="37" s="1"/>
  <c r="BX207" i="34"/>
  <c r="BX207" i="37" s="1"/>
  <c r="BW207" i="34"/>
  <c r="BW207" i="37" s="1"/>
  <c r="BU207" i="34"/>
  <c r="BU207" i="37" s="1"/>
  <c r="BT207" i="34"/>
  <c r="BT207" i="37" s="1"/>
  <c r="BS207" i="34"/>
  <c r="BS207" i="37" s="1"/>
  <c r="BR207" i="34"/>
  <c r="BR207" i="37" s="1"/>
  <c r="BQ207" i="34"/>
  <c r="BQ207" i="37" s="1"/>
  <c r="BP207" i="34"/>
  <c r="BP207" i="37" s="1"/>
  <c r="BO207" i="34"/>
  <c r="BO207" i="37" s="1"/>
  <c r="BN207" i="34"/>
  <c r="BN207" i="37" s="1"/>
  <c r="BM207" i="34"/>
  <c r="BM207" i="37" s="1"/>
  <c r="BL207" i="34"/>
  <c r="BL207" i="37" s="1"/>
  <c r="BK207" i="34"/>
  <c r="BK207" i="37" s="1"/>
  <c r="BJ207" i="34"/>
  <c r="BJ207" i="37" s="1"/>
  <c r="BI207" i="34"/>
  <c r="BI207" i="37" s="1"/>
  <c r="BH207" i="34"/>
  <c r="BH207" i="37" s="1"/>
  <c r="BG207" i="34"/>
  <c r="BG207" i="37" s="1"/>
  <c r="BF207" i="34"/>
  <c r="BF207" i="37" s="1"/>
  <c r="BE207" i="34"/>
  <c r="BE207" i="37" s="1"/>
  <c r="BD207" i="34"/>
  <c r="BD207" i="37" s="1"/>
  <c r="BC207" i="34"/>
  <c r="BC207" i="37" s="1"/>
  <c r="BB207" i="34"/>
  <c r="BB207" i="37" s="1"/>
  <c r="BA207" i="34"/>
  <c r="BA207" i="37" s="1"/>
  <c r="AZ207" i="34"/>
  <c r="AZ207" i="37" s="1"/>
  <c r="AY207" i="34"/>
  <c r="AY207" i="37" s="1"/>
  <c r="AX207" i="34"/>
  <c r="AX207" i="37" s="1"/>
  <c r="AW207" i="34"/>
  <c r="AW207" i="37" s="1"/>
  <c r="AV207" i="34"/>
  <c r="AV207" i="37" s="1"/>
  <c r="AU207" i="34"/>
  <c r="AU207" i="37" s="1"/>
  <c r="AS207" i="34"/>
  <c r="AS207" i="37" s="1"/>
  <c r="AR207" i="34"/>
  <c r="AR207" i="37" s="1"/>
  <c r="AQ207" i="34"/>
  <c r="AQ207" i="37" s="1"/>
  <c r="AP207" i="34"/>
  <c r="AP207" i="37" s="1"/>
  <c r="AO207" i="34"/>
  <c r="AO207" i="37" s="1"/>
  <c r="AN207" i="34"/>
  <c r="AN207" i="37" s="1"/>
  <c r="AM207" i="34"/>
  <c r="AM207" i="37" s="1"/>
  <c r="AL207" i="34"/>
  <c r="AL207" i="37" s="1"/>
  <c r="AK207" i="34"/>
  <c r="AK207" i="37" s="1"/>
  <c r="AJ207" i="34"/>
  <c r="AJ207" i="37" s="1"/>
  <c r="AI207" i="34"/>
  <c r="AI207" i="37" s="1"/>
  <c r="AG207" i="34"/>
  <c r="AG207" i="37" s="1"/>
  <c r="AF207" i="34"/>
  <c r="AF207" i="37" s="1"/>
  <c r="AE207" i="34"/>
  <c r="AE207" i="37" s="1"/>
  <c r="AD207" i="34"/>
  <c r="AD207" i="37" s="1"/>
  <c r="AC207" i="34"/>
  <c r="AC207" i="37" s="1"/>
  <c r="AB207" i="34"/>
  <c r="AB207" i="37" s="1"/>
  <c r="AA207" i="34"/>
  <c r="AA207" i="37" s="1"/>
  <c r="Z207" i="34"/>
  <c r="Z207" i="37" s="1"/>
  <c r="Y207" i="34"/>
  <c r="Y207" i="37" s="1"/>
  <c r="X207" i="34"/>
  <c r="X207" i="37" s="1"/>
  <c r="W207" i="34"/>
  <c r="W207" i="37" s="1"/>
  <c r="V207" i="34"/>
  <c r="V207" i="37" s="1"/>
  <c r="U207" i="34"/>
  <c r="U207" i="37" s="1"/>
  <c r="T207" i="34"/>
  <c r="T207" i="37" s="1"/>
  <c r="S207" i="34"/>
  <c r="S207" i="37" s="1"/>
  <c r="R207" i="34"/>
  <c r="R207" i="37" s="1"/>
  <c r="Q207" i="34"/>
  <c r="Q207" i="37" s="1"/>
  <c r="P207" i="34"/>
  <c r="P207" i="37" s="1"/>
  <c r="O207" i="34"/>
  <c r="O207" i="37" s="1"/>
  <c r="N207" i="34"/>
  <c r="N207" i="37" s="1"/>
  <c r="L207" i="34"/>
  <c r="L207" i="37" s="1"/>
  <c r="K207" i="34"/>
  <c r="K207" i="37" s="1"/>
  <c r="I207" i="34"/>
  <c r="I207" i="37" s="1"/>
  <c r="H207" i="34"/>
  <c r="H207" i="37" s="1"/>
  <c r="G207" i="34"/>
  <c r="G207" i="37" s="1"/>
  <c r="CM206" i="37"/>
  <c r="CL206" i="37"/>
  <c r="CK206" i="37"/>
  <c r="CJ206" i="34"/>
  <c r="CJ206" i="37" s="1"/>
  <c r="CI206" i="34"/>
  <c r="CI206" i="37" s="1"/>
  <c r="CH206" i="34"/>
  <c r="CH206" i="37" s="1"/>
  <c r="CG206" i="34"/>
  <c r="CG206" i="37" s="1"/>
  <c r="CF206" i="34"/>
  <c r="CF206" i="37" s="1"/>
  <c r="CE206" i="34"/>
  <c r="CE206" i="37" s="1"/>
  <c r="CD206" i="34"/>
  <c r="CD206" i="37" s="1"/>
  <c r="CC206" i="34"/>
  <c r="CC206" i="37" s="1"/>
  <c r="CB206" i="34"/>
  <c r="CB206" i="37" s="1"/>
  <c r="CA206" i="34"/>
  <c r="CA206" i="37" s="1"/>
  <c r="BZ206" i="34"/>
  <c r="BZ206" i="37" s="1"/>
  <c r="BY206" i="34"/>
  <c r="BY206" i="37" s="1"/>
  <c r="BX206" i="34"/>
  <c r="BX206" i="37" s="1"/>
  <c r="BW206" i="34"/>
  <c r="BW206" i="37" s="1"/>
  <c r="BU206" i="34"/>
  <c r="BU206" i="37" s="1"/>
  <c r="BT206" i="34"/>
  <c r="BT206" i="37" s="1"/>
  <c r="BS206" i="34"/>
  <c r="BS206" i="37" s="1"/>
  <c r="BR206" i="34"/>
  <c r="BR206" i="37" s="1"/>
  <c r="BQ206" i="34"/>
  <c r="BQ206" i="37" s="1"/>
  <c r="BP206" i="34"/>
  <c r="BP206" i="37" s="1"/>
  <c r="BO206" i="34"/>
  <c r="BO206" i="37" s="1"/>
  <c r="BN206" i="34"/>
  <c r="BN206" i="37" s="1"/>
  <c r="BM206" i="34"/>
  <c r="BM206" i="37" s="1"/>
  <c r="BL206" i="34"/>
  <c r="BL206" i="37" s="1"/>
  <c r="BK206" i="34"/>
  <c r="BK206" i="37" s="1"/>
  <c r="BJ206" i="34"/>
  <c r="BJ206" i="37" s="1"/>
  <c r="BI206" i="34"/>
  <c r="BI206" i="37" s="1"/>
  <c r="BH206" i="34"/>
  <c r="BH206" i="37" s="1"/>
  <c r="BG206" i="34"/>
  <c r="BG206" i="37" s="1"/>
  <c r="BF206" i="34"/>
  <c r="BF206" i="37" s="1"/>
  <c r="BE206" i="34"/>
  <c r="BE206" i="37" s="1"/>
  <c r="BD206" i="34"/>
  <c r="BD206" i="37" s="1"/>
  <c r="BC206" i="34"/>
  <c r="BC206" i="37" s="1"/>
  <c r="BB206" i="34"/>
  <c r="BB206" i="37" s="1"/>
  <c r="BA206" i="34"/>
  <c r="BA206" i="37" s="1"/>
  <c r="AZ206" i="34"/>
  <c r="AZ206" i="37" s="1"/>
  <c r="AY206" i="34"/>
  <c r="AY206" i="37" s="1"/>
  <c r="AX206" i="34"/>
  <c r="AX206" i="37" s="1"/>
  <c r="AW206" i="34"/>
  <c r="AW206" i="37" s="1"/>
  <c r="AV206" i="34"/>
  <c r="AV206" i="37" s="1"/>
  <c r="AU206" i="34"/>
  <c r="AU206" i="37" s="1"/>
  <c r="AS206" i="34"/>
  <c r="AS206" i="37" s="1"/>
  <c r="AR206" i="34"/>
  <c r="AR206" i="37" s="1"/>
  <c r="AQ206" i="34"/>
  <c r="AQ206" i="37" s="1"/>
  <c r="AP206" i="34"/>
  <c r="AP206" i="37" s="1"/>
  <c r="AO206" i="34"/>
  <c r="AO206" i="37" s="1"/>
  <c r="AN206" i="34"/>
  <c r="AN206" i="37" s="1"/>
  <c r="AM206" i="34"/>
  <c r="AM206" i="37" s="1"/>
  <c r="AL206" i="34"/>
  <c r="AL206" i="37" s="1"/>
  <c r="AK206" i="34"/>
  <c r="AK206" i="37" s="1"/>
  <c r="AJ206" i="34"/>
  <c r="AJ206" i="37" s="1"/>
  <c r="AI206" i="34"/>
  <c r="AI206" i="37" s="1"/>
  <c r="AG206" i="34"/>
  <c r="AG206" i="37" s="1"/>
  <c r="AF206" i="34"/>
  <c r="AF206" i="37" s="1"/>
  <c r="AE206" i="34"/>
  <c r="AE206" i="37" s="1"/>
  <c r="AD206" i="34"/>
  <c r="AD206" i="37" s="1"/>
  <c r="AC206" i="34"/>
  <c r="AC206" i="37" s="1"/>
  <c r="AB206" i="34"/>
  <c r="AB206" i="37" s="1"/>
  <c r="AA206" i="34"/>
  <c r="AA206" i="37" s="1"/>
  <c r="Z206" i="34"/>
  <c r="Z206" i="37" s="1"/>
  <c r="Y206" i="34"/>
  <c r="Y206" i="37" s="1"/>
  <c r="X206" i="34"/>
  <c r="X206" i="37" s="1"/>
  <c r="W206" i="34"/>
  <c r="W206" i="37" s="1"/>
  <c r="V206" i="34"/>
  <c r="V206" i="37" s="1"/>
  <c r="U206" i="34"/>
  <c r="U206" i="37" s="1"/>
  <c r="T206" i="34"/>
  <c r="T206" i="37" s="1"/>
  <c r="S206" i="34"/>
  <c r="S206" i="37" s="1"/>
  <c r="R206" i="34"/>
  <c r="R206" i="37" s="1"/>
  <c r="Q206" i="34"/>
  <c r="Q206" i="37" s="1"/>
  <c r="P206" i="34"/>
  <c r="P206" i="37" s="1"/>
  <c r="O206" i="34"/>
  <c r="O206" i="37" s="1"/>
  <c r="N206" i="34"/>
  <c r="N206" i="37" s="1"/>
  <c r="L206" i="34"/>
  <c r="L206" i="37" s="1"/>
  <c r="K206" i="34"/>
  <c r="K206" i="37" s="1"/>
  <c r="I206" i="34"/>
  <c r="I206" i="37" s="1"/>
  <c r="H206" i="34"/>
  <c r="H206" i="37" s="1"/>
  <c r="G206" i="34"/>
  <c r="G206" i="37" s="1"/>
  <c r="CM205" i="37"/>
  <c r="CL205" i="37"/>
  <c r="CK205" i="37"/>
  <c r="CJ205" i="34"/>
  <c r="CJ205" i="37" s="1"/>
  <c r="CI205" i="34"/>
  <c r="CI205" i="37" s="1"/>
  <c r="CH205" i="34"/>
  <c r="CH205" i="37" s="1"/>
  <c r="CG205" i="34"/>
  <c r="CG205" i="37" s="1"/>
  <c r="CF205" i="34"/>
  <c r="CF205" i="37" s="1"/>
  <c r="CE205" i="34"/>
  <c r="CE205" i="37" s="1"/>
  <c r="CD205" i="34"/>
  <c r="CD205" i="37" s="1"/>
  <c r="CC205" i="34"/>
  <c r="CC205" i="37" s="1"/>
  <c r="CB205" i="34"/>
  <c r="CB205" i="37" s="1"/>
  <c r="CA205" i="34"/>
  <c r="CA205" i="37" s="1"/>
  <c r="BZ205" i="34"/>
  <c r="BZ205" i="37" s="1"/>
  <c r="BY205" i="34"/>
  <c r="BY205" i="37" s="1"/>
  <c r="BX205" i="34"/>
  <c r="BX205" i="37" s="1"/>
  <c r="BW205" i="34"/>
  <c r="BW205" i="37" s="1"/>
  <c r="BU205" i="34"/>
  <c r="BU205" i="37" s="1"/>
  <c r="BT205" i="34"/>
  <c r="BT205" i="37" s="1"/>
  <c r="BS205" i="34"/>
  <c r="BS205" i="37" s="1"/>
  <c r="BR205" i="34"/>
  <c r="BR205" i="37" s="1"/>
  <c r="BQ205" i="34"/>
  <c r="BQ205" i="37" s="1"/>
  <c r="BP205" i="34"/>
  <c r="BP205" i="37" s="1"/>
  <c r="BO205" i="34"/>
  <c r="BO205" i="37" s="1"/>
  <c r="BN205" i="34"/>
  <c r="BN205" i="37" s="1"/>
  <c r="BM205" i="34"/>
  <c r="BM205" i="37" s="1"/>
  <c r="BL205" i="34"/>
  <c r="BL205" i="37" s="1"/>
  <c r="BK205" i="34"/>
  <c r="BK205" i="37" s="1"/>
  <c r="BJ205" i="34"/>
  <c r="BJ205" i="37" s="1"/>
  <c r="BI205" i="34"/>
  <c r="BI205" i="37" s="1"/>
  <c r="BH205" i="34"/>
  <c r="BH205" i="37" s="1"/>
  <c r="BG205" i="34"/>
  <c r="BG205" i="37" s="1"/>
  <c r="BF205" i="34"/>
  <c r="BF205" i="37" s="1"/>
  <c r="BE205" i="34"/>
  <c r="BE205" i="37" s="1"/>
  <c r="BD205" i="34"/>
  <c r="BD205" i="37" s="1"/>
  <c r="BC205" i="34"/>
  <c r="BC205" i="37" s="1"/>
  <c r="BB205" i="34"/>
  <c r="BB205" i="37" s="1"/>
  <c r="BA205" i="34"/>
  <c r="BA205" i="37" s="1"/>
  <c r="AZ205" i="34"/>
  <c r="AZ205" i="37" s="1"/>
  <c r="AY205" i="34"/>
  <c r="AY205" i="37" s="1"/>
  <c r="AX205" i="34"/>
  <c r="AX205" i="37" s="1"/>
  <c r="AW205" i="34"/>
  <c r="AW205" i="37" s="1"/>
  <c r="AV205" i="34"/>
  <c r="AV205" i="37" s="1"/>
  <c r="AU205" i="34"/>
  <c r="AU205" i="37" s="1"/>
  <c r="AS205" i="34"/>
  <c r="AS205" i="37" s="1"/>
  <c r="AR205" i="34"/>
  <c r="AR205" i="37" s="1"/>
  <c r="AQ205" i="34"/>
  <c r="AQ205" i="37" s="1"/>
  <c r="AP205" i="34"/>
  <c r="AP205" i="37" s="1"/>
  <c r="AO205" i="34"/>
  <c r="AO205" i="37" s="1"/>
  <c r="AN205" i="34"/>
  <c r="AN205" i="37" s="1"/>
  <c r="AM205" i="34"/>
  <c r="AM205" i="37" s="1"/>
  <c r="AL205" i="34"/>
  <c r="AL205" i="37" s="1"/>
  <c r="AK205" i="34"/>
  <c r="AK205" i="37" s="1"/>
  <c r="AJ205" i="34"/>
  <c r="AJ205" i="37" s="1"/>
  <c r="AI205" i="34"/>
  <c r="AI205" i="37" s="1"/>
  <c r="AG205" i="34"/>
  <c r="AG205" i="37" s="1"/>
  <c r="AF205" i="34"/>
  <c r="AF205" i="37" s="1"/>
  <c r="AE205" i="34"/>
  <c r="AE205" i="37" s="1"/>
  <c r="AD205" i="34"/>
  <c r="AD205" i="37" s="1"/>
  <c r="AC205" i="34"/>
  <c r="AC205" i="37" s="1"/>
  <c r="AB205" i="34"/>
  <c r="AB205" i="37" s="1"/>
  <c r="AA205" i="34"/>
  <c r="AA205" i="37" s="1"/>
  <c r="Z205" i="34"/>
  <c r="Z205" i="37" s="1"/>
  <c r="Y205" i="34"/>
  <c r="Y205" i="37" s="1"/>
  <c r="X205" i="34"/>
  <c r="X205" i="37" s="1"/>
  <c r="W205" i="34"/>
  <c r="W205" i="37" s="1"/>
  <c r="V205" i="34"/>
  <c r="V205" i="37" s="1"/>
  <c r="U205" i="34"/>
  <c r="U205" i="37" s="1"/>
  <c r="T205" i="34"/>
  <c r="T205" i="37" s="1"/>
  <c r="S205" i="34"/>
  <c r="S205" i="37" s="1"/>
  <c r="R205" i="34"/>
  <c r="R205" i="37" s="1"/>
  <c r="Q205" i="34"/>
  <c r="Q205" i="37" s="1"/>
  <c r="P205" i="34"/>
  <c r="P205" i="37" s="1"/>
  <c r="O205" i="34"/>
  <c r="O205" i="37" s="1"/>
  <c r="N205" i="34"/>
  <c r="N205" i="37" s="1"/>
  <c r="L205" i="34"/>
  <c r="L205" i="37" s="1"/>
  <c r="K205" i="34"/>
  <c r="K205" i="37" s="1"/>
  <c r="I205" i="34"/>
  <c r="I205" i="37" s="1"/>
  <c r="H205" i="34"/>
  <c r="H205" i="37" s="1"/>
  <c r="G205" i="34"/>
  <c r="G205" i="37" s="1"/>
  <c r="CM204" i="37"/>
  <c r="CL204" i="37"/>
  <c r="CK204" i="37"/>
  <c r="CJ204" i="34"/>
  <c r="CJ204" i="37" s="1"/>
  <c r="CI204" i="34"/>
  <c r="CI204" i="37" s="1"/>
  <c r="CH204" i="34"/>
  <c r="CH204" i="37" s="1"/>
  <c r="CG204" i="34"/>
  <c r="CG204" i="37" s="1"/>
  <c r="CF204" i="34"/>
  <c r="CF204" i="37" s="1"/>
  <c r="CE204" i="34"/>
  <c r="CE204" i="37" s="1"/>
  <c r="CD204" i="34"/>
  <c r="CD204" i="37" s="1"/>
  <c r="CC204" i="34"/>
  <c r="CC204" i="37" s="1"/>
  <c r="CB204" i="34"/>
  <c r="CB204" i="37" s="1"/>
  <c r="CA204" i="34"/>
  <c r="CA204" i="37" s="1"/>
  <c r="BZ204" i="34"/>
  <c r="BZ204" i="37" s="1"/>
  <c r="BY204" i="34"/>
  <c r="BY204" i="37" s="1"/>
  <c r="BX204" i="34"/>
  <c r="BX204" i="37" s="1"/>
  <c r="BW204" i="34"/>
  <c r="BW204" i="37" s="1"/>
  <c r="BU204" i="34"/>
  <c r="BU204" i="37" s="1"/>
  <c r="BT204" i="34"/>
  <c r="BT204" i="37" s="1"/>
  <c r="BS204" i="34"/>
  <c r="BS204" i="37" s="1"/>
  <c r="BR204" i="34"/>
  <c r="BR204" i="37" s="1"/>
  <c r="BQ204" i="34"/>
  <c r="BQ204" i="37" s="1"/>
  <c r="BP204" i="34"/>
  <c r="BP204" i="37" s="1"/>
  <c r="BO204" i="34"/>
  <c r="BO204" i="37" s="1"/>
  <c r="BN204" i="34"/>
  <c r="BN204" i="37" s="1"/>
  <c r="BM204" i="34"/>
  <c r="BM204" i="37" s="1"/>
  <c r="BL204" i="34"/>
  <c r="BL204" i="37" s="1"/>
  <c r="BK204" i="34"/>
  <c r="BK204" i="37" s="1"/>
  <c r="BJ204" i="34"/>
  <c r="BJ204" i="37" s="1"/>
  <c r="BI204" i="34"/>
  <c r="BI204" i="37" s="1"/>
  <c r="BH204" i="34"/>
  <c r="BH204" i="37" s="1"/>
  <c r="BG204" i="34"/>
  <c r="BG204" i="37" s="1"/>
  <c r="BF204" i="34"/>
  <c r="BF204" i="37" s="1"/>
  <c r="BE204" i="34"/>
  <c r="BE204" i="37" s="1"/>
  <c r="BD204" i="34"/>
  <c r="BD204" i="37" s="1"/>
  <c r="BC204" i="34"/>
  <c r="BC204" i="37" s="1"/>
  <c r="BB204" i="34"/>
  <c r="BB204" i="37" s="1"/>
  <c r="BA204" i="34"/>
  <c r="BA204" i="37" s="1"/>
  <c r="AZ204" i="34"/>
  <c r="AZ204" i="37" s="1"/>
  <c r="AY204" i="34"/>
  <c r="AY204" i="37" s="1"/>
  <c r="AX204" i="34"/>
  <c r="AX204" i="37" s="1"/>
  <c r="AW204" i="34"/>
  <c r="AW204" i="37" s="1"/>
  <c r="AV204" i="34"/>
  <c r="AV204" i="37" s="1"/>
  <c r="AU204" i="34"/>
  <c r="AU204" i="37" s="1"/>
  <c r="AS204" i="34"/>
  <c r="AS204" i="37" s="1"/>
  <c r="AR204" i="34"/>
  <c r="AR204" i="37" s="1"/>
  <c r="AQ204" i="34"/>
  <c r="AQ204" i="37" s="1"/>
  <c r="AP204" i="34"/>
  <c r="AP204" i="37" s="1"/>
  <c r="AO204" i="34"/>
  <c r="AO204" i="37" s="1"/>
  <c r="AN204" i="34"/>
  <c r="AN204" i="37" s="1"/>
  <c r="AM204" i="34"/>
  <c r="AM204" i="37" s="1"/>
  <c r="AL204" i="34"/>
  <c r="AL204" i="37" s="1"/>
  <c r="AK204" i="34"/>
  <c r="AK204" i="37" s="1"/>
  <c r="AJ204" i="34"/>
  <c r="AJ204" i="37" s="1"/>
  <c r="AI204" i="34"/>
  <c r="AI204" i="37" s="1"/>
  <c r="AG204" i="34"/>
  <c r="AG204" i="37" s="1"/>
  <c r="AF204" i="34"/>
  <c r="AF204" i="37" s="1"/>
  <c r="AE204" i="34"/>
  <c r="AE204" i="37" s="1"/>
  <c r="AD204" i="34"/>
  <c r="AD204" i="37" s="1"/>
  <c r="AC204" i="34"/>
  <c r="AC204" i="37" s="1"/>
  <c r="AB204" i="34"/>
  <c r="AB204" i="37" s="1"/>
  <c r="AA204" i="34"/>
  <c r="AA204" i="37" s="1"/>
  <c r="Z204" i="34"/>
  <c r="Z204" i="37" s="1"/>
  <c r="Y204" i="34"/>
  <c r="Y204" i="37" s="1"/>
  <c r="X204" i="34"/>
  <c r="X204" i="37" s="1"/>
  <c r="W204" i="34"/>
  <c r="W204" i="37" s="1"/>
  <c r="V204" i="34"/>
  <c r="V204" i="37" s="1"/>
  <c r="U204" i="34"/>
  <c r="U204" i="37" s="1"/>
  <c r="T204" i="34"/>
  <c r="T204" i="37" s="1"/>
  <c r="S204" i="34"/>
  <c r="S204" i="37" s="1"/>
  <c r="R204" i="34"/>
  <c r="R204" i="37" s="1"/>
  <c r="Q204" i="34"/>
  <c r="Q204" i="37" s="1"/>
  <c r="P204" i="34"/>
  <c r="P204" i="37" s="1"/>
  <c r="O204" i="34"/>
  <c r="O204" i="37" s="1"/>
  <c r="N204" i="34"/>
  <c r="N204" i="37" s="1"/>
  <c r="L204" i="34"/>
  <c r="L204" i="37" s="1"/>
  <c r="K204" i="34"/>
  <c r="K204" i="37" s="1"/>
  <c r="I204" i="34"/>
  <c r="I204" i="37" s="1"/>
  <c r="H204" i="34"/>
  <c r="H204" i="37" s="1"/>
  <c r="G204" i="34"/>
  <c r="G204" i="37" s="1"/>
  <c r="CM203" i="37"/>
  <c r="CL203" i="37"/>
  <c r="CK203" i="37"/>
  <c r="CJ203" i="34"/>
  <c r="CJ203" i="37" s="1"/>
  <c r="CI203" i="34"/>
  <c r="CI203" i="37" s="1"/>
  <c r="CH203" i="34"/>
  <c r="CH203" i="37" s="1"/>
  <c r="CG203" i="34"/>
  <c r="CG203" i="37" s="1"/>
  <c r="CF203" i="34"/>
  <c r="CF203" i="37" s="1"/>
  <c r="CE203" i="34"/>
  <c r="CE203" i="37" s="1"/>
  <c r="CD203" i="34"/>
  <c r="CD203" i="37" s="1"/>
  <c r="CC203" i="34"/>
  <c r="CC203" i="37" s="1"/>
  <c r="CB203" i="34"/>
  <c r="CB203" i="37" s="1"/>
  <c r="CA203" i="34"/>
  <c r="CA203" i="37" s="1"/>
  <c r="BZ203" i="34"/>
  <c r="BZ203" i="37" s="1"/>
  <c r="BY203" i="34"/>
  <c r="BY203" i="37" s="1"/>
  <c r="BX203" i="34"/>
  <c r="BX203" i="37" s="1"/>
  <c r="BW203" i="34"/>
  <c r="BW203" i="37" s="1"/>
  <c r="BU203" i="34"/>
  <c r="BU203" i="37" s="1"/>
  <c r="BT203" i="34"/>
  <c r="BT203" i="37" s="1"/>
  <c r="BS203" i="34"/>
  <c r="BS203" i="37" s="1"/>
  <c r="BR203" i="34"/>
  <c r="BR203" i="37" s="1"/>
  <c r="BQ203" i="34"/>
  <c r="BQ203" i="37" s="1"/>
  <c r="BP203" i="34"/>
  <c r="BP203" i="37" s="1"/>
  <c r="BO203" i="34"/>
  <c r="BO203" i="37" s="1"/>
  <c r="BN203" i="34"/>
  <c r="BN203" i="37" s="1"/>
  <c r="BM203" i="34"/>
  <c r="BM203" i="37" s="1"/>
  <c r="BL203" i="34"/>
  <c r="BL203" i="37" s="1"/>
  <c r="BK203" i="34"/>
  <c r="BK203" i="37" s="1"/>
  <c r="BJ203" i="34"/>
  <c r="BJ203" i="37" s="1"/>
  <c r="BI203" i="34"/>
  <c r="BI203" i="37" s="1"/>
  <c r="BH203" i="34"/>
  <c r="BH203" i="37" s="1"/>
  <c r="BG203" i="34"/>
  <c r="BG203" i="37" s="1"/>
  <c r="BF203" i="34"/>
  <c r="BF203" i="37" s="1"/>
  <c r="BE203" i="34"/>
  <c r="BE203" i="37" s="1"/>
  <c r="BD203" i="34"/>
  <c r="BD203" i="37" s="1"/>
  <c r="BC203" i="34"/>
  <c r="BC203" i="37" s="1"/>
  <c r="BB203" i="34"/>
  <c r="BB203" i="37" s="1"/>
  <c r="BA203" i="34"/>
  <c r="BA203" i="37" s="1"/>
  <c r="AZ203" i="34"/>
  <c r="AZ203" i="37" s="1"/>
  <c r="AY203" i="34"/>
  <c r="AY203" i="37" s="1"/>
  <c r="AX203" i="34"/>
  <c r="AX203" i="37" s="1"/>
  <c r="AW203" i="34"/>
  <c r="AW203" i="37" s="1"/>
  <c r="AV203" i="34"/>
  <c r="AV203" i="37" s="1"/>
  <c r="AU203" i="34"/>
  <c r="AU203" i="37" s="1"/>
  <c r="AS203" i="34"/>
  <c r="AS203" i="37" s="1"/>
  <c r="AR203" i="34"/>
  <c r="AR203" i="37" s="1"/>
  <c r="AQ203" i="34"/>
  <c r="AQ203" i="37" s="1"/>
  <c r="AP203" i="34"/>
  <c r="AP203" i="37" s="1"/>
  <c r="AO203" i="34"/>
  <c r="AO203" i="37" s="1"/>
  <c r="AN203" i="34"/>
  <c r="AN203" i="37" s="1"/>
  <c r="AM203" i="34"/>
  <c r="AM203" i="37" s="1"/>
  <c r="AL203" i="34"/>
  <c r="AL203" i="37" s="1"/>
  <c r="AK203" i="34"/>
  <c r="AK203" i="37" s="1"/>
  <c r="AJ203" i="34"/>
  <c r="AJ203" i="37" s="1"/>
  <c r="AI203" i="34"/>
  <c r="AI203" i="37" s="1"/>
  <c r="AG203" i="34"/>
  <c r="AG203" i="37" s="1"/>
  <c r="AF203" i="34"/>
  <c r="AF203" i="37" s="1"/>
  <c r="AE203" i="34"/>
  <c r="AE203" i="37" s="1"/>
  <c r="AD203" i="34"/>
  <c r="AD203" i="37" s="1"/>
  <c r="AC203" i="34"/>
  <c r="AC203" i="37" s="1"/>
  <c r="AB203" i="34"/>
  <c r="AB203" i="37" s="1"/>
  <c r="AA203" i="34"/>
  <c r="AA203" i="37" s="1"/>
  <c r="Z203" i="34"/>
  <c r="Z203" i="37" s="1"/>
  <c r="Y203" i="34"/>
  <c r="Y203" i="37" s="1"/>
  <c r="X203" i="34"/>
  <c r="X203" i="37" s="1"/>
  <c r="W203" i="34"/>
  <c r="W203" i="37" s="1"/>
  <c r="V203" i="34"/>
  <c r="V203" i="37" s="1"/>
  <c r="U203" i="34"/>
  <c r="U203" i="37" s="1"/>
  <c r="T203" i="34"/>
  <c r="T203" i="37" s="1"/>
  <c r="S203" i="34"/>
  <c r="S203" i="37" s="1"/>
  <c r="R203" i="34"/>
  <c r="R203" i="37" s="1"/>
  <c r="Q203" i="34"/>
  <c r="Q203" i="37" s="1"/>
  <c r="P203" i="34"/>
  <c r="P203" i="37" s="1"/>
  <c r="O203" i="34"/>
  <c r="O203" i="37" s="1"/>
  <c r="N203" i="34"/>
  <c r="N203" i="37" s="1"/>
  <c r="L203" i="34"/>
  <c r="L203" i="37" s="1"/>
  <c r="K203" i="34"/>
  <c r="K203" i="37" s="1"/>
  <c r="I203" i="34"/>
  <c r="I203" i="37" s="1"/>
  <c r="H203" i="34"/>
  <c r="H203" i="37" s="1"/>
  <c r="G203" i="34"/>
  <c r="G203" i="37" s="1"/>
  <c r="CM202" i="37"/>
  <c r="CL202" i="37"/>
  <c r="CK202" i="37"/>
  <c r="CJ202" i="34"/>
  <c r="CJ202" i="37" s="1"/>
  <c r="CI202" i="34"/>
  <c r="CI202" i="37" s="1"/>
  <c r="CH202" i="34"/>
  <c r="CH202" i="37" s="1"/>
  <c r="CG202" i="34"/>
  <c r="CG202" i="37" s="1"/>
  <c r="CF202" i="34"/>
  <c r="CF202" i="37" s="1"/>
  <c r="CE202" i="34"/>
  <c r="CE202" i="37" s="1"/>
  <c r="CD202" i="34"/>
  <c r="CD202" i="37" s="1"/>
  <c r="CC202" i="34"/>
  <c r="CC202" i="37" s="1"/>
  <c r="CB202" i="34"/>
  <c r="CB202" i="37" s="1"/>
  <c r="CA202" i="34"/>
  <c r="CA202" i="37" s="1"/>
  <c r="BZ202" i="34"/>
  <c r="BZ202" i="37" s="1"/>
  <c r="BY202" i="34"/>
  <c r="BY202" i="37" s="1"/>
  <c r="BX202" i="34"/>
  <c r="BX202" i="37" s="1"/>
  <c r="BW202" i="34"/>
  <c r="BW202" i="37" s="1"/>
  <c r="BU202" i="34"/>
  <c r="BU202" i="37" s="1"/>
  <c r="BT202" i="34"/>
  <c r="BT202" i="37" s="1"/>
  <c r="BS202" i="34"/>
  <c r="BS202" i="37" s="1"/>
  <c r="BR202" i="34"/>
  <c r="BR202" i="37" s="1"/>
  <c r="BQ202" i="34"/>
  <c r="BQ202" i="37" s="1"/>
  <c r="BP202" i="34"/>
  <c r="BP202" i="37" s="1"/>
  <c r="BO202" i="34"/>
  <c r="BO202" i="37" s="1"/>
  <c r="BN202" i="34"/>
  <c r="BN202" i="37" s="1"/>
  <c r="BM202" i="34"/>
  <c r="BM202" i="37" s="1"/>
  <c r="BL202" i="34"/>
  <c r="BL202" i="37" s="1"/>
  <c r="BK202" i="34"/>
  <c r="BK202" i="37" s="1"/>
  <c r="BJ202" i="34"/>
  <c r="BJ202" i="37" s="1"/>
  <c r="BI202" i="34"/>
  <c r="BI202" i="37" s="1"/>
  <c r="BH202" i="34"/>
  <c r="BH202" i="37" s="1"/>
  <c r="BG202" i="34"/>
  <c r="BG202" i="37" s="1"/>
  <c r="BF202" i="34"/>
  <c r="BF202" i="37" s="1"/>
  <c r="BE202" i="34"/>
  <c r="BE202" i="37" s="1"/>
  <c r="BD202" i="34"/>
  <c r="BD202" i="37" s="1"/>
  <c r="BC202" i="34"/>
  <c r="BC202" i="37" s="1"/>
  <c r="BB202" i="34"/>
  <c r="BB202" i="37" s="1"/>
  <c r="BA202" i="34"/>
  <c r="BA202" i="37" s="1"/>
  <c r="AZ202" i="34"/>
  <c r="AZ202" i="37" s="1"/>
  <c r="AY202" i="34"/>
  <c r="AY202" i="37" s="1"/>
  <c r="AX202" i="34"/>
  <c r="AX202" i="37" s="1"/>
  <c r="AW202" i="34"/>
  <c r="AW202" i="37" s="1"/>
  <c r="AV202" i="34"/>
  <c r="AV202" i="37" s="1"/>
  <c r="AU202" i="34"/>
  <c r="AU202" i="37" s="1"/>
  <c r="AS202" i="34"/>
  <c r="AS202" i="37" s="1"/>
  <c r="AR202" i="34"/>
  <c r="AR202" i="37" s="1"/>
  <c r="AQ202" i="34"/>
  <c r="AQ202" i="37" s="1"/>
  <c r="AP202" i="34"/>
  <c r="AP202" i="37" s="1"/>
  <c r="AO202" i="34"/>
  <c r="AO202" i="37" s="1"/>
  <c r="AN202" i="34"/>
  <c r="AN202" i="37" s="1"/>
  <c r="AM202" i="34"/>
  <c r="AM202" i="37" s="1"/>
  <c r="AL202" i="34"/>
  <c r="AL202" i="37" s="1"/>
  <c r="AK202" i="34"/>
  <c r="AK202" i="37" s="1"/>
  <c r="AJ202" i="34"/>
  <c r="AJ202" i="37" s="1"/>
  <c r="AI202" i="34"/>
  <c r="AI202" i="37" s="1"/>
  <c r="AG202" i="34"/>
  <c r="AG202" i="37" s="1"/>
  <c r="AF202" i="34"/>
  <c r="AF202" i="37" s="1"/>
  <c r="AE202" i="34"/>
  <c r="AE202" i="37" s="1"/>
  <c r="AD202" i="34"/>
  <c r="AD202" i="37" s="1"/>
  <c r="AC202" i="34"/>
  <c r="AC202" i="37" s="1"/>
  <c r="AB202" i="34"/>
  <c r="AB202" i="37" s="1"/>
  <c r="AA202" i="34"/>
  <c r="AA202" i="37" s="1"/>
  <c r="Z202" i="34"/>
  <c r="Z202" i="37" s="1"/>
  <c r="Y202" i="34"/>
  <c r="Y202" i="37" s="1"/>
  <c r="X202" i="34"/>
  <c r="X202" i="37" s="1"/>
  <c r="W202" i="34"/>
  <c r="W202" i="37" s="1"/>
  <c r="V202" i="34"/>
  <c r="V202" i="37" s="1"/>
  <c r="U202" i="34"/>
  <c r="U202" i="37" s="1"/>
  <c r="T202" i="34"/>
  <c r="T202" i="37" s="1"/>
  <c r="S202" i="34"/>
  <c r="S202" i="37" s="1"/>
  <c r="R202" i="34"/>
  <c r="R202" i="37" s="1"/>
  <c r="Q202" i="34"/>
  <c r="Q202" i="37" s="1"/>
  <c r="P202" i="34"/>
  <c r="P202" i="37" s="1"/>
  <c r="O202" i="34"/>
  <c r="O202" i="37" s="1"/>
  <c r="N202" i="34"/>
  <c r="N202" i="37" s="1"/>
  <c r="L202" i="34"/>
  <c r="L202" i="37" s="1"/>
  <c r="K202" i="34"/>
  <c r="K202" i="37" s="1"/>
  <c r="I202" i="34"/>
  <c r="I202" i="37" s="1"/>
  <c r="H202" i="34"/>
  <c r="H202" i="37" s="1"/>
  <c r="G202" i="34"/>
  <c r="G202" i="37" s="1"/>
  <c r="CM201" i="37"/>
  <c r="CL201" i="37"/>
  <c r="CK201" i="37"/>
  <c r="CJ201" i="34"/>
  <c r="CJ201" i="37" s="1"/>
  <c r="CI201" i="34"/>
  <c r="CI201" i="37" s="1"/>
  <c r="CH201" i="34"/>
  <c r="CH201" i="37" s="1"/>
  <c r="CG201" i="34"/>
  <c r="CG201" i="37" s="1"/>
  <c r="CF201" i="34"/>
  <c r="CF201" i="37" s="1"/>
  <c r="CE201" i="34"/>
  <c r="CE201" i="37" s="1"/>
  <c r="CD201" i="34"/>
  <c r="CD201" i="37" s="1"/>
  <c r="CC201" i="34"/>
  <c r="CC201" i="37" s="1"/>
  <c r="CB201" i="34"/>
  <c r="CB201" i="37" s="1"/>
  <c r="CA201" i="34"/>
  <c r="CA201" i="37" s="1"/>
  <c r="BZ201" i="34"/>
  <c r="BZ201" i="37" s="1"/>
  <c r="BY201" i="34"/>
  <c r="BY201" i="37" s="1"/>
  <c r="BX201" i="34"/>
  <c r="BX201" i="37" s="1"/>
  <c r="BW201" i="34"/>
  <c r="BW201" i="37" s="1"/>
  <c r="BU201" i="34"/>
  <c r="BU201" i="37" s="1"/>
  <c r="BT201" i="34"/>
  <c r="BT201" i="37" s="1"/>
  <c r="BS201" i="34"/>
  <c r="BS201" i="37" s="1"/>
  <c r="BR201" i="34"/>
  <c r="BR201" i="37" s="1"/>
  <c r="BQ201" i="34"/>
  <c r="BQ201" i="37" s="1"/>
  <c r="BP201" i="34"/>
  <c r="BP201" i="37" s="1"/>
  <c r="BO201" i="34"/>
  <c r="BO201" i="37" s="1"/>
  <c r="BN201" i="34"/>
  <c r="BN201" i="37" s="1"/>
  <c r="BM201" i="34"/>
  <c r="BM201" i="37" s="1"/>
  <c r="BL201" i="34"/>
  <c r="BL201" i="37" s="1"/>
  <c r="BK201" i="34"/>
  <c r="BK201" i="37" s="1"/>
  <c r="BJ201" i="34"/>
  <c r="BJ201" i="37" s="1"/>
  <c r="BI201" i="34"/>
  <c r="BI201" i="37" s="1"/>
  <c r="BH201" i="34"/>
  <c r="BH201" i="37" s="1"/>
  <c r="BG201" i="34"/>
  <c r="BG201" i="37" s="1"/>
  <c r="BF201" i="34"/>
  <c r="BF201" i="37" s="1"/>
  <c r="BE201" i="34"/>
  <c r="BE201" i="37" s="1"/>
  <c r="BD201" i="34"/>
  <c r="BD201" i="37" s="1"/>
  <c r="BC201" i="34"/>
  <c r="BC201" i="37" s="1"/>
  <c r="BB201" i="34"/>
  <c r="BB201" i="37" s="1"/>
  <c r="BA201" i="34"/>
  <c r="BA201" i="37" s="1"/>
  <c r="AZ201" i="34"/>
  <c r="AZ201" i="37" s="1"/>
  <c r="AY201" i="34"/>
  <c r="AY201" i="37" s="1"/>
  <c r="AX201" i="34"/>
  <c r="AX201" i="37" s="1"/>
  <c r="AW201" i="34"/>
  <c r="AW201" i="37" s="1"/>
  <c r="AV201" i="34"/>
  <c r="AV201" i="37" s="1"/>
  <c r="AU201" i="34"/>
  <c r="AU201" i="37" s="1"/>
  <c r="AS201" i="34"/>
  <c r="AS201" i="37" s="1"/>
  <c r="AR201" i="34"/>
  <c r="AR201" i="37" s="1"/>
  <c r="AQ201" i="34"/>
  <c r="AQ201" i="37" s="1"/>
  <c r="AP201" i="34"/>
  <c r="AP201" i="37" s="1"/>
  <c r="AO201" i="34"/>
  <c r="AO201" i="37" s="1"/>
  <c r="AN201" i="34"/>
  <c r="AN201" i="37" s="1"/>
  <c r="AM201" i="34"/>
  <c r="AM201" i="37" s="1"/>
  <c r="AL201" i="34"/>
  <c r="AL201" i="37" s="1"/>
  <c r="AK201" i="34"/>
  <c r="AK201" i="37" s="1"/>
  <c r="AJ201" i="34"/>
  <c r="AJ201" i="37" s="1"/>
  <c r="AI201" i="34"/>
  <c r="AI201" i="37" s="1"/>
  <c r="AG201" i="34"/>
  <c r="AG201" i="37" s="1"/>
  <c r="AF201" i="34"/>
  <c r="AF201" i="37" s="1"/>
  <c r="AE201" i="34"/>
  <c r="AE201" i="37" s="1"/>
  <c r="AD201" i="34"/>
  <c r="AD201" i="37" s="1"/>
  <c r="AC201" i="34"/>
  <c r="AC201" i="37" s="1"/>
  <c r="AB201" i="34"/>
  <c r="AB201" i="37" s="1"/>
  <c r="AA201" i="34"/>
  <c r="AA201" i="37" s="1"/>
  <c r="Z201" i="34"/>
  <c r="Z201" i="37" s="1"/>
  <c r="Y201" i="34"/>
  <c r="Y201" i="37" s="1"/>
  <c r="X201" i="34"/>
  <c r="X201" i="37" s="1"/>
  <c r="W201" i="34"/>
  <c r="W201" i="37" s="1"/>
  <c r="V201" i="34"/>
  <c r="V201" i="37" s="1"/>
  <c r="U201" i="34"/>
  <c r="U201" i="37" s="1"/>
  <c r="T201" i="34"/>
  <c r="T201" i="37" s="1"/>
  <c r="S201" i="34"/>
  <c r="S201" i="37" s="1"/>
  <c r="R201" i="34"/>
  <c r="R201" i="37" s="1"/>
  <c r="Q201" i="34"/>
  <c r="Q201" i="37" s="1"/>
  <c r="P201" i="34"/>
  <c r="P201" i="37" s="1"/>
  <c r="O201" i="34"/>
  <c r="O201" i="37" s="1"/>
  <c r="N201" i="34"/>
  <c r="N201" i="37" s="1"/>
  <c r="L201" i="34"/>
  <c r="L201" i="37" s="1"/>
  <c r="K201" i="34"/>
  <c r="K201" i="37" s="1"/>
  <c r="I201" i="34"/>
  <c r="I201" i="37" s="1"/>
  <c r="H201" i="34"/>
  <c r="H201" i="37" s="1"/>
  <c r="G201" i="34"/>
  <c r="G201" i="37" s="1"/>
  <c r="CM200" i="37"/>
  <c r="CL200" i="37"/>
  <c r="CK200" i="37"/>
  <c r="CJ200" i="34"/>
  <c r="CJ200" i="37" s="1"/>
  <c r="CI200" i="34"/>
  <c r="CI200" i="37" s="1"/>
  <c r="CH200" i="34"/>
  <c r="CH200" i="37" s="1"/>
  <c r="CG200" i="34"/>
  <c r="CG200" i="37" s="1"/>
  <c r="CF200" i="34"/>
  <c r="CF200" i="37" s="1"/>
  <c r="CE200" i="34"/>
  <c r="CE200" i="37" s="1"/>
  <c r="CD200" i="34"/>
  <c r="CD200" i="37" s="1"/>
  <c r="CC200" i="34"/>
  <c r="CC200" i="37" s="1"/>
  <c r="CB200" i="34"/>
  <c r="CB200" i="37" s="1"/>
  <c r="CA200" i="34"/>
  <c r="CA200" i="37" s="1"/>
  <c r="BZ200" i="34"/>
  <c r="BZ200" i="37" s="1"/>
  <c r="BY200" i="34"/>
  <c r="BY200" i="37" s="1"/>
  <c r="BX200" i="34"/>
  <c r="BX200" i="37" s="1"/>
  <c r="BW200" i="34"/>
  <c r="BW200" i="37" s="1"/>
  <c r="BU200" i="34"/>
  <c r="BU200" i="37" s="1"/>
  <c r="BT200" i="34"/>
  <c r="BT200" i="37" s="1"/>
  <c r="BS200" i="34"/>
  <c r="BS200" i="37" s="1"/>
  <c r="BR200" i="34"/>
  <c r="BR200" i="37" s="1"/>
  <c r="BQ200" i="34"/>
  <c r="BQ200" i="37" s="1"/>
  <c r="BP200" i="34"/>
  <c r="BP200" i="37" s="1"/>
  <c r="BO200" i="34"/>
  <c r="BO200" i="37" s="1"/>
  <c r="BN200" i="34"/>
  <c r="BN200" i="37" s="1"/>
  <c r="BM200" i="34"/>
  <c r="BM200" i="37" s="1"/>
  <c r="BL200" i="34"/>
  <c r="BL200" i="37" s="1"/>
  <c r="BK200" i="34"/>
  <c r="BK200" i="37" s="1"/>
  <c r="BJ200" i="34"/>
  <c r="BJ200" i="37" s="1"/>
  <c r="BI200" i="34"/>
  <c r="BI200" i="37" s="1"/>
  <c r="BH200" i="34"/>
  <c r="BH200" i="37" s="1"/>
  <c r="BG200" i="34"/>
  <c r="BG200" i="37" s="1"/>
  <c r="BF200" i="34"/>
  <c r="BF200" i="37" s="1"/>
  <c r="BE200" i="34"/>
  <c r="BE200" i="37" s="1"/>
  <c r="BD200" i="34"/>
  <c r="BD200" i="37" s="1"/>
  <c r="BC200" i="34"/>
  <c r="BC200" i="37" s="1"/>
  <c r="BB200" i="34"/>
  <c r="BB200" i="37" s="1"/>
  <c r="BA200" i="34"/>
  <c r="BA200" i="37" s="1"/>
  <c r="AZ200" i="34"/>
  <c r="AZ200" i="37" s="1"/>
  <c r="AY200" i="34"/>
  <c r="AY200" i="37" s="1"/>
  <c r="AX200" i="34"/>
  <c r="AX200" i="37" s="1"/>
  <c r="AW200" i="34"/>
  <c r="AW200" i="37" s="1"/>
  <c r="AV200" i="34"/>
  <c r="AV200" i="37" s="1"/>
  <c r="AU200" i="34"/>
  <c r="AU200" i="37" s="1"/>
  <c r="AS200" i="34"/>
  <c r="AS200" i="37" s="1"/>
  <c r="AR200" i="34"/>
  <c r="AR200" i="37" s="1"/>
  <c r="AQ200" i="34"/>
  <c r="AQ200" i="37" s="1"/>
  <c r="AP200" i="34"/>
  <c r="AP200" i="37" s="1"/>
  <c r="AO200" i="34"/>
  <c r="AO200" i="37" s="1"/>
  <c r="AN200" i="34"/>
  <c r="AN200" i="37" s="1"/>
  <c r="AM200" i="34"/>
  <c r="AM200" i="37" s="1"/>
  <c r="AL200" i="34"/>
  <c r="AL200" i="37" s="1"/>
  <c r="AK200" i="34"/>
  <c r="AK200" i="37" s="1"/>
  <c r="AJ200" i="34"/>
  <c r="AJ200" i="37" s="1"/>
  <c r="AI200" i="34"/>
  <c r="AI200" i="37" s="1"/>
  <c r="AG200" i="34"/>
  <c r="AG200" i="37" s="1"/>
  <c r="AF200" i="34"/>
  <c r="AF200" i="37" s="1"/>
  <c r="AE200" i="34"/>
  <c r="AE200" i="37" s="1"/>
  <c r="AD200" i="34"/>
  <c r="AD200" i="37" s="1"/>
  <c r="AC200" i="34"/>
  <c r="AC200" i="37" s="1"/>
  <c r="AB200" i="34"/>
  <c r="AB200" i="37" s="1"/>
  <c r="AA200" i="34"/>
  <c r="AA200" i="37" s="1"/>
  <c r="Z200" i="34"/>
  <c r="Z200" i="37" s="1"/>
  <c r="Y200" i="34"/>
  <c r="Y200" i="37" s="1"/>
  <c r="X200" i="34"/>
  <c r="X200" i="37" s="1"/>
  <c r="W200" i="34"/>
  <c r="W200" i="37" s="1"/>
  <c r="V200" i="34"/>
  <c r="V200" i="37" s="1"/>
  <c r="U200" i="34"/>
  <c r="U200" i="37" s="1"/>
  <c r="T200" i="34"/>
  <c r="T200" i="37" s="1"/>
  <c r="S200" i="34"/>
  <c r="S200" i="37" s="1"/>
  <c r="R200" i="34"/>
  <c r="R200" i="37" s="1"/>
  <c r="Q200" i="34"/>
  <c r="Q200" i="37" s="1"/>
  <c r="P200" i="34"/>
  <c r="P200" i="37" s="1"/>
  <c r="O200" i="34"/>
  <c r="O200" i="37" s="1"/>
  <c r="N200" i="34"/>
  <c r="N200" i="37" s="1"/>
  <c r="L200" i="34"/>
  <c r="L200" i="37" s="1"/>
  <c r="K200" i="34"/>
  <c r="K200" i="37" s="1"/>
  <c r="I200" i="34"/>
  <c r="I200" i="37" s="1"/>
  <c r="H200" i="34"/>
  <c r="H200" i="37" s="1"/>
  <c r="G200" i="34"/>
  <c r="G200" i="37" s="1"/>
  <c r="CM199" i="37"/>
  <c r="CL199" i="37"/>
  <c r="CK199" i="37"/>
  <c r="CJ199" i="34"/>
  <c r="CJ199" i="37" s="1"/>
  <c r="CI199" i="34"/>
  <c r="CI199" i="37" s="1"/>
  <c r="CH199" i="34"/>
  <c r="CH199" i="37" s="1"/>
  <c r="CG199" i="34"/>
  <c r="CG199" i="37" s="1"/>
  <c r="CF199" i="34"/>
  <c r="CF199" i="37" s="1"/>
  <c r="CE199" i="34"/>
  <c r="CE199" i="37" s="1"/>
  <c r="CD199" i="34"/>
  <c r="CD199" i="37" s="1"/>
  <c r="CC199" i="34"/>
  <c r="CC199" i="37" s="1"/>
  <c r="CB199" i="34"/>
  <c r="CB199" i="37" s="1"/>
  <c r="CA199" i="34"/>
  <c r="CA199" i="37" s="1"/>
  <c r="BZ199" i="34"/>
  <c r="BZ199" i="37" s="1"/>
  <c r="BY199" i="34"/>
  <c r="BY199" i="37" s="1"/>
  <c r="BX199" i="34"/>
  <c r="BX199" i="37" s="1"/>
  <c r="BW199" i="34"/>
  <c r="BW199" i="37" s="1"/>
  <c r="BU199" i="34"/>
  <c r="BU199" i="37" s="1"/>
  <c r="BT199" i="34"/>
  <c r="BT199" i="37" s="1"/>
  <c r="BS199" i="34"/>
  <c r="BS199" i="37" s="1"/>
  <c r="BR199" i="34"/>
  <c r="BR199" i="37" s="1"/>
  <c r="BQ199" i="34"/>
  <c r="BQ199" i="37" s="1"/>
  <c r="BP199" i="34"/>
  <c r="BP199" i="37" s="1"/>
  <c r="BO199" i="34"/>
  <c r="BO199" i="37" s="1"/>
  <c r="BN199" i="34"/>
  <c r="BN199" i="37" s="1"/>
  <c r="BM199" i="34"/>
  <c r="BM199" i="37" s="1"/>
  <c r="BL199" i="34"/>
  <c r="BL199" i="37" s="1"/>
  <c r="BK199" i="34"/>
  <c r="BK199" i="37" s="1"/>
  <c r="BJ199" i="34"/>
  <c r="BJ199" i="37" s="1"/>
  <c r="BI199" i="34"/>
  <c r="BI199" i="37" s="1"/>
  <c r="BH199" i="34"/>
  <c r="BH199" i="37" s="1"/>
  <c r="BG199" i="34"/>
  <c r="BG199" i="37" s="1"/>
  <c r="BF199" i="34"/>
  <c r="BF199" i="37" s="1"/>
  <c r="BE199" i="34"/>
  <c r="BE199" i="37" s="1"/>
  <c r="BD199" i="34"/>
  <c r="BD199" i="37" s="1"/>
  <c r="BC199" i="34"/>
  <c r="BC199" i="37" s="1"/>
  <c r="BB199" i="34"/>
  <c r="BB199" i="37" s="1"/>
  <c r="BA199" i="34"/>
  <c r="BA199" i="37" s="1"/>
  <c r="AZ199" i="34"/>
  <c r="AZ199" i="37" s="1"/>
  <c r="AY199" i="34"/>
  <c r="AY199" i="37" s="1"/>
  <c r="AX199" i="34"/>
  <c r="AX199" i="37" s="1"/>
  <c r="AW199" i="34"/>
  <c r="AW199" i="37" s="1"/>
  <c r="AV199" i="34"/>
  <c r="AV199" i="37" s="1"/>
  <c r="AU199" i="34"/>
  <c r="AU199" i="37" s="1"/>
  <c r="AS199" i="34"/>
  <c r="AS199" i="37" s="1"/>
  <c r="AR199" i="34"/>
  <c r="AR199" i="37" s="1"/>
  <c r="AQ199" i="34"/>
  <c r="AQ199" i="37" s="1"/>
  <c r="AP199" i="34"/>
  <c r="AP199" i="37" s="1"/>
  <c r="AO199" i="34"/>
  <c r="AO199" i="37" s="1"/>
  <c r="AN199" i="34"/>
  <c r="AN199" i="37" s="1"/>
  <c r="AM199" i="34"/>
  <c r="AM199" i="37" s="1"/>
  <c r="AL199" i="34"/>
  <c r="AL199" i="37" s="1"/>
  <c r="AK199" i="34"/>
  <c r="AK199" i="37" s="1"/>
  <c r="AJ199" i="34"/>
  <c r="AJ199" i="37" s="1"/>
  <c r="AI199" i="34"/>
  <c r="AI199" i="37" s="1"/>
  <c r="AG199" i="34"/>
  <c r="AG199" i="37" s="1"/>
  <c r="AF199" i="34"/>
  <c r="AF199" i="37" s="1"/>
  <c r="AE199" i="34"/>
  <c r="AE199" i="37" s="1"/>
  <c r="AD199" i="34"/>
  <c r="AD199" i="37" s="1"/>
  <c r="AC199" i="34"/>
  <c r="AC199" i="37" s="1"/>
  <c r="AB199" i="34"/>
  <c r="AB199" i="37" s="1"/>
  <c r="AA199" i="34"/>
  <c r="AA199" i="37" s="1"/>
  <c r="Z199" i="34"/>
  <c r="Z199" i="37" s="1"/>
  <c r="Y199" i="34"/>
  <c r="Y199" i="37" s="1"/>
  <c r="X199" i="34"/>
  <c r="X199" i="37" s="1"/>
  <c r="W199" i="34"/>
  <c r="W199" i="37" s="1"/>
  <c r="V199" i="34"/>
  <c r="V199" i="37" s="1"/>
  <c r="U199" i="34"/>
  <c r="U199" i="37" s="1"/>
  <c r="T199" i="34"/>
  <c r="T199" i="37" s="1"/>
  <c r="S199" i="34"/>
  <c r="S199" i="37" s="1"/>
  <c r="R199" i="34"/>
  <c r="R199" i="37" s="1"/>
  <c r="Q199" i="34"/>
  <c r="Q199" i="37" s="1"/>
  <c r="P199" i="34"/>
  <c r="P199" i="37" s="1"/>
  <c r="O199" i="34"/>
  <c r="O199" i="37" s="1"/>
  <c r="N199" i="34"/>
  <c r="N199" i="37" s="1"/>
  <c r="L199" i="34"/>
  <c r="L199" i="37" s="1"/>
  <c r="K199" i="34"/>
  <c r="K199" i="37" s="1"/>
  <c r="I199" i="34"/>
  <c r="I199" i="37" s="1"/>
  <c r="H199" i="34"/>
  <c r="H199" i="37" s="1"/>
  <c r="G199" i="34"/>
  <c r="G199" i="37" s="1"/>
  <c r="CM198" i="37"/>
  <c r="CL198" i="37"/>
  <c r="CK198" i="37"/>
  <c r="CJ198" i="34"/>
  <c r="CJ198" i="37" s="1"/>
  <c r="CI198" i="34"/>
  <c r="CI198" i="37" s="1"/>
  <c r="CH198" i="34"/>
  <c r="CH198" i="37" s="1"/>
  <c r="CG198" i="34"/>
  <c r="CG198" i="37" s="1"/>
  <c r="CF198" i="34"/>
  <c r="CF198" i="37" s="1"/>
  <c r="CE198" i="34"/>
  <c r="CE198" i="37" s="1"/>
  <c r="CD198" i="34"/>
  <c r="CD198" i="37" s="1"/>
  <c r="CC198" i="34"/>
  <c r="CC198" i="37" s="1"/>
  <c r="CB198" i="34"/>
  <c r="CB198" i="37" s="1"/>
  <c r="CA198" i="34"/>
  <c r="CA198" i="37" s="1"/>
  <c r="BZ198" i="34"/>
  <c r="BZ198" i="37" s="1"/>
  <c r="BY198" i="34"/>
  <c r="BY198" i="37" s="1"/>
  <c r="BX198" i="34"/>
  <c r="BX198" i="37" s="1"/>
  <c r="BW198" i="34"/>
  <c r="BW198" i="37" s="1"/>
  <c r="BU198" i="34"/>
  <c r="BU198" i="37" s="1"/>
  <c r="BT198" i="34"/>
  <c r="BT198" i="37" s="1"/>
  <c r="BS198" i="34"/>
  <c r="BS198" i="37" s="1"/>
  <c r="BR198" i="34"/>
  <c r="BR198" i="37" s="1"/>
  <c r="BQ198" i="34"/>
  <c r="BQ198" i="37" s="1"/>
  <c r="BP198" i="34"/>
  <c r="BP198" i="37" s="1"/>
  <c r="BO198" i="34"/>
  <c r="BO198" i="37" s="1"/>
  <c r="BN198" i="34"/>
  <c r="BN198" i="37" s="1"/>
  <c r="BM198" i="34"/>
  <c r="BM198" i="37" s="1"/>
  <c r="BL198" i="34"/>
  <c r="BL198" i="37" s="1"/>
  <c r="BK198" i="34"/>
  <c r="BK198" i="37" s="1"/>
  <c r="BJ198" i="34"/>
  <c r="BJ198" i="37" s="1"/>
  <c r="BI198" i="34"/>
  <c r="BI198" i="37" s="1"/>
  <c r="BH198" i="34"/>
  <c r="BH198" i="37" s="1"/>
  <c r="BG198" i="34"/>
  <c r="BG198" i="37" s="1"/>
  <c r="BF198" i="34"/>
  <c r="BF198" i="37" s="1"/>
  <c r="BE198" i="34"/>
  <c r="BE198" i="37" s="1"/>
  <c r="BD198" i="34"/>
  <c r="BD198" i="37" s="1"/>
  <c r="BC198" i="34"/>
  <c r="BC198" i="37" s="1"/>
  <c r="BB198" i="34"/>
  <c r="BB198" i="37" s="1"/>
  <c r="BA198" i="34"/>
  <c r="BA198" i="37" s="1"/>
  <c r="AZ198" i="34"/>
  <c r="AZ198" i="37" s="1"/>
  <c r="AY198" i="34"/>
  <c r="AY198" i="37" s="1"/>
  <c r="AX198" i="34"/>
  <c r="AX198" i="37" s="1"/>
  <c r="AW198" i="34"/>
  <c r="AW198" i="37" s="1"/>
  <c r="AV198" i="34"/>
  <c r="AV198" i="37" s="1"/>
  <c r="AU198" i="34"/>
  <c r="AU198" i="37" s="1"/>
  <c r="AS198" i="34"/>
  <c r="AS198" i="37" s="1"/>
  <c r="AR198" i="34"/>
  <c r="AR198" i="37" s="1"/>
  <c r="AQ198" i="34"/>
  <c r="AQ198" i="37" s="1"/>
  <c r="AP198" i="34"/>
  <c r="AP198" i="37" s="1"/>
  <c r="AO198" i="34"/>
  <c r="AO198" i="37" s="1"/>
  <c r="AN198" i="34"/>
  <c r="AN198" i="37" s="1"/>
  <c r="AM198" i="34"/>
  <c r="AM198" i="37" s="1"/>
  <c r="AL198" i="34"/>
  <c r="AL198" i="37" s="1"/>
  <c r="AK198" i="34"/>
  <c r="AK198" i="37" s="1"/>
  <c r="AJ198" i="34"/>
  <c r="AJ198" i="37" s="1"/>
  <c r="AI198" i="34"/>
  <c r="AI198" i="37" s="1"/>
  <c r="AG198" i="34"/>
  <c r="AG198" i="37" s="1"/>
  <c r="AF198" i="34"/>
  <c r="AF198" i="37" s="1"/>
  <c r="AE198" i="34"/>
  <c r="AE198" i="37" s="1"/>
  <c r="AD198" i="34"/>
  <c r="AD198" i="37" s="1"/>
  <c r="AC198" i="34"/>
  <c r="AC198" i="37" s="1"/>
  <c r="AB198" i="34"/>
  <c r="AB198" i="37" s="1"/>
  <c r="AA198" i="34"/>
  <c r="AA198" i="37" s="1"/>
  <c r="Z198" i="34"/>
  <c r="Z198" i="37" s="1"/>
  <c r="Y198" i="34"/>
  <c r="Y198" i="37" s="1"/>
  <c r="X198" i="34"/>
  <c r="X198" i="37" s="1"/>
  <c r="W198" i="34"/>
  <c r="W198" i="37" s="1"/>
  <c r="V198" i="34"/>
  <c r="V198" i="37" s="1"/>
  <c r="U198" i="34"/>
  <c r="U198" i="37" s="1"/>
  <c r="T198" i="34"/>
  <c r="T198" i="37" s="1"/>
  <c r="S198" i="34"/>
  <c r="S198" i="37" s="1"/>
  <c r="R198" i="34"/>
  <c r="R198" i="37" s="1"/>
  <c r="Q198" i="34"/>
  <c r="Q198" i="37" s="1"/>
  <c r="P198" i="34"/>
  <c r="P198" i="37" s="1"/>
  <c r="O198" i="34"/>
  <c r="O198" i="37" s="1"/>
  <c r="N198" i="34"/>
  <c r="N198" i="37" s="1"/>
  <c r="L198" i="34"/>
  <c r="L198" i="37" s="1"/>
  <c r="K198" i="34"/>
  <c r="K198" i="37" s="1"/>
  <c r="I198" i="34"/>
  <c r="I198" i="37" s="1"/>
  <c r="H198" i="34"/>
  <c r="H198" i="37" s="1"/>
  <c r="G198" i="34"/>
  <c r="G198" i="37" s="1"/>
  <c r="CM197" i="37"/>
  <c r="CL197" i="37"/>
  <c r="CK197" i="37"/>
  <c r="CJ197" i="34"/>
  <c r="CJ197" i="37" s="1"/>
  <c r="CI197" i="34"/>
  <c r="CI197" i="37" s="1"/>
  <c r="CH197" i="34"/>
  <c r="CH197" i="37" s="1"/>
  <c r="CG197" i="34"/>
  <c r="CG197" i="37" s="1"/>
  <c r="CF197" i="34"/>
  <c r="CF197" i="37" s="1"/>
  <c r="CE197" i="34"/>
  <c r="CE197" i="37" s="1"/>
  <c r="CD197" i="34"/>
  <c r="CD197" i="37" s="1"/>
  <c r="CC197" i="34"/>
  <c r="CC197" i="37" s="1"/>
  <c r="CB197" i="34"/>
  <c r="CB197" i="37" s="1"/>
  <c r="CA197" i="34"/>
  <c r="CA197" i="37" s="1"/>
  <c r="BZ197" i="34"/>
  <c r="BZ197" i="37" s="1"/>
  <c r="BY197" i="34"/>
  <c r="BY197" i="37" s="1"/>
  <c r="BX197" i="34"/>
  <c r="BX197" i="37" s="1"/>
  <c r="BW197" i="34"/>
  <c r="BW197" i="37" s="1"/>
  <c r="BU197" i="34"/>
  <c r="BU197" i="37" s="1"/>
  <c r="BT197" i="34"/>
  <c r="BT197" i="37" s="1"/>
  <c r="BS197" i="34"/>
  <c r="BS197" i="37" s="1"/>
  <c r="BR197" i="34"/>
  <c r="BR197" i="37" s="1"/>
  <c r="BQ197" i="34"/>
  <c r="BQ197" i="37" s="1"/>
  <c r="BP197" i="34"/>
  <c r="BP197" i="37" s="1"/>
  <c r="BO197" i="34"/>
  <c r="BO197" i="37" s="1"/>
  <c r="BN197" i="34"/>
  <c r="BN197" i="37" s="1"/>
  <c r="BM197" i="34"/>
  <c r="BM197" i="37" s="1"/>
  <c r="BL197" i="34"/>
  <c r="BL197" i="37" s="1"/>
  <c r="BK197" i="34"/>
  <c r="BK197" i="37" s="1"/>
  <c r="BJ197" i="34"/>
  <c r="BJ197" i="37" s="1"/>
  <c r="BI197" i="34"/>
  <c r="BI197" i="37" s="1"/>
  <c r="BH197" i="34"/>
  <c r="BH197" i="37" s="1"/>
  <c r="BG197" i="34"/>
  <c r="BG197" i="37" s="1"/>
  <c r="BF197" i="34"/>
  <c r="BF197" i="37" s="1"/>
  <c r="BE197" i="34"/>
  <c r="BE197" i="37" s="1"/>
  <c r="BD197" i="34"/>
  <c r="BD197" i="37" s="1"/>
  <c r="BC197" i="34"/>
  <c r="BC197" i="37" s="1"/>
  <c r="BB197" i="34"/>
  <c r="BB197" i="37" s="1"/>
  <c r="BA197" i="34"/>
  <c r="BA197" i="37" s="1"/>
  <c r="AZ197" i="34"/>
  <c r="AZ197" i="37" s="1"/>
  <c r="AY197" i="34"/>
  <c r="AY197" i="37" s="1"/>
  <c r="AX197" i="34"/>
  <c r="AX197" i="37" s="1"/>
  <c r="AW197" i="34"/>
  <c r="AW197" i="37" s="1"/>
  <c r="AV197" i="34"/>
  <c r="AV197" i="37" s="1"/>
  <c r="AU197" i="34"/>
  <c r="AU197" i="37" s="1"/>
  <c r="AS197" i="34"/>
  <c r="AS197" i="37" s="1"/>
  <c r="AR197" i="34"/>
  <c r="AR197" i="37" s="1"/>
  <c r="AQ197" i="34"/>
  <c r="AQ197" i="37" s="1"/>
  <c r="AP197" i="34"/>
  <c r="AP197" i="37" s="1"/>
  <c r="AO197" i="34"/>
  <c r="AO197" i="37" s="1"/>
  <c r="AN197" i="34"/>
  <c r="AN197" i="37" s="1"/>
  <c r="AM197" i="34"/>
  <c r="AM197" i="37" s="1"/>
  <c r="AL197" i="34"/>
  <c r="AL197" i="37" s="1"/>
  <c r="AK197" i="34"/>
  <c r="AK197" i="37" s="1"/>
  <c r="AJ197" i="34"/>
  <c r="AJ197" i="37" s="1"/>
  <c r="AI197" i="34"/>
  <c r="AI197" i="37" s="1"/>
  <c r="AG197" i="34"/>
  <c r="AG197" i="37" s="1"/>
  <c r="AF197" i="34"/>
  <c r="AF197" i="37" s="1"/>
  <c r="AE197" i="34"/>
  <c r="AE197" i="37" s="1"/>
  <c r="AD197" i="34"/>
  <c r="AD197" i="37" s="1"/>
  <c r="AC197" i="34"/>
  <c r="AC197" i="37" s="1"/>
  <c r="AB197" i="34"/>
  <c r="AB197" i="37" s="1"/>
  <c r="AA197" i="34"/>
  <c r="AA197" i="37" s="1"/>
  <c r="Z197" i="34"/>
  <c r="Z197" i="37" s="1"/>
  <c r="Y197" i="34"/>
  <c r="Y197" i="37" s="1"/>
  <c r="X197" i="34"/>
  <c r="X197" i="37" s="1"/>
  <c r="W197" i="34"/>
  <c r="W197" i="37" s="1"/>
  <c r="V197" i="34"/>
  <c r="V197" i="37" s="1"/>
  <c r="U197" i="34"/>
  <c r="U197" i="37" s="1"/>
  <c r="T197" i="34"/>
  <c r="T197" i="37" s="1"/>
  <c r="S197" i="34"/>
  <c r="S197" i="37" s="1"/>
  <c r="R197" i="34"/>
  <c r="R197" i="37" s="1"/>
  <c r="Q197" i="34"/>
  <c r="Q197" i="37" s="1"/>
  <c r="P197" i="34"/>
  <c r="P197" i="37" s="1"/>
  <c r="O197" i="34"/>
  <c r="O197" i="37" s="1"/>
  <c r="N197" i="34"/>
  <c r="N197" i="37" s="1"/>
  <c r="L197" i="34"/>
  <c r="L197" i="37" s="1"/>
  <c r="K197" i="34"/>
  <c r="K197" i="37" s="1"/>
  <c r="I197" i="34"/>
  <c r="I197" i="37" s="1"/>
  <c r="H197" i="34"/>
  <c r="H197" i="37" s="1"/>
  <c r="G197" i="34"/>
  <c r="G197" i="37" s="1"/>
  <c r="CM196" i="37"/>
  <c r="CL196" i="37"/>
  <c r="CK196" i="37"/>
  <c r="CJ196" i="34"/>
  <c r="CJ196" i="37" s="1"/>
  <c r="CI196" i="34"/>
  <c r="CI196" i="37" s="1"/>
  <c r="CH196" i="34"/>
  <c r="CH196" i="37" s="1"/>
  <c r="CG196" i="34"/>
  <c r="CG196" i="37" s="1"/>
  <c r="CF196" i="34"/>
  <c r="CF196" i="37" s="1"/>
  <c r="CE196" i="34"/>
  <c r="CE196" i="37" s="1"/>
  <c r="CD196" i="34"/>
  <c r="CD196" i="37" s="1"/>
  <c r="CC196" i="34"/>
  <c r="CC196" i="37" s="1"/>
  <c r="CB196" i="34"/>
  <c r="CB196" i="37" s="1"/>
  <c r="CA196" i="34"/>
  <c r="CA196" i="37" s="1"/>
  <c r="BZ196" i="34"/>
  <c r="BZ196" i="37" s="1"/>
  <c r="BY196" i="34"/>
  <c r="BY196" i="37" s="1"/>
  <c r="BX196" i="34"/>
  <c r="BX196" i="37" s="1"/>
  <c r="BW196" i="34"/>
  <c r="BW196" i="37" s="1"/>
  <c r="BU196" i="34"/>
  <c r="BU196" i="37" s="1"/>
  <c r="BT196" i="34"/>
  <c r="BT196" i="37" s="1"/>
  <c r="BS196" i="34"/>
  <c r="BS196" i="37" s="1"/>
  <c r="BR196" i="34"/>
  <c r="BR196" i="37" s="1"/>
  <c r="BQ196" i="34"/>
  <c r="BQ196" i="37" s="1"/>
  <c r="BP196" i="34"/>
  <c r="BP196" i="37" s="1"/>
  <c r="BO196" i="34"/>
  <c r="BO196" i="37" s="1"/>
  <c r="BN196" i="34"/>
  <c r="BN196" i="37" s="1"/>
  <c r="BM196" i="34"/>
  <c r="BM196" i="37" s="1"/>
  <c r="BL196" i="34"/>
  <c r="BL196" i="37" s="1"/>
  <c r="BK196" i="34"/>
  <c r="BK196" i="37" s="1"/>
  <c r="BJ196" i="34"/>
  <c r="BJ196" i="37" s="1"/>
  <c r="BI196" i="34"/>
  <c r="BI196" i="37" s="1"/>
  <c r="BH196" i="34"/>
  <c r="BH196" i="37" s="1"/>
  <c r="BG196" i="34"/>
  <c r="BG196" i="37" s="1"/>
  <c r="BF196" i="34"/>
  <c r="BF196" i="37" s="1"/>
  <c r="BE196" i="34"/>
  <c r="BE196" i="37" s="1"/>
  <c r="BD196" i="34"/>
  <c r="BD196" i="37" s="1"/>
  <c r="BC196" i="34"/>
  <c r="BC196" i="37" s="1"/>
  <c r="BB196" i="34"/>
  <c r="BB196" i="37" s="1"/>
  <c r="BA196" i="34"/>
  <c r="BA196" i="37" s="1"/>
  <c r="AZ196" i="34"/>
  <c r="AZ196" i="37" s="1"/>
  <c r="AY196" i="34"/>
  <c r="AY196" i="37" s="1"/>
  <c r="AX196" i="34"/>
  <c r="AX196" i="37" s="1"/>
  <c r="AW196" i="34"/>
  <c r="AW196" i="37" s="1"/>
  <c r="AV196" i="34"/>
  <c r="AV196" i="37" s="1"/>
  <c r="AU196" i="34"/>
  <c r="AU196" i="37" s="1"/>
  <c r="AS196" i="34"/>
  <c r="AS196" i="37" s="1"/>
  <c r="AR196" i="34"/>
  <c r="AR196" i="37" s="1"/>
  <c r="AQ196" i="34"/>
  <c r="AQ196" i="37" s="1"/>
  <c r="AP196" i="34"/>
  <c r="AP196" i="37" s="1"/>
  <c r="AO196" i="34"/>
  <c r="AO196" i="37" s="1"/>
  <c r="AN196" i="34"/>
  <c r="AN196" i="37" s="1"/>
  <c r="AM196" i="34"/>
  <c r="AM196" i="37" s="1"/>
  <c r="AL196" i="34"/>
  <c r="AL196" i="37" s="1"/>
  <c r="AK196" i="34"/>
  <c r="AK196" i="37" s="1"/>
  <c r="AJ196" i="34"/>
  <c r="AJ196" i="37" s="1"/>
  <c r="AI196" i="34"/>
  <c r="AI196" i="37" s="1"/>
  <c r="AG196" i="34"/>
  <c r="AG196" i="37" s="1"/>
  <c r="AF196" i="34"/>
  <c r="AF196" i="37" s="1"/>
  <c r="AE196" i="34"/>
  <c r="AE196" i="37" s="1"/>
  <c r="AD196" i="34"/>
  <c r="AD196" i="37" s="1"/>
  <c r="AC196" i="34"/>
  <c r="AC196" i="37" s="1"/>
  <c r="AB196" i="34"/>
  <c r="AB196" i="37" s="1"/>
  <c r="AA196" i="34"/>
  <c r="AA196" i="37" s="1"/>
  <c r="Z196" i="34"/>
  <c r="Z196" i="37" s="1"/>
  <c r="Y196" i="34"/>
  <c r="Y196" i="37" s="1"/>
  <c r="X196" i="34"/>
  <c r="X196" i="37" s="1"/>
  <c r="W196" i="34"/>
  <c r="W196" i="37" s="1"/>
  <c r="V196" i="34"/>
  <c r="V196" i="37" s="1"/>
  <c r="U196" i="34"/>
  <c r="U196" i="37" s="1"/>
  <c r="T196" i="34"/>
  <c r="T196" i="37" s="1"/>
  <c r="S196" i="34"/>
  <c r="S196" i="37" s="1"/>
  <c r="R196" i="34"/>
  <c r="R196" i="37" s="1"/>
  <c r="Q196" i="34"/>
  <c r="Q196" i="37" s="1"/>
  <c r="P196" i="34"/>
  <c r="P196" i="37" s="1"/>
  <c r="O196" i="34"/>
  <c r="O196" i="37" s="1"/>
  <c r="N196" i="34"/>
  <c r="N196" i="37" s="1"/>
  <c r="L196" i="34"/>
  <c r="L196" i="37" s="1"/>
  <c r="K196" i="34"/>
  <c r="K196" i="37" s="1"/>
  <c r="I196" i="34"/>
  <c r="I196" i="37" s="1"/>
  <c r="H196" i="34"/>
  <c r="H196" i="37" s="1"/>
  <c r="G196" i="34"/>
  <c r="G196" i="37" s="1"/>
  <c r="CM195" i="37"/>
  <c r="CL195" i="37"/>
  <c r="CK195" i="37"/>
  <c r="CJ195" i="34"/>
  <c r="CJ195" i="37" s="1"/>
  <c r="CI195" i="34"/>
  <c r="CI195" i="37" s="1"/>
  <c r="CH195" i="34"/>
  <c r="CH195" i="37" s="1"/>
  <c r="CG195" i="34"/>
  <c r="CG195" i="37" s="1"/>
  <c r="CF195" i="34"/>
  <c r="CF195" i="37" s="1"/>
  <c r="CE195" i="34"/>
  <c r="CE195" i="37" s="1"/>
  <c r="CD195" i="34"/>
  <c r="CD195" i="37" s="1"/>
  <c r="CC195" i="34"/>
  <c r="CC195" i="37" s="1"/>
  <c r="CB195" i="34"/>
  <c r="CB195" i="37" s="1"/>
  <c r="CA195" i="34"/>
  <c r="CA195" i="37" s="1"/>
  <c r="BZ195" i="34"/>
  <c r="BZ195" i="37" s="1"/>
  <c r="BY195" i="34"/>
  <c r="BY195" i="37" s="1"/>
  <c r="BX195" i="34"/>
  <c r="BX195" i="37" s="1"/>
  <c r="BW195" i="34"/>
  <c r="BW195" i="37" s="1"/>
  <c r="BU195" i="34"/>
  <c r="BU195" i="37" s="1"/>
  <c r="BT195" i="34"/>
  <c r="BT195" i="37" s="1"/>
  <c r="BS195" i="34"/>
  <c r="BS195" i="37" s="1"/>
  <c r="BR195" i="34"/>
  <c r="BR195" i="37" s="1"/>
  <c r="BQ195" i="34"/>
  <c r="BQ195" i="37" s="1"/>
  <c r="BP195" i="34"/>
  <c r="BP195" i="37" s="1"/>
  <c r="BO195" i="34"/>
  <c r="BO195" i="37" s="1"/>
  <c r="BN195" i="34"/>
  <c r="BN195" i="37" s="1"/>
  <c r="BM195" i="34"/>
  <c r="BM195" i="37" s="1"/>
  <c r="BL195" i="34"/>
  <c r="BL195" i="37" s="1"/>
  <c r="BK195" i="34"/>
  <c r="BK195" i="37" s="1"/>
  <c r="BJ195" i="34"/>
  <c r="BJ195" i="37" s="1"/>
  <c r="BI195" i="34"/>
  <c r="BI195" i="37" s="1"/>
  <c r="BH195" i="34"/>
  <c r="BH195" i="37" s="1"/>
  <c r="BG195" i="34"/>
  <c r="BG195" i="37" s="1"/>
  <c r="BF195" i="34"/>
  <c r="BF195" i="37" s="1"/>
  <c r="BE195" i="34"/>
  <c r="BE195" i="37" s="1"/>
  <c r="BD195" i="34"/>
  <c r="BD195" i="37" s="1"/>
  <c r="BC195" i="34"/>
  <c r="BC195" i="37" s="1"/>
  <c r="BB195" i="34"/>
  <c r="BB195" i="37" s="1"/>
  <c r="BA195" i="34"/>
  <c r="BA195" i="37" s="1"/>
  <c r="AZ195" i="34"/>
  <c r="AZ195" i="37" s="1"/>
  <c r="AY195" i="34"/>
  <c r="AY195" i="37" s="1"/>
  <c r="AX195" i="34"/>
  <c r="AX195" i="37" s="1"/>
  <c r="AW195" i="34"/>
  <c r="AW195" i="37" s="1"/>
  <c r="AV195" i="34"/>
  <c r="AV195" i="37" s="1"/>
  <c r="AU195" i="34"/>
  <c r="AU195" i="37" s="1"/>
  <c r="AS195" i="34"/>
  <c r="AS195" i="37" s="1"/>
  <c r="AR195" i="34"/>
  <c r="AR195" i="37" s="1"/>
  <c r="AQ195" i="34"/>
  <c r="AQ195" i="37" s="1"/>
  <c r="AP195" i="34"/>
  <c r="AP195" i="37" s="1"/>
  <c r="AO195" i="34"/>
  <c r="AO195" i="37" s="1"/>
  <c r="AN195" i="34"/>
  <c r="AN195" i="37" s="1"/>
  <c r="AM195" i="34"/>
  <c r="AM195" i="37" s="1"/>
  <c r="AL195" i="34"/>
  <c r="AL195" i="37" s="1"/>
  <c r="AK195" i="34"/>
  <c r="AK195" i="37" s="1"/>
  <c r="AJ195" i="34"/>
  <c r="AJ195" i="37" s="1"/>
  <c r="AI195" i="34"/>
  <c r="AI195" i="37" s="1"/>
  <c r="AG195" i="34"/>
  <c r="AG195" i="37" s="1"/>
  <c r="AF195" i="34"/>
  <c r="AF195" i="37" s="1"/>
  <c r="AE195" i="34"/>
  <c r="AE195" i="37" s="1"/>
  <c r="AD195" i="34"/>
  <c r="AD195" i="37" s="1"/>
  <c r="AC195" i="34"/>
  <c r="AC195" i="37" s="1"/>
  <c r="AB195" i="34"/>
  <c r="AB195" i="37" s="1"/>
  <c r="AA195" i="34"/>
  <c r="AA195" i="37" s="1"/>
  <c r="Z195" i="34"/>
  <c r="Z195" i="37" s="1"/>
  <c r="Y195" i="34"/>
  <c r="Y195" i="37" s="1"/>
  <c r="X195" i="34"/>
  <c r="X195" i="37" s="1"/>
  <c r="W195" i="34"/>
  <c r="W195" i="37" s="1"/>
  <c r="V195" i="34"/>
  <c r="V195" i="37" s="1"/>
  <c r="U195" i="34"/>
  <c r="U195" i="37" s="1"/>
  <c r="T195" i="34"/>
  <c r="T195" i="37" s="1"/>
  <c r="S195" i="34"/>
  <c r="S195" i="37" s="1"/>
  <c r="R195" i="34"/>
  <c r="R195" i="37" s="1"/>
  <c r="Q195" i="34"/>
  <c r="Q195" i="37" s="1"/>
  <c r="P195" i="34"/>
  <c r="P195" i="37" s="1"/>
  <c r="O195" i="34"/>
  <c r="O195" i="37" s="1"/>
  <c r="N195" i="34"/>
  <c r="N195" i="37" s="1"/>
  <c r="L195" i="34"/>
  <c r="L195" i="37" s="1"/>
  <c r="K195" i="34"/>
  <c r="K195" i="37" s="1"/>
  <c r="I195" i="34"/>
  <c r="I195" i="37" s="1"/>
  <c r="H195" i="34"/>
  <c r="H195" i="37" s="1"/>
  <c r="G195" i="34"/>
  <c r="G195" i="37" s="1"/>
  <c r="CM194" i="37"/>
  <c r="CL194" i="37"/>
  <c r="CK194" i="37"/>
  <c r="CJ194" i="34"/>
  <c r="CJ194" i="37" s="1"/>
  <c r="CI194" i="34"/>
  <c r="CI194" i="37" s="1"/>
  <c r="CH194" i="34"/>
  <c r="CH194" i="37" s="1"/>
  <c r="CG194" i="34"/>
  <c r="CG194" i="37" s="1"/>
  <c r="CF194" i="34"/>
  <c r="CF194" i="37" s="1"/>
  <c r="CE194" i="34"/>
  <c r="CE194" i="37" s="1"/>
  <c r="CD194" i="34"/>
  <c r="CD194" i="37" s="1"/>
  <c r="CC194" i="34"/>
  <c r="CC194" i="37" s="1"/>
  <c r="CB194" i="34"/>
  <c r="CB194" i="37" s="1"/>
  <c r="CA194" i="34"/>
  <c r="CA194" i="37" s="1"/>
  <c r="BZ194" i="34"/>
  <c r="BZ194" i="37" s="1"/>
  <c r="BY194" i="34"/>
  <c r="BY194" i="37" s="1"/>
  <c r="BX194" i="34"/>
  <c r="BX194" i="37" s="1"/>
  <c r="BW194" i="34"/>
  <c r="BW194" i="37" s="1"/>
  <c r="BU194" i="34"/>
  <c r="BU194" i="37" s="1"/>
  <c r="BT194" i="34"/>
  <c r="BT194" i="37" s="1"/>
  <c r="BS194" i="34"/>
  <c r="BS194" i="37" s="1"/>
  <c r="BR194" i="34"/>
  <c r="BR194" i="37" s="1"/>
  <c r="BQ194" i="34"/>
  <c r="BQ194" i="37" s="1"/>
  <c r="BP194" i="34"/>
  <c r="BP194" i="37" s="1"/>
  <c r="BO194" i="34"/>
  <c r="BO194" i="37" s="1"/>
  <c r="BN194" i="34"/>
  <c r="BN194" i="37" s="1"/>
  <c r="BM194" i="34"/>
  <c r="BM194" i="37" s="1"/>
  <c r="BL194" i="34"/>
  <c r="BL194" i="37" s="1"/>
  <c r="BK194" i="34"/>
  <c r="BK194" i="37" s="1"/>
  <c r="BJ194" i="34"/>
  <c r="BJ194" i="37" s="1"/>
  <c r="BI194" i="34"/>
  <c r="BI194" i="37" s="1"/>
  <c r="BH194" i="34"/>
  <c r="BH194" i="37" s="1"/>
  <c r="BG194" i="34"/>
  <c r="BG194" i="37" s="1"/>
  <c r="BF194" i="34"/>
  <c r="BF194" i="37" s="1"/>
  <c r="BE194" i="34"/>
  <c r="BE194" i="37" s="1"/>
  <c r="BD194" i="34"/>
  <c r="BD194" i="37" s="1"/>
  <c r="BC194" i="34"/>
  <c r="BC194" i="37" s="1"/>
  <c r="BB194" i="34"/>
  <c r="BB194" i="37" s="1"/>
  <c r="BA194" i="34"/>
  <c r="BA194" i="37" s="1"/>
  <c r="AZ194" i="34"/>
  <c r="AZ194" i="37" s="1"/>
  <c r="AY194" i="34"/>
  <c r="AY194" i="37" s="1"/>
  <c r="AX194" i="34"/>
  <c r="AX194" i="37" s="1"/>
  <c r="AW194" i="34"/>
  <c r="AW194" i="37" s="1"/>
  <c r="AV194" i="34"/>
  <c r="AV194" i="37" s="1"/>
  <c r="AU194" i="34"/>
  <c r="AU194" i="37" s="1"/>
  <c r="AS194" i="34"/>
  <c r="AS194" i="37" s="1"/>
  <c r="AR194" i="34"/>
  <c r="AR194" i="37" s="1"/>
  <c r="AQ194" i="34"/>
  <c r="AQ194" i="37" s="1"/>
  <c r="AP194" i="34"/>
  <c r="AP194" i="37" s="1"/>
  <c r="AO194" i="34"/>
  <c r="AO194" i="37" s="1"/>
  <c r="AN194" i="34"/>
  <c r="AN194" i="37" s="1"/>
  <c r="AM194" i="34"/>
  <c r="AM194" i="37" s="1"/>
  <c r="AL194" i="34"/>
  <c r="AL194" i="37" s="1"/>
  <c r="AK194" i="34"/>
  <c r="AK194" i="37" s="1"/>
  <c r="AJ194" i="34"/>
  <c r="AJ194" i="37" s="1"/>
  <c r="AI194" i="34"/>
  <c r="AI194" i="37" s="1"/>
  <c r="AG194" i="34"/>
  <c r="AG194" i="37" s="1"/>
  <c r="AF194" i="34"/>
  <c r="AF194" i="37" s="1"/>
  <c r="AE194" i="34"/>
  <c r="AE194" i="37" s="1"/>
  <c r="AD194" i="34"/>
  <c r="AD194" i="37" s="1"/>
  <c r="AC194" i="34"/>
  <c r="AC194" i="37" s="1"/>
  <c r="AB194" i="34"/>
  <c r="AB194" i="37" s="1"/>
  <c r="AA194" i="34"/>
  <c r="AA194" i="37" s="1"/>
  <c r="Z194" i="34"/>
  <c r="Z194" i="37" s="1"/>
  <c r="Y194" i="34"/>
  <c r="Y194" i="37" s="1"/>
  <c r="X194" i="34"/>
  <c r="X194" i="37" s="1"/>
  <c r="W194" i="34"/>
  <c r="W194" i="37" s="1"/>
  <c r="V194" i="34"/>
  <c r="V194" i="37" s="1"/>
  <c r="U194" i="34"/>
  <c r="U194" i="37" s="1"/>
  <c r="T194" i="34"/>
  <c r="T194" i="37" s="1"/>
  <c r="S194" i="34"/>
  <c r="S194" i="37" s="1"/>
  <c r="R194" i="34"/>
  <c r="R194" i="37" s="1"/>
  <c r="Q194" i="34"/>
  <c r="Q194" i="37" s="1"/>
  <c r="P194" i="34"/>
  <c r="P194" i="37" s="1"/>
  <c r="O194" i="34"/>
  <c r="O194" i="37" s="1"/>
  <c r="N194" i="34"/>
  <c r="N194" i="37" s="1"/>
  <c r="L194" i="34"/>
  <c r="L194" i="37" s="1"/>
  <c r="K194" i="34"/>
  <c r="K194" i="37" s="1"/>
  <c r="I194" i="34"/>
  <c r="I194" i="37" s="1"/>
  <c r="H194" i="34"/>
  <c r="H194" i="37" s="1"/>
  <c r="G194" i="34"/>
  <c r="G194" i="37" s="1"/>
  <c r="CM193" i="37"/>
  <c r="CL193" i="37"/>
  <c r="CK193" i="37"/>
  <c r="CJ193" i="34"/>
  <c r="CJ193" i="37" s="1"/>
  <c r="CI193" i="34"/>
  <c r="CI193" i="37" s="1"/>
  <c r="CH193" i="34"/>
  <c r="CH193" i="37" s="1"/>
  <c r="CG193" i="34"/>
  <c r="CG193" i="37" s="1"/>
  <c r="CF193" i="34"/>
  <c r="CF193" i="37" s="1"/>
  <c r="CE193" i="34"/>
  <c r="CE193" i="37" s="1"/>
  <c r="CD193" i="34"/>
  <c r="CD193" i="37" s="1"/>
  <c r="CC193" i="34"/>
  <c r="CC193" i="37" s="1"/>
  <c r="CB193" i="34"/>
  <c r="CB193" i="37" s="1"/>
  <c r="CA193" i="34"/>
  <c r="CA193" i="37" s="1"/>
  <c r="BZ193" i="34"/>
  <c r="BZ193" i="37" s="1"/>
  <c r="BY193" i="34"/>
  <c r="BY193" i="37" s="1"/>
  <c r="BX193" i="34"/>
  <c r="BX193" i="37" s="1"/>
  <c r="BW193" i="34"/>
  <c r="BW193" i="37" s="1"/>
  <c r="BU193" i="34"/>
  <c r="BU193" i="37" s="1"/>
  <c r="BT193" i="34"/>
  <c r="BT193" i="37" s="1"/>
  <c r="BS193" i="34"/>
  <c r="BS193" i="37" s="1"/>
  <c r="BR193" i="34"/>
  <c r="BR193" i="37" s="1"/>
  <c r="BQ193" i="34"/>
  <c r="BQ193" i="37" s="1"/>
  <c r="BP193" i="34"/>
  <c r="BP193" i="37" s="1"/>
  <c r="BO193" i="34"/>
  <c r="BO193" i="37" s="1"/>
  <c r="BN193" i="34"/>
  <c r="BN193" i="37" s="1"/>
  <c r="BM193" i="34"/>
  <c r="BM193" i="37" s="1"/>
  <c r="BL193" i="34"/>
  <c r="BL193" i="37" s="1"/>
  <c r="BK193" i="34"/>
  <c r="BK193" i="37" s="1"/>
  <c r="BJ193" i="34"/>
  <c r="BJ193" i="37" s="1"/>
  <c r="BI193" i="34"/>
  <c r="BI193" i="37" s="1"/>
  <c r="BH193" i="34"/>
  <c r="BH193" i="37" s="1"/>
  <c r="BG193" i="34"/>
  <c r="BG193" i="37" s="1"/>
  <c r="BF193" i="34"/>
  <c r="BF193" i="37" s="1"/>
  <c r="BE193" i="34"/>
  <c r="BE193" i="37" s="1"/>
  <c r="BD193" i="34"/>
  <c r="BD193" i="37" s="1"/>
  <c r="BC193" i="34"/>
  <c r="BC193" i="37" s="1"/>
  <c r="BB193" i="34"/>
  <c r="BB193" i="37" s="1"/>
  <c r="BA193" i="34"/>
  <c r="BA193" i="37" s="1"/>
  <c r="AZ193" i="34"/>
  <c r="AZ193" i="37" s="1"/>
  <c r="AY193" i="34"/>
  <c r="AY193" i="37" s="1"/>
  <c r="AX193" i="34"/>
  <c r="AX193" i="37" s="1"/>
  <c r="AW193" i="34"/>
  <c r="AW193" i="37" s="1"/>
  <c r="AV193" i="34"/>
  <c r="AV193" i="37" s="1"/>
  <c r="AU193" i="34"/>
  <c r="AU193" i="37" s="1"/>
  <c r="AS193" i="34"/>
  <c r="AS193" i="37" s="1"/>
  <c r="AR193" i="34"/>
  <c r="AR193" i="37" s="1"/>
  <c r="AQ193" i="34"/>
  <c r="AQ193" i="37" s="1"/>
  <c r="AP193" i="34"/>
  <c r="AP193" i="37" s="1"/>
  <c r="AO193" i="34"/>
  <c r="AO193" i="37" s="1"/>
  <c r="AN193" i="34"/>
  <c r="AN193" i="37" s="1"/>
  <c r="AM193" i="34"/>
  <c r="AM193" i="37" s="1"/>
  <c r="AL193" i="34"/>
  <c r="AL193" i="37" s="1"/>
  <c r="AK193" i="34"/>
  <c r="AK193" i="37" s="1"/>
  <c r="AJ193" i="34"/>
  <c r="AJ193" i="37" s="1"/>
  <c r="AI193" i="34"/>
  <c r="AI193" i="37" s="1"/>
  <c r="AG193" i="34"/>
  <c r="AG193" i="37" s="1"/>
  <c r="AF193" i="34"/>
  <c r="AF193" i="37" s="1"/>
  <c r="AE193" i="34"/>
  <c r="AE193" i="37" s="1"/>
  <c r="AD193" i="34"/>
  <c r="AD193" i="37" s="1"/>
  <c r="AC193" i="34"/>
  <c r="AC193" i="37" s="1"/>
  <c r="AB193" i="34"/>
  <c r="AB193" i="37" s="1"/>
  <c r="AA193" i="34"/>
  <c r="AA193" i="37" s="1"/>
  <c r="Z193" i="34"/>
  <c r="Z193" i="37" s="1"/>
  <c r="Y193" i="34"/>
  <c r="Y193" i="37" s="1"/>
  <c r="X193" i="34"/>
  <c r="X193" i="37" s="1"/>
  <c r="W193" i="34"/>
  <c r="W193" i="37" s="1"/>
  <c r="V193" i="34"/>
  <c r="V193" i="37" s="1"/>
  <c r="U193" i="34"/>
  <c r="U193" i="37" s="1"/>
  <c r="T193" i="34"/>
  <c r="T193" i="37" s="1"/>
  <c r="S193" i="34"/>
  <c r="S193" i="37" s="1"/>
  <c r="R193" i="34"/>
  <c r="R193" i="37" s="1"/>
  <c r="Q193" i="34"/>
  <c r="Q193" i="37" s="1"/>
  <c r="P193" i="34"/>
  <c r="P193" i="37" s="1"/>
  <c r="O193" i="34"/>
  <c r="O193" i="37" s="1"/>
  <c r="N193" i="34"/>
  <c r="N193" i="37" s="1"/>
  <c r="L193" i="34"/>
  <c r="L193" i="37" s="1"/>
  <c r="K193" i="34"/>
  <c r="K193" i="37" s="1"/>
  <c r="I193" i="34"/>
  <c r="I193" i="37" s="1"/>
  <c r="H193" i="34"/>
  <c r="H193" i="37" s="1"/>
  <c r="G193" i="34"/>
  <c r="G193" i="37" s="1"/>
  <c r="CM191" i="37"/>
  <c r="CL191" i="37"/>
  <c r="CK191" i="37"/>
  <c r="CM190" i="37"/>
  <c r="CL190" i="37"/>
  <c r="CK190" i="37"/>
  <c r="CM189" i="37"/>
  <c r="CL189" i="37"/>
  <c r="CK189" i="37"/>
  <c r="CM188" i="37"/>
  <c r="CL188" i="37"/>
  <c r="CK188" i="37"/>
  <c r="CM187" i="37"/>
  <c r="CL187" i="37"/>
  <c r="CK187" i="37"/>
  <c r="CM186" i="37"/>
  <c r="CL186" i="37"/>
  <c r="CK186" i="37"/>
  <c r="CM185" i="37"/>
  <c r="CL185" i="37"/>
  <c r="CK185" i="37"/>
  <c r="CM184" i="37"/>
  <c r="CL184" i="37"/>
  <c r="CK184" i="37"/>
  <c r="CM183" i="37"/>
  <c r="CL183" i="37"/>
  <c r="CK183" i="37"/>
  <c r="CM182" i="37"/>
  <c r="CL182" i="37"/>
  <c r="CK182" i="37"/>
  <c r="CM181" i="37"/>
  <c r="CL181" i="37"/>
  <c r="CK181" i="37"/>
  <c r="CM180" i="37"/>
  <c r="CL180" i="37"/>
  <c r="CK180" i="37"/>
  <c r="CM179" i="37"/>
  <c r="CL179" i="37"/>
  <c r="CK179" i="37"/>
  <c r="CM178" i="37"/>
  <c r="CL178" i="37"/>
  <c r="CK178" i="37"/>
  <c r="CM177" i="37"/>
  <c r="CL177" i="37"/>
  <c r="CK177" i="37"/>
  <c r="CM176" i="37"/>
  <c r="CL176" i="37"/>
  <c r="CK176" i="37"/>
  <c r="CM175" i="37"/>
  <c r="CL175" i="37"/>
  <c r="CK175" i="37"/>
  <c r="CM174" i="37"/>
  <c r="CL174" i="37"/>
  <c r="CK174" i="37"/>
  <c r="CM173" i="37"/>
  <c r="CL173" i="37"/>
  <c r="CK173" i="37"/>
  <c r="CM172" i="37"/>
  <c r="CL172" i="37"/>
  <c r="CK172" i="37"/>
  <c r="CM171" i="37"/>
  <c r="CL171" i="37"/>
  <c r="CK171" i="37"/>
  <c r="CM170" i="37"/>
  <c r="CL170" i="37"/>
  <c r="CK170" i="37"/>
  <c r="CM169" i="37"/>
  <c r="CL169" i="37"/>
  <c r="CK169" i="37"/>
  <c r="CM168" i="37"/>
  <c r="CL168" i="37"/>
  <c r="CK168" i="37"/>
  <c r="CM166" i="37"/>
  <c r="CL166" i="37"/>
  <c r="CK166" i="37"/>
  <c r="CM165" i="37"/>
  <c r="CL165" i="37"/>
  <c r="CK165" i="37"/>
  <c r="CM164" i="37"/>
  <c r="CL164" i="37"/>
  <c r="CK164" i="37"/>
  <c r="CM163" i="37"/>
  <c r="CL163" i="37"/>
  <c r="CK163" i="37"/>
  <c r="CM161" i="37"/>
  <c r="CL161" i="37"/>
  <c r="CK161" i="37"/>
  <c r="CJ161" i="34"/>
  <c r="CJ161" i="37" s="1"/>
  <c r="CI161" i="34"/>
  <c r="CI161" i="37" s="1"/>
  <c r="CH161" i="34"/>
  <c r="CH161" i="37" s="1"/>
  <c r="CG161" i="34"/>
  <c r="CG161" i="37" s="1"/>
  <c r="CF161" i="34"/>
  <c r="CF161" i="37" s="1"/>
  <c r="CE161" i="34"/>
  <c r="CE161" i="37" s="1"/>
  <c r="CD161" i="34"/>
  <c r="CD161" i="37" s="1"/>
  <c r="CC161" i="34"/>
  <c r="CC161" i="37" s="1"/>
  <c r="CB161" i="34"/>
  <c r="CB161" i="37" s="1"/>
  <c r="CA161" i="34"/>
  <c r="CA161" i="37" s="1"/>
  <c r="BZ161" i="34"/>
  <c r="BZ161" i="37" s="1"/>
  <c r="BY161" i="34"/>
  <c r="BY161" i="37" s="1"/>
  <c r="BX161" i="34"/>
  <c r="BX161" i="37" s="1"/>
  <c r="BW161" i="34"/>
  <c r="BW161" i="37" s="1"/>
  <c r="BV161" i="34"/>
  <c r="BV161" i="37" s="1"/>
  <c r="BU161" i="34"/>
  <c r="BU161" i="37" s="1"/>
  <c r="BT161" i="34"/>
  <c r="BT161" i="37" s="1"/>
  <c r="BS161" i="34"/>
  <c r="BS161" i="37" s="1"/>
  <c r="BR161" i="34"/>
  <c r="BR161" i="37" s="1"/>
  <c r="BQ161" i="34"/>
  <c r="BQ161" i="37" s="1"/>
  <c r="BP161" i="34"/>
  <c r="BP161" i="37" s="1"/>
  <c r="BO161" i="34"/>
  <c r="BO161" i="37" s="1"/>
  <c r="BN161" i="34"/>
  <c r="BN161" i="37" s="1"/>
  <c r="BM161" i="34"/>
  <c r="BM161" i="37" s="1"/>
  <c r="BL161" i="34"/>
  <c r="BL161" i="37" s="1"/>
  <c r="BK161" i="34"/>
  <c r="BK161" i="37" s="1"/>
  <c r="BJ161" i="34"/>
  <c r="BJ161" i="37" s="1"/>
  <c r="BI161" i="34"/>
  <c r="BI161" i="37" s="1"/>
  <c r="BH161" i="34"/>
  <c r="BH161" i="37" s="1"/>
  <c r="BG161" i="34"/>
  <c r="BG161" i="37" s="1"/>
  <c r="BF161" i="34"/>
  <c r="BF161" i="37" s="1"/>
  <c r="BE161" i="34"/>
  <c r="BE161" i="37" s="1"/>
  <c r="BD161" i="34"/>
  <c r="BD161" i="37" s="1"/>
  <c r="BC161" i="34"/>
  <c r="BC161" i="37" s="1"/>
  <c r="BB161" i="34"/>
  <c r="BB161" i="37" s="1"/>
  <c r="BA161" i="34"/>
  <c r="BA161" i="37" s="1"/>
  <c r="AZ161" i="34"/>
  <c r="AZ161" i="37" s="1"/>
  <c r="AY161" i="34"/>
  <c r="AY161" i="37" s="1"/>
  <c r="AX161" i="34"/>
  <c r="AX161" i="37" s="1"/>
  <c r="AW161" i="34"/>
  <c r="AW161" i="37" s="1"/>
  <c r="AV161" i="34"/>
  <c r="AV161" i="37" s="1"/>
  <c r="AU161" i="34"/>
  <c r="AU161" i="37" s="1"/>
  <c r="AT161" i="34"/>
  <c r="AT161" i="37" s="1"/>
  <c r="AS161" i="34"/>
  <c r="AS161" i="37" s="1"/>
  <c r="AR161" i="34"/>
  <c r="AR161" i="37" s="1"/>
  <c r="AQ161" i="34"/>
  <c r="AQ161" i="37" s="1"/>
  <c r="AP161" i="34"/>
  <c r="AP161" i="37" s="1"/>
  <c r="AO161" i="34"/>
  <c r="AO161" i="37" s="1"/>
  <c r="AN161" i="34"/>
  <c r="AN161" i="37" s="1"/>
  <c r="AM161" i="34"/>
  <c r="AM161" i="37" s="1"/>
  <c r="AL161" i="34"/>
  <c r="AL161" i="37" s="1"/>
  <c r="AK161" i="34"/>
  <c r="AK161" i="37" s="1"/>
  <c r="AJ161" i="34"/>
  <c r="AJ161" i="37" s="1"/>
  <c r="AI161" i="34"/>
  <c r="AI161" i="37" s="1"/>
  <c r="AH161" i="34"/>
  <c r="AH161" i="37" s="1"/>
  <c r="AG161" i="34"/>
  <c r="AG161" i="37" s="1"/>
  <c r="AF161" i="34"/>
  <c r="AF161" i="37" s="1"/>
  <c r="AE161" i="34"/>
  <c r="AE161" i="37" s="1"/>
  <c r="AD161" i="34"/>
  <c r="AD161" i="37" s="1"/>
  <c r="AC161" i="34"/>
  <c r="AC161" i="37" s="1"/>
  <c r="AB161" i="34"/>
  <c r="AB161" i="37" s="1"/>
  <c r="AA161" i="34"/>
  <c r="AA161" i="37" s="1"/>
  <c r="Z161" i="34"/>
  <c r="Z161" i="37" s="1"/>
  <c r="Y161" i="34"/>
  <c r="Y161" i="37" s="1"/>
  <c r="X161" i="34"/>
  <c r="X161" i="37" s="1"/>
  <c r="W161" i="34"/>
  <c r="W161" i="37" s="1"/>
  <c r="V161" i="34"/>
  <c r="V161" i="37" s="1"/>
  <c r="U161" i="34"/>
  <c r="U161" i="37" s="1"/>
  <c r="T161" i="34"/>
  <c r="T161" i="37" s="1"/>
  <c r="S161" i="34"/>
  <c r="S161" i="37" s="1"/>
  <c r="R161" i="34"/>
  <c r="R161" i="37" s="1"/>
  <c r="Q161" i="34"/>
  <c r="Q161" i="37" s="1"/>
  <c r="P161" i="34"/>
  <c r="P161" i="37" s="1"/>
  <c r="O161" i="34"/>
  <c r="O161" i="37" s="1"/>
  <c r="N161" i="34"/>
  <c r="N161" i="37" s="1"/>
  <c r="M161" i="34"/>
  <c r="M161" i="37" s="1"/>
  <c r="L161" i="34"/>
  <c r="L161" i="37" s="1"/>
  <c r="K161" i="34"/>
  <c r="K161" i="37" s="1"/>
  <c r="J161" i="34"/>
  <c r="J161" i="37" s="1"/>
  <c r="I161" i="34"/>
  <c r="I161" i="37" s="1"/>
  <c r="H161" i="34"/>
  <c r="H161" i="37" s="1"/>
  <c r="G161" i="34"/>
  <c r="CM160" i="37"/>
  <c r="CL160" i="37"/>
  <c r="CK160" i="37"/>
  <c r="CJ160" i="34"/>
  <c r="CJ160" i="37" s="1"/>
  <c r="CI160" i="34"/>
  <c r="CI160" i="37" s="1"/>
  <c r="CH160" i="34"/>
  <c r="CH160" i="37" s="1"/>
  <c r="CG160" i="34"/>
  <c r="CG160" i="37" s="1"/>
  <c r="CF160" i="34"/>
  <c r="CF160" i="37" s="1"/>
  <c r="CE160" i="34"/>
  <c r="CE160" i="37" s="1"/>
  <c r="CD160" i="34"/>
  <c r="CD160" i="37" s="1"/>
  <c r="CC160" i="34"/>
  <c r="CC160" i="37" s="1"/>
  <c r="CB160" i="34"/>
  <c r="CB160" i="37" s="1"/>
  <c r="CA160" i="34"/>
  <c r="CA160" i="37" s="1"/>
  <c r="BZ160" i="34"/>
  <c r="BZ160" i="37" s="1"/>
  <c r="BY160" i="34"/>
  <c r="BY160" i="37" s="1"/>
  <c r="BX160" i="34"/>
  <c r="BX160" i="37" s="1"/>
  <c r="BW160" i="34"/>
  <c r="BW160" i="37" s="1"/>
  <c r="BV160" i="34"/>
  <c r="BV160" i="37" s="1"/>
  <c r="BU160" i="34"/>
  <c r="BU160" i="37" s="1"/>
  <c r="BT160" i="34"/>
  <c r="BT160" i="37" s="1"/>
  <c r="BS160" i="34"/>
  <c r="BS160" i="37" s="1"/>
  <c r="BR160" i="34"/>
  <c r="BR160" i="37" s="1"/>
  <c r="BQ160" i="34"/>
  <c r="BQ160" i="37" s="1"/>
  <c r="BP160" i="34"/>
  <c r="BP160" i="37" s="1"/>
  <c r="BO160" i="34"/>
  <c r="BO160" i="37" s="1"/>
  <c r="BN160" i="34"/>
  <c r="BN160" i="37" s="1"/>
  <c r="BM160" i="34"/>
  <c r="BM160" i="37" s="1"/>
  <c r="BL160" i="34"/>
  <c r="BL160" i="37" s="1"/>
  <c r="BK160" i="34"/>
  <c r="BK160" i="37" s="1"/>
  <c r="BJ160" i="34"/>
  <c r="BJ160" i="37" s="1"/>
  <c r="BI160" i="34"/>
  <c r="BI160" i="37" s="1"/>
  <c r="BH160" i="34"/>
  <c r="BH160" i="37" s="1"/>
  <c r="BG160" i="34"/>
  <c r="BG160" i="37" s="1"/>
  <c r="BF160" i="34"/>
  <c r="BF160" i="37" s="1"/>
  <c r="BE160" i="34"/>
  <c r="BE160" i="37" s="1"/>
  <c r="BD160" i="34"/>
  <c r="BD160" i="37" s="1"/>
  <c r="BC160" i="34"/>
  <c r="BC160" i="37" s="1"/>
  <c r="BB160" i="34"/>
  <c r="BB160" i="37" s="1"/>
  <c r="BA160" i="34"/>
  <c r="BA160" i="37" s="1"/>
  <c r="AZ160" i="34"/>
  <c r="AZ160" i="37" s="1"/>
  <c r="AY160" i="34"/>
  <c r="AY160" i="37" s="1"/>
  <c r="AX160" i="34"/>
  <c r="AX160" i="37" s="1"/>
  <c r="AW160" i="34"/>
  <c r="AW160" i="37" s="1"/>
  <c r="AV160" i="34"/>
  <c r="AV160" i="37" s="1"/>
  <c r="AU160" i="34"/>
  <c r="AU160" i="37" s="1"/>
  <c r="AT160" i="34"/>
  <c r="AT160" i="37" s="1"/>
  <c r="AS160" i="34"/>
  <c r="AS160" i="37" s="1"/>
  <c r="AR160" i="34"/>
  <c r="AR160" i="37" s="1"/>
  <c r="AQ160" i="34"/>
  <c r="AQ160" i="37" s="1"/>
  <c r="AP160" i="34"/>
  <c r="AP160" i="37" s="1"/>
  <c r="AO160" i="34"/>
  <c r="AO160" i="37" s="1"/>
  <c r="AN160" i="34"/>
  <c r="AN160" i="37" s="1"/>
  <c r="AM160" i="34"/>
  <c r="AM160" i="37" s="1"/>
  <c r="AL160" i="34"/>
  <c r="AL160" i="37" s="1"/>
  <c r="AK160" i="34"/>
  <c r="AK160" i="37" s="1"/>
  <c r="AJ160" i="34"/>
  <c r="AJ160" i="37" s="1"/>
  <c r="AI160" i="34"/>
  <c r="AI160" i="37" s="1"/>
  <c r="AH160" i="34"/>
  <c r="AH160" i="37" s="1"/>
  <c r="AG160" i="34"/>
  <c r="AG160" i="37" s="1"/>
  <c r="AF160" i="34"/>
  <c r="AF160" i="37" s="1"/>
  <c r="AE160" i="34"/>
  <c r="AE160" i="37" s="1"/>
  <c r="AD160" i="34"/>
  <c r="AD160" i="37" s="1"/>
  <c r="AC160" i="34"/>
  <c r="AC160" i="37" s="1"/>
  <c r="AB160" i="34"/>
  <c r="AB160" i="37" s="1"/>
  <c r="AA160" i="34"/>
  <c r="AA160" i="37" s="1"/>
  <c r="Z160" i="34"/>
  <c r="Z160" i="37" s="1"/>
  <c r="Y160" i="34"/>
  <c r="Y160" i="37" s="1"/>
  <c r="X160" i="34"/>
  <c r="X160" i="37" s="1"/>
  <c r="W160" i="34"/>
  <c r="W160" i="37" s="1"/>
  <c r="V160" i="34"/>
  <c r="V160" i="37" s="1"/>
  <c r="U160" i="34"/>
  <c r="U160" i="37" s="1"/>
  <c r="T160" i="34"/>
  <c r="T160" i="37" s="1"/>
  <c r="S160" i="34"/>
  <c r="S160" i="37" s="1"/>
  <c r="R160" i="34"/>
  <c r="R160" i="37" s="1"/>
  <c r="Q160" i="34"/>
  <c r="Q160" i="37" s="1"/>
  <c r="P160" i="34"/>
  <c r="P160" i="37" s="1"/>
  <c r="O160" i="34"/>
  <c r="O160" i="37" s="1"/>
  <c r="N160" i="34"/>
  <c r="N160" i="37" s="1"/>
  <c r="M160" i="34"/>
  <c r="M160" i="37" s="1"/>
  <c r="L160" i="34"/>
  <c r="L160" i="37" s="1"/>
  <c r="K160" i="34"/>
  <c r="K160" i="37" s="1"/>
  <c r="J160" i="34"/>
  <c r="J160" i="37" s="1"/>
  <c r="I160" i="34"/>
  <c r="I160" i="37" s="1"/>
  <c r="H160" i="34"/>
  <c r="H160" i="37" s="1"/>
  <c r="G160" i="34"/>
  <c r="CM159" i="37"/>
  <c r="CL159" i="37"/>
  <c r="CK159" i="37"/>
  <c r="CJ159" i="34"/>
  <c r="CJ159" i="37" s="1"/>
  <c r="CI159" i="34"/>
  <c r="CI159" i="37" s="1"/>
  <c r="CH159" i="34"/>
  <c r="CH159" i="37" s="1"/>
  <c r="CG159" i="34"/>
  <c r="CG159" i="37" s="1"/>
  <c r="CF159" i="34"/>
  <c r="CF159" i="37" s="1"/>
  <c r="CE159" i="34"/>
  <c r="CE159" i="37" s="1"/>
  <c r="CD159" i="34"/>
  <c r="CD159" i="37" s="1"/>
  <c r="CC159" i="34"/>
  <c r="CC159" i="37" s="1"/>
  <c r="CB159" i="34"/>
  <c r="CB159" i="37" s="1"/>
  <c r="CA159" i="34"/>
  <c r="CA159" i="37" s="1"/>
  <c r="BZ159" i="34"/>
  <c r="BZ159" i="37" s="1"/>
  <c r="BY159" i="34"/>
  <c r="BY159" i="37" s="1"/>
  <c r="BX159" i="34"/>
  <c r="BX159" i="37" s="1"/>
  <c r="BW159" i="34"/>
  <c r="BW159" i="37" s="1"/>
  <c r="BV159" i="34"/>
  <c r="BV159" i="37" s="1"/>
  <c r="BU159" i="34"/>
  <c r="BU159" i="37" s="1"/>
  <c r="BT159" i="34"/>
  <c r="BT159" i="37" s="1"/>
  <c r="BS159" i="34"/>
  <c r="BS159" i="37" s="1"/>
  <c r="BR159" i="34"/>
  <c r="BR159" i="37" s="1"/>
  <c r="BQ159" i="34"/>
  <c r="BQ159" i="37" s="1"/>
  <c r="BP159" i="34"/>
  <c r="BP159" i="37" s="1"/>
  <c r="BO159" i="34"/>
  <c r="BO159" i="37" s="1"/>
  <c r="BN159" i="34"/>
  <c r="BN159" i="37" s="1"/>
  <c r="BM159" i="34"/>
  <c r="BM159" i="37" s="1"/>
  <c r="BL159" i="34"/>
  <c r="BL159" i="37" s="1"/>
  <c r="BK159" i="34"/>
  <c r="BK159" i="37" s="1"/>
  <c r="BJ159" i="34"/>
  <c r="BJ159" i="37" s="1"/>
  <c r="BI159" i="34"/>
  <c r="BI159" i="37" s="1"/>
  <c r="BH159" i="34"/>
  <c r="BH159" i="37" s="1"/>
  <c r="BG159" i="34"/>
  <c r="BG159" i="37" s="1"/>
  <c r="BF159" i="34"/>
  <c r="BF159" i="37" s="1"/>
  <c r="BE159" i="34"/>
  <c r="BE159" i="37" s="1"/>
  <c r="BD159" i="34"/>
  <c r="BD159" i="37" s="1"/>
  <c r="BC159" i="34"/>
  <c r="BC159" i="37" s="1"/>
  <c r="BB159" i="34"/>
  <c r="BB159" i="37" s="1"/>
  <c r="BA159" i="34"/>
  <c r="BA159" i="37" s="1"/>
  <c r="AZ159" i="34"/>
  <c r="AZ159" i="37" s="1"/>
  <c r="AY159" i="34"/>
  <c r="AY159" i="37" s="1"/>
  <c r="AX159" i="34"/>
  <c r="AX159" i="37" s="1"/>
  <c r="AW159" i="34"/>
  <c r="AW159" i="37" s="1"/>
  <c r="AV159" i="34"/>
  <c r="AV159" i="37" s="1"/>
  <c r="AU159" i="34"/>
  <c r="AU159" i="37" s="1"/>
  <c r="AT159" i="34"/>
  <c r="AT159" i="37" s="1"/>
  <c r="AS159" i="34"/>
  <c r="AS159" i="37" s="1"/>
  <c r="AR159" i="34"/>
  <c r="AR159" i="37" s="1"/>
  <c r="AQ159" i="34"/>
  <c r="AQ159" i="37" s="1"/>
  <c r="AP159" i="34"/>
  <c r="AP159" i="37" s="1"/>
  <c r="AO159" i="34"/>
  <c r="AO159" i="37" s="1"/>
  <c r="AN159" i="34"/>
  <c r="AN159" i="37" s="1"/>
  <c r="AM159" i="34"/>
  <c r="AM159" i="37" s="1"/>
  <c r="AL159" i="34"/>
  <c r="AL159" i="37" s="1"/>
  <c r="AK159" i="34"/>
  <c r="AK159" i="37" s="1"/>
  <c r="AJ159" i="34"/>
  <c r="AJ159" i="37" s="1"/>
  <c r="AI159" i="34"/>
  <c r="AI159" i="37" s="1"/>
  <c r="AH159" i="34"/>
  <c r="AH159" i="37" s="1"/>
  <c r="AG159" i="34"/>
  <c r="AG159" i="37" s="1"/>
  <c r="AF159" i="34"/>
  <c r="AF159" i="37" s="1"/>
  <c r="AE159" i="34"/>
  <c r="AE159" i="37" s="1"/>
  <c r="AD159" i="34"/>
  <c r="AD159" i="37" s="1"/>
  <c r="AC159" i="34"/>
  <c r="AC159" i="37" s="1"/>
  <c r="AB159" i="34"/>
  <c r="AB159" i="37" s="1"/>
  <c r="AA159" i="34"/>
  <c r="AA159" i="37" s="1"/>
  <c r="Z159" i="34"/>
  <c r="Z159" i="37" s="1"/>
  <c r="Y159" i="34"/>
  <c r="Y159" i="37" s="1"/>
  <c r="X159" i="34"/>
  <c r="X159" i="37" s="1"/>
  <c r="W159" i="34"/>
  <c r="W159" i="37" s="1"/>
  <c r="V159" i="34"/>
  <c r="V159" i="37" s="1"/>
  <c r="U159" i="34"/>
  <c r="U159" i="37" s="1"/>
  <c r="T159" i="34"/>
  <c r="T159" i="37" s="1"/>
  <c r="S159" i="34"/>
  <c r="S159" i="37" s="1"/>
  <c r="R159" i="34"/>
  <c r="R159" i="37" s="1"/>
  <c r="Q159" i="34"/>
  <c r="Q159" i="37" s="1"/>
  <c r="P159" i="34"/>
  <c r="P159" i="37" s="1"/>
  <c r="O159" i="34"/>
  <c r="O159" i="37" s="1"/>
  <c r="N159" i="34"/>
  <c r="N159" i="37" s="1"/>
  <c r="M159" i="34"/>
  <c r="M159" i="37" s="1"/>
  <c r="L159" i="34"/>
  <c r="L159" i="37" s="1"/>
  <c r="K159" i="34"/>
  <c r="K159" i="37" s="1"/>
  <c r="J159" i="34"/>
  <c r="J159" i="37" s="1"/>
  <c r="I159" i="34"/>
  <c r="I159" i="37" s="1"/>
  <c r="H159" i="34"/>
  <c r="H159" i="37" s="1"/>
  <c r="G159" i="34"/>
  <c r="CI158" i="34"/>
  <c r="CG158" i="34"/>
  <c r="CE158" i="34"/>
  <c r="CC158" i="34"/>
  <c r="CA158" i="34"/>
  <c r="BY158" i="34"/>
  <c r="BW158" i="34"/>
  <c r="BU158" i="34"/>
  <c r="BS158" i="34"/>
  <c r="BQ158" i="34"/>
  <c r="BO158" i="34"/>
  <c r="BM158" i="34"/>
  <c r="BK158" i="34"/>
  <c r="BI158" i="34"/>
  <c r="BG158" i="34"/>
  <c r="BE158" i="34"/>
  <c r="BC158" i="34"/>
  <c r="BA158" i="34"/>
  <c r="AY158" i="34"/>
  <c r="AW158" i="34"/>
  <c r="AU158" i="34"/>
  <c r="AS158" i="34"/>
  <c r="AQ158" i="34"/>
  <c r="AO158" i="34"/>
  <c r="AM158" i="34"/>
  <c r="AK158" i="34"/>
  <c r="AI158" i="34"/>
  <c r="AG158" i="34"/>
  <c r="AE158" i="34"/>
  <c r="AC158" i="34"/>
  <c r="AA158" i="34"/>
  <c r="Y158" i="34"/>
  <c r="W158" i="34"/>
  <c r="U158" i="34"/>
  <c r="S158" i="34"/>
  <c r="Q158" i="34"/>
  <c r="O158" i="34"/>
  <c r="M158" i="34"/>
  <c r="K158" i="34"/>
  <c r="I158" i="34"/>
  <c r="G158" i="34"/>
  <c r="CM157" i="37"/>
  <c r="CL157" i="37"/>
  <c r="CK157" i="37"/>
  <c r="CJ157" i="34"/>
  <c r="CJ157" i="37" s="1"/>
  <c r="CI157" i="34"/>
  <c r="CI157" i="37" s="1"/>
  <c r="CH157" i="34"/>
  <c r="CH157" i="37" s="1"/>
  <c r="CG157" i="34"/>
  <c r="CG157" i="37" s="1"/>
  <c r="CF157" i="34"/>
  <c r="CF157" i="37" s="1"/>
  <c r="CE157" i="34"/>
  <c r="CE157" i="37" s="1"/>
  <c r="CD157" i="34"/>
  <c r="CD157" i="37" s="1"/>
  <c r="CC157" i="34"/>
  <c r="CC157" i="37" s="1"/>
  <c r="CB157" i="34"/>
  <c r="CB157" i="37" s="1"/>
  <c r="CA157" i="34"/>
  <c r="CA157" i="37" s="1"/>
  <c r="BZ157" i="34"/>
  <c r="BZ157" i="37" s="1"/>
  <c r="BY157" i="34"/>
  <c r="BY157" i="37" s="1"/>
  <c r="BX157" i="34"/>
  <c r="BX157" i="37" s="1"/>
  <c r="BW157" i="34"/>
  <c r="BW157" i="37" s="1"/>
  <c r="BV157" i="34"/>
  <c r="BV157" i="37" s="1"/>
  <c r="BU157" i="34"/>
  <c r="BU157" i="37" s="1"/>
  <c r="BT157" i="34"/>
  <c r="BT157" i="37" s="1"/>
  <c r="BS157" i="34"/>
  <c r="BS157" i="37" s="1"/>
  <c r="BR157" i="34"/>
  <c r="BR157" i="37" s="1"/>
  <c r="BQ157" i="34"/>
  <c r="BQ157" i="37" s="1"/>
  <c r="BP157" i="34"/>
  <c r="BP157" i="37" s="1"/>
  <c r="BO157" i="34"/>
  <c r="BO157" i="37" s="1"/>
  <c r="BN157" i="34"/>
  <c r="BN157" i="37" s="1"/>
  <c r="BM157" i="34"/>
  <c r="BM157" i="37" s="1"/>
  <c r="BL157" i="34"/>
  <c r="BL157" i="37" s="1"/>
  <c r="BK157" i="34"/>
  <c r="BK157" i="37" s="1"/>
  <c r="BJ157" i="34"/>
  <c r="BJ157" i="37" s="1"/>
  <c r="BI157" i="34"/>
  <c r="BI157" i="37" s="1"/>
  <c r="BH157" i="34"/>
  <c r="BH157" i="37" s="1"/>
  <c r="BG157" i="34"/>
  <c r="BG157" i="37" s="1"/>
  <c r="BF157" i="34"/>
  <c r="BF157" i="37" s="1"/>
  <c r="BE157" i="34"/>
  <c r="BE157" i="37" s="1"/>
  <c r="BD157" i="34"/>
  <c r="BD157" i="37" s="1"/>
  <c r="BC157" i="34"/>
  <c r="BC157" i="37" s="1"/>
  <c r="BB157" i="34"/>
  <c r="BB157" i="37" s="1"/>
  <c r="BA157" i="34"/>
  <c r="BA157" i="37" s="1"/>
  <c r="AZ157" i="34"/>
  <c r="AZ157" i="37" s="1"/>
  <c r="AY157" i="34"/>
  <c r="AY157" i="37" s="1"/>
  <c r="AX157" i="34"/>
  <c r="AX157" i="37" s="1"/>
  <c r="AW157" i="34"/>
  <c r="AW157" i="37" s="1"/>
  <c r="AV157" i="34"/>
  <c r="AV157" i="37" s="1"/>
  <c r="AU157" i="34"/>
  <c r="AU157" i="37" s="1"/>
  <c r="AT157" i="34"/>
  <c r="AT157" i="37" s="1"/>
  <c r="AS157" i="34"/>
  <c r="AS157" i="37" s="1"/>
  <c r="AR157" i="34"/>
  <c r="AR157" i="37" s="1"/>
  <c r="AQ157" i="34"/>
  <c r="AQ157" i="37" s="1"/>
  <c r="AP157" i="34"/>
  <c r="AP157" i="37" s="1"/>
  <c r="AO157" i="34"/>
  <c r="AO157" i="37" s="1"/>
  <c r="AN157" i="34"/>
  <c r="AN157" i="37" s="1"/>
  <c r="AM157" i="34"/>
  <c r="AM157" i="37" s="1"/>
  <c r="AL157" i="34"/>
  <c r="AL157" i="37" s="1"/>
  <c r="AK157" i="34"/>
  <c r="AK157" i="37" s="1"/>
  <c r="AJ157" i="34"/>
  <c r="AJ157" i="37" s="1"/>
  <c r="AI157" i="34"/>
  <c r="AI157" i="37" s="1"/>
  <c r="AH157" i="34"/>
  <c r="AH157" i="37" s="1"/>
  <c r="AG157" i="34"/>
  <c r="AG157" i="37" s="1"/>
  <c r="AF157" i="34"/>
  <c r="AF157" i="37" s="1"/>
  <c r="AE157" i="34"/>
  <c r="AE157" i="37" s="1"/>
  <c r="AD157" i="34"/>
  <c r="AD157" i="37" s="1"/>
  <c r="AC157" i="34"/>
  <c r="AC157" i="37" s="1"/>
  <c r="AB157" i="34"/>
  <c r="AB157" i="37" s="1"/>
  <c r="AA157" i="34"/>
  <c r="AA157" i="37" s="1"/>
  <c r="Z157" i="34"/>
  <c r="Z157" i="37" s="1"/>
  <c r="Y157" i="34"/>
  <c r="Y157" i="37" s="1"/>
  <c r="X157" i="34"/>
  <c r="X157" i="37" s="1"/>
  <c r="W157" i="34"/>
  <c r="W157" i="37" s="1"/>
  <c r="V157" i="34"/>
  <c r="V157" i="37" s="1"/>
  <c r="U157" i="34"/>
  <c r="U157" i="37" s="1"/>
  <c r="T157" i="34"/>
  <c r="T157" i="37" s="1"/>
  <c r="S157" i="34"/>
  <c r="S157" i="37" s="1"/>
  <c r="R157" i="34"/>
  <c r="R157" i="37" s="1"/>
  <c r="Q157" i="34"/>
  <c r="Q157" i="37" s="1"/>
  <c r="P157" i="34"/>
  <c r="P157" i="37" s="1"/>
  <c r="O157" i="34"/>
  <c r="O157" i="37" s="1"/>
  <c r="N157" i="34"/>
  <c r="N157" i="37" s="1"/>
  <c r="M157" i="34"/>
  <c r="M157" i="37" s="1"/>
  <c r="L157" i="34"/>
  <c r="L157" i="37" s="1"/>
  <c r="K157" i="34"/>
  <c r="K157" i="37" s="1"/>
  <c r="J157" i="34"/>
  <c r="J157" i="37" s="1"/>
  <c r="I157" i="34"/>
  <c r="I157" i="37" s="1"/>
  <c r="H157" i="34"/>
  <c r="H157" i="37" s="1"/>
  <c r="G157" i="34"/>
  <c r="CM156" i="37"/>
  <c r="CL156" i="37"/>
  <c r="CK156" i="37"/>
  <c r="CJ156" i="34"/>
  <c r="CJ156" i="37" s="1"/>
  <c r="CI156" i="34"/>
  <c r="CI156" i="37" s="1"/>
  <c r="CH156" i="34"/>
  <c r="CH156" i="37" s="1"/>
  <c r="CG156" i="34"/>
  <c r="CG156" i="37" s="1"/>
  <c r="CF156" i="34"/>
  <c r="CF156" i="37" s="1"/>
  <c r="CE156" i="34"/>
  <c r="CE156" i="37" s="1"/>
  <c r="CD156" i="34"/>
  <c r="CD156" i="37" s="1"/>
  <c r="CC156" i="34"/>
  <c r="CC156" i="37" s="1"/>
  <c r="CB156" i="34"/>
  <c r="CB156" i="37" s="1"/>
  <c r="CA156" i="34"/>
  <c r="CA156" i="37" s="1"/>
  <c r="BZ156" i="34"/>
  <c r="BZ156" i="37" s="1"/>
  <c r="BY156" i="34"/>
  <c r="BY156" i="37" s="1"/>
  <c r="BX156" i="34"/>
  <c r="BX156" i="37" s="1"/>
  <c r="BW156" i="34"/>
  <c r="BW156" i="37" s="1"/>
  <c r="BV156" i="34"/>
  <c r="BV156" i="37" s="1"/>
  <c r="BU156" i="34"/>
  <c r="BU156" i="37" s="1"/>
  <c r="BT156" i="34"/>
  <c r="BT156" i="37" s="1"/>
  <c r="BS156" i="34"/>
  <c r="BS156" i="37" s="1"/>
  <c r="BR156" i="34"/>
  <c r="BR156" i="37" s="1"/>
  <c r="BQ156" i="34"/>
  <c r="BQ156" i="37" s="1"/>
  <c r="BP156" i="34"/>
  <c r="BP156" i="37" s="1"/>
  <c r="BO156" i="34"/>
  <c r="BO156" i="37" s="1"/>
  <c r="BN156" i="34"/>
  <c r="BN156" i="37" s="1"/>
  <c r="BM156" i="34"/>
  <c r="BM156" i="37" s="1"/>
  <c r="BL156" i="34"/>
  <c r="BL156" i="37" s="1"/>
  <c r="BK156" i="34"/>
  <c r="BK156" i="37" s="1"/>
  <c r="BJ156" i="34"/>
  <c r="BJ156" i="37" s="1"/>
  <c r="BI156" i="34"/>
  <c r="BI156" i="37" s="1"/>
  <c r="BH156" i="34"/>
  <c r="BH156" i="37" s="1"/>
  <c r="BG156" i="34"/>
  <c r="BG156" i="37" s="1"/>
  <c r="BF156" i="34"/>
  <c r="BF156" i="37" s="1"/>
  <c r="BE156" i="34"/>
  <c r="BE156" i="37" s="1"/>
  <c r="BD156" i="34"/>
  <c r="BD156" i="37" s="1"/>
  <c r="BC156" i="34"/>
  <c r="BC156" i="37" s="1"/>
  <c r="BB156" i="34"/>
  <c r="BB156" i="37" s="1"/>
  <c r="BA156" i="34"/>
  <c r="BA156" i="37" s="1"/>
  <c r="AZ156" i="34"/>
  <c r="AZ156" i="37" s="1"/>
  <c r="AY156" i="34"/>
  <c r="AY156" i="37" s="1"/>
  <c r="AX156" i="34"/>
  <c r="AX156" i="37" s="1"/>
  <c r="AW156" i="34"/>
  <c r="AW156" i="37" s="1"/>
  <c r="AV156" i="34"/>
  <c r="AV156" i="37" s="1"/>
  <c r="AU156" i="34"/>
  <c r="AU156" i="37" s="1"/>
  <c r="AT156" i="34"/>
  <c r="AT156" i="37" s="1"/>
  <c r="AS156" i="34"/>
  <c r="AS156" i="37" s="1"/>
  <c r="AR156" i="34"/>
  <c r="AR156" i="37" s="1"/>
  <c r="AQ156" i="34"/>
  <c r="AQ156" i="37" s="1"/>
  <c r="AP156" i="34"/>
  <c r="AP156" i="37" s="1"/>
  <c r="AO156" i="34"/>
  <c r="AO156" i="37" s="1"/>
  <c r="AN156" i="34"/>
  <c r="AN156" i="37" s="1"/>
  <c r="AM156" i="34"/>
  <c r="AM156" i="37" s="1"/>
  <c r="AL156" i="34"/>
  <c r="AL156" i="37" s="1"/>
  <c r="AK156" i="34"/>
  <c r="AK156" i="37" s="1"/>
  <c r="AJ156" i="34"/>
  <c r="AJ156" i="37" s="1"/>
  <c r="AI156" i="34"/>
  <c r="AI156" i="37" s="1"/>
  <c r="AH156" i="34"/>
  <c r="AH156" i="37" s="1"/>
  <c r="AG156" i="34"/>
  <c r="AG156" i="37" s="1"/>
  <c r="AF156" i="34"/>
  <c r="AF156" i="37" s="1"/>
  <c r="AE156" i="34"/>
  <c r="AE156" i="37" s="1"/>
  <c r="AD156" i="34"/>
  <c r="AD156" i="37" s="1"/>
  <c r="AC156" i="34"/>
  <c r="AC156" i="37" s="1"/>
  <c r="AB156" i="34"/>
  <c r="AB156" i="37" s="1"/>
  <c r="AA156" i="34"/>
  <c r="AA156" i="37" s="1"/>
  <c r="Z156" i="34"/>
  <c r="Z156" i="37" s="1"/>
  <c r="Y156" i="34"/>
  <c r="Y156" i="37" s="1"/>
  <c r="X156" i="34"/>
  <c r="X156" i="37" s="1"/>
  <c r="W156" i="34"/>
  <c r="W156" i="37" s="1"/>
  <c r="V156" i="34"/>
  <c r="V156" i="37" s="1"/>
  <c r="U156" i="34"/>
  <c r="U156" i="37" s="1"/>
  <c r="T156" i="34"/>
  <c r="T156" i="37" s="1"/>
  <c r="S156" i="34"/>
  <c r="S156" i="37" s="1"/>
  <c r="R156" i="34"/>
  <c r="R156" i="37" s="1"/>
  <c r="Q156" i="34"/>
  <c r="Q156" i="37" s="1"/>
  <c r="P156" i="34"/>
  <c r="P156" i="37" s="1"/>
  <c r="O156" i="34"/>
  <c r="O156" i="37" s="1"/>
  <c r="N156" i="34"/>
  <c r="N156" i="37" s="1"/>
  <c r="M156" i="34"/>
  <c r="M156" i="37" s="1"/>
  <c r="L156" i="34"/>
  <c r="L156" i="37" s="1"/>
  <c r="K156" i="34"/>
  <c r="K156" i="37" s="1"/>
  <c r="J156" i="34"/>
  <c r="J156" i="37" s="1"/>
  <c r="I156" i="34"/>
  <c r="I156" i="37" s="1"/>
  <c r="H156" i="34"/>
  <c r="H156" i="37" s="1"/>
  <c r="G156" i="34"/>
  <c r="CM155" i="37"/>
  <c r="CL155" i="37"/>
  <c r="CK155" i="37"/>
  <c r="CJ155" i="34"/>
  <c r="CJ155" i="37" s="1"/>
  <c r="CI155" i="34"/>
  <c r="CI155" i="37" s="1"/>
  <c r="CH155" i="34"/>
  <c r="CH155" i="37" s="1"/>
  <c r="CG155" i="34"/>
  <c r="CG155" i="37" s="1"/>
  <c r="CF155" i="34"/>
  <c r="CF155" i="37" s="1"/>
  <c r="CE155" i="34"/>
  <c r="CE155" i="37" s="1"/>
  <c r="CD155" i="34"/>
  <c r="CD155" i="37" s="1"/>
  <c r="CC155" i="34"/>
  <c r="CC155" i="37" s="1"/>
  <c r="CB155" i="34"/>
  <c r="CB155" i="37" s="1"/>
  <c r="CA155" i="34"/>
  <c r="CA155" i="37" s="1"/>
  <c r="BZ155" i="34"/>
  <c r="BZ155" i="37" s="1"/>
  <c r="BY155" i="34"/>
  <c r="BY155" i="37" s="1"/>
  <c r="BX155" i="34"/>
  <c r="BX155" i="37" s="1"/>
  <c r="BW155" i="34"/>
  <c r="BW155" i="37" s="1"/>
  <c r="BV155" i="34"/>
  <c r="BV155" i="37" s="1"/>
  <c r="BU155" i="34"/>
  <c r="BU155" i="37" s="1"/>
  <c r="BT155" i="34"/>
  <c r="BT155" i="37" s="1"/>
  <c r="BS155" i="34"/>
  <c r="BS155" i="37" s="1"/>
  <c r="BR155" i="34"/>
  <c r="BR155" i="37" s="1"/>
  <c r="BQ155" i="34"/>
  <c r="BQ155" i="37" s="1"/>
  <c r="BP155" i="34"/>
  <c r="BP155" i="37" s="1"/>
  <c r="BO155" i="34"/>
  <c r="BO155" i="37" s="1"/>
  <c r="BN155" i="34"/>
  <c r="BN155" i="37" s="1"/>
  <c r="BM155" i="34"/>
  <c r="BM155" i="37" s="1"/>
  <c r="BL155" i="34"/>
  <c r="BL155" i="37" s="1"/>
  <c r="BK155" i="34"/>
  <c r="BK155" i="37" s="1"/>
  <c r="BJ155" i="34"/>
  <c r="BJ155" i="37" s="1"/>
  <c r="BI155" i="34"/>
  <c r="BI155" i="37" s="1"/>
  <c r="BH155" i="34"/>
  <c r="BH155" i="37" s="1"/>
  <c r="BG155" i="34"/>
  <c r="BG155" i="37" s="1"/>
  <c r="BF155" i="34"/>
  <c r="BF155" i="37" s="1"/>
  <c r="BE155" i="34"/>
  <c r="BE155" i="37" s="1"/>
  <c r="BD155" i="34"/>
  <c r="BD155" i="37" s="1"/>
  <c r="BC155" i="34"/>
  <c r="BC155" i="37" s="1"/>
  <c r="BB155" i="34"/>
  <c r="BB155" i="37" s="1"/>
  <c r="BA155" i="34"/>
  <c r="BA155" i="37" s="1"/>
  <c r="AZ155" i="34"/>
  <c r="AZ155" i="37" s="1"/>
  <c r="AY155" i="34"/>
  <c r="AY155" i="37" s="1"/>
  <c r="AX155" i="34"/>
  <c r="AX155" i="37" s="1"/>
  <c r="AW155" i="34"/>
  <c r="AW155" i="37" s="1"/>
  <c r="AV155" i="34"/>
  <c r="AV155" i="37" s="1"/>
  <c r="AU155" i="34"/>
  <c r="AU155" i="37" s="1"/>
  <c r="AT155" i="34"/>
  <c r="AT155" i="37" s="1"/>
  <c r="AS155" i="34"/>
  <c r="AS155" i="37" s="1"/>
  <c r="AR155" i="34"/>
  <c r="AR155" i="37" s="1"/>
  <c r="AQ155" i="34"/>
  <c r="AQ155" i="37" s="1"/>
  <c r="AP155" i="34"/>
  <c r="AP155" i="37" s="1"/>
  <c r="AO155" i="34"/>
  <c r="AO155" i="37" s="1"/>
  <c r="AN155" i="34"/>
  <c r="AN155" i="37" s="1"/>
  <c r="AM155" i="34"/>
  <c r="AM155" i="37" s="1"/>
  <c r="AL155" i="34"/>
  <c r="AL155" i="37" s="1"/>
  <c r="AK155" i="34"/>
  <c r="AK155" i="37" s="1"/>
  <c r="AJ155" i="34"/>
  <c r="AJ155" i="37" s="1"/>
  <c r="AI155" i="34"/>
  <c r="AI155" i="37" s="1"/>
  <c r="AH155" i="34"/>
  <c r="AH155" i="37" s="1"/>
  <c r="AG155" i="34"/>
  <c r="AG155" i="37" s="1"/>
  <c r="AF155" i="34"/>
  <c r="AF155" i="37" s="1"/>
  <c r="AE155" i="34"/>
  <c r="AE155" i="37" s="1"/>
  <c r="AD155" i="34"/>
  <c r="AD155" i="37" s="1"/>
  <c r="AC155" i="34"/>
  <c r="AC155" i="37" s="1"/>
  <c r="AB155" i="34"/>
  <c r="AB155" i="37" s="1"/>
  <c r="AA155" i="34"/>
  <c r="AA155" i="37" s="1"/>
  <c r="Z155" i="34"/>
  <c r="Z155" i="37" s="1"/>
  <c r="Y155" i="34"/>
  <c r="Y155" i="37" s="1"/>
  <c r="X155" i="34"/>
  <c r="X155" i="37" s="1"/>
  <c r="W155" i="34"/>
  <c r="W155" i="37" s="1"/>
  <c r="V155" i="34"/>
  <c r="V155" i="37" s="1"/>
  <c r="U155" i="34"/>
  <c r="U155" i="37" s="1"/>
  <c r="T155" i="34"/>
  <c r="T155" i="37" s="1"/>
  <c r="S155" i="34"/>
  <c r="S155" i="37" s="1"/>
  <c r="R155" i="34"/>
  <c r="R155" i="37" s="1"/>
  <c r="Q155" i="34"/>
  <c r="Q155" i="37" s="1"/>
  <c r="P155" i="34"/>
  <c r="P155" i="37" s="1"/>
  <c r="O155" i="34"/>
  <c r="O155" i="37" s="1"/>
  <c r="N155" i="34"/>
  <c r="N155" i="37" s="1"/>
  <c r="M155" i="34"/>
  <c r="M155" i="37" s="1"/>
  <c r="L155" i="34"/>
  <c r="L155" i="37" s="1"/>
  <c r="K155" i="34"/>
  <c r="K155" i="37" s="1"/>
  <c r="J155" i="34"/>
  <c r="J155" i="37" s="1"/>
  <c r="I155" i="34"/>
  <c r="I155" i="37" s="1"/>
  <c r="H155" i="34"/>
  <c r="H155" i="37" s="1"/>
  <c r="G155" i="34"/>
  <c r="CM154" i="37"/>
  <c r="CL154" i="37"/>
  <c r="CK154" i="37"/>
  <c r="CJ154" i="34"/>
  <c r="CJ154" i="37" s="1"/>
  <c r="CI154" i="34"/>
  <c r="CI154" i="37" s="1"/>
  <c r="CH154" i="34"/>
  <c r="CH154" i="37" s="1"/>
  <c r="CG154" i="34"/>
  <c r="CG154" i="37" s="1"/>
  <c r="CF154" i="34"/>
  <c r="CF154" i="37" s="1"/>
  <c r="CE154" i="34"/>
  <c r="CE154" i="37" s="1"/>
  <c r="CD154" i="34"/>
  <c r="CD154" i="37" s="1"/>
  <c r="CC154" i="34"/>
  <c r="CC154" i="37" s="1"/>
  <c r="CB154" i="34"/>
  <c r="CB154" i="37" s="1"/>
  <c r="CA154" i="34"/>
  <c r="CA154" i="37" s="1"/>
  <c r="BZ154" i="34"/>
  <c r="BZ154" i="37" s="1"/>
  <c r="BY154" i="34"/>
  <c r="BY154" i="37" s="1"/>
  <c r="BX154" i="34"/>
  <c r="BX154" i="37" s="1"/>
  <c r="BW154" i="34"/>
  <c r="BW154" i="37" s="1"/>
  <c r="BV154" i="34"/>
  <c r="BV154" i="37" s="1"/>
  <c r="BU154" i="34"/>
  <c r="BU154" i="37" s="1"/>
  <c r="BT154" i="34"/>
  <c r="BT154" i="37" s="1"/>
  <c r="BS154" i="34"/>
  <c r="BS154" i="37" s="1"/>
  <c r="BR154" i="34"/>
  <c r="BR154" i="37" s="1"/>
  <c r="BQ154" i="34"/>
  <c r="BQ154" i="37" s="1"/>
  <c r="BP154" i="34"/>
  <c r="BP154" i="37" s="1"/>
  <c r="BO154" i="34"/>
  <c r="BO154" i="37" s="1"/>
  <c r="BN154" i="34"/>
  <c r="BN154" i="37" s="1"/>
  <c r="BM154" i="34"/>
  <c r="BM154" i="37" s="1"/>
  <c r="BL154" i="34"/>
  <c r="BL154" i="37" s="1"/>
  <c r="BK154" i="34"/>
  <c r="BK154" i="37" s="1"/>
  <c r="BJ154" i="34"/>
  <c r="BJ154" i="37" s="1"/>
  <c r="BI154" i="34"/>
  <c r="BI154" i="37" s="1"/>
  <c r="BH154" i="34"/>
  <c r="BH154" i="37" s="1"/>
  <c r="BG154" i="34"/>
  <c r="BG154" i="37" s="1"/>
  <c r="BF154" i="34"/>
  <c r="BF154" i="37" s="1"/>
  <c r="BE154" i="34"/>
  <c r="BE154" i="37" s="1"/>
  <c r="BD154" i="34"/>
  <c r="BD154" i="37" s="1"/>
  <c r="BC154" i="34"/>
  <c r="BC154" i="37" s="1"/>
  <c r="BB154" i="34"/>
  <c r="BB154" i="37" s="1"/>
  <c r="BA154" i="34"/>
  <c r="BA154" i="37" s="1"/>
  <c r="AZ154" i="34"/>
  <c r="AZ154" i="37" s="1"/>
  <c r="AY154" i="34"/>
  <c r="AY154" i="37" s="1"/>
  <c r="AX154" i="34"/>
  <c r="AX154" i="37" s="1"/>
  <c r="AW154" i="34"/>
  <c r="AW154" i="37" s="1"/>
  <c r="AV154" i="34"/>
  <c r="AV154" i="37" s="1"/>
  <c r="AU154" i="34"/>
  <c r="AU154" i="37" s="1"/>
  <c r="AT154" i="34"/>
  <c r="AT154" i="37" s="1"/>
  <c r="AS154" i="34"/>
  <c r="AS154" i="37" s="1"/>
  <c r="AR154" i="34"/>
  <c r="AR154" i="37" s="1"/>
  <c r="AQ154" i="34"/>
  <c r="AQ154" i="37" s="1"/>
  <c r="AP154" i="34"/>
  <c r="AP154" i="37" s="1"/>
  <c r="AO154" i="34"/>
  <c r="AO154" i="37" s="1"/>
  <c r="AN154" i="34"/>
  <c r="AN154" i="37" s="1"/>
  <c r="AM154" i="34"/>
  <c r="AM154" i="37" s="1"/>
  <c r="AL154" i="34"/>
  <c r="AL154" i="37" s="1"/>
  <c r="AK154" i="34"/>
  <c r="AK154" i="37" s="1"/>
  <c r="AJ154" i="34"/>
  <c r="AJ154" i="37" s="1"/>
  <c r="AI154" i="34"/>
  <c r="AI154" i="37" s="1"/>
  <c r="AH154" i="34"/>
  <c r="AH154" i="37" s="1"/>
  <c r="AG154" i="34"/>
  <c r="AG154" i="37" s="1"/>
  <c r="AF154" i="34"/>
  <c r="AF154" i="37" s="1"/>
  <c r="AE154" i="34"/>
  <c r="AE154" i="37" s="1"/>
  <c r="AD154" i="34"/>
  <c r="AD154" i="37" s="1"/>
  <c r="AC154" i="34"/>
  <c r="AC154" i="37" s="1"/>
  <c r="AB154" i="34"/>
  <c r="AB154" i="37" s="1"/>
  <c r="AA154" i="34"/>
  <c r="AA154" i="37" s="1"/>
  <c r="Z154" i="34"/>
  <c r="Z154" i="37" s="1"/>
  <c r="Y154" i="34"/>
  <c r="Y154" i="37" s="1"/>
  <c r="X154" i="34"/>
  <c r="X154" i="37" s="1"/>
  <c r="W154" i="34"/>
  <c r="W154" i="37" s="1"/>
  <c r="V154" i="34"/>
  <c r="V154" i="37" s="1"/>
  <c r="U154" i="34"/>
  <c r="U154" i="37" s="1"/>
  <c r="T154" i="34"/>
  <c r="T154" i="37" s="1"/>
  <c r="S154" i="34"/>
  <c r="S154" i="37" s="1"/>
  <c r="R154" i="34"/>
  <c r="R154" i="37" s="1"/>
  <c r="Q154" i="34"/>
  <c r="Q154" i="37" s="1"/>
  <c r="P154" i="34"/>
  <c r="P154" i="37" s="1"/>
  <c r="O154" i="34"/>
  <c r="O154" i="37" s="1"/>
  <c r="N154" i="34"/>
  <c r="N154" i="37" s="1"/>
  <c r="M154" i="34"/>
  <c r="M154" i="37" s="1"/>
  <c r="L154" i="34"/>
  <c r="L154" i="37" s="1"/>
  <c r="K154" i="34"/>
  <c r="K154" i="37" s="1"/>
  <c r="J154" i="34"/>
  <c r="J154" i="37" s="1"/>
  <c r="I154" i="34"/>
  <c r="I154" i="37" s="1"/>
  <c r="H154" i="34"/>
  <c r="H154" i="37" s="1"/>
  <c r="G154" i="34"/>
  <c r="CM153" i="37"/>
  <c r="CL153" i="37"/>
  <c r="CK153" i="37"/>
  <c r="CJ153" i="34"/>
  <c r="CJ153" i="37" s="1"/>
  <c r="CI153" i="34"/>
  <c r="CI153" i="37" s="1"/>
  <c r="CH153" i="34"/>
  <c r="CH153" i="37" s="1"/>
  <c r="CG153" i="34"/>
  <c r="CG153" i="37" s="1"/>
  <c r="CF153" i="34"/>
  <c r="CF153" i="37" s="1"/>
  <c r="CE153" i="34"/>
  <c r="CE153" i="37" s="1"/>
  <c r="CD153" i="34"/>
  <c r="CD153" i="37" s="1"/>
  <c r="CC153" i="34"/>
  <c r="CC153" i="37" s="1"/>
  <c r="CB153" i="34"/>
  <c r="CB153" i="37" s="1"/>
  <c r="CA153" i="34"/>
  <c r="CA153" i="37" s="1"/>
  <c r="BZ153" i="34"/>
  <c r="BZ153" i="37" s="1"/>
  <c r="BY153" i="34"/>
  <c r="BY153" i="37" s="1"/>
  <c r="BX153" i="34"/>
  <c r="BX153" i="37" s="1"/>
  <c r="BW153" i="34"/>
  <c r="BW153" i="37" s="1"/>
  <c r="BV153" i="34"/>
  <c r="BV153" i="37" s="1"/>
  <c r="BU153" i="34"/>
  <c r="BU153" i="37" s="1"/>
  <c r="BT153" i="34"/>
  <c r="BT153" i="37" s="1"/>
  <c r="BS153" i="34"/>
  <c r="BS153" i="37" s="1"/>
  <c r="BR153" i="34"/>
  <c r="BR153" i="37" s="1"/>
  <c r="BQ153" i="34"/>
  <c r="BQ153" i="37" s="1"/>
  <c r="BP153" i="34"/>
  <c r="BP153" i="37" s="1"/>
  <c r="BO153" i="34"/>
  <c r="BO153" i="37" s="1"/>
  <c r="BN153" i="34"/>
  <c r="BN153" i="37" s="1"/>
  <c r="BM153" i="34"/>
  <c r="BM153" i="37" s="1"/>
  <c r="BL153" i="34"/>
  <c r="BL153" i="37" s="1"/>
  <c r="BK153" i="34"/>
  <c r="BK153" i="37" s="1"/>
  <c r="BJ153" i="34"/>
  <c r="BJ153" i="37" s="1"/>
  <c r="BI153" i="34"/>
  <c r="BI153" i="37" s="1"/>
  <c r="BH153" i="34"/>
  <c r="BH153" i="37" s="1"/>
  <c r="BG153" i="34"/>
  <c r="BG153" i="37" s="1"/>
  <c r="BF153" i="34"/>
  <c r="BF153" i="37" s="1"/>
  <c r="BE153" i="34"/>
  <c r="BE153" i="37" s="1"/>
  <c r="BD153" i="34"/>
  <c r="BD153" i="37" s="1"/>
  <c r="BC153" i="34"/>
  <c r="BC153" i="37" s="1"/>
  <c r="BB153" i="34"/>
  <c r="BB153" i="37" s="1"/>
  <c r="BA153" i="34"/>
  <c r="BA153" i="37" s="1"/>
  <c r="AZ153" i="34"/>
  <c r="AZ153" i="37" s="1"/>
  <c r="AY153" i="34"/>
  <c r="AY153" i="37" s="1"/>
  <c r="AX153" i="34"/>
  <c r="AX153" i="37" s="1"/>
  <c r="AW153" i="34"/>
  <c r="AW153" i="37" s="1"/>
  <c r="AV153" i="34"/>
  <c r="AV153" i="37" s="1"/>
  <c r="AU153" i="34"/>
  <c r="AU153" i="37" s="1"/>
  <c r="AT153" i="34"/>
  <c r="AT153" i="37" s="1"/>
  <c r="AS153" i="34"/>
  <c r="AS153" i="37" s="1"/>
  <c r="AR153" i="34"/>
  <c r="AR153" i="37" s="1"/>
  <c r="AQ153" i="34"/>
  <c r="AQ153" i="37" s="1"/>
  <c r="AP153" i="34"/>
  <c r="AP153" i="37" s="1"/>
  <c r="AO153" i="34"/>
  <c r="AO153" i="37" s="1"/>
  <c r="AN153" i="34"/>
  <c r="AN153" i="37" s="1"/>
  <c r="AM153" i="34"/>
  <c r="AM153" i="37" s="1"/>
  <c r="AL153" i="34"/>
  <c r="AL153" i="37" s="1"/>
  <c r="AK153" i="34"/>
  <c r="AK153" i="37" s="1"/>
  <c r="AJ153" i="34"/>
  <c r="AJ153" i="37" s="1"/>
  <c r="AI153" i="34"/>
  <c r="AI153" i="37" s="1"/>
  <c r="AH153" i="34"/>
  <c r="AH153" i="37" s="1"/>
  <c r="AG153" i="34"/>
  <c r="AG153" i="37" s="1"/>
  <c r="AF153" i="34"/>
  <c r="AF153" i="37" s="1"/>
  <c r="AE153" i="34"/>
  <c r="AE153" i="37" s="1"/>
  <c r="AD153" i="34"/>
  <c r="AD153" i="37" s="1"/>
  <c r="AC153" i="34"/>
  <c r="AC153" i="37" s="1"/>
  <c r="AB153" i="34"/>
  <c r="AB153" i="37" s="1"/>
  <c r="AA153" i="34"/>
  <c r="AA153" i="37" s="1"/>
  <c r="Z153" i="34"/>
  <c r="Z153" i="37" s="1"/>
  <c r="Y153" i="34"/>
  <c r="Y153" i="37" s="1"/>
  <c r="X153" i="34"/>
  <c r="X153" i="37" s="1"/>
  <c r="W153" i="34"/>
  <c r="W153" i="37" s="1"/>
  <c r="V153" i="34"/>
  <c r="V153" i="37" s="1"/>
  <c r="U153" i="34"/>
  <c r="U153" i="37" s="1"/>
  <c r="T153" i="34"/>
  <c r="T153" i="37" s="1"/>
  <c r="S153" i="34"/>
  <c r="S153" i="37" s="1"/>
  <c r="R153" i="34"/>
  <c r="R153" i="37" s="1"/>
  <c r="Q153" i="34"/>
  <c r="Q153" i="37" s="1"/>
  <c r="P153" i="34"/>
  <c r="P153" i="37" s="1"/>
  <c r="O153" i="34"/>
  <c r="O153" i="37" s="1"/>
  <c r="N153" i="34"/>
  <c r="N153" i="37" s="1"/>
  <c r="M153" i="34"/>
  <c r="M153" i="37" s="1"/>
  <c r="L153" i="34"/>
  <c r="L153" i="37" s="1"/>
  <c r="K153" i="34"/>
  <c r="K153" i="37" s="1"/>
  <c r="J153" i="34"/>
  <c r="J153" i="37" s="1"/>
  <c r="I153" i="34"/>
  <c r="I153" i="37" s="1"/>
  <c r="H153" i="34"/>
  <c r="H153" i="37" s="1"/>
  <c r="G153" i="34"/>
  <c r="CM152" i="37"/>
  <c r="CL152" i="37"/>
  <c r="CK152" i="37"/>
  <c r="CJ152" i="34"/>
  <c r="CJ152" i="37" s="1"/>
  <c r="CI152" i="34"/>
  <c r="CI152" i="37" s="1"/>
  <c r="CH152" i="34"/>
  <c r="CH152" i="37" s="1"/>
  <c r="CG152" i="34"/>
  <c r="CG152" i="37" s="1"/>
  <c r="CF152" i="34"/>
  <c r="CF152" i="37" s="1"/>
  <c r="CE152" i="34"/>
  <c r="CE152" i="37" s="1"/>
  <c r="CD152" i="34"/>
  <c r="CD152" i="37" s="1"/>
  <c r="CC152" i="34"/>
  <c r="CC152" i="37" s="1"/>
  <c r="CB152" i="34"/>
  <c r="CB152" i="37" s="1"/>
  <c r="CA152" i="34"/>
  <c r="CA152" i="37" s="1"/>
  <c r="BZ152" i="34"/>
  <c r="BZ152" i="37" s="1"/>
  <c r="BY152" i="34"/>
  <c r="BY152" i="37" s="1"/>
  <c r="BX152" i="34"/>
  <c r="BX152" i="37" s="1"/>
  <c r="BW152" i="34"/>
  <c r="BW152" i="37" s="1"/>
  <c r="BV152" i="34"/>
  <c r="BV152" i="37" s="1"/>
  <c r="BU152" i="34"/>
  <c r="BU152" i="37" s="1"/>
  <c r="BT152" i="34"/>
  <c r="BT152" i="37" s="1"/>
  <c r="BS152" i="34"/>
  <c r="BS152" i="37" s="1"/>
  <c r="BR152" i="34"/>
  <c r="BR152" i="37" s="1"/>
  <c r="BQ152" i="34"/>
  <c r="BQ152" i="37" s="1"/>
  <c r="BP152" i="34"/>
  <c r="BP152" i="37" s="1"/>
  <c r="BO152" i="34"/>
  <c r="BO152" i="37" s="1"/>
  <c r="BN152" i="34"/>
  <c r="BN152" i="37" s="1"/>
  <c r="BM152" i="34"/>
  <c r="BM152" i="37" s="1"/>
  <c r="BL152" i="34"/>
  <c r="BL152" i="37" s="1"/>
  <c r="BK152" i="34"/>
  <c r="BK152" i="37" s="1"/>
  <c r="BJ152" i="34"/>
  <c r="BJ152" i="37" s="1"/>
  <c r="BI152" i="34"/>
  <c r="BI152" i="37" s="1"/>
  <c r="BH152" i="34"/>
  <c r="BH152" i="37" s="1"/>
  <c r="BG152" i="34"/>
  <c r="BG152" i="37" s="1"/>
  <c r="BF152" i="34"/>
  <c r="BF152" i="37" s="1"/>
  <c r="BE152" i="34"/>
  <c r="BE152" i="37" s="1"/>
  <c r="BD152" i="34"/>
  <c r="BD152" i="37" s="1"/>
  <c r="BC152" i="34"/>
  <c r="BC152" i="37" s="1"/>
  <c r="BB152" i="34"/>
  <c r="BB152" i="37" s="1"/>
  <c r="BA152" i="34"/>
  <c r="BA152" i="37" s="1"/>
  <c r="AZ152" i="34"/>
  <c r="AZ152" i="37" s="1"/>
  <c r="AY152" i="34"/>
  <c r="AY152" i="37" s="1"/>
  <c r="AX152" i="34"/>
  <c r="AX152" i="37" s="1"/>
  <c r="AW152" i="34"/>
  <c r="AW152" i="37" s="1"/>
  <c r="AV152" i="34"/>
  <c r="AV152" i="37" s="1"/>
  <c r="AU152" i="34"/>
  <c r="AU152" i="37" s="1"/>
  <c r="AT152" i="34"/>
  <c r="AT152" i="37" s="1"/>
  <c r="AS152" i="34"/>
  <c r="AS152" i="37" s="1"/>
  <c r="AR152" i="34"/>
  <c r="AR152" i="37" s="1"/>
  <c r="AQ152" i="34"/>
  <c r="AQ152" i="37" s="1"/>
  <c r="AP152" i="34"/>
  <c r="AP152" i="37" s="1"/>
  <c r="AO152" i="34"/>
  <c r="AO152" i="37" s="1"/>
  <c r="AN152" i="34"/>
  <c r="AN152" i="37" s="1"/>
  <c r="AM152" i="34"/>
  <c r="AM152" i="37" s="1"/>
  <c r="AL152" i="34"/>
  <c r="AL152" i="37" s="1"/>
  <c r="AK152" i="34"/>
  <c r="AK152" i="37" s="1"/>
  <c r="AJ152" i="34"/>
  <c r="AJ152" i="37" s="1"/>
  <c r="AI152" i="34"/>
  <c r="AI152" i="37" s="1"/>
  <c r="AH152" i="34"/>
  <c r="AH152" i="37" s="1"/>
  <c r="AG152" i="34"/>
  <c r="AG152" i="37" s="1"/>
  <c r="AF152" i="34"/>
  <c r="AF152" i="37" s="1"/>
  <c r="AE152" i="34"/>
  <c r="AE152" i="37" s="1"/>
  <c r="AD152" i="34"/>
  <c r="AD152" i="37" s="1"/>
  <c r="AC152" i="34"/>
  <c r="AC152" i="37" s="1"/>
  <c r="AB152" i="34"/>
  <c r="AB152" i="37" s="1"/>
  <c r="AA152" i="34"/>
  <c r="AA152" i="37" s="1"/>
  <c r="Z152" i="34"/>
  <c r="Z152" i="37" s="1"/>
  <c r="Y152" i="34"/>
  <c r="Y152" i="37" s="1"/>
  <c r="X152" i="34"/>
  <c r="X152" i="37" s="1"/>
  <c r="W152" i="34"/>
  <c r="W152" i="37" s="1"/>
  <c r="V152" i="34"/>
  <c r="V152" i="37" s="1"/>
  <c r="U152" i="34"/>
  <c r="U152" i="37" s="1"/>
  <c r="T152" i="34"/>
  <c r="T152" i="37" s="1"/>
  <c r="S152" i="34"/>
  <c r="S152" i="37" s="1"/>
  <c r="R152" i="34"/>
  <c r="R152" i="37" s="1"/>
  <c r="Q152" i="34"/>
  <c r="Q152" i="37" s="1"/>
  <c r="P152" i="34"/>
  <c r="P152" i="37" s="1"/>
  <c r="O152" i="34"/>
  <c r="O152" i="37" s="1"/>
  <c r="N152" i="34"/>
  <c r="N152" i="37" s="1"/>
  <c r="M152" i="34"/>
  <c r="M152" i="37" s="1"/>
  <c r="L152" i="34"/>
  <c r="L152" i="37" s="1"/>
  <c r="K152" i="34"/>
  <c r="K152" i="37" s="1"/>
  <c r="J152" i="34"/>
  <c r="J152" i="37" s="1"/>
  <c r="I152" i="34"/>
  <c r="I152" i="37" s="1"/>
  <c r="H152" i="34"/>
  <c r="H152" i="37" s="1"/>
  <c r="G152" i="34"/>
  <c r="CM151" i="37"/>
  <c r="CL151" i="37"/>
  <c r="CK151" i="37"/>
  <c r="CJ151" i="34"/>
  <c r="CJ151" i="37" s="1"/>
  <c r="CI151" i="34"/>
  <c r="CI151" i="37" s="1"/>
  <c r="CH151" i="34"/>
  <c r="CH151" i="37" s="1"/>
  <c r="CG151" i="34"/>
  <c r="CG151" i="37" s="1"/>
  <c r="CF151" i="34"/>
  <c r="CF151" i="37" s="1"/>
  <c r="CE151" i="34"/>
  <c r="CE151" i="37" s="1"/>
  <c r="CD151" i="34"/>
  <c r="CD151" i="37" s="1"/>
  <c r="CC151" i="34"/>
  <c r="CC151" i="37" s="1"/>
  <c r="CB151" i="34"/>
  <c r="CB151" i="37" s="1"/>
  <c r="CA151" i="34"/>
  <c r="CA151" i="37" s="1"/>
  <c r="BZ151" i="34"/>
  <c r="BZ151" i="37" s="1"/>
  <c r="BY151" i="34"/>
  <c r="BY151" i="37" s="1"/>
  <c r="BX151" i="34"/>
  <c r="BX151" i="37" s="1"/>
  <c r="BW151" i="34"/>
  <c r="BW151" i="37" s="1"/>
  <c r="BV151" i="34"/>
  <c r="BV151" i="37" s="1"/>
  <c r="BU151" i="34"/>
  <c r="BU151" i="37" s="1"/>
  <c r="BT151" i="34"/>
  <c r="BT151" i="37" s="1"/>
  <c r="BS151" i="34"/>
  <c r="BS151" i="37" s="1"/>
  <c r="BR151" i="34"/>
  <c r="BR151" i="37" s="1"/>
  <c r="BQ151" i="34"/>
  <c r="BQ151" i="37" s="1"/>
  <c r="BP151" i="34"/>
  <c r="BP151" i="37" s="1"/>
  <c r="BO151" i="34"/>
  <c r="BO151" i="37" s="1"/>
  <c r="BN151" i="34"/>
  <c r="BN151" i="37" s="1"/>
  <c r="BM151" i="34"/>
  <c r="BM151" i="37" s="1"/>
  <c r="BL151" i="34"/>
  <c r="BL151" i="37" s="1"/>
  <c r="BK151" i="34"/>
  <c r="BK151" i="37" s="1"/>
  <c r="BJ151" i="34"/>
  <c r="BJ151" i="37" s="1"/>
  <c r="BI151" i="34"/>
  <c r="BI151" i="37" s="1"/>
  <c r="BH151" i="34"/>
  <c r="BH151" i="37" s="1"/>
  <c r="BG151" i="34"/>
  <c r="BG151" i="37" s="1"/>
  <c r="BF151" i="34"/>
  <c r="BF151" i="37" s="1"/>
  <c r="BE151" i="34"/>
  <c r="BE151" i="37" s="1"/>
  <c r="BD151" i="34"/>
  <c r="BD151" i="37" s="1"/>
  <c r="BC151" i="34"/>
  <c r="BC151" i="37" s="1"/>
  <c r="BB151" i="34"/>
  <c r="BB151" i="37" s="1"/>
  <c r="BA151" i="34"/>
  <c r="BA151" i="37" s="1"/>
  <c r="AZ151" i="34"/>
  <c r="AZ151" i="37" s="1"/>
  <c r="AY151" i="34"/>
  <c r="AY151" i="37" s="1"/>
  <c r="AX151" i="34"/>
  <c r="AX151" i="37" s="1"/>
  <c r="AW151" i="34"/>
  <c r="AW151" i="37" s="1"/>
  <c r="AV151" i="34"/>
  <c r="AV151" i="37" s="1"/>
  <c r="AU151" i="34"/>
  <c r="AU151" i="37" s="1"/>
  <c r="AT151" i="34"/>
  <c r="AT151" i="37" s="1"/>
  <c r="AS151" i="34"/>
  <c r="AS151" i="37" s="1"/>
  <c r="AR151" i="34"/>
  <c r="AR151" i="37" s="1"/>
  <c r="AQ151" i="34"/>
  <c r="AQ151" i="37" s="1"/>
  <c r="AP151" i="34"/>
  <c r="AP151" i="37" s="1"/>
  <c r="AO151" i="34"/>
  <c r="AO151" i="37" s="1"/>
  <c r="AN151" i="34"/>
  <c r="AN151" i="37" s="1"/>
  <c r="AM151" i="34"/>
  <c r="AM151" i="37" s="1"/>
  <c r="AL151" i="34"/>
  <c r="AL151" i="37" s="1"/>
  <c r="AK151" i="34"/>
  <c r="AK151" i="37" s="1"/>
  <c r="AJ151" i="34"/>
  <c r="AJ151" i="37" s="1"/>
  <c r="AI151" i="34"/>
  <c r="AI151" i="37" s="1"/>
  <c r="AH151" i="34"/>
  <c r="AH151" i="37" s="1"/>
  <c r="AG151" i="34"/>
  <c r="AG151" i="37" s="1"/>
  <c r="AF151" i="34"/>
  <c r="AF151" i="37" s="1"/>
  <c r="AE151" i="34"/>
  <c r="AE151" i="37" s="1"/>
  <c r="AD151" i="34"/>
  <c r="AD151" i="37" s="1"/>
  <c r="AC151" i="34"/>
  <c r="AC151" i="37" s="1"/>
  <c r="AB151" i="34"/>
  <c r="AB151" i="37" s="1"/>
  <c r="AA151" i="34"/>
  <c r="AA151" i="37" s="1"/>
  <c r="Z151" i="34"/>
  <c r="Z151" i="37" s="1"/>
  <c r="Y151" i="34"/>
  <c r="Y151" i="37" s="1"/>
  <c r="X151" i="34"/>
  <c r="X151" i="37" s="1"/>
  <c r="W151" i="34"/>
  <c r="W151" i="37" s="1"/>
  <c r="V151" i="34"/>
  <c r="V151" i="37" s="1"/>
  <c r="U151" i="34"/>
  <c r="U151" i="37" s="1"/>
  <c r="T151" i="34"/>
  <c r="T151" i="37" s="1"/>
  <c r="S151" i="34"/>
  <c r="S151" i="37" s="1"/>
  <c r="R151" i="34"/>
  <c r="R151" i="37" s="1"/>
  <c r="Q151" i="34"/>
  <c r="Q151" i="37" s="1"/>
  <c r="P151" i="34"/>
  <c r="P151" i="37" s="1"/>
  <c r="O151" i="34"/>
  <c r="O151" i="37" s="1"/>
  <c r="N151" i="34"/>
  <c r="N151" i="37" s="1"/>
  <c r="M151" i="34"/>
  <c r="M151" i="37" s="1"/>
  <c r="L151" i="34"/>
  <c r="L151" i="37" s="1"/>
  <c r="K151" i="34"/>
  <c r="K151" i="37" s="1"/>
  <c r="J151" i="34"/>
  <c r="J151" i="37" s="1"/>
  <c r="I151" i="34"/>
  <c r="I151" i="37" s="1"/>
  <c r="H151" i="34"/>
  <c r="H151" i="37" s="1"/>
  <c r="G151" i="34"/>
  <c r="CM150" i="37"/>
  <c r="CL150" i="37"/>
  <c r="CK150" i="37"/>
  <c r="CJ150" i="34"/>
  <c r="CJ150" i="37" s="1"/>
  <c r="CI150" i="34"/>
  <c r="CI150" i="37" s="1"/>
  <c r="CH150" i="34"/>
  <c r="CH150" i="37" s="1"/>
  <c r="CG150" i="34"/>
  <c r="CG150" i="37" s="1"/>
  <c r="CF150" i="34"/>
  <c r="CF150" i="37" s="1"/>
  <c r="CE150" i="34"/>
  <c r="CE150" i="37" s="1"/>
  <c r="CD150" i="34"/>
  <c r="CD150" i="37" s="1"/>
  <c r="CC150" i="34"/>
  <c r="CC150" i="37" s="1"/>
  <c r="CB150" i="34"/>
  <c r="CB150" i="37" s="1"/>
  <c r="CA150" i="34"/>
  <c r="CA150" i="37" s="1"/>
  <c r="BZ150" i="34"/>
  <c r="BZ150" i="37" s="1"/>
  <c r="BY150" i="34"/>
  <c r="BY150" i="37" s="1"/>
  <c r="BX150" i="34"/>
  <c r="BX150" i="37" s="1"/>
  <c r="BW150" i="34"/>
  <c r="BW150" i="37" s="1"/>
  <c r="BV150" i="34"/>
  <c r="BV150" i="37" s="1"/>
  <c r="BU150" i="34"/>
  <c r="BU150" i="37" s="1"/>
  <c r="BT150" i="34"/>
  <c r="BT150" i="37" s="1"/>
  <c r="BS150" i="34"/>
  <c r="BS150" i="37" s="1"/>
  <c r="BR150" i="34"/>
  <c r="BR150" i="37" s="1"/>
  <c r="BQ150" i="34"/>
  <c r="BQ150" i="37" s="1"/>
  <c r="BP150" i="34"/>
  <c r="BP150" i="37" s="1"/>
  <c r="BO150" i="34"/>
  <c r="BO150" i="37" s="1"/>
  <c r="BN150" i="34"/>
  <c r="BN150" i="37" s="1"/>
  <c r="BM150" i="34"/>
  <c r="BM150" i="37" s="1"/>
  <c r="BL150" i="34"/>
  <c r="BL150" i="37" s="1"/>
  <c r="BK150" i="34"/>
  <c r="BK150" i="37" s="1"/>
  <c r="BJ150" i="34"/>
  <c r="BJ150" i="37" s="1"/>
  <c r="BI150" i="34"/>
  <c r="BI150" i="37" s="1"/>
  <c r="BH150" i="34"/>
  <c r="BH150" i="37" s="1"/>
  <c r="BG150" i="34"/>
  <c r="BG150" i="37" s="1"/>
  <c r="BF150" i="34"/>
  <c r="BF150" i="37" s="1"/>
  <c r="BE150" i="34"/>
  <c r="BE150" i="37" s="1"/>
  <c r="BD150" i="34"/>
  <c r="BD150" i="37" s="1"/>
  <c r="BC150" i="34"/>
  <c r="BC150" i="37" s="1"/>
  <c r="BB150" i="34"/>
  <c r="BB150" i="37" s="1"/>
  <c r="BA150" i="34"/>
  <c r="BA150" i="37" s="1"/>
  <c r="AZ150" i="34"/>
  <c r="AZ150" i="37" s="1"/>
  <c r="AY150" i="34"/>
  <c r="AY150" i="37" s="1"/>
  <c r="AX150" i="34"/>
  <c r="AX150" i="37" s="1"/>
  <c r="AW150" i="34"/>
  <c r="AW150" i="37" s="1"/>
  <c r="AV150" i="34"/>
  <c r="AV150" i="37" s="1"/>
  <c r="AU150" i="34"/>
  <c r="AU150" i="37" s="1"/>
  <c r="AT150" i="34"/>
  <c r="AT150" i="37" s="1"/>
  <c r="AS150" i="34"/>
  <c r="AS150" i="37" s="1"/>
  <c r="AR150" i="34"/>
  <c r="AR150" i="37" s="1"/>
  <c r="AQ150" i="34"/>
  <c r="AQ150" i="37" s="1"/>
  <c r="AP150" i="34"/>
  <c r="AP150" i="37" s="1"/>
  <c r="AO150" i="34"/>
  <c r="AO150" i="37" s="1"/>
  <c r="AN150" i="34"/>
  <c r="AN150" i="37" s="1"/>
  <c r="AM150" i="34"/>
  <c r="AM150" i="37" s="1"/>
  <c r="AL150" i="34"/>
  <c r="AL150" i="37" s="1"/>
  <c r="AK150" i="34"/>
  <c r="AK150" i="37" s="1"/>
  <c r="AJ150" i="34"/>
  <c r="AJ150" i="37" s="1"/>
  <c r="AI150" i="34"/>
  <c r="AI150" i="37" s="1"/>
  <c r="AH150" i="34"/>
  <c r="AH150" i="37" s="1"/>
  <c r="AG150" i="34"/>
  <c r="AG150" i="37" s="1"/>
  <c r="AF150" i="34"/>
  <c r="AF150" i="37" s="1"/>
  <c r="AE150" i="34"/>
  <c r="AE150" i="37" s="1"/>
  <c r="AD150" i="34"/>
  <c r="AD150" i="37" s="1"/>
  <c r="AC150" i="34"/>
  <c r="AC150" i="37" s="1"/>
  <c r="AB150" i="34"/>
  <c r="AB150" i="37" s="1"/>
  <c r="AA150" i="34"/>
  <c r="AA150" i="37" s="1"/>
  <c r="Z150" i="34"/>
  <c r="Z150" i="37" s="1"/>
  <c r="Y150" i="34"/>
  <c r="Y150" i="37" s="1"/>
  <c r="X150" i="34"/>
  <c r="X150" i="37" s="1"/>
  <c r="W150" i="34"/>
  <c r="W150" i="37" s="1"/>
  <c r="V150" i="34"/>
  <c r="V150" i="37" s="1"/>
  <c r="U150" i="34"/>
  <c r="U150" i="37" s="1"/>
  <c r="T150" i="34"/>
  <c r="T150" i="37" s="1"/>
  <c r="S150" i="34"/>
  <c r="S150" i="37" s="1"/>
  <c r="R150" i="34"/>
  <c r="R150" i="37" s="1"/>
  <c r="Q150" i="34"/>
  <c r="Q150" i="37" s="1"/>
  <c r="P150" i="34"/>
  <c r="P150" i="37" s="1"/>
  <c r="O150" i="34"/>
  <c r="O150" i="37" s="1"/>
  <c r="N150" i="34"/>
  <c r="N150" i="37" s="1"/>
  <c r="M150" i="34"/>
  <c r="M150" i="37" s="1"/>
  <c r="L150" i="34"/>
  <c r="L150" i="37" s="1"/>
  <c r="K150" i="34"/>
  <c r="K150" i="37" s="1"/>
  <c r="J150" i="34"/>
  <c r="J150" i="37" s="1"/>
  <c r="I150" i="34"/>
  <c r="I150" i="37" s="1"/>
  <c r="H150" i="34"/>
  <c r="H150" i="37" s="1"/>
  <c r="G150" i="34"/>
  <c r="CM149" i="37"/>
  <c r="CL149" i="37"/>
  <c r="CK149" i="37"/>
  <c r="CJ149" i="34"/>
  <c r="CJ149" i="37" s="1"/>
  <c r="CI149" i="34"/>
  <c r="CI149" i="37" s="1"/>
  <c r="CH149" i="34"/>
  <c r="CH149" i="37" s="1"/>
  <c r="CG149" i="34"/>
  <c r="CG149" i="37" s="1"/>
  <c r="CF149" i="34"/>
  <c r="CF149" i="37" s="1"/>
  <c r="CE149" i="34"/>
  <c r="CE149" i="37" s="1"/>
  <c r="CD149" i="34"/>
  <c r="CD149" i="37" s="1"/>
  <c r="CC149" i="34"/>
  <c r="CC149" i="37" s="1"/>
  <c r="CB149" i="34"/>
  <c r="CB149" i="37" s="1"/>
  <c r="CA149" i="34"/>
  <c r="CA149" i="37" s="1"/>
  <c r="BZ149" i="34"/>
  <c r="BZ149" i="37" s="1"/>
  <c r="BY149" i="34"/>
  <c r="BY149" i="37" s="1"/>
  <c r="BX149" i="34"/>
  <c r="BX149" i="37" s="1"/>
  <c r="BW149" i="34"/>
  <c r="BW149" i="37" s="1"/>
  <c r="BV149" i="34"/>
  <c r="BV149" i="37" s="1"/>
  <c r="BU149" i="34"/>
  <c r="BU149" i="37" s="1"/>
  <c r="BT149" i="34"/>
  <c r="BT149" i="37" s="1"/>
  <c r="BS149" i="34"/>
  <c r="BS149" i="37" s="1"/>
  <c r="BR149" i="34"/>
  <c r="BR149" i="37" s="1"/>
  <c r="BQ149" i="34"/>
  <c r="BQ149" i="37" s="1"/>
  <c r="BP149" i="34"/>
  <c r="BP149" i="37" s="1"/>
  <c r="BO149" i="34"/>
  <c r="BO149" i="37" s="1"/>
  <c r="BN149" i="34"/>
  <c r="BN149" i="37" s="1"/>
  <c r="BM149" i="34"/>
  <c r="BM149" i="37" s="1"/>
  <c r="BL149" i="34"/>
  <c r="BL149" i="37" s="1"/>
  <c r="BK149" i="34"/>
  <c r="BK149" i="37" s="1"/>
  <c r="BJ149" i="34"/>
  <c r="BJ149" i="37" s="1"/>
  <c r="BI149" i="34"/>
  <c r="BI149" i="37" s="1"/>
  <c r="BH149" i="34"/>
  <c r="BH149" i="37" s="1"/>
  <c r="BG149" i="34"/>
  <c r="BG149" i="37" s="1"/>
  <c r="BF149" i="34"/>
  <c r="BF149" i="37" s="1"/>
  <c r="BE149" i="34"/>
  <c r="BE149" i="37" s="1"/>
  <c r="BD149" i="34"/>
  <c r="BD149" i="37" s="1"/>
  <c r="BC149" i="34"/>
  <c r="BC149" i="37" s="1"/>
  <c r="BB149" i="34"/>
  <c r="BB149" i="37" s="1"/>
  <c r="BA149" i="34"/>
  <c r="BA149" i="37" s="1"/>
  <c r="AZ149" i="34"/>
  <c r="AZ149" i="37" s="1"/>
  <c r="AY149" i="34"/>
  <c r="AY149" i="37" s="1"/>
  <c r="AX149" i="34"/>
  <c r="AX149" i="37" s="1"/>
  <c r="AW149" i="34"/>
  <c r="AW149" i="37" s="1"/>
  <c r="AV149" i="34"/>
  <c r="AV149" i="37" s="1"/>
  <c r="AU149" i="34"/>
  <c r="AU149" i="37" s="1"/>
  <c r="AT149" i="34"/>
  <c r="AT149" i="37" s="1"/>
  <c r="AS149" i="34"/>
  <c r="AS149" i="37" s="1"/>
  <c r="AR149" i="34"/>
  <c r="AR149" i="37" s="1"/>
  <c r="AQ149" i="34"/>
  <c r="AQ149" i="37" s="1"/>
  <c r="AP149" i="34"/>
  <c r="AP149" i="37" s="1"/>
  <c r="AO149" i="34"/>
  <c r="AO149" i="37" s="1"/>
  <c r="AN149" i="34"/>
  <c r="AN149" i="37" s="1"/>
  <c r="AM149" i="34"/>
  <c r="AM149" i="37" s="1"/>
  <c r="AL149" i="34"/>
  <c r="AL149" i="37" s="1"/>
  <c r="AK149" i="34"/>
  <c r="AK149" i="37" s="1"/>
  <c r="AJ149" i="34"/>
  <c r="AJ149" i="37" s="1"/>
  <c r="AI149" i="34"/>
  <c r="AI149" i="37" s="1"/>
  <c r="AH149" i="34"/>
  <c r="AH149" i="37" s="1"/>
  <c r="AG149" i="34"/>
  <c r="AG149" i="37" s="1"/>
  <c r="AF149" i="34"/>
  <c r="AF149" i="37" s="1"/>
  <c r="AE149" i="34"/>
  <c r="AE149" i="37" s="1"/>
  <c r="AD149" i="34"/>
  <c r="AD149" i="37" s="1"/>
  <c r="AC149" i="34"/>
  <c r="AC149" i="37" s="1"/>
  <c r="AB149" i="34"/>
  <c r="AB149" i="37" s="1"/>
  <c r="AA149" i="34"/>
  <c r="AA149" i="37" s="1"/>
  <c r="Z149" i="34"/>
  <c r="Z149" i="37" s="1"/>
  <c r="Y149" i="34"/>
  <c r="Y149" i="37" s="1"/>
  <c r="X149" i="34"/>
  <c r="X149" i="37" s="1"/>
  <c r="W149" i="34"/>
  <c r="W149" i="37" s="1"/>
  <c r="V149" i="34"/>
  <c r="V149" i="37" s="1"/>
  <c r="U149" i="34"/>
  <c r="U149" i="37" s="1"/>
  <c r="T149" i="34"/>
  <c r="T149" i="37" s="1"/>
  <c r="S149" i="34"/>
  <c r="S149" i="37" s="1"/>
  <c r="R149" i="34"/>
  <c r="R149" i="37" s="1"/>
  <c r="Q149" i="34"/>
  <c r="Q149" i="37" s="1"/>
  <c r="P149" i="34"/>
  <c r="P149" i="37" s="1"/>
  <c r="O149" i="34"/>
  <c r="O149" i="37" s="1"/>
  <c r="N149" i="34"/>
  <c r="N149" i="37" s="1"/>
  <c r="M149" i="34"/>
  <c r="M149" i="37" s="1"/>
  <c r="L149" i="34"/>
  <c r="L149" i="37" s="1"/>
  <c r="K149" i="34"/>
  <c r="K149" i="37" s="1"/>
  <c r="J149" i="34"/>
  <c r="J149" i="37" s="1"/>
  <c r="I149" i="34"/>
  <c r="I149" i="37" s="1"/>
  <c r="H149" i="34"/>
  <c r="H149" i="37" s="1"/>
  <c r="G149" i="34"/>
  <c r="CM148" i="37"/>
  <c r="CL148" i="37"/>
  <c r="CK148" i="37"/>
  <c r="CJ148" i="34"/>
  <c r="CJ148" i="37" s="1"/>
  <c r="CI148" i="34"/>
  <c r="CI148" i="37" s="1"/>
  <c r="CH148" i="34"/>
  <c r="CH148" i="37" s="1"/>
  <c r="CG148" i="34"/>
  <c r="CG148" i="37" s="1"/>
  <c r="CF148" i="34"/>
  <c r="CF148" i="37" s="1"/>
  <c r="CE148" i="34"/>
  <c r="CE148" i="37" s="1"/>
  <c r="CD148" i="34"/>
  <c r="CD148" i="37" s="1"/>
  <c r="CC148" i="34"/>
  <c r="CC148" i="37" s="1"/>
  <c r="CB148" i="34"/>
  <c r="CB148" i="37" s="1"/>
  <c r="CA148" i="34"/>
  <c r="CA148" i="37" s="1"/>
  <c r="BZ148" i="34"/>
  <c r="BZ148" i="37" s="1"/>
  <c r="BY148" i="34"/>
  <c r="BY148" i="37" s="1"/>
  <c r="BX148" i="34"/>
  <c r="BX148" i="37" s="1"/>
  <c r="BW148" i="34"/>
  <c r="BW148" i="37" s="1"/>
  <c r="BV148" i="34"/>
  <c r="BV148" i="37" s="1"/>
  <c r="BU148" i="34"/>
  <c r="BU148" i="37" s="1"/>
  <c r="BT148" i="34"/>
  <c r="BT148" i="37" s="1"/>
  <c r="BS148" i="34"/>
  <c r="BS148" i="37" s="1"/>
  <c r="BR148" i="34"/>
  <c r="BR148" i="37" s="1"/>
  <c r="BQ148" i="34"/>
  <c r="BQ148" i="37" s="1"/>
  <c r="BP148" i="34"/>
  <c r="BP148" i="37" s="1"/>
  <c r="BO148" i="34"/>
  <c r="BO148" i="37" s="1"/>
  <c r="BN148" i="34"/>
  <c r="BN148" i="37" s="1"/>
  <c r="BM148" i="34"/>
  <c r="BM148" i="37" s="1"/>
  <c r="BL148" i="34"/>
  <c r="BL148" i="37" s="1"/>
  <c r="BK148" i="34"/>
  <c r="BK148" i="37" s="1"/>
  <c r="BJ148" i="34"/>
  <c r="BJ148" i="37" s="1"/>
  <c r="BI148" i="34"/>
  <c r="BI148" i="37" s="1"/>
  <c r="BH148" i="34"/>
  <c r="BH148" i="37" s="1"/>
  <c r="BG148" i="34"/>
  <c r="BG148" i="37" s="1"/>
  <c r="BF148" i="34"/>
  <c r="BF148" i="37" s="1"/>
  <c r="BE148" i="34"/>
  <c r="BE148" i="37" s="1"/>
  <c r="BD148" i="34"/>
  <c r="BD148" i="37" s="1"/>
  <c r="BC148" i="34"/>
  <c r="BC148" i="37" s="1"/>
  <c r="BB148" i="34"/>
  <c r="BB148" i="37" s="1"/>
  <c r="BA148" i="34"/>
  <c r="BA148" i="37" s="1"/>
  <c r="AZ148" i="34"/>
  <c r="AZ148" i="37" s="1"/>
  <c r="AY148" i="34"/>
  <c r="AY148" i="37" s="1"/>
  <c r="AX148" i="34"/>
  <c r="AX148" i="37" s="1"/>
  <c r="AW148" i="34"/>
  <c r="AW148" i="37" s="1"/>
  <c r="AV148" i="34"/>
  <c r="AV148" i="37" s="1"/>
  <c r="AU148" i="34"/>
  <c r="AU148" i="37" s="1"/>
  <c r="AT148" i="34"/>
  <c r="AT148" i="37" s="1"/>
  <c r="AS148" i="34"/>
  <c r="AS148" i="37" s="1"/>
  <c r="AR148" i="34"/>
  <c r="AR148" i="37" s="1"/>
  <c r="AQ148" i="34"/>
  <c r="AQ148" i="37" s="1"/>
  <c r="AP148" i="34"/>
  <c r="AP148" i="37" s="1"/>
  <c r="AO148" i="34"/>
  <c r="AO148" i="37" s="1"/>
  <c r="AN148" i="34"/>
  <c r="AN148" i="37" s="1"/>
  <c r="AM148" i="34"/>
  <c r="AM148" i="37" s="1"/>
  <c r="AL148" i="34"/>
  <c r="AL148" i="37" s="1"/>
  <c r="AK148" i="34"/>
  <c r="AK148" i="37" s="1"/>
  <c r="AJ148" i="34"/>
  <c r="AJ148" i="37" s="1"/>
  <c r="AI148" i="34"/>
  <c r="AI148" i="37" s="1"/>
  <c r="AH148" i="34"/>
  <c r="AH148" i="37" s="1"/>
  <c r="AG148" i="34"/>
  <c r="AG148" i="37" s="1"/>
  <c r="AF148" i="34"/>
  <c r="AF148" i="37" s="1"/>
  <c r="AE148" i="34"/>
  <c r="AE148" i="37" s="1"/>
  <c r="AD148" i="34"/>
  <c r="AD148" i="37" s="1"/>
  <c r="AC148" i="34"/>
  <c r="AC148" i="37" s="1"/>
  <c r="AB148" i="34"/>
  <c r="AB148" i="37" s="1"/>
  <c r="AA148" i="34"/>
  <c r="AA148" i="37" s="1"/>
  <c r="Z148" i="34"/>
  <c r="Z148" i="37" s="1"/>
  <c r="Y148" i="34"/>
  <c r="Y148" i="37" s="1"/>
  <c r="X148" i="34"/>
  <c r="X148" i="37" s="1"/>
  <c r="W148" i="34"/>
  <c r="W148" i="37" s="1"/>
  <c r="V148" i="34"/>
  <c r="V148" i="37" s="1"/>
  <c r="U148" i="34"/>
  <c r="U148" i="37" s="1"/>
  <c r="T148" i="34"/>
  <c r="T148" i="37" s="1"/>
  <c r="S148" i="34"/>
  <c r="S148" i="37" s="1"/>
  <c r="R148" i="34"/>
  <c r="R148" i="37" s="1"/>
  <c r="Q148" i="34"/>
  <c r="Q148" i="37" s="1"/>
  <c r="P148" i="34"/>
  <c r="P148" i="37" s="1"/>
  <c r="O148" i="34"/>
  <c r="O148" i="37" s="1"/>
  <c r="N148" i="34"/>
  <c r="N148" i="37" s="1"/>
  <c r="M148" i="34"/>
  <c r="M148" i="37" s="1"/>
  <c r="L148" i="34"/>
  <c r="L148" i="37" s="1"/>
  <c r="K148" i="34"/>
  <c r="K148" i="37" s="1"/>
  <c r="J148" i="34"/>
  <c r="J148" i="37" s="1"/>
  <c r="I148" i="34"/>
  <c r="I148" i="37" s="1"/>
  <c r="H148" i="34"/>
  <c r="H148" i="37" s="1"/>
  <c r="G148" i="34"/>
  <c r="CM147" i="37"/>
  <c r="CL147" i="37"/>
  <c r="CK147" i="37"/>
  <c r="CJ147" i="34"/>
  <c r="CJ147" i="37" s="1"/>
  <c r="CI147" i="34"/>
  <c r="CI147" i="37" s="1"/>
  <c r="CH147" i="34"/>
  <c r="CH147" i="37" s="1"/>
  <c r="CG147" i="34"/>
  <c r="CG147" i="37" s="1"/>
  <c r="CF147" i="34"/>
  <c r="CF147" i="37" s="1"/>
  <c r="CE147" i="34"/>
  <c r="CE147" i="37" s="1"/>
  <c r="CD147" i="34"/>
  <c r="CD147" i="37" s="1"/>
  <c r="CC147" i="34"/>
  <c r="CC147" i="37" s="1"/>
  <c r="CB147" i="34"/>
  <c r="CB147" i="37" s="1"/>
  <c r="CA147" i="34"/>
  <c r="CA147" i="37" s="1"/>
  <c r="BZ147" i="34"/>
  <c r="BZ147" i="37" s="1"/>
  <c r="BY147" i="34"/>
  <c r="BY147" i="37" s="1"/>
  <c r="BX147" i="34"/>
  <c r="BX147" i="37" s="1"/>
  <c r="BW147" i="34"/>
  <c r="BW147" i="37" s="1"/>
  <c r="BV147" i="34"/>
  <c r="BV147" i="37" s="1"/>
  <c r="BU147" i="34"/>
  <c r="BU147" i="37" s="1"/>
  <c r="BT147" i="34"/>
  <c r="BT147" i="37" s="1"/>
  <c r="BS147" i="34"/>
  <c r="BS147" i="37" s="1"/>
  <c r="BR147" i="34"/>
  <c r="BR147" i="37" s="1"/>
  <c r="BQ147" i="34"/>
  <c r="BQ147" i="37" s="1"/>
  <c r="BP147" i="34"/>
  <c r="BP147" i="37" s="1"/>
  <c r="BO147" i="34"/>
  <c r="BO147" i="37" s="1"/>
  <c r="BN147" i="34"/>
  <c r="BN147" i="37" s="1"/>
  <c r="BM147" i="34"/>
  <c r="BM147" i="37" s="1"/>
  <c r="BL147" i="34"/>
  <c r="BL147" i="37" s="1"/>
  <c r="BK147" i="34"/>
  <c r="BK147" i="37" s="1"/>
  <c r="BJ147" i="34"/>
  <c r="BJ147" i="37" s="1"/>
  <c r="BI147" i="34"/>
  <c r="BI147" i="37" s="1"/>
  <c r="BH147" i="34"/>
  <c r="BH147" i="37" s="1"/>
  <c r="BG147" i="34"/>
  <c r="BG147" i="37" s="1"/>
  <c r="BF147" i="34"/>
  <c r="BF147" i="37" s="1"/>
  <c r="BE147" i="34"/>
  <c r="BE147" i="37" s="1"/>
  <c r="BD147" i="34"/>
  <c r="BD147" i="37" s="1"/>
  <c r="BC147" i="34"/>
  <c r="BC147" i="37" s="1"/>
  <c r="BB147" i="34"/>
  <c r="BB147" i="37" s="1"/>
  <c r="BA147" i="34"/>
  <c r="BA147" i="37" s="1"/>
  <c r="AZ147" i="34"/>
  <c r="AZ147" i="37" s="1"/>
  <c r="AY147" i="34"/>
  <c r="AY147" i="37" s="1"/>
  <c r="AX147" i="34"/>
  <c r="AX147" i="37" s="1"/>
  <c r="AW147" i="34"/>
  <c r="AW147" i="37" s="1"/>
  <c r="AV147" i="34"/>
  <c r="AV147" i="37" s="1"/>
  <c r="AU147" i="34"/>
  <c r="AU147" i="37" s="1"/>
  <c r="AT147" i="34"/>
  <c r="AT147" i="37" s="1"/>
  <c r="AS147" i="34"/>
  <c r="AS147" i="37" s="1"/>
  <c r="AR147" i="34"/>
  <c r="AR147" i="37" s="1"/>
  <c r="AQ147" i="34"/>
  <c r="AQ147" i="37" s="1"/>
  <c r="AP147" i="34"/>
  <c r="AP147" i="37" s="1"/>
  <c r="AO147" i="34"/>
  <c r="AO147" i="37" s="1"/>
  <c r="AN147" i="34"/>
  <c r="AN147" i="37" s="1"/>
  <c r="AM147" i="34"/>
  <c r="AM147" i="37" s="1"/>
  <c r="AL147" i="34"/>
  <c r="AL147" i="37" s="1"/>
  <c r="AK147" i="34"/>
  <c r="AK147" i="37" s="1"/>
  <c r="AJ147" i="34"/>
  <c r="AJ147" i="37" s="1"/>
  <c r="AI147" i="34"/>
  <c r="AI147" i="37" s="1"/>
  <c r="AH147" i="34"/>
  <c r="AH147" i="37" s="1"/>
  <c r="AG147" i="34"/>
  <c r="AG147" i="37" s="1"/>
  <c r="AF147" i="34"/>
  <c r="AF147" i="37" s="1"/>
  <c r="AE147" i="34"/>
  <c r="AE147" i="37" s="1"/>
  <c r="AD147" i="34"/>
  <c r="AD147" i="37" s="1"/>
  <c r="AC147" i="34"/>
  <c r="AC147" i="37" s="1"/>
  <c r="AB147" i="34"/>
  <c r="AB147" i="37" s="1"/>
  <c r="AA147" i="34"/>
  <c r="AA147" i="37" s="1"/>
  <c r="Z147" i="34"/>
  <c r="Z147" i="37" s="1"/>
  <c r="Y147" i="34"/>
  <c r="Y147" i="37" s="1"/>
  <c r="X147" i="34"/>
  <c r="X147" i="37" s="1"/>
  <c r="W147" i="34"/>
  <c r="W147" i="37" s="1"/>
  <c r="V147" i="34"/>
  <c r="V147" i="37" s="1"/>
  <c r="U147" i="34"/>
  <c r="U147" i="37" s="1"/>
  <c r="T147" i="34"/>
  <c r="T147" i="37" s="1"/>
  <c r="S147" i="34"/>
  <c r="S147" i="37" s="1"/>
  <c r="R147" i="34"/>
  <c r="R147" i="37" s="1"/>
  <c r="Q147" i="34"/>
  <c r="Q147" i="37" s="1"/>
  <c r="P147" i="34"/>
  <c r="P147" i="37" s="1"/>
  <c r="O147" i="34"/>
  <c r="O147" i="37" s="1"/>
  <c r="N147" i="34"/>
  <c r="N147" i="37" s="1"/>
  <c r="M147" i="34"/>
  <c r="M147" i="37" s="1"/>
  <c r="L147" i="34"/>
  <c r="L147" i="37" s="1"/>
  <c r="K147" i="34"/>
  <c r="K147" i="37" s="1"/>
  <c r="J147" i="34"/>
  <c r="J147" i="37" s="1"/>
  <c r="I147" i="34"/>
  <c r="I147" i="37" s="1"/>
  <c r="H147" i="34"/>
  <c r="H147" i="37" s="1"/>
  <c r="G147" i="34"/>
  <c r="CI146" i="34"/>
  <c r="CG146" i="34"/>
  <c r="CE146" i="34"/>
  <c r="CC146" i="34"/>
  <c r="CA146" i="34"/>
  <c r="BY146" i="34"/>
  <c r="BW146" i="34"/>
  <c r="BU146" i="34"/>
  <c r="BS146" i="34"/>
  <c r="BQ146" i="34"/>
  <c r="BO146" i="34"/>
  <c r="BM146" i="34"/>
  <c r="BK146" i="34"/>
  <c r="BI146" i="34"/>
  <c r="BG146" i="34"/>
  <c r="BE146" i="34"/>
  <c r="BC146" i="34"/>
  <c r="BA146" i="34"/>
  <c r="AY146" i="34"/>
  <c r="AW146" i="34"/>
  <c r="AU146" i="34"/>
  <c r="AS146" i="34"/>
  <c r="AQ146" i="34"/>
  <c r="AO146" i="34"/>
  <c r="AM146" i="34"/>
  <c r="AK146" i="34"/>
  <c r="AI146" i="34"/>
  <c r="AG146" i="34"/>
  <c r="AE146" i="34"/>
  <c r="AC146" i="34"/>
  <c r="AA146" i="34"/>
  <c r="Y146" i="34"/>
  <c r="W146" i="34"/>
  <c r="U146" i="34"/>
  <c r="S146" i="34"/>
  <c r="Q146" i="34"/>
  <c r="O146" i="34"/>
  <c r="M146" i="34"/>
  <c r="K146" i="34"/>
  <c r="I146" i="34"/>
  <c r="G146" i="34"/>
  <c r="CM145" i="37"/>
  <c r="CL145" i="37"/>
  <c r="CK145" i="37"/>
  <c r="CJ145" i="34"/>
  <c r="CJ145" i="37" s="1"/>
  <c r="CI145" i="34"/>
  <c r="CI145" i="37" s="1"/>
  <c r="CH145" i="34"/>
  <c r="CH145" i="37" s="1"/>
  <c r="CG145" i="34"/>
  <c r="CG145" i="37" s="1"/>
  <c r="CF145" i="34"/>
  <c r="CF145" i="37" s="1"/>
  <c r="CE145" i="34"/>
  <c r="CE145" i="37" s="1"/>
  <c r="CD145" i="34"/>
  <c r="CD145" i="37" s="1"/>
  <c r="CC145" i="34"/>
  <c r="CC145" i="37" s="1"/>
  <c r="CB145" i="34"/>
  <c r="CB145" i="37" s="1"/>
  <c r="CA145" i="34"/>
  <c r="CA145" i="37" s="1"/>
  <c r="BZ145" i="34"/>
  <c r="BZ145" i="37" s="1"/>
  <c r="BY145" i="34"/>
  <c r="BY145" i="37" s="1"/>
  <c r="BX145" i="34"/>
  <c r="BX145" i="37" s="1"/>
  <c r="BW145" i="34"/>
  <c r="BW145" i="37" s="1"/>
  <c r="BV145" i="34"/>
  <c r="BV145" i="37" s="1"/>
  <c r="BU145" i="34"/>
  <c r="BU145" i="37" s="1"/>
  <c r="BT145" i="34"/>
  <c r="BT145" i="37" s="1"/>
  <c r="BS145" i="34"/>
  <c r="BS145" i="37" s="1"/>
  <c r="BR145" i="34"/>
  <c r="BR145" i="37" s="1"/>
  <c r="BQ145" i="34"/>
  <c r="BQ145" i="37" s="1"/>
  <c r="BP145" i="34"/>
  <c r="BP145" i="37" s="1"/>
  <c r="BO145" i="34"/>
  <c r="BO145" i="37" s="1"/>
  <c r="BN145" i="34"/>
  <c r="BN145" i="37" s="1"/>
  <c r="BM145" i="34"/>
  <c r="BM145" i="37" s="1"/>
  <c r="BL145" i="34"/>
  <c r="BL145" i="37" s="1"/>
  <c r="BK145" i="34"/>
  <c r="BK145" i="37" s="1"/>
  <c r="BJ145" i="34"/>
  <c r="BJ145" i="37" s="1"/>
  <c r="BI145" i="34"/>
  <c r="BI145" i="37" s="1"/>
  <c r="BH145" i="34"/>
  <c r="BH145" i="37" s="1"/>
  <c r="BG145" i="34"/>
  <c r="BG145" i="37" s="1"/>
  <c r="BF145" i="34"/>
  <c r="BF145" i="37" s="1"/>
  <c r="BE145" i="34"/>
  <c r="BE145" i="37" s="1"/>
  <c r="BD145" i="34"/>
  <c r="BD145" i="37" s="1"/>
  <c r="BC145" i="34"/>
  <c r="BC145" i="37" s="1"/>
  <c r="BB145" i="34"/>
  <c r="BB145" i="37" s="1"/>
  <c r="BA145" i="34"/>
  <c r="BA145" i="37" s="1"/>
  <c r="AZ145" i="34"/>
  <c r="AZ145" i="37" s="1"/>
  <c r="AY145" i="34"/>
  <c r="AY145" i="37" s="1"/>
  <c r="AX145" i="34"/>
  <c r="AX145" i="37" s="1"/>
  <c r="AW145" i="34"/>
  <c r="AW145" i="37" s="1"/>
  <c r="AV145" i="34"/>
  <c r="AV145" i="37" s="1"/>
  <c r="AU145" i="34"/>
  <c r="AU145" i="37" s="1"/>
  <c r="AT145" i="34"/>
  <c r="AT145" i="37" s="1"/>
  <c r="AS145" i="34"/>
  <c r="AS145" i="37" s="1"/>
  <c r="AR145" i="34"/>
  <c r="AR145" i="37" s="1"/>
  <c r="AQ145" i="34"/>
  <c r="AQ145" i="37" s="1"/>
  <c r="AP145" i="34"/>
  <c r="AP145" i="37" s="1"/>
  <c r="AO145" i="34"/>
  <c r="AO145" i="37" s="1"/>
  <c r="AN145" i="34"/>
  <c r="AN145" i="37" s="1"/>
  <c r="AM145" i="34"/>
  <c r="AM145" i="37" s="1"/>
  <c r="AL145" i="34"/>
  <c r="AL145" i="37" s="1"/>
  <c r="AK145" i="34"/>
  <c r="AK145" i="37" s="1"/>
  <c r="AJ145" i="34"/>
  <c r="AJ145" i="37" s="1"/>
  <c r="AI145" i="34"/>
  <c r="AI145" i="37" s="1"/>
  <c r="AH145" i="34"/>
  <c r="AH145" i="37" s="1"/>
  <c r="AG145" i="34"/>
  <c r="AG145" i="37" s="1"/>
  <c r="AF145" i="34"/>
  <c r="AF145" i="37" s="1"/>
  <c r="AE145" i="34"/>
  <c r="AE145" i="37" s="1"/>
  <c r="AD145" i="34"/>
  <c r="AD145" i="37" s="1"/>
  <c r="AC145" i="34"/>
  <c r="AC145" i="37" s="1"/>
  <c r="AB145" i="34"/>
  <c r="AB145" i="37" s="1"/>
  <c r="AA145" i="34"/>
  <c r="AA145" i="37" s="1"/>
  <c r="Z145" i="34"/>
  <c r="Z145" i="37" s="1"/>
  <c r="Y145" i="34"/>
  <c r="Y145" i="37" s="1"/>
  <c r="X145" i="34"/>
  <c r="X145" i="37" s="1"/>
  <c r="W145" i="34"/>
  <c r="W145" i="37" s="1"/>
  <c r="V145" i="34"/>
  <c r="V145" i="37" s="1"/>
  <c r="U145" i="34"/>
  <c r="U145" i="37" s="1"/>
  <c r="T145" i="34"/>
  <c r="T145" i="37" s="1"/>
  <c r="S145" i="34"/>
  <c r="S145" i="37" s="1"/>
  <c r="R145" i="34"/>
  <c r="R145" i="37" s="1"/>
  <c r="Q145" i="34"/>
  <c r="Q145" i="37" s="1"/>
  <c r="P145" i="34"/>
  <c r="P145" i="37" s="1"/>
  <c r="O145" i="34"/>
  <c r="O145" i="37" s="1"/>
  <c r="N145" i="34"/>
  <c r="N145" i="37" s="1"/>
  <c r="M145" i="34"/>
  <c r="M145" i="37" s="1"/>
  <c r="L145" i="34"/>
  <c r="L145" i="37" s="1"/>
  <c r="K145" i="34"/>
  <c r="K145" i="37" s="1"/>
  <c r="J145" i="34"/>
  <c r="J145" i="37" s="1"/>
  <c r="I145" i="34"/>
  <c r="I145" i="37" s="1"/>
  <c r="H145" i="34"/>
  <c r="H145" i="37" s="1"/>
  <c r="G145" i="34"/>
  <c r="CM144" i="37"/>
  <c r="CL144" i="37"/>
  <c r="CK144" i="37"/>
  <c r="CJ144" i="34"/>
  <c r="CJ144" i="37" s="1"/>
  <c r="CI144" i="34"/>
  <c r="CI144" i="37" s="1"/>
  <c r="CH144" i="34"/>
  <c r="CH144" i="37" s="1"/>
  <c r="CG144" i="34"/>
  <c r="CG144" i="37" s="1"/>
  <c r="CF144" i="34"/>
  <c r="CF144" i="37" s="1"/>
  <c r="CE144" i="34"/>
  <c r="CE144" i="37" s="1"/>
  <c r="CD144" i="34"/>
  <c r="CD144" i="37" s="1"/>
  <c r="CC144" i="34"/>
  <c r="CC144" i="37" s="1"/>
  <c r="CB144" i="34"/>
  <c r="CB144" i="37" s="1"/>
  <c r="CA144" i="34"/>
  <c r="CA144" i="37" s="1"/>
  <c r="BZ144" i="34"/>
  <c r="BZ144" i="37" s="1"/>
  <c r="BY144" i="34"/>
  <c r="BY144" i="37" s="1"/>
  <c r="BX144" i="34"/>
  <c r="BX144" i="37" s="1"/>
  <c r="BW144" i="34"/>
  <c r="BW144" i="37" s="1"/>
  <c r="BV144" i="34"/>
  <c r="BV144" i="37" s="1"/>
  <c r="BU144" i="34"/>
  <c r="BU144" i="37" s="1"/>
  <c r="BT144" i="34"/>
  <c r="BT144" i="37" s="1"/>
  <c r="BS144" i="34"/>
  <c r="BS144" i="37" s="1"/>
  <c r="BR144" i="34"/>
  <c r="BR144" i="37" s="1"/>
  <c r="BQ144" i="34"/>
  <c r="BQ144" i="37" s="1"/>
  <c r="BP144" i="34"/>
  <c r="BP144" i="37" s="1"/>
  <c r="BO144" i="34"/>
  <c r="BO144" i="37" s="1"/>
  <c r="BN144" i="34"/>
  <c r="BN144" i="37" s="1"/>
  <c r="BM144" i="34"/>
  <c r="BM144" i="37" s="1"/>
  <c r="BL144" i="34"/>
  <c r="BL144" i="37" s="1"/>
  <c r="BK144" i="34"/>
  <c r="BK144" i="37" s="1"/>
  <c r="BJ144" i="34"/>
  <c r="BJ144" i="37" s="1"/>
  <c r="BI144" i="34"/>
  <c r="BI144" i="37" s="1"/>
  <c r="BH144" i="34"/>
  <c r="BH144" i="37" s="1"/>
  <c r="BG144" i="34"/>
  <c r="BG144" i="37" s="1"/>
  <c r="BF144" i="34"/>
  <c r="BF144" i="37" s="1"/>
  <c r="BE144" i="34"/>
  <c r="BE144" i="37" s="1"/>
  <c r="BD144" i="34"/>
  <c r="BD144" i="37" s="1"/>
  <c r="BC144" i="34"/>
  <c r="BC144" i="37" s="1"/>
  <c r="BB144" i="34"/>
  <c r="BB144" i="37" s="1"/>
  <c r="BA144" i="34"/>
  <c r="BA144" i="37" s="1"/>
  <c r="AZ144" i="34"/>
  <c r="AZ144" i="37" s="1"/>
  <c r="AY144" i="34"/>
  <c r="AY144" i="37" s="1"/>
  <c r="AX144" i="34"/>
  <c r="AX144" i="37" s="1"/>
  <c r="AW144" i="34"/>
  <c r="AW144" i="37" s="1"/>
  <c r="AV144" i="34"/>
  <c r="AV144" i="37" s="1"/>
  <c r="AU144" i="34"/>
  <c r="AU144" i="37" s="1"/>
  <c r="AT144" i="34"/>
  <c r="AT144" i="37" s="1"/>
  <c r="AS144" i="34"/>
  <c r="AS144" i="37" s="1"/>
  <c r="AR144" i="34"/>
  <c r="AR144" i="37" s="1"/>
  <c r="AQ144" i="34"/>
  <c r="AQ144" i="37" s="1"/>
  <c r="AP144" i="34"/>
  <c r="AP144" i="37" s="1"/>
  <c r="AO144" i="34"/>
  <c r="AO144" i="37" s="1"/>
  <c r="AN144" i="34"/>
  <c r="AN144" i="37" s="1"/>
  <c r="AM144" i="34"/>
  <c r="AM144" i="37" s="1"/>
  <c r="AL144" i="34"/>
  <c r="AL144" i="37" s="1"/>
  <c r="AK144" i="34"/>
  <c r="AK144" i="37" s="1"/>
  <c r="AJ144" i="34"/>
  <c r="AJ144" i="37" s="1"/>
  <c r="AI144" i="34"/>
  <c r="AI144" i="37" s="1"/>
  <c r="AH144" i="34"/>
  <c r="AH144" i="37" s="1"/>
  <c r="AG144" i="34"/>
  <c r="AG144" i="37" s="1"/>
  <c r="AF144" i="34"/>
  <c r="AF144" i="37" s="1"/>
  <c r="AE144" i="34"/>
  <c r="AE144" i="37" s="1"/>
  <c r="AD144" i="34"/>
  <c r="AD144" i="37" s="1"/>
  <c r="AC144" i="34"/>
  <c r="AC144" i="37" s="1"/>
  <c r="AB144" i="34"/>
  <c r="AB144" i="37" s="1"/>
  <c r="AA144" i="34"/>
  <c r="AA144" i="37" s="1"/>
  <c r="Z144" i="34"/>
  <c r="Z144" i="37" s="1"/>
  <c r="Y144" i="34"/>
  <c r="Y144" i="37" s="1"/>
  <c r="X144" i="34"/>
  <c r="X144" i="37" s="1"/>
  <c r="W144" i="34"/>
  <c r="W144" i="37" s="1"/>
  <c r="V144" i="34"/>
  <c r="V144" i="37" s="1"/>
  <c r="U144" i="34"/>
  <c r="U144" i="37" s="1"/>
  <c r="T144" i="34"/>
  <c r="T144" i="37" s="1"/>
  <c r="S144" i="34"/>
  <c r="S144" i="37" s="1"/>
  <c r="R144" i="34"/>
  <c r="R144" i="37" s="1"/>
  <c r="Q144" i="34"/>
  <c r="Q144" i="37" s="1"/>
  <c r="P144" i="34"/>
  <c r="P144" i="37" s="1"/>
  <c r="O144" i="34"/>
  <c r="O144" i="37" s="1"/>
  <c r="N144" i="34"/>
  <c r="N144" i="37" s="1"/>
  <c r="M144" i="34"/>
  <c r="M144" i="37" s="1"/>
  <c r="L144" i="34"/>
  <c r="L144" i="37" s="1"/>
  <c r="K144" i="34"/>
  <c r="K144" i="37" s="1"/>
  <c r="J144" i="34"/>
  <c r="J144" i="37" s="1"/>
  <c r="I144" i="34"/>
  <c r="I144" i="37" s="1"/>
  <c r="H144" i="34"/>
  <c r="H144" i="37" s="1"/>
  <c r="G144" i="34"/>
  <c r="CM143" i="37"/>
  <c r="CL143" i="37"/>
  <c r="CK143" i="37"/>
  <c r="CJ143" i="34"/>
  <c r="CJ143" i="37" s="1"/>
  <c r="CI143" i="34"/>
  <c r="CI143" i="37" s="1"/>
  <c r="CH143" i="34"/>
  <c r="CH143" i="37" s="1"/>
  <c r="CG143" i="34"/>
  <c r="CG143" i="37" s="1"/>
  <c r="CF143" i="34"/>
  <c r="CF143" i="37" s="1"/>
  <c r="CE143" i="34"/>
  <c r="CE143" i="37" s="1"/>
  <c r="CD143" i="34"/>
  <c r="CD143" i="37" s="1"/>
  <c r="CC143" i="34"/>
  <c r="CC143" i="37" s="1"/>
  <c r="CB143" i="34"/>
  <c r="CB143" i="37" s="1"/>
  <c r="CA143" i="34"/>
  <c r="CA143" i="37" s="1"/>
  <c r="BZ143" i="34"/>
  <c r="BZ143" i="37" s="1"/>
  <c r="BY143" i="34"/>
  <c r="BY143" i="37" s="1"/>
  <c r="BX143" i="34"/>
  <c r="BX143" i="37" s="1"/>
  <c r="BW143" i="34"/>
  <c r="BW143" i="37" s="1"/>
  <c r="BV143" i="34"/>
  <c r="BV143" i="37" s="1"/>
  <c r="BU143" i="34"/>
  <c r="BU143" i="37" s="1"/>
  <c r="BT143" i="34"/>
  <c r="BT143" i="37" s="1"/>
  <c r="BS143" i="34"/>
  <c r="BS143" i="37" s="1"/>
  <c r="BR143" i="34"/>
  <c r="BR143" i="37" s="1"/>
  <c r="BQ143" i="34"/>
  <c r="BQ143" i="37" s="1"/>
  <c r="BP143" i="34"/>
  <c r="BP143" i="37" s="1"/>
  <c r="BO143" i="34"/>
  <c r="BO143" i="37" s="1"/>
  <c r="BN143" i="34"/>
  <c r="BN143" i="37" s="1"/>
  <c r="BM143" i="34"/>
  <c r="BM143" i="37" s="1"/>
  <c r="BL143" i="34"/>
  <c r="BL143" i="37" s="1"/>
  <c r="BK143" i="34"/>
  <c r="BK143" i="37" s="1"/>
  <c r="BJ143" i="34"/>
  <c r="BJ143" i="37" s="1"/>
  <c r="BI143" i="34"/>
  <c r="BI143" i="37" s="1"/>
  <c r="BH143" i="34"/>
  <c r="BH143" i="37" s="1"/>
  <c r="BG143" i="34"/>
  <c r="BG143" i="37" s="1"/>
  <c r="BF143" i="34"/>
  <c r="BF143" i="37" s="1"/>
  <c r="BE143" i="34"/>
  <c r="BE143" i="37" s="1"/>
  <c r="BD143" i="34"/>
  <c r="BD143" i="37" s="1"/>
  <c r="BC143" i="34"/>
  <c r="BC143" i="37" s="1"/>
  <c r="BB143" i="34"/>
  <c r="BB143" i="37" s="1"/>
  <c r="BA143" i="34"/>
  <c r="BA143" i="37" s="1"/>
  <c r="AZ143" i="34"/>
  <c r="AZ143" i="37" s="1"/>
  <c r="AY143" i="34"/>
  <c r="AY143" i="37" s="1"/>
  <c r="AX143" i="34"/>
  <c r="AX143" i="37" s="1"/>
  <c r="AW143" i="34"/>
  <c r="AW143" i="37" s="1"/>
  <c r="AV143" i="34"/>
  <c r="AV143" i="37" s="1"/>
  <c r="AU143" i="34"/>
  <c r="AU143" i="37" s="1"/>
  <c r="AT143" i="34"/>
  <c r="AT143" i="37" s="1"/>
  <c r="AS143" i="34"/>
  <c r="AS143" i="37" s="1"/>
  <c r="AR143" i="34"/>
  <c r="AR143" i="37" s="1"/>
  <c r="AQ143" i="34"/>
  <c r="AQ143" i="37" s="1"/>
  <c r="AP143" i="34"/>
  <c r="AP143" i="37" s="1"/>
  <c r="AO143" i="34"/>
  <c r="AO143" i="37" s="1"/>
  <c r="AN143" i="34"/>
  <c r="AN143" i="37" s="1"/>
  <c r="AM143" i="34"/>
  <c r="AM143" i="37" s="1"/>
  <c r="AL143" i="34"/>
  <c r="AL143" i="37" s="1"/>
  <c r="AK143" i="34"/>
  <c r="AK143" i="37" s="1"/>
  <c r="AJ143" i="34"/>
  <c r="AJ143" i="37" s="1"/>
  <c r="AI143" i="34"/>
  <c r="AI143" i="37" s="1"/>
  <c r="AH143" i="34"/>
  <c r="AH143" i="37" s="1"/>
  <c r="AG143" i="34"/>
  <c r="AG143" i="37" s="1"/>
  <c r="AF143" i="34"/>
  <c r="AF143" i="37" s="1"/>
  <c r="AE143" i="34"/>
  <c r="AE143" i="37" s="1"/>
  <c r="AD143" i="34"/>
  <c r="AD143" i="37" s="1"/>
  <c r="AC143" i="34"/>
  <c r="AC143" i="37" s="1"/>
  <c r="AB143" i="34"/>
  <c r="AB143" i="37" s="1"/>
  <c r="AA143" i="34"/>
  <c r="AA143" i="37" s="1"/>
  <c r="Z143" i="34"/>
  <c r="Z143" i="37" s="1"/>
  <c r="Y143" i="34"/>
  <c r="Y143" i="37" s="1"/>
  <c r="X143" i="34"/>
  <c r="X143" i="37" s="1"/>
  <c r="W143" i="34"/>
  <c r="W143" i="37" s="1"/>
  <c r="V143" i="34"/>
  <c r="V143" i="37" s="1"/>
  <c r="U143" i="34"/>
  <c r="U143" i="37" s="1"/>
  <c r="T143" i="34"/>
  <c r="T143" i="37" s="1"/>
  <c r="S143" i="34"/>
  <c r="S143" i="37" s="1"/>
  <c r="R143" i="34"/>
  <c r="R143" i="37" s="1"/>
  <c r="Q143" i="34"/>
  <c r="Q143" i="37" s="1"/>
  <c r="P143" i="34"/>
  <c r="P143" i="37" s="1"/>
  <c r="O143" i="34"/>
  <c r="O143" i="37" s="1"/>
  <c r="N143" i="34"/>
  <c r="N143" i="37" s="1"/>
  <c r="M143" i="34"/>
  <c r="M143" i="37" s="1"/>
  <c r="L143" i="34"/>
  <c r="L143" i="37" s="1"/>
  <c r="K143" i="34"/>
  <c r="K143" i="37" s="1"/>
  <c r="J143" i="34"/>
  <c r="J143" i="37" s="1"/>
  <c r="I143" i="34"/>
  <c r="I143" i="37" s="1"/>
  <c r="H143" i="34"/>
  <c r="H143" i="37" s="1"/>
  <c r="G143" i="34"/>
  <c r="CM142" i="37"/>
  <c r="CL142" i="37"/>
  <c r="CK142" i="37"/>
  <c r="CJ142" i="34"/>
  <c r="CJ142" i="37" s="1"/>
  <c r="CI142" i="34"/>
  <c r="CI142" i="37" s="1"/>
  <c r="CH142" i="34"/>
  <c r="CH142" i="37" s="1"/>
  <c r="CG142" i="34"/>
  <c r="CG142" i="37" s="1"/>
  <c r="CF142" i="34"/>
  <c r="CF142" i="37" s="1"/>
  <c r="CE142" i="34"/>
  <c r="CE142" i="37" s="1"/>
  <c r="CD142" i="34"/>
  <c r="CD142" i="37" s="1"/>
  <c r="CC142" i="34"/>
  <c r="CC142" i="37" s="1"/>
  <c r="CB142" i="34"/>
  <c r="CB142" i="37" s="1"/>
  <c r="CA142" i="34"/>
  <c r="CA142" i="37" s="1"/>
  <c r="BZ142" i="34"/>
  <c r="BZ142" i="37" s="1"/>
  <c r="BY142" i="34"/>
  <c r="BY142" i="37" s="1"/>
  <c r="BX142" i="34"/>
  <c r="BX142" i="37" s="1"/>
  <c r="BW142" i="34"/>
  <c r="BW142" i="37" s="1"/>
  <c r="BV142" i="34"/>
  <c r="BV142" i="37" s="1"/>
  <c r="BU142" i="34"/>
  <c r="BU142" i="37" s="1"/>
  <c r="BT142" i="34"/>
  <c r="BT142" i="37" s="1"/>
  <c r="BS142" i="34"/>
  <c r="BS142" i="37" s="1"/>
  <c r="BR142" i="34"/>
  <c r="BR142" i="37" s="1"/>
  <c r="BQ142" i="34"/>
  <c r="BQ142" i="37" s="1"/>
  <c r="BP142" i="34"/>
  <c r="BP142" i="37" s="1"/>
  <c r="BO142" i="34"/>
  <c r="BO142" i="37" s="1"/>
  <c r="BN142" i="34"/>
  <c r="BN142" i="37" s="1"/>
  <c r="BM142" i="34"/>
  <c r="BM142" i="37" s="1"/>
  <c r="BL142" i="34"/>
  <c r="BL142" i="37" s="1"/>
  <c r="BK142" i="34"/>
  <c r="BK142" i="37" s="1"/>
  <c r="BJ142" i="34"/>
  <c r="BJ142" i="37" s="1"/>
  <c r="BI142" i="34"/>
  <c r="BI142" i="37" s="1"/>
  <c r="BH142" i="34"/>
  <c r="BH142" i="37" s="1"/>
  <c r="BG142" i="34"/>
  <c r="BG142" i="37" s="1"/>
  <c r="BF142" i="34"/>
  <c r="BF142" i="37" s="1"/>
  <c r="BE142" i="34"/>
  <c r="BE142" i="37" s="1"/>
  <c r="BD142" i="34"/>
  <c r="BD142" i="37" s="1"/>
  <c r="BC142" i="34"/>
  <c r="BC142" i="37" s="1"/>
  <c r="BB142" i="34"/>
  <c r="BB142" i="37" s="1"/>
  <c r="BA142" i="34"/>
  <c r="BA142" i="37" s="1"/>
  <c r="AZ142" i="34"/>
  <c r="AZ142" i="37" s="1"/>
  <c r="AY142" i="34"/>
  <c r="AY142" i="37" s="1"/>
  <c r="AX142" i="34"/>
  <c r="AX142" i="37" s="1"/>
  <c r="AW142" i="34"/>
  <c r="AW142" i="37" s="1"/>
  <c r="AV142" i="34"/>
  <c r="AV142" i="37" s="1"/>
  <c r="AU142" i="34"/>
  <c r="AU142" i="37" s="1"/>
  <c r="AT142" i="34"/>
  <c r="AT142" i="37" s="1"/>
  <c r="AS142" i="34"/>
  <c r="AS142" i="37" s="1"/>
  <c r="AR142" i="34"/>
  <c r="AR142" i="37" s="1"/>
  <c r="AQ142" i="34"/>
  <c r="AQ142" i="37" s="1"/>
  <c r="AP142" i="34"/>
  <c r="AP142" i="37" s="1"/>
  <c r="AO142" i="34"/>
  <c r="AO142" i="37" s="1"/>
  <c r="AN142" i="34"/>
  <c r="AN142" i="37" s="1"/>
  <c r="AM142" i="34"/>
  <c r="AM142" i="37" s="1"/>
  <c r="AL142" i="34"/>
  <c r="AL142" i="37" s="1"/>
  <c r="AK142" i="34"/>
  <c r="AK142" i="37" s="1"/>
  <c r="AJ142" i="34"/>
  <c r="AJ142" i="37" s="1"/>
  <c r="AI142" i="34"/>
  <c r="AI142" i="37" s="1"/>
  <c r="AH142" i="34"/>
  <c r="AH142" i="37" s="1"/>
  <c r="AG142" i="34"/>
  <c r="AG142" i="37" s="1"/>
  <c r="AF142" i="34"/>
  <c r="AF142" i="37" s="1"/>
  <c r="AE142" i="34"/>
  <c r="AE142" i="37" s="1"/>
  <c r="AD142" i="34"/>
  <c r="AD142" i="37" s="1"/>
  <c r="AC142" i="34"/>
  <c r="AC142" i="37" s="1"/>
  <c r="AB142" i="34"/>
  <c r="AB142" i="37" s="1"/>
  <c r="AA142" i="34"/>
  <c r="AA142" i="37" s="1"/>
  <c r="Z142" i="34"/>
  <c r="Z142" i="37" s="1"/>
  <c r="Y142" i="34"/>
  <c r="Y142" i="37" s="1"/>
  <c r="X142" i="34"/>
  <c r="X142" i="37" s="1"/>
  <c r="W142" i="34"/>
  <c r="W142" i="37" s="1"/>
  <c r="V142" i="34"/>
  <c r="V142" i="37" s="1"/>
  <c r="U142" i="34"/>
  <c r="U142" i="37" s="1"/>
  <c r="T142" i="34"/>
  <c r="T142" i="37" s="1"/>
  <c r="S142" i="34"/>
  <c r="S142" i="37" s="1"/>
  <c r="R142" i="34"/>
  <c r="R142" i="37" s="1"/>
  <c r="Q142" i="34"/>
  <c r="Q142" i="37" s="1"/>
  <c r="P142" i="34"/>
  <c r="P142" i="37" s="1"/>
  <c r="O142" i="34"/>
  <c r="O142" i="37" s="1"/>
  <c r="N142" i="34"/>
  <c r="N142" i="37" s="1"/>
  <c r="M142" i="34"/>
  <c r="M142" i="37" s="1"/>
  <c r="L142" i="34"/>
  <c r="L142" i="37" s="1"/>
  <c r="K142" i="34"/>
  <c r="K142" i="37" s="1"/>
  <c r="J142" i="34"/>
  <c r="J142" i="37" s="1"/>
  <c r="I142" i="34"/>
  <c r="I142" i="37" s="1"/>
  <c r="H142" i="34"/>
  <c r="H142" i="37" s="1"/>
  <c r="G142" i="34"/>
  <c r="CM141" i="37"/>
  <c r="CL141" i="37"/>
  <c r="CK141" i="37"/>
  <c r="CJ141" i="34"/>
  <c r="CJ141" i="37" s="1"/>
  <c r="CI141" i="34"/>
  <c r="CI141" i="37" s="1"/>
  <c r="CH141" i="34"/>
  <c r="CH141" i="37" s="1"/>
  <c r="CG141" i="34"/>
  <c r="CG141" i="37" s="1"/>
  <c r="CF141" i="34"/>
  <c r="CF141" i="37" s="1"/>
  <c r="CE141" i="34"/>
  <c r="CE141" i="37" s="1"/>
  <c r="CD141" i="34"/>
  <c r="CD141" i="37" s="1"/>
  <c r="CC141" i="34"/>
  <c r="CC141" i="37" s="1"/>
  <c r="CB141" i="34"/>
  <c r="CB141" i="37" s="1"/>
  <c r="CA141" i="34"/>
  <c r="CA141" i="37" s="1"/>
  <c r="BZ141" i="34"/>
  <c r="BZ141" i="37" s="1"/>
  <c r="BY141" i="34"/>
  <c r="BY141" i="37" s="1"/>
  <c r="BX141" i="34"/>
  <c r="BX141" i="37" s="1"/>
  <c r="BW141" i="34"/>
  <c r="BW141" i="37" s="1"/>
  <c r="BV141" i="34"/>
  <c r="BV141" i="37" s="1"/>
  <c r="BU141" i="34"/>
  <c r="BU141" i="37" s="1"/>
  <c r="BT141" i="34"/>
  <c r="BT141" i="37" s="1"/>
  <c r="BS141" i="34"/>
  <c r="BS141" i="37" s="1"/>
  <c r="BR141" i="34"/>
  <c r="BR141" i="37" s="1"/>
  <c r="BQ141" i="34"/>
  <c r="BQ141" i="37" s="1"/>
  <c r="BP141" i="34"/>
  <c r="BP141" i="37" s="1"/>
  <c r="BO141" i="34"/>
  <c r="BO141" i="37" s="1"/>
  <c r="BN141" i="34"/>
  <c r="BN141" i="37" s="1"/>
  <c r="BM141" i="34"/>
  <c r="BM141" i="37" s="1"/>
  <c r="BL141" i="34"/>
  <c r="BL141" i="37" s="1"/>
  <c r="BK141" i="34"/>
  <c r="BK141" i="37" s="1"/>
  <c r="BJ141" i="34"/>
  <c r="BJ141" i="37" s="1"/>
  <c r="BI141" i="34"/>
  <c r="BI141" i="37" s="1"/>
  <c r="BH141" i="34"/>
  <c r="BH141" i="37" s="1"/>
  <c r="BG141" i="34"/>
  <c r="BG141" i="37" s="1"/>
  <c r="BF141" i="34"/>
  <c r="BF141" i="37" s="1"/>
  <c r="BE141" i="34"/>
  <c r="BE141" i="37" s="1"/>
  <c r="BD141" i="34"/>
  <c r="BD141" i="37" s="1"/>
  <c r="BC141" i="34"/>
  <c r="BC141" i="37" s="1"/>
  <c r="BB141" i="34"/>
  <c r="BB141" i="37" s="1"/>
  <c r="BA141" i="34"/>
  <c r="BA141" i="37" s="1"/>
  <c r="AZ141" i="34"/>
  <c r="AZ141" i="37" s="1"/>
  <c r="AY141" i="34"/>
  <c r="AY141" i="37" s="1"/>
  <c r="AX141" i="34"/>
  <c r="AX141" i="37" s="1"/>
  <c r="AW141" i="34"/>
  <c r="AW141" i="37" s="1"/>
  <c r="AV141" i="34"/>
  <c r="AV141" i="37" s="1"/>
  <c r="AU141" i="34"/>
  <c r="AU141" i="37" s="1"/>
  <c r="AT141" i="34"/>
  <c r="AT141" i="37" s="1"/>
  <c r="AS141" i="34"/>
  <c r="AS141" i="37" s="1"/>
  <c r="AR141" i="34"/>
  <c r="AR141" i="37" s="1"/>
  <c r="AQ141" i="34"/>
  <c r="AQ141" i="37" s="1"/>
  <c r="AP141" i="34"/>
  <c r="AP141" i="37" s="1"/>
  <c r="AO141" i="34"/>
  <c r="AO141" i="37" s="1"/>
  <c r="AN141" i="34"/>
  <c r="AN141" i="37" s="1"/>
  <c r="AM141" i="34"/>
  <c r="AM141" i="37" s="1"/>
  <c r="AL141" i="34"/>
  <c r="AL141" i="37" s="1"/>
  <c r="AK141" i="34"/>
  <c r="AK141" i="37" s="1"/>
  <c r="AJ141" i="34"/>
  <c r="AJ141" i="37" s="1"/>
  <c r="AI141" i="34"/>
  <c r="AI141" i="37" s="1"/>
  <c r="AH141" i="34"/>
  <c r="AH141" i="37" s="1"/>
  <c r="AG141" i="34"/>
  <c r="AG141" i="37" s="1"/>
  <c r="AF141" i="34"/>
  <c r="AF141" i="37" s="1"/>
  <c r="AE141" i="34"/>
  <c r="AE141" i="37" s="1"/>
  <c r="AD141" i="34"/>
  <c r="AD141" i="37" s="1"/>
  <c r="AC141" i="34"/>
  <c r="AC141" i="37" s="1"/>
  <c r="AB141" i="34"/>
  <c r="AB141" i="37" s="1"/>
  <c r="AA141" i="34"/>
  <c r="AA141" i="37" s="1"/>
  <c r="Z141" i="34"/>
  <c r="Z141" i="37" s="1"/>
  <c r="Y141" i="34"/>
  <c r="Y141" i="37" s="1"/>
  <c r="X141" i="34"/>
  <c r="X141" i="37" s="1"/>
  <c r="W141" i="34"/>
  <c r="W141" i="37" s="1"/>
  <c r="V141" i="34"/>
  <c r="V141" i="37" s="1"/>
  <c r="U141" i="34"/>
  <c r="U141" i="37" s="1"/>
  <c r="T141" i="34"/>
  <c r="T141" i="37" s="1"/>
  <c r="S141" i="34"/>
  <c r="S141" i="37" s="1"/>
  <c r="R141" i="34"/>
  <c r="R141" i="37" s="1"/>
  <c r="Q141" i="34"/>
  <c r="Q141" i="37" s="1"/>
  <c r="P141" i="34"/>
  <c r="P141" i="37" s="1"/>
  <c r="O141" i="34"/>
  <c r="O141" i="37" s="1"/>
  <c r="N141" i="34"/>
  <c r="N141" i="37" s="1"/>
  <c r="M141" i="34"/>
  <c r="M141" i="37" s="1"/>
  <c r="L141" i="34"/>
  <c r="L141" i="37" s="1"/>
  <c r="K141" i="34"/>
  <c r="K141" i="37" s="1"/>
  <c r="J141" i="34"/>
  <c r="J141" i="37" s="1"/>
  <c r="I141" i="34"/>
  <c r="I141" i="37" s="1"/>
  <c r="H141" i="34"/>
  <c r="H141" i="37" s="1"/>
  <c r="G141" i="34"/>
  <c r="CM140" i="37"/>
  <c r="CL140" i="37"/>
  <c r="CK140" i="37"/>
  <c r="CJ140" i="34"/>
  <c r="CJ140" i="37" s="1"/>
  <c r="CI140" i="34"/>
  <c r="CI140" i="37" s="1"/>
  <c r="CH140" i="34"/>
  <c r="CH140" i="37" s="1"/>
  <c r="CG140" i="34"/>
  <c r="CG140" i="37" s="1"/>
  <c r="CF140" i="34"/>
  <c r="CF140" i="37" s="1"/>
  <c r="CE140" i="34"/>
  <c r="CE140" i="37" s="1"/>
  <c r="CD140" i="34"/>
  <c r="CD140" i="37" s="1"/>
  <c r="CC140" i="34"/>
  <c r="CC140" i="37" s="1"/>
  <c r="CB140" i="34"/>
  <c r="CB140" i="37" s="1"/>
  <c r="CA140" i="34"/>
  <c r="CA140" i="37" s="1"/>
  <c r="BZ140" i="34"/>
  <c r="BZ140" i="37" s="1"/>
  <c r="BY140" i="34"/>
  <c r="BY140" i="37" s="1"/>
  <c r="BX140" i="34"/>
  <c r="BX140" i="37" s="1"/>
  <c r="BW140" i="34"/>
  <c r="BW140" i="37" s="1"/>
  <c r="BV140" i="34"/>
  <c r="BV140" i="37" s="1"/>
  <c r="BU140" i="34"/>
  <c r="BU140" i="37" s="1"/>
  <c r="BT140" i="34"/>
  <c r="BT140" i="37" s="1"/>
  <c r="BS140" i="34"/>
  <c r="BS140" i="37" s="1"/>
  <c r="BR140" i="34"/>
  <c r="BR140" i="37" s="1"/>
  <c r="BQ140" i="34"/>
  <c r="BQ140" i="37" s="1"/>
  <c r="BP140" i="34"/>
  <c r="BP140" i="37" s="1"/>
  <c r="BO140" i="34"/>
  <c r="BO140" i="37" s="1"/>
  <c r="BN140" i="34"/>
  <c r="BN140" i="37" s="1"/>
  <c r="BM140" i="34"/>
  <c r="BM140" i="37" s="1"/>
  <c r="BL140" i="34"/>
  <c r="BL140" i="37" s="1"/>
  <c r="BK140" i="34"/>
  <c r="BK140" i="37" s="1"/>
  <c r="BJ140" i="34"/>
  <c r="BJ140" i="37" s="1"/>
  <c r="BI140" i="34"/>
  <c r="BI140" i="37" s="1"/>
  <c r="BH140" i="34"/>
  <c r="BH140" i="37" s="1"/>
  <c r="BG140" i="34"/>
  <c r="BG140" i="37" s="1"/>
  <c r="BF140" i="34"/>
  <c r="BF140" i="37" s="1"/>
  <c r="BE140" i="34"/>
  <c r="BE140" i="37" s="1"/>
  <c r="BD140" i="34"/>
  <c r="BD140" i="37" s="1"/>
  <c r="BC140" i="34"/>
  <c r="BC140" i="37" s="1"/>
  <c r="BB140" i="34"/>
  <c r="BB140" i="37" s="1"/>
  <c r="BA140" i="34"/>
  <c r="BA140" i="37" s="1"/>
  <c r="AZ140" i="34"/>
  <c r="AZ140" i="37" s="1"/>
  <c r="AY140" i="34"/>
  <c r="AY140" i="37" s="1"/>
  <c r="AX140" i="34"/>
  <c r="AX140" i="37" s="1"/>
  <c r="AW140" i="34"/>
  <c r="AW140" i="37" s="1"/>
  <c r="AV140" i="34"/>
  <c r="AV140" i="37" s="1"/>
  <c r="AU140" i="34"/>
  <c r="AU140" i="37" s="1"/>
  <c r="AT140" i="34"/>
  <c r="AT140" i="37" s="1"/>
  <c r="AS140" i="34"/>
  <c r="AS140" i="37" s="1"/>
  <c r="AR140" i="34"/>
  <c r="AR140" i="37" s="1"/>
  <c r="AQ140" i="34"/>
  <c r="AQ140" i="37" s="1"/>
  <c r="AP140" i="34"/>
  <c r="AP140" i="37" s="1"/>
  <c r="AO140" i="34"/>
  <c r="AO140" i="37" s="1"/>
  <c r="AN140" i="34"/>
  <c r="AN140" i="37" s="1"/>
  <c r="AM140" i="34"/>
  <c r="AM140" i="37" s="1"/>
  <c r="AL140" i="34"/>
  <c r="AL140" i="37" s="1"/>
  <c r="AK140" i="34"/>
  <c r="AK140" i="37" s="1"/>
  <c r="AJ140" i="34"/>
  <c r="AJ140" i="37" s="1"/>
  <c r="AI140" i="34"/>
  <c r="AI140" i="37" s="1"/>
  <c r="AH140" i="34"/>
  <c r="AH140" i="37" s="1"/>
  <c r="AG140" i="34"/>
  <c r="AG140" i="37" s="1"/>
  <c r="AF140" i="34"/>
  <c r="AF140" i="37" s="1"/>
  <c r="AE140" i="34"/>
  <c r="AE140" i="37" s="1"/>
  <c r="AD140" i="34"/>
  <c r="AD140" i="37" s="1"/>
  <c r="AC140" i="34"/>
  <c r="AC140" i="37" s="1"/>
  <c r="AB140" i="34"/>
  <c r="AB140" i="37" s="1"/>
  <c r="AA140" i="34"/>
  <c r="AA140" i="37" s="1"/>
  <c r="Z140" i="34"/>
  <c r="Z140" i="37" s="1"/>
  <c r="Y140" i="34"/>
  <c r="Y140" i="37" s="1"/>
  <c r="X140" i="34"/>
  <c r="X140" i="37" s="1"/>
  <c r="W140" i="34"/>
  <c r="W140" i="37" s="1"/>
  <c r="V140" i="34"/>
  <c r="V140" i="37" s="1"/>
  <c r="U140" i="34"/>
  <c r="U140" i="37" s="1"/>
  <c r="T140" i="34"/>
  <c r="T140" i="37" s="1"/>
  <c r="S140" i="34"/>
  <c r="S140" i="37" s="1"/>
  <c r="R140" i="34"/>
  <c r="R140" i="37" s="1"/>
  <c r="Q140" i="34"/>
  <c r="Q140" i="37" s="1"/>
  <c r="P140" i="34"/>
  <c r="P140" i="37" s="1"/>
  <c r="O140" i="34"/>
  <c r="O140" i="37" s="1"/>
  <c r="N140" i="34"/>
  <c r="N140" i="37" s="1"/>
  <c r="M140" i="34"/>
  <c r="M140" i="37" s="1"/>
  <c r="L140" i="34"/>
  <c r="L140" i="37" s="1"/>
  <c r="K140" i="34"/>
  <c r="K140" i="37" s="1"/>
  <c r="J140" i="34"/>
  <c r="J140" i="37" s="1"/>
  <c r="I140" i="34"/>
  <c r="I140" i="37" s="1"/>
  <c r="H140" i="34"/>
  <c r="H140" i="37" s="1"/>
  <c r="G140" i="34"/>
  <c r="CM139" i="37"/>
  <c r="CL139" i="37"/>
  <c r="CK139" i="37"/>
  <c r="CJ139" i="34"/>
  <c r="CJ139" i="37" s="1"/>
  <c r="CI139" i="34"/>
  <c r="CI139" i="37" s="1"/>
  <c r="CH139" i="34"/>
  <c r="CH139" i="37" s="1"/>
  <c r="CG139" i="34"/>
  <c r="CG139" i="37" s="1"/>
  <c r="CF139" i="34"/>
  <c r="CF139" i="37" s="1"/>
  <c r="CE139" i="34"/>
  <c r="CE139" i="37" s="1"/>
  <c r="CD139" i="34"/>
  <c r="CD139" i="37" s="1"/>
  <c r="CC139" i="34"/>
  <c r="CC139" i="37" s="1"/>
  <c r="CB139" i="34"/>
  <c r="CB139" i="37" s="1"/>
  <c r="CA139" i="34"/>
  <c r="CA139" i="37" s="1"/>
  <c r="BZ139" i="34"/>
  <c r="BZ139" i="37" s="1"/>
  <c r="BY139" i="34"/>
  <c r="BY139" i="37" s="1"/>
  <c r="BX139" i="34"/>
  <c r="BX139" i="37" s="1"/>
  <c r="BW139" i="34"/>
  <c r="BW139" i="37" s="1"/>
  <c r="BV139" i="34"/>
  <c r="BV139" i="37" s="1"/>
  <c r="BU139" i="34"/>
  <c r="BU139" i="37" s="1"/>
  <c r="BT139" i="34"/>
  <c r="BT139" i="37" s="1"/>
  <c r="BS139" i="34"/>
  <c r="BS139" i="37" s="1"/>
  <c r="BR139" i="34"/>
  <c r="BR139" i="37" s="1"/>
  <c r="BQ139" i="34"/>
  <c r="BQ139" i="37" s="1"/>
  <c r="BP139" i="34"/>
  <c r="BP139" i="37" s="1"/>
  <c r="BO139" i="34"/>
  <c r="BO139" i="37" s="1"/>
  <c r="BN139" i="34"/>
  <c r="BN139" i="37" s="1"/>
  <c r="BM139" i="34"/>
  <c r="BM139" i="37" s="1"/>
  <c r="BL139" i="34"/>
  <c r="BL139" i="37" s="1"/>
  <c r="BK139" i="34"/>
  <c r="BK139" i="37" s="1"/>
  <c r="BJ139" i="34"/>
  <c r="BJ139" i="37" s="1"/>
  <c r="BI139" i="34"/>
  <c r="BI139" i="37" s="1"/>
  <c r="BH139" i="34"/>
  <c r="BH139" i="37" s="1"/>
  <c r="BG139" i="34"/>
  <c r="BG139" i="37" s="1"/>
  <c r="BF139" i="34"/>
  <c r="BF139" i="37" s="1"/>
  <c r="BE139" i="34"/>
  <c r="BE139" i="37" s="1"/>
  <c r="BD139" i="34"/>
  <c r="BD139" i="37" s="1"/>
  <c r="BC139" i="34"/>
  <c r="BC139" i="37" s="1"/>
  <c r="BB139" i="34"/>
  <c r="BB139" i="37" s="1"/>
  <c r="BA139" i="34"/>
  <c r="BA139" i="37" s="1"/>
  <c r="AZ139" i="34"/>
  <c r="AZ139" i="37" s="1"/>
  <c r="AY139" i="34"/>
  <c r="AY139" i="37" s="1"/>
  <c r="AX139" i="34"/>
  <c r="AX139" i="37" s="1"/>
  <c r="AW139" i="34"/>
  <c r="AW139" i="37" s="1"/>
  <c r="AV139" i="34"/>
  <c r="AV139" i="37" s="1"/>
  <c r="AU139" i="34"/>
  <c r="AU139" i="37" s="1"/>
  <c r="AT139" i="34"/>
  <c r="AT139" i="37" s="1"/>
  <c r="AS139" i="34"/>
  <c r="AS139" i="37" s="1"/>
  <c r="AR139" i="34"/>
  <c r="AR139" i="37" s="1"/>
  <c r="AQ139" i="34"/>
  <c r="AQ139" i="37" s="1"/>
  <c r="AP139" i="34"/>
  <c r="AP139" i="37" s="1"/>
  <c r="AO139" i="34"/>
  <c r="AO139" i="37" s="1"/>
  <c r="AN139" i="34"/>
  <c r="AN139" i="37" s="1"/>
  <c r="AM139" i="34"/>
  <c r="AM139" i="37" s="1"/>
  <c r="AL139" i="34"/>
  <c r="AL139" i="37" s="1"/>
  <c r="AK139" i="34"/>
  <c r="AK139" i="37" s="1"/>
  <c r="AJ139" i="34"/>
  <c r="AJ139" i="37" s="1"/>
  <c r="AI139" i="34"/>
  <c r="AI139" i="37" s="1"/>
  <c r="AH139" i="34"/>
  <c r="AH139" i="37" s="1"/>
  <c r="AG139" i="34"/>
  <c r="AG139" i="37" s="1"/>
  <c r="AF139" i="34"/>
  <c r="AF139" i="37" s="1"/>
  <c r="AE139" i="34"/>
  <c r="AE139" i="37" s="1"/>
  <c r="AD139" i="34"/>
  <c r="AD139" i="37" s="1"/>
  <c r="AC139" i="34"/>
  <c r="AC139" i="37" s="1"/>
  <c r="AB139" i="34"/>
  <c r="AB139" i="37" s="1"/>
  <c r="AA139" i="34"/>
  <c r="AA139" i="37" s="1"/>
  <c r="Z139" i="34"/>
  <c r="Z139" i="37" s="1"/>
  <c r="Y139" i="34"/>
  <c r="Y139" i="37" s="1"/>
  <c r="X139" i="34"/>
  <c r="X139" i="37" s="1"/>
  <c r="W139" i="34"/>
  <c r="W139" i="37" s="1"/>
  <c r="V139" i="34"/>
  <c r="V139" i="37" s="1"/>
  <c r="U139" i="34"/>
  <c r="U139" i="37" s="1"/>
  <c r="T139" i="34"/>
  <c r="T139" i="37" s="1"/>
  <c r="S139" i="34"/>
  <c r="S139" i="37" s="1"/>
  <c r="R139" i="34"/>
  <c r="R139" i="37" s="1"/>
  <c r="Q139" i="34"/>
  <c r="Q139" i="37" s="1"/>
  <c r="P139" i="34"/>
  <c r="P139" i="37" s="1"/>
  <c r="O139" i="34"/>
  <c r="O139" i="37" s="1"/>
  <c r="N139" i="34"/>
  <c r="N139" i="37" s="1"/>
  <c r="M139" i="34"/>
  <c r="M139" i="37" s="1"/>
  <c r="L139" i="34"/>
  <c r="L139" i="37" s="1"/>
  <c r="K139" i="34"/>
  <c r="K139" i="37" s="1"/>
  <c r="J139" i="34"/>
  <c r="J139" i="37" s="1"/>
  <c r="I139" i="34"/>
  <c r="I139" i="37" s="1"/>
  <c r="H139" i="34"/>
  <c r="H139" i="37" s="1"/>
  <c r="G139" i="34"/>
  <c r="CM138" i="37"/>
  <c r="CL138" i="37"/>
  <c r="CK138" i="37"/>
  <c r="CJ138" i="34"/>
  <c r="CJ138" i="37" s="1"/>
  <c r="CI138" i="34"/>
  <c r="CI138" i="37" s="1"/>
  <c r="CH138" i="34"/>
  <c r="CH138" i="37" s="1"/>
  <c r="CG138" i="34"/>
  <c r="CG138" i="37" s="1"/>
  <c r="CF138" i="34"/>
  <c r="CF138" i="37" s="1"/>
  <c r="CE138" i="34"/>
  <c r="CE138" i="37" s="1"/>
  <c r="CD138" i="34"/>
  <c r="CD138" i="37" s="1"/>
  <c r="CC138" i="34"/>
  <c r="CC138" i="37" s="1"/>
  <c r="CB138" i="34"/>
  <c r="CB138" i="37" s="1"/>
  <c r="CA138" i="34"/>
  <c r="CA138" i="37" s="1"/>
  <c r="BZ138" i="34"/>
  <c r="BZ138" i="37" s="1"/>
  <c r="BY138" i="34"/>
  <c r="BY138" i="37" s="1"/>
  <c r="BX138" i="34"/>
  <c r="BX138" i="37" s="1"/>
  <c r="BW138" i="34"/>
  <c r="BW138" i="37" s="1"/>
  <c r="BV138" i="34"/>
  <c r="BV138" i="37" s="1"/>
  <c r="BU138" i="34"/>
  <c r="BU138" i="37" s="1"/>
  <c r="BT138" i="34"/>
  <c r="BT138" i="37" s="1"/>
  <c r="BS138" i="34"/>
  <c r="BS138" i="37" s="1"/>
  <c r="BR138" i="34"/>
  <c r="BR138" i="37" s="1"/>
  <c r="BQ138" i="34"/>
  <c r="BQ138" i="37" s="1"/>
  <c r="BP138" i="34"/>
  <c r="BP138" i="37" s="1"/>
  <c r="BO138" i="34"/>
  <c r="BO138" i="37" s="1"/>
  <c r="BN138" i="34"/>
  <c r="BN138" i="37" s="1"/>
  <c r="BM138" i="34"/>
  <c r="BM138" i="37" s="1"/>
  <c r="BL138" i="34"/>
  <c r="BL138" i="37" s="1"/>
  <c r="BK138" i="34"/>
  <c r="BK138" i="37" s="1"/>
  <c r="BJ138" i="34"/>
  <c r="BJ138" i="37" s="1"/>
  <c r="BI138" i="34"/>
  <c r="BI138" i="37" s="1"/>
  <c r="BH138" i="34"/>
  <c r="BH138" i="37" s="1"/>
  <c r="BG138" i="34"/>
  <c r="BG138" i="37" s="1"/>
  <c r="BF138" i="34"/>
  <c r="BF138" i="37" s="1"/>
  <c r="BE138" i="34"/>
  <c r="BE138" i="37" s="1"/>
  <c r="BD138" i="34"/>
  <c r="BD138" i="37" s="1"/>
  <c r="BC138" i="34"/>
  <c r="BC138" i="37" s="1"/>
  <c r="BB138" i="34"/>
  <c r="BB138" i="37" s="1"/>
  <c r="BA138" i="34"/>
  <c r="BA138" i="37" s="1"/>
  <c r="AZ138" i="34"/>
  <c r="AZ138" i="37" s="1"/>
  <c r="AY138" i="34"/>
  <c r="AY138" i="37" s="1"/>
  <c r="AX138" i="34"/>
  <c r="AX138" i="37" s="1"/>
  <c r="AW138" i="34"/>
  <c r="AW138" i="37" s="1"/>
  <c r="AV138" i="34"/>
  <c r="AV138" i="37" s="1"/>
  <c r="AU138" i="34"/>
  <c r="AU138" i="37" s="1"/>
  <c r="AT138" i="34"/>
  <c r="AT138" i="37" s="1"/>
  <c r="AS138" i="34"/>
  <c r="AS138" i="37" s="1"/>
  <c r="AR138" i="34"/>
  <c r="AR138" i="37" s="1"/>
  <c r="AQ138" i="34"/>
  <c r="AQ138" i="37" s="1"/>
  <c r="AP138" i="34"/>
  <c r="AP138" i="37" s="1"/>
  <c r="AO138" i="34"/>
  <c r="AO138" i="37" s="1"/>
  <c r="AN138" i="34"/>
  <c r="AN138" i="37" s="1"/>
  <c r="AM138" i="34"/>
  <c r="AM138" i="37" s="1"/>
  <c r="AL138" i="34"/>
  <c r="AL138" i="37" s="1"/>
  <c r="AK138" i="34"/>
  <c r="AK138" i="37" s="1"/>
  <c r="AJ138" i="34"/>
  <c r="AJ138" i="37" s="1"/>
  <c r="AI138" i="34"/>
  <c r="AI138" i="37" s="1"/>
  <c r="AH138" i="34"/>
  <c r="AH138" i="37" s="1"/>
  <c r="AG138" i="34"/>
  <c r="AG138" i="37" s="1"/>
  <c r="AF138" i="34"/>
  <c r="AF138" i="37" s="1"/>
  <c r="AE138" i="34"/>
  <c r="AE138" i="37" s="1"/>
  <c r="AD138" i="34"/>
  <c r="AD138" i="37" s="1"/>
  <c r="AC138" i="34"/>
  <c r="AC138" i="37" s="1"/>
  <c r="AB138" i="34"/>
  <c r="AB138" i="37" s="1"/>
  <c r="AA138" i="34"/>
  <c r="AA138" i="37" s="1"/>
  <c r="Z138" i="34"/>
  <c r="Z138" i="37" s="1"/>
  <c r="Y138" i="34"/>
  <c r="Y138" i="37" s="1"/>
  <c r="X138" i="34"/>
  <c r="X138" i="37" s="1"/>
  <c r="W138" i="34"/>
  <c r="W138" i="37" s="1"/>
  <c r="V138" i="34"/>
  <c r="V138" i="37" s="1"/>
  <c r="U138" i="34"/>
  <c r="U138" i="37" s="1"/>
  <c r="T138" i="34"/>
  <c r="T138" i="37" s="1"/>
  <c r="S138" i="34"/>
  <c r="S138" i="37" s="1"/>
  <c r="R138" i="34"/>
  <c r="R138" i="37" s="1"/>
  <c r="Q138" i="34"/>
  <c r="Q138" i="37" s="1"/>
  <c r="P138" i="34"/>
  <c r="P138" i="37" s="1"/>
  <c r="O138" i="34"/>
  <c r="O138" i="37" s="1"/>
  <c r="N138" i="34"/>
  <c r="N138" i="37" s="1"/>
  <c r="M138" i="34"/>
  <c r="M138" i="37" s="1"/>
  <c r="L138" i="34"/>
  <c r="L138" i="37" s="1"/>
  <c r="K138" i="34"/>
  <c r="K138" i="37" s="1"/>
  <c r="J138" i="34"/>
  <c r="J138" i="37" s="1"/>
  <c r="I138" i="34"/>
  <c r="I138" i="37" s="1"/>
  <c r="H138" i="34"/>
  <c r="H138" i="37" s="1"/>
  <c r="G138" i="34"/>
  <c r="CM137" i="37"/>
  <c r="CL137" i="37"/>
  <c r="CK137" i="37"/>
  <c r="CJ137" i="34"/>
  <c r="CJ137" i="37" s="1"/>
  <c r="CI137" i="34"/>
  <c r="CI137" i="37" s="1"/>
  <c r="CH137" i="34"/>
  <c r="CH137" i="37" s="1"/>
  <c r="CG137" i="34"/>
  <c r="CG137" i="37" s="1"/>
  <c r="CF137" i="34"/>
  <c r="CF137" i="37" s="1"/>
  <c r="CE137" i="34"/>
  <c r="CE137" i="37" s="1"/>
  <c r="CD137" i="34"/>
  <c r="CD137" i="37" s="1"/>
  <c r="CC137" i="34"/>
  <c r="CC137" i="37" s="1"/>
  <c r="CB137" i="34"/>
  <c r="CB137" i="37" s="1"/>
  <c r="CA137" i="34"/>
  <c r="CA137" i="37" s="1"/>
  <c r="BZ137" i="34"/>
  <c r="BZ137" i="37" s="1"/>
  <c r="BY137" i="34"/>
  <c r="BY137" i="37" s="1"/>
  <c r="BX137" i="34"/>
  <c r="BX137" i="37" s="1"/>
  <c r="BW137" i="34"/>
  <c r="BW137" i="37" s="1"/>
  <c r="BV137" i="34"/>
  <c r="BV137" i="37" s="1"/>
  <c r="BU137" i="34"/>
  <c r="BU137" i="37" s="1"/>
  <c r="BT137" i="34"/>
  <c r="BT137" i="37" s="1"/>
  <c r="BS137" i="34"/>
  <c r="BS137" i="37" s="1"/>
  <c r="BR137" i="34"/>
  <c r="BR137" i="37" s="1"/>
  <c r="BQ137" i="34"/>
  <c r="BQ137" i="37" s="1"/>
  <c r="BP137" i="34"/>
  <c r="BP137" i="37" s="1"/>
  <c r="BO137" i="34"/>
  <c r="BO137" i="37" s="1"/>
  <c r="BN137" i="34"/>
  <c r="BN137" i="37" s="1"/>
  <c r="BM137" i="34"/>
  <c r="BM137" i="37" s="1"/>
  <c r="BL137" i="34"/>
  <c r="BL137" i="37" s="1"/>
  <c r="BK137" i="34"/>
  <c r="BK137" i="37" s="1"/>
  <c r="BJ137" i="34"/>
  <c r="BJ137" i="37" s="1"/>
  <c r="BI137" i="34"/>
  <c r="BI137" i="37" s="1"/>
  <c r="BH137" i="34"/>
  <c r="BH137" i="37" s="1"/>
  <c r="BG137" i="34"/>
  <c r="BG137" i="37" s="1"/>
  <c r="BF137" i="34"/>
  <c r="BF137" i="37" s="1"/>
  <c r="BE137" i="34"/>
  <c r="BE137" i="37" s="1"/>
  <c r="BD137" i="34"/>
  <c r="BD137" i="37" s="1"/>
  <c r="BC137" i="34"/>
  <c r="BC137" i="37" s="1"/>
  <c r="BB137" i="34"/>
  <c r="BB137" i="37" s="1"/>
  <c r="BA137" i="34"/>
  <c r="BA137" i="37" s="1"/>
  <c r="AZ137" i="34"/>
  <c r="AZ137" i="37" s="1"/>
  <c r="AY137" i="34"/>
  <c r="AY137" i="37" s="1"/>
  <c r="AX137" i="34"/>
  <c r="AX137" i="37" s="1"/>
  <c r="AW137" i="34"/>
  <c r="AW137" i="37" s="1"/>
  <c r="AV137" i="34"/>
  <c r="AV137" i="37" s="1"/>
  <c r="AU137" i="34"/>
  <c r="AU137" i="37" s="1"/>
  <c r="AT137" i="34"/>
  <c r="AT137" i="37" s="1"/>
  <c r="AS137" i="34"/>
  <c r="AS137" i="37" s="1"/>
  <c r="AR137" i="34"/>
  <c r="AR137" i="37" s="1"/>
  <c r="AQ137" i="34"/>
  <c r="AQ137" i="37" s="1"/>
  <c r="AP137" i="34"/>
  <c r="AP137" i="37" s="1"/>
  <c r="AO137" i="34"/>
  <c r="AO137" i="37" s="1"/>
  <c r="AN137" i="34"/>
  <c r="AN137" i="37" s="1"/>
  <c r="AM137" i="34"/>
  <c r="AM137" i="37" s="1"/>
  <c r="AL137" i="34"/>
  <c r="AL137" i="37" s="1"/>
  <c r="AK137" i="34"/>
  <c r="AK137" i="37" s="1"/>
  <c r="AJ137" i="34"/>
  <c r="AJ137" i="37" s="1"/>
  <c r="AI137" i="34"/>
  <c r="AI137" i="37" s="1"/>
  <c r="AH137" i="34"/>
  <c r="AH137" i="37" s="1"/>
  <c r="AG137" i="34"/>
  <c r="AG137" i="37" s="1"/>
  <c r="AF137" i="34"/>
  <c r="AF137" i="37" s="1"/>
  <c r="AE137" i="34"/>
  <c r="AE137" i="37" s="1"/>
  <c r="AD137" i="34"/>
  <c r="AD137" i="37" s="1"/>
  <c r="AC137" i="34"/>
  <c r="AC137" i="37" s="1"/>
  <c r="AB137" i="34"/>
  <c r="AB137" i="37" s="1"/>
  <c r="AA137" i="34"/>
  <c r="AA137" i="37" s="1"/>
  <c r="Z137" i="34"/>
  <c r="Z137" i="37" s="1"/>
  <c r="Y137" i="34"/>
  <c r="Y137" i="37" s="1"/>
  <c r="X137" i="34"/>
  <c r="X137" i="37" s="1"/>
  <c r="W137" i="34"/>
  <c r="W137" i="37" s="1"/>
  <c r="V137" i="34"/>
  <c r="V137" i="37" s="1"/>
  <c r="U137" i="34"/>
  <c r="U137" i="37" s="1"/>
  <c r="T137" i="34"/>
  <c r="T137" i="37" s="1"/>
  <c r="S137" i="34"/>
  <c r="S137" i="37" s="1"/>
  <c r="R137" i="34"/>
  <c r="R137" i="37" s="1"/>
  <c r="Q137" i="34"/>
  <c r="Q137" i="37" s="1"/>
  <c r="P137" i="34"/>
  <c r="P137" i="37" s="1"/>
  <c r="O137" i="34"/>
  <c r="O137" i="37" s="1"/>
  <c r="N137" i="34"/>
  <c r="N137" i="37" s="1"/>
  <c r="M137" i="34"/>
  <c r="M137" i="37" s="1"/>
  <c r="L137" i="34"/>
  <c r="L137" i="37" s="1"/>
  <c r="K137" i="34"/>
  <c r="K137" i="37" s="1"/>
  <c r="J137" i="34"/>
  <c r="J137" i="37" s="1"/>
  <c r="I137" i="34"/>
  <c r="I137" i="37" s="1"/>
  <c r="H137" i="34"/>
  <c r="H137" i="37" s="1"/>
  <c r="G137" i="34"/>
  <c r="CM136" i="37"/>
  <c r="CL136" i="37"/>
  <c r="CK136" i="37"/>
  <c r="CJ136" i="34"/>
  <c r="CJ136" i="37" s="1"/>
  <c r="CI136" i="34"/>
  <c r="CI136" i="37" s="1"/>
  <c r="CH136" i="34"/>
  <c r="CH136" i="37" s="1"/>
  <c r="CG136" i="34"/>
  <c r="CG136" i="37" s="1"/>
  <c r="CF136" i="34"/>
  <c r="CF136" i="37" s="1"/>
  <c r="CE136" i="34"/>
  <c r="CE136" i="37" s="1"/>
  <c r="CD136" i="34"/>
  <c r="CD136" i="37" s="1"/>
  <c r="CC136" i="34"/>
  <c r="CC136" i="37" s="1"/>
  <c r="CB136" i="34"/>
  <c r="CB136" i="37" s="1"/>
  <c r="CA136" i="34"/>
  <c r="CA136" i="37" s="1"/>
  <c r="BZ136" i="34"/>
  <c r="BZ136" i="37" s="1"/>
  <c r="BY136" i="34"/>
  <c r="BY136" i="37" s="1"/>
  <c r="BX136" i="34"/>
  <c r="BX136" i="37" s="1"/>
  <c r="BW136" i="34"/>
  <c r="BW136" i="37" s="1"/>
  <c r="BV136" i="34"/>
  <c r="BV136" i="37" s="1"/>
  <c r="BU136" i="34"/>
  <c r="BU136" i="37" s="1"/>
  <c r="BT136" i="34"/>
  <c r="BT136" i="37" s="1"/>
  <c r="BS136" i="34"/>
  <c r="BS136" i="37" s="1"/>
  <c r="BR136" i="34"/>
  <c r="BR136" i="37" s="1"/>
  <c r="BQ136" i="34"/>
  <c r="BQ136" i="37" s="1"/>
  <c r="BP136" i="34"/>
  <c r="BP136" i="37" s="1"/>
  <c r="BO136" i="34"/>
  <c r="BO136" i="37" s="1"/>
  <c r="BN136" i="34"/>
  <c r="BN136" i="37" s="1"/>
  <c r="BM136" i="34"/>
  <c r="BM136" i="37" s="1"/>
  <c r="BL136" i="34"/>
  <c r="BL136" i="37" s="1"/>
  <c r="BK136" i="34"/>
  <c r="BK136" i="37" s="1"/>
  <c r="BJ136" i="34"/>
  <c r="BJ136" i="37" s="1"/>
  <c r="BI136" i="34"/>
  <c r="BI136" i="37" s="1"/>
  <c r="BH136" i="34"/>
  <c r="BH136" i="37" s="1"/>
  <c r="BG136" i="34"/>
  <c r="BG136" i="37" s="1"/>
  <c r="BF136" i="34"/>
  <c r="BF136" i="37" s="1"/>
  <c r="BE136" i="34"/>
  <c r="BE136" i="37" s="1"/>
  <c r="BD136" i="34"/>
  <c r="BD136" i="37" s="1"/>
  <c r="BC136" i="34"/>
  <c r="BC136" i="37" s="1"/>
  <c r="BB136" i="34"/>
  <c r="BB136" i="37" s="1"/>
  <c r="BA136" i="34"/>
  <c r="BA136" i="37" s="1"/>
  <c r="AZ136" i="34"/>
  <c r="AZ136" i="37" s="1"/>
  <c r="AY136" i="34"/>
  <c r="AY136" i="37" s="1"/>
  <c r="AX136" i="34"/>
  <c r="AX136" i="37" s="1"/>
  <c r="AW136" i="34"/>
  <c r="AW136" i="37" s="1"/>
  <c r="AV136" i="34"/>
  <c r="AV136" i="37" s="1"/>
  <c r="AU136" i="34"/>
  <c r="AU136" i="37" s="1"/>
  <c r="AT136" i="34"/>
  <c r="AT136" i="37" s="1"/>
  <c r="AS136" i="34"/>
  <c r="AS136" i="37" s="1"/>
  <c r="AR136" i="34"/>
  <c r="AR136" i="37" s="1"/>
  <c r="AQ136" i="34"/>
  <c r="AQ136" i="37" s="1"/>
  <c r="AP136" i="34"/>
  <c r="AP136" i="37" s="1"/>
  <c r="AO136" i="34"/>
  <c r="AO136" i="37" s="1"/>
  <c r="AN136" i="34"/>
  <c r="AN136" i="37" s="1"/>
  <c r="AM136" i="34"/>
  <c r="AM136" i="37" s="1"/>
  <c r="AL136" i="34"/>
  <c r="AL136" i="37" s="1"/>
  <c r="AK136" i="34"/>
  <c r="AK136" i="37" s="1"/>
  <c r="AJ136" i="34"/>
  <c r="AJ136" i="37" s="1"/>
  <c r="AI136" i="34"/>
  <c r="AI136" i="37" s="1"/>
  <c r="AH136" i="34"/>
  <c r="AH136" i="37" s="1"/>
  <c r="AG136" i="34"/>
  <c r="AG136" i="37" s="1"/>
  <c r="AF136" i="34"/>
  <c r="AF136" i="37" s="1"/>
  <c r="AE136" i="34"/>
  <c r="AE136" i="37" s="1"/>
  <c r="AD136" i="34"/>
  <c r="AD136" i="37" s="1"/>
  <c r="AC136" i="34"/>
  <c r="AC136" i="37" s="1"/>
  <c r="AB136" i="34"/>
  <c r="AB136" i="37" s="1"/>
  <c r="AA136" i="34"/>
  <c r="AA136" i="37" s="1"/>
  <c r="Z136" i="34"/>
  <c r="Z136" i="37" s="1"/>
  <c r="Y136" i="34"/>
  <c r="Y136" i="37" s="1"/>
  <c r="X136" i="34"/>
  <c r="X136" i="37" s="1"/>
  <c r="W136" i="34"/>
  <c r="W136" i="37" s="1"/>
  <c r="V136" i="34"/>
  <c r="V136" i="37" s="1"/>
  <c r="U136" i="34"/>
  <c r="U136" i="37" s="1"/>
  <c r="T136" i="34"/>
  <c r="T136" i="37" s="1"/>
  <c r="S136" i="34"/>
  <c r="S136" i="37" s="1"/>
  <c r="R136" i="34"/>
  <c r="R136" i="37" s="1"/>
  <c r="Q136" i="34"/>
  <c r="Q136" i="37" s="1"/>
  <c r="P136" i="34"/>
  <c r="P136" i="37" s="1"/>
  <c r="O136" i="34"/>
  <c r="O136" i="37" s="1"/>
  <c r="N136" i="34"/>
  <c r="N136" i="37" s="1"/>
  <c r="M136" i="34"/>
  <c r="M136" i="37" s="1"/>
  <c r="L136" i="34"/>
  <c r="L136" i="37" s="1"/>
  <c r="K136" i="34"/>
  <c r="K136" i="37" s="1"/>
  <c r="J136" i="34"/>
  <c r="J136" i="37" s="1"/>
  <c r="I136" i="34"/>
  <c r="I136" i="37" s="1"/>
  <c r="H136" i="34"/>
  <c r="H136" i="37" s="1"/>
  <c r="G136" i="34"/>
  <c r="CM135" i="37"/>
  <c r="CL135" i="37"/>
  <c r="CK135" i="37"/>
  <c r="CJ135" i="34"/>
  <c r="CJ135" i="37" s="1"/>
  <c r="CI135" i="34"/>
  <c r="CI135" i="37" s="1"/>
  <c r="CH135" i="34"/>
  <c r="CH135" i="37" s="1"/>
  <c r="CG135" i="34"/>
  <c r="CG135" i="37" s="1"/>
  <c r="CF135" i="34"/>
  <c r="CF135" i="37" s="1"/>
  <c r="CE135" i="34"/>
  <c r="CE135" i="37" s="1"/>
  <c r="CD135" i="34"/>
  <c r="CD135" i="37" s="1"/>
  <c r="CC135" i="34"/>
  <c r="CC135" i="37" s="1"/>
  <c r="CB135" i="34"/>
  <c r="CB135" i="37" s="1"/>
  <c r="CA135" i="34"/>
  <c r="CA135" i="37" s="1"/>
  <c r="BZ135" i="34"/>
  <c r="BZ135" i="37" s="1"/>
  <c r="BY135" i="34"/>
  <c r="BY135" i="37" s="1"/>
  <c r="BX135" i="34"/>
  <c r="BX135" i="37" s="1"/>
  <c r="BW135" i="34"/>
  <c r="BW135" i="37" s="1"/>
  <c r="BV135" i="34"/>
  <c r="BV135" i="37" s="1"/>
  <c r="BU135" i="34"/>
  <c r="BU135" i="37" s="1"/>
  <c r="BT135" i="34"/>
  <c r="BT135" i="37" s="1"/>
  <c r="BS135" i="34"/>
  <c r="BS135" i="37" s="1"/>
  <c r="BR135" i="34"/>
  <c r="BR135" i="37" s="1"/>
  <c r="BQ135" i="34"/>
  <c r="BQ135" i="37" s="1"/>
  <c r="BP135" i="34"/>
  <c r="BP135" i="37" s="1"/>
  <c r="BO135" i="34"/>
  <c r="BO135" i="37" s="1"/>
  <c r="BN135" i="34"/>
  <c r="BN135" i="37" s="1"/>
  <c r="BM135" i="34"/>
  <c r="BM135" i="37" s="1"/>
  <c r="BL135" i="34"/>
  <c r="BL135" i="37" s="1"/>
  <c r="BK135" i="34"/>
  <c r="BK135" i="37" s="1"/>
  <c r="BJ135" i="34"/>
  <c r="BJ135" i="37" s="1"/>
  <c r="BI135" i="34"/>
  <c r="BI135" i="37" s="1"/>
  <c r="BH135" i="34"/>
  <c r="BH135" i="37" s="1"/>
  <c r="BG135" i="34"/>
  <c r="BG135" i="37" s="1"/>
  <c r="BF135" i="34"/>
  <c r="BF135" i="37" s="1"/>
  <c r="BE135" i="34"/>
  <c r="BE135" i="37" s="1"/>
  <c r="BD135" i="34"/>
  <c r="BD135" i="37" s="1"/>
  <c r="BC135" i="34"/>
  <c r="BC135" i="37" s="1"/>
  <c r="BB135" i="34"/>
  <c r="BB135" i="37" s="1"/>
  <c r="BA135" i="34"/>
  <c r="BA135" i="37" s="1"/>
  <c r="AZ135" i="34"/>
  <c r="AZ135" i="37" s="1"/>
  <c r="AY135" i="34"/>
  <c r="AY135" i="37" s="1"/>
  <c r="AX135" i="34"/>
  <c r="AX135" i="37" s="1"/>
  <c r="AW135" i="34"/>
  <c r="AW135" i="37" s="1"/>
  <c r="AV135" i="34"/>
  <c r="AV135" i="37" s="1"/>
  <c r="AU135" i="34"/>
  <c r="AU135" i="37" s="1"/>
  <c r="AT135" i="34"/>
  <c r="AT135" i="37" s="1"/>
  <c r="AS135" i="34"/>
  <c r="AS135" i="37" s="1"/>
  <c r="AR135" i="34"/>
  <c r="AR135" i="37" s="1"/>
  <c r="AQ135" i="34"/>
  <c r="AQ135" i="37" s="1"/>
  <c r="AP135" i="34"/>
  <c r="AP135" i="37" s="1"/>
  <c r="AO135" i="34"/>
  <c r="AO135" i="37" s="1"/>
  <c r="AN135" i="34"/>
  <c r="AN135" i="37" s="1"/>
  <c r="AM135" i="34"/>
  <c r="AM135" i="37" s="1"/>
  <c r="AL135" i="34"/>
  <c r="AL135" i="37" s="1"/>
  <c r="AK135" i="34"/>
  <c r="AK135" i="37" s="1"/>
  <c r="AJ135" i="34"/>
  <c r="AJ135" i="37" s="1"/>
  <c r="AI135" i="34"/>
  <c r="AI135" i="37" s="1"/>
  <c r="AH135" i="34"/>
  <c r="AH135" i="37" s="1"/>
  <c r="AG135" i="34"/>
  <c r="AG135" i="37" s="1"/>
  <c r="AF135" i="34"/>
  <c r="AF135" i="37" s="1"/>
  <c r="AE135" i="34"/>
  <c r="AE135" i="37" s="1"/>
  <c r="AD135" i="34"/>
  <c r="AD135" i="37" s="1"/>
  <c r="AC135" i="34"/>
  <c r="AC135" i="37" s="1"/>
  <c r="AB135" i="34"/>
  <c r="AB135" i="37" s="1"/>
  <c r="AA135" i="34"/>
  <c r="AA135" i="37" s="1"/>
  <c r="Z135" i="34"/>
  <c r="Z135" i="37" s="1"/>
  <c r="Y135" i="34"/>
  <c r="Y135" i="37" s="1"/>
  <c r="X135" i="34"/>
  <c r="X135" i="37" s="1"/>
  <c r="W135" i="34"/>
  <c r="W135" i="37" s="1"/>
  <c r="V135" i="34"/>
  <c r="V135" i="37" s="1"/>
  <c r="U135" i="34"/>
  <c r="U135" i="37" s="1"/>
  <c r="T135" i="34"/>
  <c r="T135" i="37" s="1"/>
  <c r="S135" i="34"/>
  <c r="S135" i="37" s="1"/>
  <c r="R135" i="34"/>
  <c r="R135" i="37" s="1"/>
  <c r="Q135" i="34"/>
  <c r="Q135" i="37" s="1"/>
  <c r="P135" i="34"/>
  <c r="P135" i="37" s="1"/>
  <c r="O135" i="34"/>
  <c r="O135" i="37" s="1"/>
  <c r="N135" i="34"/>
  <c r="N135" i="37" s="1"/>
  <c r="M135" i="34"/>
  <c r="M135" i="37" s="1"/>
  <c r="L135" i="34"/>
  <c r="L135" i="37" s="1"/>
  <c r="K135" i="34"/>
  <c r="K135" i="37" s="1"/>
  <c r="J135" i="34"/>
  <c r="J135" i="37" s="1"/>
  <c r="I135" i="34"/>
  <c r="I135" i="37" s="1"/>
  <c r="H135" i="34"/>
  <c r="H135" i="37" s="1"/>
  <c r="G135" i="34"/>
  <c r="CI134" i="34"/>
  <c r="CG134" i="34"/>
  <c r="CE134" i="34"/>
  <c r="CC134" i="34"/>
  <c r="CA134" i="34"/>
  <c r="BY134" i="34"/>
  <c r="BW134" i="34"/>
  <c r="BU134" i="34"/>
  <c r="BS134" i="34"/>
  <c r="BQ134" i="34"/>
  <c r="BO134" i="34"/>
  <c r="BM134" i="34"/>
  <c r="BK134" i="34"/>
  <c r="BI134" i="34"/>
  <c r="BG134" i="34"/>
  <c r="BE134" i="34"/>
  <c r="BC134" i="34"/>
  <c r="BA134" i="34"/>
  <c r="AY134" i="34"/>
  <c r="AW134" i="34"/>
  <c r="AU134" i="34"/>
  <c r="AS134" i="34"/>
  <c r="AQ134" i="34"/>
  <c r="AO134" i="34"/>
  <c r="AM134" i="34"/>
  <c r="AK134" i="34"/>
  <c r="AI134" i="34"/>
  <c r="AG134" i="34"/>
  <c r="AE134" i="34"/>
  <c r="AC134" i="34"/>
  <c r="AA134" i="34"/>
  <c r="Y134" i="34"/>
  <c r="W134" i="34"/>
  <c r="U134" i="34"/>
  <c r="S134" i="34"/>
  <c r="Q134" i="34"/>
  <c r="O134" i="34"/>
  <c r="M134" i="34"/>
  <c r="K134" i="34"/>
  <c r="I134" i="34"/>
  <c r="G134" i="34"/>
  <c r="CM133" i="37"/>
  <c r="CL133" i="37"/>
  <c r="CK133" i="37"/>
  <c r="CJ133" i="34"/>
  <c r="CJ133" i="37" s="1"/>
  <c r="CI133" i="34"/>
  <c r="CI133" i="37" s="1"/>
  <c r="CH133" i="34"/>
  <c r="CH133" i="37" s="1"/>
  <c r="CG133" i="34"/>
  <c r="CG133" i="37" s="1"/>
  <c r="CF133" i="34"/>
  <c r="CF133" i="37" s="1"/>
  <c r="CE133" i="34"/>
  <c r="CE133" i="37" s="1"/>
  <c r="CD133" i="34"/>
  <c r="CD133" i="37" s="1"/>
  <c r="CC133" i="34"/>
  <c r="CC133" i="37" s="1"/>
  <c r="CB133" i="34"/>
  <c r="CB133" i="37" s="1"/>
  <c r="CA133" i="34"/>
  <c r="CA133" i="37" s="1"/>
  <c r="BZ133" i="34"/>
  <c r="BZ133" i="37" s="1"/>
  <c r="BY133" i="34"/>
  <c r="BY133" i="37" s="1"/>
  <c r="BX133" i="34"/>
  <c r="BX133" i="37" s="1"/>
  <c r="BW133" i="34"/>
  <c r="BW133" i="37" s="1"/>
  <c r="BV133" i="34"/>
  <c r="BV133" i="37" s="1"/>
  <c r="BU133" i="34"/>
  <c r="BU133" i="37" s="1"/>
  <c r="BT133" i="34"/>
  <c r="BT133" i="37" s="1"/>
  <c r="BS133" i="34"/>
  <c r="BS133" i="37" s="1"/>
  <c r="BR133" i="34"/>
  <c r="BR133" i="37" s="1"/>
  <c r="BQ133" i="34"/>
  <c r="BQ133" i="37" s="1"/>
  <c r="BP133" i="34"/>
  <c r="BP133" i="37" s="1"/>
  <c r="BO133" i="34"/>
  <c r="BO133" i="37" s="1"/>
  <c r="BN133" i="34"/>
  <c r="BN133" i="37" s="1"/>
  <c r="BM133" i="34"/>
  <c r="BM133" i="37" s="1"/>
  <c r="BL133" i="34"/>
  <c r="BL133" i="37" s="1"/>
  <c r="BK133" i="34"/>
  <c r="BK133" i="37" s="1"/>
  <c r="BJ133" i="34"/>
  <c r="BJ133" i="37" s="1"/>
  <c r="BI133" i="34"/>
  <c r="BI133" i="37" s="1"/>
  <c r="BH133" i="34"/>
  <c r="BH133" i="37" s="1"/>
  <c r="BG133" i="34"/>
  <c r="BG133" i="37" s="1"/>
  <c r="BF133" i="34"/>
  <c r="BF133" i="37" s="1"/>
  <c r="BE133" i="34"/>
  <c r="BE133" i="37" s="1"/>
  <c r="BD133" i="34"/>
  <c r="BD133" i="37" s="1"/>
  <c r="BC133" i="34"/>
  <c r="BC133" i="37" s="1"/>
  <c r="BB133" i="34"/>
  <c r="BB133" i="37" s="1"/>
  <c r="BA133" i="34"/>
  <c r="BA133" i="37" s="1"/>
  <c r="AZ133" i="34"/>
  <c r="AZ133" i="37" s="1"/>
  <c r="AY133" i="34"/>
  <c r="AY133" i="37" s="1"/>
  <c r="AX133" i="34"/>
  <c r="AX133" i="37" s="1"/>
  <c r="AW133" i="34"/>
  <c r="AW133" i="37" s="1"/>
  <c r="AV133" i="34"/>
  <c r="AV133" i="37" s="1"/>
  <c r="AU133" i="34"/>
  <c r="AU133" i="37" s="1"/>
  <c r="AT133" i="34"/>
  <c r="AT133" i="37" s="1"/>
  <c r="AS133" i="34"/>
  <c r="AS133" i="37" s="1"/>
  <c r="AR133" i="34"/>
  <c r="AR133" i="37" s="1"/>
  <c r="AQ133" i="34"/>
  <c r="AQ133" i="37" s="1"/>
  <c r="AP133" i="34"/>
  <c r="AP133" i="37" s="1"/>
  <c r="AO133" i="34"/>
  <c r="AO133" i="37" s="1"/>
  <c r="AN133" i="34"/>
  <c r="AN133" i="37" s="1"/>
  <c r="AM133" i="34"/>
  <c r="AM133" i="37" s="1"/>
  <c r="AL133" i="34"/>
  <c r="AL133" i="37" s="1"/>
  <c r="AK133" i="34"/>
  <c r="AK133" i="37" s="1"/>
  <c r="AJ133" i="34"/>
  <c r="AJ133" i="37" s="1"/>
  <c r="AI133" i="34"/>
  <c r="AI133" i="37" s="1"/>
  <c r="AH133" i="34"/>
  <c r="AH133" i="37" s="1"/>
  <c r="AG133" i="34"/>
  <c r="AG133" i="37" s="1"/>
  <c r="AF133" i="34"/>
  <c r="AF133" i="37" s="1"/>
  <c r="AE133" i="34"/>
  <c r="AE133" i="37" s="1"/>
  <c r="AD133" i="34"/>
  <c r="AD133" i="37" s="1"/>
  <c r="AC133" i="34"/>
  <c r="AC133" i="37" s="1"/>
  <c r="AB133" i="34"/>
  <c r="AB133" i="37" s="1"/>
  <c r="AA133" i="34"/>
  <c r="AA133" i="37" s="1"/>
  <c r="Z133" i="34"/>
  <c r="Z133" i="37" s="1"/>
  <c r="Y133" i="34"/>
  <c r="Y133" i="37" s="1"/>
  <c r="X133" i="34"/>
  <c r="X133" i="37" s="1"/>
  <c r="W133" i="34"/>
  <c r="W133" i="37" s="1"/>
  <c r="V133" i="34"/>
  <c r="V133" i="37" s="1"/>
  <c r="U133" i="34"/>
  <c r="U133" i="37" s="1"/>
  <c r="T133" i="34"/>
  <c r="T133" i="37" s="1"/>
  <c r="S133" i="34"/>
  <c r="S133" i="37" s="1"/>
  <c r="R133" i="34"/>
  <c r="R133" i="37" s="1"/>
  <c r="Q133" i="34"/>
  <c r="Q133" i="37" s="1"/>
  <c r="P133" i="34"/>
  <c r="P133" i="37" s="1"/>
  <c r="O133" i="34"/>
  <c r="O133" i="37" s="1"/>
  <c r="N133" i="34"/>
  <c r="N133" i="37" s="1"/>
  <c r="M133" i="34"/>
  <c r="M133" i="37" s="1"/>
  <c r="L133" i="34"/>
  <c r="L133" i="37" s="1"/>
  <c r="K133" i="34"/>
  <c r="K133" i="37" s="1"/>
  <c r="J133" i="34"/>
  <c r="J133" i="37" s="1"/>
  <c r="I133" i="34"/>
  <c r="I133" i="37" s="1"/>
  <c r="H133" i="34"/>
  <c r="H133" i="37" s="1"/>
  <c r="G133" i="34"/>
  <c r="CM132" i="37"/>
  <c r="CL132" i="37"/>
  <c r="CK132" i="37"/>
  <c r="CJ132" i="34"/>
  <c r="CJ132" i="37" s="1"/>
  <c r="CI132" i="34"/>
  <c r="CI132" i="37" s="1"/>
  <c r="CH132" i="34"/>
  <c r="CH132" i="37" s="1"/>
  <c r="CG132" i="34"/>
  <c r="CG132" i="37" s="1"/>
  <c r="CF132" i="34"/>
  <c r="CF132" i="37" s="1"/>
  <c r="CE132" i="34"/>
  <c r="CE132" i="37" s="1"/>
  <c r="CD132" i="34"/>
  <c r="CD132" i="37" s="1"/>
  <c r="CC132" i="34"/>
  <c r="CC132" i="37" s="1"/>
  <c r="CB132" i="34"/>
  <c r="CB132" i="37" s="1"/>
  <c r="CA132" i="34"/>
  <c r="CA132" i="37" s="1"/>
  <c r="BZ132" i="34"/>
  <c r="BZ132" i="37" s="1"/>
  <c r="BY132" i="34"/>
  <c r="BY132" i="37" s="1"/>
  <c r="BX132" i="34"/>
  <c r="BX132" i="37" s="1"/>
  <c r="BW132" i="34"/>
  <c r="BW132" i="37" s="1"/>
  <c r="BV132" i="34"/>
  <c r="BV132" i="37" s="1"/>
  <c r="BU132" i="34"/>
  <c r="BU132" i="37" s="1"/>
  <c r="BT132" i="34"/>
  <c r="BT132" i="37" s="1"/>
  <c r="BS132" i="34"/>
  <c r="BS132" i="37" s="1"/>
  <c r="BR132" i="34"/>
  <c r="BR132" i="37" s="1"/>
  <c r="BQ132" i="34"/>
  <c r="BQ132" i="37" s="1"/>
  <c r="BP132" i="34"/>
  <c r="BP132" i="37" s="1"/>
  <c r="BO132" i="34"/>
  <c r="BO132" i="37" s="1"/>
  <c r="BN132" i="34"/>
  <c r="BN132" i="37" s="1"/>
  <c r="BM132" i="34"/>
  <c r="BM132" i="37" s="1"/>
  <c r="BL132" i="34"/>
  <c r="BL132" i="37" s="1"/>
  <c r="BK132" i="34"/>
  <c r="BK132" i="37" s="1"/>
  <c r="BJ132" i="34"/>
  <c r="BJ132" i="37" s="1"/>
  <c r="BI132" i="34"/>
  <c r="BI132" i="37" s="1"/>
  <c r="BH132" i="34"/>
  <c r="BH132" i="37" s="1"/>
  <c r="BG132" i="34"/>
  <c r="BG132" i="37" s="1"/>
  <c r="BF132" i="34"/>
  <c r="BF132" i="37" s="1"/>
  <c r="BE132" i="34"/>
  <c r="BE132" i="37" s="1"/>
  <c r="BD132" i="34"/>
  <c r="BD132" i="37" s="1"/>
  <c r="BC132" i="34"/>
  <c r="BC132" i="37" s="1"/>
  <c r="BB132" i="34"/>
  <c r="BB132" i="37" s="1"/>
  <c r="BA132" i="34"/>
  <c r="BA132" i="37" s="1"/>
  <c r="AZ132" i="34"/>
  <c r="AZ132" i="37" s="1"/>
  <c r="AY132" i="34"/>
  <c r="AY132" i="37" s="1"/>
  <c r="AX132" i="34"/>
  <c r="AX132" i="37" s="1"/>
  <c r="AW132" i="34"/>
  <c r="AW132" i="37" s="1"/>
  <c r="AV132" i="34"/>
  <c r="AV132" i="37" s="1"/>
  <c r="AU132" i="34"/>
  <c r="AU132" i="37" s="1"/>
  <c r="AT132" i="34"/>
  <c r="AT132" i="37" s="1"/>
  <c r="AS132" i="34"/>
  <c r="AS132" i="37" s="1"/>
  <c r="AR132" i="34"/>
  <c r="AR132" i="37" s="1"/>
  <c r="AQ132" i="34"/>
  <c r="AQ132" i="37" s="1"/>
  <c r="AP132" i="34"/>
  <c r="AP132" i="37" s="1"/>
  <c r="AO132" i="34"/>
  <c r="AO132" i="37" s="1"/>
  <c r="AN132" i="34"/>
  <c r="AN132" i="37" s="1"/>
  <c r="AM132" i="34"/>
  <c r="AM132" i="37" s="1"/>
  <c r="AL132" i="34"/>
  <c r="AL132" i="37" s="1"/>
  <c r="AK132" i="34"/>
  <c r="AK132" i="37" s="1"/>
  <c r="AJ132" i="34"/>
  <c r="AJ132" i="37" s="1"/>
  <c r="AI132" i="34"/>
  <c r="AI132" i="37" s="1"/>
  <c r="AH132" i="34"/>
  <c r="AH132" i="37" s="1"/>
  <c r="AG132" i="34"/>
  <c r="AG132" i="37" s="1"/>
  <c r="AF132" i="34"/>
  <c r="AF132" i="37" s="1"/>
  <c r="AE132" i="34"/>
  <c r="AE132" i="37" s="1"/>
  <c r="AD132" i="34"/>
  <c r="AD132" i="37" s="1"/>
  <c r="AC132" i="34"/>
  <c r="AC132" i="37" s="1"/>
  <c r="AB132" i="34"/>
  <c r="AB132" i="37" s="1"/>
  <c r="AA132" i="34"/>
  <c r="AA132" i="37" s="1"/>
  <c r="Z132" i="34"/>
  <c r="Z132" i="37" s="1"/>
  <c r="Y132" i="34"/>
  <c r="Y132" i="37" s="1"/>
  <c r="X132" i="34"/>
  <c r="X132" i="37" s="1"/>
  <c r="W132" i="34"/>
  <c r="W132" i="37" s="1"/>
  <c r="V132" i="34"/>
  <c r="V132" i="37" s="1"/>
  <c r="U132" i="34"/>
  <c r="U132" i="37" s="1"/>
  <c r="T132" i="34"/>
  <c r="T132" i="37" s="1"/>
  <c r="S132" i="34"/>
  <c r="S132" i="37" s="1"/>
  <c r="R132" i="34"/>
  <c r="R132" i="37" s="1"/>
  <c r="Q132" i="34"/>
  <c r="Q132" i="37" s="1"/>
  <c r="P132" i="34"/>
  <c r="P132" i="37" s="1"/>
  <c r="O132" i="34"/>
  <c r="O132" i="37" s="1"/>
  <c r="N132" i="34"/>
  <c r="N132" i="37" s="1"/>
  <c r="M132" i="34"/>
  <c r="M132" i="37" s="1"/>
  <c r="L132" i="34"/>
  <c r="L132" i="37" s="1"/>
  <c r="K132" i="34"/>
  <c r="K132" i="37" s="1"/>
  <c r="J132" i="34"/>
  <c r="J132" i="37" s="1"/>
  <c r="I132" i="34"/>
  <c r="I132" i="37" s="1"/>
  <c r="H132" i="34"/>
  <c r="H132" i="37" s="1"/>
  <c r="G132" i="34"/>
  <c r="CM131" i="37"/>
  <c r="CL131" i="37"/>
  <c r="CK131" i="37"/>
  <c r="CJ131" i="34"/>
  <c r="CJ131" i="37" s="1"/>
  <c r="CI131" i="34"/>
  <c r="CI131" i="37" s="1"/>
  <c r="CH131" i="34"/>
  <c r="CH131" i="37" s="1"/>
  <c r="CG131" i="34"/>
  <c r="CG131" i="37" s="1"/>
  <c r="CF131" i="34"/>
  <c r="CF131" i="37" s="1"/>
  <c r="CE131" i="34"/>
  <c r="CE131" i="37" s="1"/>
  <c r="CD131" i="34"/>
  <c r="CD131" i="37" s="1"/>
  <c r="CC131" i="34"/>
  <c r="CC131" i="37" s="1"/>
  <c r="CB131" i="34"/>
  <c r="CB131" i="37" s="1"/>
  <c r="CA131" i="34"/>
  <c r="CA131" i="37" s="1"/>
  <c r="BZ131" i="34"/>
  <c r="BZ131" i="37" s="1"/>
  <c r="BY131" i="34"/>
  <c r="BY131" i="37" s="1"/>
  <c r="BX131" i="34"/>
  <c r="BX131" i="37" s="1"/>
  <c r="BW131" i="34"/>
  <c r="BW131" i="37" s="1"/>
  <c r="BV131" i="34"/>
  <c r="BV131" i="37" s="1"/>
  <c r="BU131" i="34"/>
  <c r="BU131" i="37" s="1"/>
  <c r="BT131" i="34"/>
  <c r="BT131" i="37" s="1"/>
  <c r="BS131" i="34"/>
  <c r="BS131" i="37" s="1"/>
  <c r="BR131" i="34"/>
  <c r="BR131" i="37" s="1"/>
  <c r="BQ131" i="34"/>
  <c r="BQ131" i="37" s="1"/>
  <c r="BP131" i="34"/>
  <c r="BP131" i="37" s="1"/>
  <c r="BO131" i="34"/>
  <c r="BO131" i="37" s="1"/>
  <c r="BN131" i="34"/>
  <c r="BN131" i="37" s="1"/>
  <c r="BM131" i="34"/>
  <c r="BM131" i="37" s="1"/>
  <c r="BL131" i="34"/>
  <c r="BL131" i="37" s="1"/>
  <c r="BK131" i="34"/>
  <c r="BK131" i="37" s="1"/>
  <c r="BJ131" i="34"/>
  <c r="BJ131" i="37" s="1"/>
  <c r="BI131" i="34"/>
  <c r="BI131" i="37" s="1"/>
  <c r="BH131" i="34"/>
  <c r="BH131" i="37" s="1"/>
  <c r="BG131" i="34"/>
  <c r="BG131" i="37" s="1"/>
  <c r="BF131" i="34"/>
  <c r="BF131" i="37" s="1"/>
  <c r="BE131" i="34"/>
  <c r="BE131" i="37" s="1"/>
  <c r="BD131" i="34"/>
  <c r="BD131" i="37" s="1"/>
  <c r="BC131" i="34"/>
  <c r="BC131" i="37" s="1"/>
  <c r="BB131" i="34"/>
  <c r="BB131" i="37" s="1"/>
  <c r="BA131" i="34"/>
  <c r="BA131" i="37" s="1"/>
  <c r="AZ131" i="34"/>
  <c r="AZ131" i="37" s="1"/>
  <c r="AY131" i="34"/>
  <c r="AY131" i="37" s="1"/>
  <c r="AX131" i="34"/>
  <c r="AX131" i="37" s="1"/>
  <c r="AW131" i="34"/>
  <c r="AW131" i="37" s="1"/>
  <c r="AV131" i="34"/>
  <c r="AV131" i="37" s="1"/>
  <c r="AU131" i="34"/>
  <c r="AU131" i="37" s="1"/>
  <c r="AT131" i="34"/>
  <c r="AT131" i="37" s="1"/>
  <c r="AS131" i="34"/>
  <c r="AS131" i="37" s="1"/>
  <c r="AR131" i="34"/>
  <c r="AR131" i="37" s="1"/>
  <c r="AQ131" i="34"/>
  <c r="AQ131" i="37" s="1"/>
  <c r="AP131" i="34"/>
  <c r="AP131" i="37" s="1"/>
  <c r="AO131" i="34"/>
  <c r="AO131" i="37" s="1"/>
  <c r="AN131" i="34"/>
  <c r="AN131" i="37" s="1"/>
  <c r="AM131" i="34"/>
  <c r="AM131" i="37" s="1"/>
  <c r="AL131" i="34"/>
  <c r="AL131" i="37" s="1"/>
  <c r="AK131" i="34"/>
  <c r="AK131" i="37" s="1"/>
  <c r="AJ131" i="34"/>
  <c r="AJ131" i="37" s="1"/>
  <c r="AI131" i="34"/>
  <c r="AI131" i="37" s="1"/>
  <c r="AH131" i="34"/>
  <c r="AH131" i="37" s="1"/>
  <c r="AG131" i="34"/>
  <c r="AG131" i="37" s="1"/>
  <c r="AF131" i="34"/>
  <c r="AF131" i="37" s="1"/>
  <c r="AE131" i="34"/>
  <c r="AE131" i="37" s="1"/>
  <c r="AD131" i="34"/>
  <c r="AD131" i="37" s="1"/>
  <c r="AC131" i="34"/>
  <c r="AC131" i="37" s="1"/>
  <c r="AB131" i="34"/>
  <c r="AB131" i="37" s="1"/>
  <c r="AA131" i="34"/>
  <c r="AA131" i="37" s="1"/>
  <c r="Z131" i="34"/>
  <c r="Z131" i="37" s="1"/>
  <c r="Y131" i="34"/>
  <c r="Y131" i="37" s="1"/>
  <c r="X131" i="34"/>
  <c r="X131" i="37" s="1"/>
  <c r="W131" i="34"/>
  <c r="W131" i="37" s="1"/>
  <c r="V131" i="34"/>
  <c r="V131" i="37" s="1"/>
  <c r="U131" i="34"/>
  <c r="U131" i="37" s="1"/>
  <c r="T131" i="34"/>
  <c r="T131" i="37" s="1"/>
  <c r="S131" i="34"/>
  <c r="S131" i="37" s="1"/>
  <c r="R131" i="34"/>
  <c r="R131" i="37" s="1"/>
  <c r="Q131" i="34"/>
  <c r="Q131" i="37" s="1"/>
  <c r="P131" i="34"/>
  <c r="P131" i="37" s="1"/>
  <c r="O131" i="34"/>
  <c r="O131" i="37" s="1"/>
  <c r="N131" i="34"/>
  <c r="N131" i="37" s="1"/>
  <c r="M131" i="34"/>
  <c r="M131" i="37" s="1"/>
  <c r="L131" i="34"/>
  <c r="L131" i="37" s="1"/>
  <c r="K131" i="34"/>
  <c r="K131" i="37" s="1"/>
  <c r="J131" i="34"/>
  <c r="J131" i="37" s="1"/>
  <c r="I131" i="34"/>
  <c r="I131" i="37" s="1"/>
  <c r="H131" i="34"/>
  <c r="H131" i="37" s="1"/>
  <c r="G131" i="34"/>
  <c r="CI130" i="34"/>
  <c r="CG130" i="34"/>
  <c r="CE130" i="34"/>
  <c r="CC130" i="34"/>
  <c r="CA130" i="34"/>
  <c r="BY130" i="34"/>
  <c r="BW130" i="34"/>
  <c r="BU130" i="34"/>
  <c r="BS130" i="34"/>
  <c r="BQ130" i="34"/>
  <c r="BO130" i="34"/>
  <c r="BM130" i="34"/>
  <c r="BK130" i="34"/>
  <c r="BI130" i="34"/>
  <c r="BG130" i="34"/>
  <c r="BE130" i="34"/>
  <c r="BC130" i="34"/>
  <c r="BA130" i="34"/>
  <c r="AY130" i="34"/>
  <c r="AW130" i="34"/>
  <c r="AU130" i="34"/>
  <c r="AS130" i="34"/>
  <c r="AQ130" i="34"/>
  <c r="AO130" i="34"/>
  <c r="AM130" i="34"/>
  <c r="AK130" i="34"/>
  <c r="AI130" i="34"/>
  <c r="AG130" i="34"/>
  <c r="AE130" i="34"/>
  <c r="AC130" i="34"/>
  <c r="AA130" i="34"/>
  <c r="Y130" i="34"/>
  <c r="W130" i="34"/>
  <c r="U130" i="34"/>
  <c r="S130" i="34"/>
  <c r="Q130" i="34"/>
  <c r="O130" i="34"/>
  <c r="M130" i="34"/>
  <c r="K130" i="34"/>
  <c r="I130" i="34"/>
  <c r="G130" i="34"/>
  <c r="CM129" i="37"/>
  <c r="CL129" i="37"/>
  <c r="CK129" i="37"/>
  <c r="CJ129" i="34"/>
  <c r="CJ129" i="37" s="1"/>
  <c r="CI129" i="34"/>
  <c r="CI129" i="37" s="1"/>
  <c r="CH129" i="34"/>
  <c r="CH129" i="37" s="1"/>
  <c r="CG129" i="34"/>
  <c r="CG129" i="37" s="1"/>
  <c r="CF129" i="34"/>
  <c r="CF129" i="37" s="1"/>
  <c r="CE129" i="34"/>
  <c r="CE129" i="37" s="1"/>
  <c r="CD129" i="34"/>
  <c r="CD129" i="37" s="1"/>
  <c r="CC129" i="34"/>
  <c r="CC129" i="37" s="1"/>
  <c r="CB129" i="34"/>
  <c r="CB129" i="37" s="1"/>
  <c r="CA129" i="34"/>
  <c r="CA129" i="37" s="1"/>
  <c r="BZ129" i="34"/>
  <c r="BZ129" i="37" s="1"/>
  <c r="BY129" i="34"/>
  <c r="BY129" i="37" s="1"/>
  <c r="BX129" i="34"/>
  <c r="BX129" i="37" s="1"/>
  <c r="BW129" i="34"/>
  <c r="BW129" i="37" s="1"/>
  <c r="BV129" i="34"/>
  <c r="BV129" i="37" s="1"/>
  <c r="BU129" i="34"/>
  <c r="BU129" i="37" s="1"/>
  <c r="BT129" i="34"/>
  <c r="BT129" i="37" s="1"/>
  <c r="BS129" i="34"/>
  <c r="BS129" i="37" s="1"/>
  <c r="BR129" i="34"/>
  <c r="BR129" i="37" s="1"/>
  <c r="BQ129" i="34"/>
  <c r="BQ129" i="37" s="1"/>
  <c r="BP129" i="34"/>
  <c r="BP129" i="37" s="1"/>
  <c r="BO129" i="34"/>
  <c r="BO129" i="37" s="1"/>
  <c r="BN129" i="34"/>
  <c r="BN129" i="37" s="1"/>
  <c r="BM129" i="34"/>
  <c r="BM129" i="37" s="1"/>
  <c r="BL129" i="34"/>
  <c r="BL129" i="37" s="1"/>
  <c r="BK129" i="34"/>
  <c r="BK129" i="37" s="1"/>
  <c r="BJ129" i="34"/>
  <c r="BJ129" i="37" s="1"/>
  <c r="BI129" i="34"/>
  <c r="BI129" i="37" s="1"/>
  <c r="BH129" i="34"/>
  <c r="BH129" i="37" s="1"/>
  <c r="BG129" i="34"/>
  <c r="BG129" i="37" s="1"/>
  <c r="BF129" i="34"/>
  <c r="BF129" i="37" s="1"/>
  <c r="BE129" i="34"/>
  <c r="BE129" i="37" s="1"/>
  <c r="BD129" i="34"/>
  <c r="BD129" i="37" s="1"/>
  <c r="BC129" i="34"/>
  <c r="BC129" i="37" s="1"/>
  <c r="BB129" i="34"/>
  <c r="BB129" i="37" s="1"/>
  <c r="BA129" i="34"/>
  <c r="BA129" i="37" s="1"/>
  <c r="AZ129" i="34"/>
  <c r="AZ129" i="37" s="1"/>
  <c r="AY129" i="34"/>
  <c r="AY129" i="37" s="1"/>
  <c r="AX129" i="34"/>
  <c r="AX129" i="37" s="1"/>
  <c r="AW129" i="34"/>
  <c r="AW129" i="37" s="1"/>
  <c r="AV129" i="34"/>
  <c r="AV129" i="37" s="1"/>
  <c r="AU129" i="34"/>
  <c r="AU129" i="37" s="1"/>
  <c r="AT129" i="34"/>
  <c r="AT129" i="37" s="1"/>
  <c r="AS129" i="34"/>
  <c r="AS129" i="37" s="1"/>
  <c r="AR129" i="34"/>
  <c r="AR129" i="37" s="1"/>
  <c r="AQ129" i="34"/>
  <c r="AQ129" i="37" s="1"/>
  <c r="AP129" i="34"/>
  <c r="AP129" i="37" s="1"/>
  <c r="AO129" i="34"/>
  <c r="AO129" i="37" s="1"/>
  <c r="AN129" i="34"/>
  <c r="AN129" i="37" s="1"/>
  <c r="AM129" i="34"/>
  <c r="AM129" i="37" s="1"/>
  <c r="AL129" i="34"/>
  <c r="AL129" i="37" s="1"/>
  <c r="AK129" i="34"/>
  <c r="AK129" i="37" s="1"/>
  <c r="AJ129" i="34"/>
  <c r="AJ129" i="37" s="1"/>
  <c r="AI129" i="34"/>
  <c r="AI129" i="37" s="1"/>
  <c r="AH129" i="34"/>
  <c r="AH129" i="37" s="1"/>
  <c r="AG129" i="34"/>
  <c r="AG129" i="37" s="1"/>
  <c r="AF129" i="34"/>
  <c r="AF129" i="37" s="1"/>
  <c r="AE129" i="34"/>
  <c r="AE129" i="37" s="1"/>
  <c r="AD129" i="34"/>
  <c r="AD129" i="37" s="1"/>
  <c r="AC129" i="34"/>
  <c r="AC129" i="37" s="1"/>
  <c r="AB129" i="34"/>
  <c r="AB129" i="37" s="1"/>
  <c r="AA129" i="34"/>
  <c r="AA129" i="37" s="1"/>
  <c r="Z129" i="34"/>
  <c r="Z129" i="37" s="1"/>
  <c r="Y129" i="34"/>
  <c r="Y129" i="37" s="1"/>
  <c r="X129" i="34"/>
  <c r="X129" i="37" s="1"/>
  <c r="W129" i="34"/>
  <c r="W129" i="37" s="1"/>
  <c r="V129" i="34"/>
  <c r="V129" i="37" s="1"/>
  <c r="U129" i="34"/>
  <c r="U129" i="37" s="1"/>
  <c r="T129" i="34"/>
  <c r="T129" i="37" s="1"/>
  <c r="S129" i="34"/>
  <c r="S129" i="37" s="1"/>
  <c r="R129" i="34"/>
  <c r="R129" i="37" s="1"/>
  <c r="Q129" i="34"/>
  <c r="Q129" i="37" s="1"/>
  <c r="P129" i="34"/>
  <c r="P129" i="37" s="1"/>
  <c r="O129" i="34"/>
  <c r="O129" i="37" s="1"/>
  <c r="N129" i="34"/>
  <c r="N129" i="37" s="1"/>
  <c r="M129" i="34"/>
  <c r="M129" i="37" s="1"/>
  <c r="L129" i="34"/>
  <c r="L129" i="37" s="1"/>
  <c r="K129" i="34"/>
  <c r="K129" i="37" s="1"/>
  <c r="J129" i="34"/>
  <c r="J129" i="37" s="1"/>
  <c r="I129" i="34"/>
  <c r="I129" i="37" s="1"/>
  <c r="H129" i="34"/>
  <c r="H129" i="37" s="1"/>
  <c r="G129" i="34"/>
  <c r="CM127" i="37"/>
  <c r="CL127" i="37"/>
  <c r="CK127" i="37"/>
  <c r="CJ127" i="34"/>
  <c r="CJ127" i="37" s="1"/>
  <c r="CI127" i="34"/>
  <c r="CI127" i="37" s="1"/>
  <c r="CH127" i="34"/>
  <c r="CH127" i="37" s="1"/>
  <c r="CG127" i="34"/>
  <c r="CG127" i="37" s="1"/>
  <c r="CF127" i="34"/>
  <c r="CF127" i="37" s="1"/>
  <c r="CE127" i="34"/>
  <c r="CE127" i="37" s="1"/>
  <c r="CD127" i="34"/>
  <c r="CD127" i="37" s="1"/>
  <c r="CC127" i="34"/>
  <c r="CC127" i="37" s="1"/>
  <c r="CB127" i="34"/>
  <c r="CB127" i="37" s="1"/>
  <c r="CA127" i="34"/>
  <c r="CA127" i="37" s="1"/>
  <c r="BZ127" i="34"/>
  <c r="BZ127" i="37" s="1"/>
  <c r="BY127" i="34"/>
  <c r="BY127" i="37" s="1"/>
  <c r="BX127" i="34"/>
  <c r="BX127" i="37" s="1"/>
  <c r="BW127" i="34"/>
  <c r="BW127" i="37" s="1"/>
  <c r="BV127" i="34"/>
  <c r="BV127" i="37" s="1"/>
  <c r="BU127" i="34"/>
  <c r="BU127" i="37" s="1"/>
  <c r="BT127" i="34"/>
  <c r="BT127" i="37" s="1"/>
  <c r="BS127" i="34"/>
  <c r="BS127" i="37" s="1"/>
  <c r="BR127" i="34"/>
  <c r="BR127" i="37" s="1"/>
  <c r="BQ127" i="34"/>
  <c r="BQ127" i="37" s="1"/>
  <c r="BP127" i="34"/>
  <c r="BP127" i="37" s="1"/>
  <c r="BO127" i="34"/>
  <c r="BO127" i="37" s="1"/>
  <c r="BN127" i="34"/>
  <c r="BN127" i="37" s="1"/>
  <c r="BM127" i="34"/>
  <c r="BM127" i="37" s="1"/>
  <c r="BL127" i="34"/>
  <c r="BL127" i="37" s="1"/>
  <c r="BK127" i="34"/>
  <c r="BK127" i="37" s="1"/>
  <c r="BJ127" i="34"/>
  <c r="BJ127" i="37" s="1"/>
  <c r="BI127" i="34"/>
  <c r="BI127" i="37" s="1"/>
  <c r="BH127" i="34"/>
  <c r="BH127" i="37" s="1"/>
  <c r="BG127" i="34"/>
  <c r="BG127" i="37" s="1"/>
  <c r="BF127" i="34"/>
  <c r="BF127" i="37" s="1"/>
  <c r="BE127" i="34"/>
  <c r="BE127" i="37" s="1"/>
  <c r="BD127" i="34"/>
  <c r="BD127" i="37" s="1"/>
  <c r="BC127" i="34"/>
  <c r="BC127" i="37" s="1"/>
  <c r="BB127" i="34"/>
  <c r="BB127" i="37" s="1"/>
  <c r="BA127" i="34"/>
  <c r="BA127" i="37" s="1"/>
  <c r="AZ127" i="34"/>
  <c r="AZ127" i="37" s="1"/>
  <c r="AY127" i="34"/>
  <c r="AY127" i="37" s="1"/>
  <c r="AX127" i="34"/>
  <c r="AX127" i="37" s="1"/>
  <c r="AW127" i="34"/>
  <c r="AW127" i="37" s="1"/>
  <c r="AV127" i="34"/>
  <c r="AV127" i="37" s="1"/>
  <c r="AU127" i="34"/>
  <c r="AU127" i="37" s="1"/>
  <c r="AT127" i="34"/>
  <c r="AT127" i="37" s="1"/>
  <c r="AS127" i="34"/>
  <c r="AS127" i="37" s="1"/>
  <c r="AR127" i="34"/>
  <c r="AR127" i="37" s="1"/>
  <c r="AQ127" i="34"/>
  <c r="AQ127" i="37" s="1"/>
  <c r="AP127" i="34"/>
  <c r="AP127" i="37" s="1"/>
  <c r="AO127" i="34"/>
  <c r="AO127" i="37" s="1"/>
  <c r="AN127" i="34"/>
  <c r="AN127" i="37" s="1"/>
  <c r="AM127" i="34"/>
  <c r="AM127" i="37" s="1"/>
  <c r="AL127" i="34"/>
  <c r="AL127" i="37" s="1"/>
  <c r="AK127" i="34"/>
  <c r="AK127" i="37" s="1"/>
  <c r="AJ127" i="34"/>
  <c r="AJ127" i="37" s="1"/>
  <c r="AI127" i="34"/>
  <c r="AI127" i="37" s="1"/>
  <c r="AH127" i="34"/>
  <c r="AH127" i="37" s="1"/>
  <c r="AG127" i="34"/>
  <c r="AG127" i="37" s="1"/>
  <c r="AF127" i="34"/>
  <c r="AF127" i="37" s="1"/>
  <c r="AE127" i="34"/>
  <c r="AE127" i="37" s="1"/>
  <c r="AD127" i="34"/>
  <c r="AD127" i="37" s="1"/>
  <c r="AC127" i="34"/>
  <c r="AC127" i="37" s="1"/>
  <c r="AB127" i="34"/>
  <c r="AB127" i="37" s="1"/>
  <c r="AA127" i="34"/>
  <c r="AA127" i="37" s="1"/>
  <c r="Z127" i="34"/>
  <c r="Z127" i="37" s="1"/>
  <c r="Y127" i="34"/>
  <c r="Y127" i="37" s="1"/>
  <c r="X127" i="34"/>
  <c r="X127" i="37" s="1"/>
  <c r="W127" i="34"/>
  <c r="W127" i="37" s="1"/>
  <c r="V127" i="34"/>
  <c r="V127" i="37" s="1"/>
  <c r="U127" i="34"/>
  <c r="U127" i="37" s="1"/>
  <c r="T127" i="34"/>
  <c r="T127" i="37" s="1"/>
  <c r="S127" i="34"/>
  <c r="S127" i="37" s="1"/>
  <c r="R127" i="34"/>
  <c r="R127" i="37" s="1"/>
  <c r="Q127" i="34"/>
  <c r="Q127" i="37" s="1"/>
  <c r="P127" i="34"/>
  <c r="P127" i="37" s="1"/>
  <c r="O127" i="34"/>
  <c r="O127" i="37" s="1"/>
  <c r="N127" i="34"/>
  <c r="N127" i="37" s="1"/>
  <c r="M127" i="34"/>
  <c r="M127" i="37" s="1"/>
  <c r="L127" i="34"/>
  <c r="L127" i="37" s="1"/>
  <c r="K127" i="34"/>
  <c r="K127" i="37" s="1"/>
  <c r="J127" i="34"/>
  <c r="J127" i="37" s="1"/>
  <c r="I127" i="34"/>
  <c r="I127" i="37" s="1"/>
  <c r="H127" i="34"/>
  <c r="H127" i="37" s="1"/>
  <c r="G127" i="34"/>
  <c r="CM126" i="37"/>
  <c r="CL126" i="37"/>
  <c r="CK126" i="37"/>
  <c r="CJ126" i="34"/>
  <c r="CJ126" i="37" s="1"/>
  <c r="CI126" i="34"/>
  <c r="CI126" i="37" s="1"/>
  <c r="CH126" i="34"/>
  <c r="CH126" i="37" s="1"/>
  <c r="CG126" i="34"/>
  <c r="CG126" i="37" s="1"/>
  <c r="CF126" i="34"/>
  <c r="CF126" i="37" s="1"/>
  <c r="CE126" i="34"/>
  <c r="CE126" i="37" s="1"/>
  <c r="CD126" i="34"/>
  <c r="CD126" i="37" s="1"/>
  <c r="CC126" i="34"/>
  <c r="CC126" i="37" s="1"/>
  <c r="CB126" i="34"/>
  <c r="CB126" i="37" s="1"/>
  <c r="CA126" i="34"/>
  <c r="CA126" i="37" s="1"/>
  <c r="BZ126" i="34"/>
  <c r="BZ126" i="37" s="1"/>
  <c r="BY126" i="34"/>
  <c r="BY126" i="37" s="1"/>
  <c r="BX126" i="34"/>
  <c r="BX126" i="37" s="1"/>
  <c r="BW126" i="34"/>
  <c r="BW126" i="37" s="1"/>
  <c r="BV126" i="34"/>
  <c r="BV126" i="37" s="1"/>
  <c r="BU126" i="34"/>
  <c r="BU126" i="37" s="1"/>
  <c r="BT126" i="34"/>
  <c r="BT126" i="37" s="1"/>
  <c r="BS126" i="34"/>
  <c r="BS126" i="37" s="1"/>
  <c r="BR126" i="34"/>
  <c r="BR126" i="37" s="1"/>
  <c r="BQ126" i="34"/>
  <c r="BQ126" i="37" s="1"/>
  <c r="BP126" i="34"/>
  <c r="BP126" i="37" s="1"/>
  <c r="BO126" i="34"/>
  <c r="BO126" i="37" s="1"/>
  <c r="BN126" i="34"/>
  <c r="BN126" i="37" s="1"/>
  <c r="BM126" i="34"/>
  <c r="BM126" i="37" s="1"/>
  <c r="BL126" i="34"/>
  <c r="BL126" i="37" s="1"/>
  <c r="BK126" i="34"/>
  <c r="BK126" i="37" s="1"/>
  <c r="BJ126" i="34"/>
  <c r="BJ126" i="37" s="1"/>
  <c r="BI126" i="34"/>
  <c r="BI126" i="37" s="1"/>
  <c r="BH126" i="34"/>
  <c r="BH126" i="37" s="1"/>
  <c r="BG126" i="34"/>
  <c r="BG126" i="37" s="1"/>
  <c r="BF126" i="34"/>
  <c r="BF126" i="37" s="1"/>
  <c r="BE126" i="34"/>
  <c r="BE126" i="37" s="1"/>
  <c r="BD126" i="34"/>
  <c r="BD126" i="37" s="1"/>
  <c r="BC126" i="34"/>
  <c r="BC126" i="37" s="1"/>
  <c r="BB126" i="34"/>
  <c r="BB126" i="37" s="1"/>
  <c r="BA126" i="34"/>
  <c r="BA126" i="37" s="1"/>
  <c r="AZ126" i="34"/>
  <c r="AZ126" i="37" s="1"/>
  <c r="AY126" i="34"/>
  <c r="AY126" i="37" s="1"/>
  <c r="AX126" i="34"/>
  <c r="AX126" i="37" s="1"/>
  <c r="AW126" i="34"/>
  <c r="AW126" i="37" s="1"/>
  <c r="AV126" i="34"/>
  <c r="AV126" i="37" s="1"/>
  <c r="AU126" i="34"/>
  <c r="AU126" i="37" s="1"/>
  <c r="AT126" i="34"/>
  <c r="AT126" i="37" s="1"/>
  <c r="AS126" i="34"/>
  <c r="AS126" i="37" s="1"/>
  <c r="AR126" i="34"/>
  <c r="AR126" i="37" s="1"/>
  <c r="AQ126" i="34"/>
  <c r="AQ126" i="37" s="1"/>
  <c r="AP126" i="34"/>
  <c r="AP126" i="37" s="1"/>
  <c r="AO126" i="34"/>
  <c r="AO126" i="37" s="1"/>
  <c r="AN126" i="34"/>
  <c r="AN126" i="37" s="1"/>
  <c r="AM126" i="34"/>
  <c r="AM126" i="37" s="1"/>
  <c r="AL126" i="34"/>
  <c r="AL126" i="37" s="1"/>
  <c r="AK126" i="34"/>
  <c r="AK126" i="37" s="1"/>
  <c r="AJ126" i="34"/>
  <c r="AJ126" i="37" s="1"/>
  <c r="AI126" i="34"/>
  <c r="AI126" i="37" s="1"/>
  <c r="AH126" i="34"/>
  <c r="AH126" i="37" s="1"/>
  <c r="AG126" i="34"/>
  <c r="AG126" i="37" s="1"/>
  <c r="AF126" i="34"/>
  <c r="AF126" i="37" s="1"/>
  <c r="AE126" i="34"/>
  <c r="AE126" i="37" s="1"/>
  <c r="AD126" i="34"/>
  <c r="AD126" i="37" s="1"/>
  <c r="AC126" i="34"/>
  <c r="AC126" i="37" s="1"/>
  <c r="AB126" i="34"/>
  <c r="AB126" i="37" s="1"/>
  <c r="AA126" i="34"/>
  <c r="AA126" i="37" s="1"/>
  <c r="Z126" i="34"/>
  <c r="Z126" i="37" s="1"/>
  <c r="Y126" i="34"/>
  <c r="Y126" i="37" s="1"/>
  <c r="X126" i="34"/>
  <c r="X126" i="37" s="1"/>
  <c r="W126" i="34"/>
  <c r="W126" i="37" s="1"/>
  <c r="V126" i="34"/>
  <c r="V126" i="37" s="1"/>
  <c r="U126" i="34"/>
  <c r="U126" i="37" s="1"/>
  <c r="T126" i="34"/>
  <c r="T126" i="37" s="1"/>
  <c r="S126" i="34"/>
  <c r="S126" i="37" s="1"/>
  <c r="R126" i="34"/>
  <c r="R126" i="37" s="1"/>
  <c r="Q126" i="34"/>
  <c r="Q126" i="37" s="1"/>
  <c r="P126" i="34"/>
  <c r="P126" i="37" s="1"/>
  <c r="O126" i="34"/>
  <c r="O126" i="37" s="1"/>
  <c r="N126" i="34"/>
  <c r="N126" i="37" s="1"/>
  <c r="M126" i="34"/>
  <c r="M126" i="37" s="1"/>
  <c r="L126" i="34"/>
  <c r="L126" i="37" s="1"/>
  <c r="K126" i="34"/>
  <c r="K126" i="37" s="1"/>
  <c r="J126" i="34"/>
  <c r="J126" i="37" s="1"/>
  <c r="I126" i="34"/>
  <c r="I126" i="37" s="1"/>
  <c r="H126" i="34"/>
  <c r="H126" i="37" s="1"/>
  <c r="G126" i="34"/>
  <c r="CM125" i="37"/>
  <c r="CL125" i="37"/>
  <c r="CK125" i="37"/>
  <c r="CJ125" i="34"/>
  <c r="CJ125" i="37" s="1"/>
  <c r="CI125" i="34"/>
  <c r="CI125" i="37" s="1"/>
  <c r="CH125" i="34"/>
  <c r="CH125" i="37" s="1"/>
  <c r="CG125" i="34"/>
  <c r="CG125" i="37" s="1"/>
  <c r="CF125" i="34"/>
  <c r="CF125" i="37" s="1"/>
  <c r="CE125" i="34"/>
  <c r="CE125" i="37" s="1"/>
  <c r="CD125" i="34"/>
  <c r="CD125" i="37" s="1"/>
  <c r="CC125" i="34"/>
  <c r="CC125" i="37" s="1"/>
  <c r="CB125" i="34"/>
  <c r="CB125" i="37" s="1"/>
  <c r="CA125" i="34"/>
  <c r="CA125" i="37" s="1"/>
  <c r="BZ125" i="34"/>
  <c r="BZ125" i="37" s="1"/>
  <c r="BY125" i="34"/>
  <c r="BY125" i="37" s="1"/>
  <c r="BX125" i="34"/>
  <c r="BX125" i="37" s="1"/>
  <c r="BW125" i="34"/>
  <c r="BW125" i="37" s="1"/>
  <c r="BV125" i="34"/>
  <c r="BV125" i="37" s="1"/>
  <c r="BU125" i="34"/>
  <c r="BU125" i="37" s="1"/>
  <c r="BT125" i="34"/>
  <c r="BT125" i="37" s="1"/>
  <c r="BS125" i="34"/>
  <c r="BS125" i="37" s="1"/>
  <c r="BR125" i="34"/>
  <c r="BR125" i="37" s="1"/>
  <c r="BQ125" i="34"/>
  <c r="BQ125" i="37" s="1"/>
  <c r="BP125" i="34"/>
  <c r="BP125" i="37" s="1"/>
  <c r="BO125" i="34"/>
  <c r="BO125" i="37" s="1"/>
  <c r="BN125" i="34"/>
  <c r="BN125" i="37" s="1"/>
  <c r="BM125" i="34"/>
  <c r="BM125" i="37" s="1"/>
  <c r="BL125" i="34"/>
  <c r="BL125" i="37" s="1"/>
  <c r="BK125" i="34"/>
  <c r="BK125" i="37" s="1"/>
  <c r="BJ125" i="34"/>
  <c r="BJ125" i="37" s="1"/>
  <c r="BI125" i="34"/>
  <c r="BI125" i="37" s="1"/>
  <c r="BH125" i="34"/>
  <c r="BH125" i="37" s="1"/>
  <c r="BG125" i="34"/>
  <c r="BG125" i="37" s="1"/>
  <c r="BF125" i="34"/>
  <c r="BF125" i="37" s="1"/>
  <c r="BE125" i="34"/>
  <c r="BE125" i="37" s="1"/>
  <c r="BD125" i="34"/>
  <c r="BD125" i="37" s="1"/>
  <c r="BC125" i="34"/>
  <c r="BC125" i="37" s="1"/>
  <c r="BB125" i="34"/>
  <c r="BB125" i="37" s="1"/>
  <c r="BA125" i="34"/>
  <c r="BA125" i="37" s="1"/>
  <c r="AZ125" i="34"/>
  <c r="AZ125" i="37" s="1"/>
  <c r="AY125" i="34"/>
  <c r="AY125" i="37" s="1"/>
  <c r="AX125" i="34"/>
  <c r="AX125" i="37" s="1"/>
  <c r="AW125" i="34"/>
  <c r="AW125" i="37" s="1"/>
  <c r="AV125" i="34"/>
  <c r="AV125" i="37" s="1"/>
  <c r="AU125" i="34"/>
  <c r="AU125" i="37" s="1"/>
  <c r="AT125" i="34"/>
  <c r="AT125" i="37" s="1"/>
  <c r="AS125" i="34"/>
  <c r="AS125" i="37" s="1"/>
  <c r="AR125" i="34"/>
  <c r="AR125" i="37" s="1"/>
  <c r="AQ125" i="34"/>
  <c r="AQ125" i="37" s="1"/>
  <c r="AP125" i="34"/>
  <c r="AP125" i="37" s="1"/>
  <c r="AO125" i="34"/>
  <c r="AO125" i="37" s="1"/>
  <c r="AN125" i="34"/>
  <c r="AN125" i="37" s="1"/>
  <c r="AM125" i="34"/>
  <c r="AM125" i="37" s="1"/>
  <c r="AL125" i="34"/>
  <c r="AL125" i="37" s="1"/>
  <c r="AK125" i="34"/>
  <c r="AK125" i="37" s="1"/>
  <c r="AJ125" i="34"/>
  <c r="AJ125" i="37" s="1"/>
  <c r="AI125" i="34"/>
  <c r="AI125" i="37" s="1"/>
  <c r="AH125" i="34"/>
  <c r="AH125" i="37" s="1"/>
  <c r="AG125" i="34"/>
  <c r="AG125" i="37" s="1"/>
  <c r="AF125" i="34"/>
  <c r="AF125" i="37" s="1"/>
  <c r="AE125" i="34"/>
  <c r="AE125" i="37" s="1"/>
  <c r="AD125" i="34"/>
  <c r="AD125" i="37" s="1"/>
  <c r="AC125" i="34"/>
  <c r="AC125" i="37" s="1"/>
  <c r="AB125" i="34"/>
  <c r="AB125" i="37" s="1"/>
  <c r="AA125" i="34"/>
  <c r="AA125" i="37" s="1"/>
  <c r="Z125" i="34"/>
  <c r="Z125" i="37" s="1"/>
  <c r="Y125" i="34"/>
  <c r="Y125" i="37" s="1"/>
  <c r="X125" i="34"/>
  <c r="X125" i="37" s="1"/>
  <c r="W125" i="34"/>
  <c r="W125" i="37" s="1"/>
  <c r="V125" i="34"/>
  <c r="V125" i="37" s="1"/>
  <c r="U125" i="34"/>
  <c r="U125" i="37" s="1"/>
  <c r="T125" i="34"/>
  <c r="T125" i="37" s="1"/>
  <c r="S125" i="34"/>
  <c r="S125" i="37" s="1"/>
  <c r="R125" i="34"/>
  <c r="R125" i="37" s="1"/>
  <c r="Q125" i="34"/>
  <c r="Q125" i="37" s="1"/>
  <c r="P125" i="34"/>
  <c r="P125" i="37" s="1"/>
  <c r="O125" i="34"/>
  <c r="O125" i="37" s="1"/>
  <c r="N125" i="34"/>
  <c r="N125" i="37" s="1"/>
  <c r="M125" i="34"/>
  <c r="M125" i="37" s="1"/>
  <c r="L125" i="34"/>
  <c r="L125" i="37" s="1"/>
  <c r="K125" i="34"/>
  <c r="K125" i="37" s="1"/>
  <c r="J125" i="34"/>
  <c r="J125" i="37" s="1"/>
  <c r="I125" i="34"/>
  <c r="I125" i="37" s="1"/>
  <c r="H125" i="34"/>
  <c r="H125" i="37" s="1"/>
  <c r="G125" i="34"/>
  <c r="CI124" i="34"/>
  <c r="CG124" i="34"/>
  <c r="CE124" i="34"/>
  <c r="CC124" i="34"/>
  <c r="CA124" i="34"/>
  <c r="BY124" i="34"/>
  <c r="BW124" i="34"/>
  <c r="BU124" i="34"/>
  <c r="BS124" i="34"/>
  <c r="BQ124" i="34"/>
  <c r="BO124" i="34"/>
  <c r="BM124" i="34"/>
  <c r="BK124" i="34"/>
  <c r="BI124" i="34"/>
  <c r="BG124" i="34"/>
  <c r="BE124" i="34"/>
  <c r="BC124" i="34"/>
  <c r="BA124" i="34"/>
  <c r="AY124" i="34"/>
  <c r="AW124" i="34"/>
  <c r="AU124" i="34"/>
  <c r="AS124" i="34"/>
  <c r="AQ124" i="34"/>
  <c r="AO124" i="34"/>
  <c r="AM124" i="34"/>
  <c r="AK124" i="34"/>
  <c r="AI124" i="34"/>
  <c r="AG124" i="34"/>
  <c r="AE124" i="34"/>
  <c r="AC124" i="34"/>
  <c r="AA124" i="34"/>
  <c r="Y124" i="34"/>
  <c r="W124" i="34"/>
  <c r="U124" i="34"/>
  <c r="S124" i="34"/>
  <c r="Q124" i="34"/>
  <c r="O124" i="34"/>
  <c r="M124" i="34"/>
  <c r="K124" i="34"/>
  <c r="I124" i="34"/>
  <c r="G124" i="34"/>
  <c r="CM121" i="37"/>
  <c r="CL121" i="37"/>
  <c r="CK121" i="37"/>
  <c r="CJ121" i="34"/>
  <c r="CJ121" i="37" s="1"/>
  <c r="CI121" i="34"/>
  <c r="CI121" i="37" s="1"/>
  <c r="CH121" i="34"/>
  <c r="CH121" i="37" s="1"/>
  <c r="CG121" i="34"/>
  <c r="CG121" i="37" s="1"/>
  <c r="CF121" i="34"/>
  <c r="CF121" i="37" s="1"/>
  <c r="CE121" i="34"/>
  <c r="CE121" i="37" s="1"/>
  <c r="CD121" i="34"/>
  <c r="CD121" i="37" s="1"/>
  <c r="CC121" i="34"/>
  <c r="CC121" i="37" s="1"/>
  <c r="CB121" i="34"/>
  <c r="CB121" i="37" s="1"/>
  <c r="CA121" i="34"/>
  <c r="CA121" i="37" s="1"/>
  <c r="BZ121" i="34"/>
  <c r="BZ121" i="37" s="1"/>
  <c r="BY121" i="34"/>
  <c r="BY121" i="37" s="1"/>
  <c r="BX121" i="34"/>
  <c r="BX121" i="37" s="1"/>
  <c r="BW121" i="34"/>
  <c r="BW121" i="37" s="1"/>
  <c r="BV121" i="34"/>
  <c r="BV121" i="37" s="1"/>
  <c r="BU121" i="34"/>
  <c r="BU121" i="37" s="1"/>
  <c r="BT121" i="34"/>
  <c r="BT121" i="37" s="1"/>
  <c r="BS121" i="34"/>
  <c r="BS121" i="37" s="1"/>
  <c r="BR121" i="34"/>
  <c r="BR121" i="37" s="1"/>
  <c r="BQ121" i="34"/>
  <c r="BQ121" i="37" s="1"/>
  <c r="BP121" i="34"/>
  <c r="BP121" i="37" s="1"/>
  <c r="BO121" i="34"/>
  <c r="BO121" i="37" s="1"/>
  <c r="BN121" i="34"/>
  <c r="BN121" i="37" s="1"/>
  <c r="BM121" i="34"/>
  <c r="BM121" i="37" s="1"/>
  <c r="BL121" i="34"/>
  <c r="BL121" i="37" s="1"/>
  <c r="BK121" i="34"/>
  <c r="BK121" i="37" s="1"/>
  <c r="BJ121" i="34"/>
  <c r="BJ121" i="37" s="1"/>
  <c r="BI121" i="34"/>
  <c r="BI121" i="37" s="1"/>
  <c r="BH121" i="34"/>
  <c r="BH121" i="37" s="1"/>
  <c r="BG121" i="34"/>
  <c r="BG121" i="37" s="1"/>
  <c r="BF121" i="34"/>
  <c r="BF121" i="37" s="1"/>
  <c r="BE121" i="34"/>
  <c r="BE121" i="37" s="1"/>
  <c r="BD121" i="34"/>
  <c r="BD121" i="37" s="1"/>
  <c r="BC121" i="34"/>
  <c r="BC121" i="37" s="1"/>
  <c r="BB121" i="34"/>
  <c r="BB121" i="37" s="1"/>
  <c r="BA121" i="34"/>
  <c r="BA121" i="37" s="1"/>
  <c r="AZ121" i="34"/>
  <c r="AZ121" i="37" s="1"/>
  <c r="AY121" i="34"/>
  <c r="AY121" i="37" s="1"/>
  <c r="AX121" i="34"/>
  <c r="AX121" i="37" s="1"/>
  <c r="AW121" i="34"/>
  <c r="AW121" i="37" s="1"/>
  <c r="AV121" i="34"/>
  <c r="AV121" i="37" s="1"/>
  <c r="AU121" i="34"/>
  <c r="AU121" i="37" s="1"/>
  <c r="AT121" i="34"/>
  <c r="AT121" i="37" s="1"/>
  <c r="AS121" i="34"/>
  <c r="AS121" i="37" s="1"/>
  <c r="AR121" i="34"/>
  <c r="AR121" i="37" s="1"/>
  <c r="AQ121" i="34"/>
  <c r="AQ121" i="37" s="1"/>
  <c r="AP121" i="34"/>
  <c r="AP121" i="37" s="1"/>
  <c r="AO121" i="34"/>
  <c r="AO121" i="37" s="1"/>
  <c r="AN121" i="34"/>
  <c r="AN121" i="37" s="1"/>
  <c r="AM121" i="34"/>
  <c r="AM121" i="37" s="1"/>
  <c r="AL121" i="34"/>
  <c r="AL121" i="37" s="1"/>
  <c r="AK121" i="34"/>
  <c r="AK121" i="37" s="1"/>
  <c r="AJ121" i="34"/>
  <c r="AJ121" i="37" s="1"/>
  <c r="AI121" i="34"/>
  <c r="AI121" i="37" s="1"/>
  <c r="AH121" i="34"/>
  <c r="AH121" i="37" s="1"/>
  <c r="AG121" i="34"/>
  <c r="AG121" i="37" s="1"/>
  <c r="AF121" i="34"/>
  <c r="AF121" i="37" s="1"/>
  <c r="AE121" i="34"/>
  <c r="AE121" i="37" s="1"/>
  <c r="AD121" i="34"/>
  <c r="AD121" i="37" s="1"/>
  <c r="AC121" i="34"/>
  <c r="AC121" i="37" s="1"/>
  <c r="AB121" i="34"/>
  <c r="AB121" i="37" s="1"/>
  <c r="AA121" i="34"/>
  <c r="AA121" i="37" s="1"/>
  <c r="Z121" i="34"/>
  <c r="Z121" i="37" s="1"/>
  <c r="Y121" i="34"/>
  <c r="Y121" i="37" s="1"/>
  <c r="X121" i="34"/>
  <c r="X121" i="37" s="1"/>
  <c r="W121" i="34"/>
  <c r="W121" i="37" s="1"/>
  <c r="V121" i="34"/>
  <c r="V121" i="37" s="1"/>
  <c r="U121" i="34"/>
  <c r="U121" i="37" s="1"/>
  <c r="T121" i="34"/>
  <c r="T121" i="37" s="1"/>
  <c r="S121" i="34"/>
  <c r="S121" i="37" s="1"/>
  <c r="R121" i="34"/>
  <c r="R121" i="37" s="1"/>
  <c r="Q121" i="34"/>
  <c r="Q121" i="37" s="1"/>
  <c r="P121" i="34"/>
  <c r="P121" i="37" s="1"/>
  <c r="O121" i="34"/>
  <c r="O121" i="37" s="1"/>
  <c r="N121" i="34"/>
  <c r="N121" i="37" s="1"/>
  <c r="M121" i="34"/>
  <c r="M121" i="37" s="1"/>
  <c r="L121" i="34"/>
  <c r="L121" i="37" s="1"/>
  <c r="K121" i="34"/>
  <c r="K121" i="37" s="1"/>
  <c r="J121" i="34"/>
  <c r="J121" i="37" s="1"/>
  <c r="I121" i="34"/>
  <c r="I121" i="37" s="1"/>
  <c r="H121" i="34"/>
  <c r="H121" i="37" s="1"/>
  <c r="G121" i="34"/>
  <c r="CI120" i="34"/>
  <c r="CG120" i="34"/>
  <c r="CE120" i="34"/>
  <c r="CC120" i="34"/>
  <c r="CA120" i="34"/>
  <c r="BY120" i="34"/>
  <c r="BW120" i="34"/>
  <c r="BU120" i="34"/>
  <c r="BS120" i="34"/>
  <c r="BQ120" i="34"/>
  <c r="BO120" i="34"/>
  <c r="BM120" i="34"/>
  <c r="BK120" i="34"/>
  <c r="BI120" i="34"/>
  <c r="BG120" i="34"/>
  <c r="BE120" i="34"/>
  <c r="BC120" i="34"/>
  <c r="BA120" i="34"/>
  <c r="AY120" i="34"/>
  <c r="AW120" i="34"/>
  <c r="AU120" i="34"/>
  <c r="AS120" i="34"/>
  <c r="AQ120" i="34"/>
  <c r="AO120" i="34"/>
  <c r="AM120" i="34"/>
  <c r="AK120" i="34"/>
  <c r="AI120" i="34"/>
  <c r="AG120" i="34"/>
  <c r="AE120" i="34"/>
  <c r="AC120" i="34"/>
  <c r="AA120" i="34"/>
  <c r="Y120" i="34"/>
  <c r="W120" i="34"/>
  <c r="U120" i="34"/>
  <c r="S120" i="34"/>
  <c r="Q120" i="34"/>
  <c r="O120" i="34"/>
  <c r="M120" i="34"/>
  <c r="K120" i="34"/>
  <c r="I120" i="34"/>
  <c r="G120" i="34"/>
  <c r="CM119" i="37"/>
  <c r="CL119" i="37"/>
  <c r="CK119" i="37"/>
  <c r="CM118" i="37"/>
  <c r="CL118" i="37"/>
  <c r="CK118" i="37"/>
  <c r="CM117" i="37"/>
  <c r="CL117" i="37"/>
  <c r="CK117" i="37"/>
  <c r="CM116" i="37"/>
  <c r="CL116" i="37"/>
  <c r="CK116" i="37"/>
  <c r="CM115" i="37"/>
  <c r="CL115" i="37"/>
  <c r="CK115" i="37"/>
  <c r="CM114" i="37"/>
  <c r="CL114" i="37"/>
  <c r="CK114" i="37"/>
  <c r="CM112" i="37"/>
  <c r="CL112" i="37"/>
  <c r="CK112" i="37"/>
  <c r="CJ112" i="34"/>
  <c r="CJ112" i="37" s="1"/>
  <c r="CI112" i="34"/>
  <c r="CI112" i="37" s="1"/>
  <c r="CH112" i="34"/>
  <c r="CH112" i="37" s="1"/>
  <c r="CG112" i="34"/>
  <c r="CG112" i="37" s="1"/>
  <c r="CF112" i="34"/>
  <c r="CF112" i="37" s="1"/>
  <c r="CE112" i="34"/>
  <c r="CE112" i="37" s="1"/>
  <c r="CD112" i="34"/>
  <c r="CD112" i="37" s="1"/>
  <c r="CC112" i="34"/>
  <c r="CC112" i="37" s="1"/>
  <c r="CB112" i="34"/>
  <c r="CB112" i="37" s="1"/>
  <c r="CA112" i="34"/>
  <c r="CA112" i="37" s="1"/>
  <c r="BZ112" i="34"/>
  <c r="BZ112" i="37" s="1"/>
  <c r="BY112" i="34"/>
  <c r="BY112" i="37" s="1"/>
  <c r="BX112" i="34"/>
  <c r="BX112" i="37" s="1"/>
  <c r="BW112" i="34"/>
  <c r="BW112" i="37" s="1"/>
  <c r="BV112" i="34"/>
  <c r="BV112" i="37" s="1"/>
  <c r="BU112" i="34"/>
  <c r="BU112" i="37" s="1"/>
  <c r="BT112" i="34"/>
  <c r="BT112" i="37" s="1"/>
  <c r="BS112" i="34"/>
  <c r="BS112" i="37" s="1"/>
  <c r="BR112" i="34"/>
  <c r="BR112" i="37" s="1"/>
  <c r="BQ112" i="34"/>
  <c r="BQ112" i="37" s="1"/>
  <c r="BP112" i="34"/>
  <c r="BP112" i="37" s="1"/>
  <c r="BO112" i="34"/>
  <c r="BO112" i="37" s="1"/>
  <c r="BN112" i="34"/>
  <c r="BN112" i="37" s="1"/>
  <c r="BM112" i="34"/>
  <c r="BM112" i="37" s="1"/>
  <c r="BL112" i="34"/>
  <c r="BL112" i="37" s="1"/>
  <c r="BK112" i="34"/>
  <c r="BK112" i="37" s="1"/>
  <c r="BJ112" i="34"/>
  <c r="BJ112" i="37" s="1"/>
  <c r="BI112" i="34"/>
  <c r="BI112" i="37" s="1"/>
  <c r="BH112" i="34"/>
  <c r="BH112" i="37" s="1"/>
  <c r="BG112" i="34"/>
  <c r="BG112" i="37" s="1"/>
  <c r="BF112" i="34"/>
  <c r="BF112" i="37" s="1"/>
  <c r="BE112" i="34"/>
  <c r="BE112" i="37" s="1"/>
  <c r="BD112" i="34"/>
  <c r="BD112" i="37" s="1"/>
  <c r="BC112" i="34"/>
  <c r="BC112" i="37" s="1"/>
  <c r="BB112" i="34"/>
  <c r="BB112" i="37" s="1"/>
  <c r="BA112" i="34"/>
  <c r="BA112" i="37" s="1"/>
  <c r="AZ112" i="34"/>
  <c r="AZ112" i="37" s="1"/>
  <c r="AY112" i="34"/>
  <c r="AY112" i="37" s="1"/>
  <c r="AX112" i="34"/>
  <c r="AX112" i="37" s="1"/>
  <c r="AW112" i="34"/>
  <c r="AW112" i="37" s="1"/>
  <c r="AV112" i="34"/>
  <c r="AV112" i="37" s="1"/>
  <c r="AU112" i="34"/>
  <c r="AU112" i="37" s="1"/>
  <c r="AT112" i="34"/>
  <c r="AT112" i="37" s="1"/>
  <c r="AS112" i="34"/>
  <c r="AS112" i="37" s="1"/>
  <c r="AR112" i="34"/>
  <c r="AR112" i="37" s="1"/>
  <c r="AQ112" i="34"/>
  <c r="AQ112" i="37" s="1"/>
  <c r="AP112" i="34"/>
  <c r="AP112" i="37" s="1"/>
  <c r="AO112" i="34"/>
  <c r="AO112" i="37" s="1"/>
  <c r="AN112" i="34"/>
  <c r="AN112" i="37" s="1"/>
  <c r="AM112" i="34"/>
  <c r="AM112" i="37" s="1"/>
  <c r="AL112" i="34"/>
  <c r="AL112" i="37" s="1"/>
  <c r="AK112" i="34"/>
  <c r="AK112" i="37" s="1"/>
  <c r="AJ112" i="34"/>
  <c r="AJ112" i="37" s="1"/>
  <c r="AI112" i="34"/>
  <c r="AI112" i="37" s="1"/>
  <c r="AH112" i="34"/>
  <c r="AH112" i="37" s="1"/>
  <c r="AG112" i="34"/>
  <c r="AG112" i="37" s="1"/>
  <c r="AF112" i="34"/>
  <c r="AF112" i="37" s="1"/>
  <c r="AE112" i="34"/>
  <c r="AE112" i="37" s="1"/>
  <c r="AD112" i="34"/>
  <c r="AD112" i="37" s="1"/>
  <c r="AC112" i="34"/>
  <c r="AC112" i="37" s="1"/>
  <c r="AB112" i="34"/>
  <c r="AB112" i="37" s="1"/>
  <c r="AA112" i="34"/>
  <c r="AA112" i="37" s="1"/>
  <c r="Z112" i="34"/>
  <c r="Z112" i="37" s="1"/>
  <c r="Y112" i="34"/>
  <c r="Y112" i="37" s="1"/>
  <c r="X112" i="34"/>
  <c r="X112" i="37" s="1"/>
  <c r="W112" i="34"/>
  <c r="W112" i="37" s="1"/>
  <c r="V112" i="34"/>
  <c r="V112" i="37" s="1"/>
  <c r="U112" i="34"/>
  <c r="U112" i="37" s="1"/>
  <c r="T112" i="34"/>
  <c r="T112" i="37" s="1"/>
  <c r="S112" i="34"/>
  <c r="S112" i="37" s="1"/>
  <c r="R112" i="34"/>
  <c r="R112" i="37" s="1"/>
  <c r="Q112" i="34"/>
  <c r="Q112" i="37" s="1"/>
  <c r="P112" i="34"/>
  <c r="P112" i="37" s="1"/>
  <c r="O112" i="34"/>
  <c r="O112" i="37" s="1"/>
  <c r="N112" i="34"/>
  <c r="N112" i="37" s="1"/>
  <c r="M112" i="34"/>
  <c r="M112" i="37" s="1"/>
  <c r="L112" i="34"/>
  <c r="L112" i="37" s="1"/>
  <c r="K112" i="34"/>
  <c r="K112" i="37" s="1"/>
  <c r="J112" i="34"/>
  <c r="J112" i="37" s="1"/>
  <c r="I112" i="34"/>
  <c r="I112" i="37" s="1"/>
  <c r="H112" i="34"/>
  <c r="H112" i="37" s="1"/>
  <c r="G112" i="34"/>
  <c r="CM111" i="37"/>
  <c r="CL111" i="37"/>
  <c r="CK111" i="37"/>
  <c r="CJ111" i="34"/>
  <c r="CJ111" i="37" s="1"/>
  <c r="CI111" i="34"/>
  <c r="CI111" i="37" s="1"/>
  <c r="CH111" i="34"/>
  <c r="CH111" i="37" s="1"/>
  <c r="CG111" i="34"/>
  <c r="CG111" i="37" s="1"/>
  <c r="CF111" i="34"/>
  <c r="CF111" i="37" s="1"/>
  <c r="CE111" i="34"/>
  <c r="CE111" i="37" s="1"/>
  <c r="CD111" i="34"/>
  <c r="CD111" i="37" s="1"/>
  <c r="CC111" i="34"/>
  <c r="CC111" i="37" s="1"/>
  <c r="CB111" i="34"/>
  <c r="CB111" i="37" s="1"/>
  <c r="CA111" i="34"/>
  <c r="CA111" i="37" s="1"/>
  <c r="BZ111" i="34"/>
  <c r="BZ111" i="37" s="1"/>
  <c r="BY111" i="34"/>
  <c r="BY111" i="37" s="1"/>
  <c r="BX111" i="34"/>
  <c r="BX111" i="37" s="1"/>
  <c r="BW111" i="34"/>
  <c r="BW111" i="37" s="1"/>
  <c r="BV111" i="34"/>
  <c r="BV111" i="37" s="1"/>
  <c r="BU111" i="34"/>
  <c r="BU111" i="37" s="1"/>
  <c r="BT111" i="34"/>
  <c r="BT111" i="37" s="1"/>
  <c r="BS111" i="34"/>
  <c r="BS111" i="37" s="1"/>
  <c r="BR111" i="34"/>
  <c r="BR111" i="37" s="1"/>
  <c r="BQ111" i="34"/>
  <c r="BQ111" i="37" s="1"/>
  <c r="BP111" i="34"/>
  <c r="BP111" i="37" s="1"/>
  <c r="BO111" i="34"/>
  <c r="BO111" i="37" s="1"/>
  <c r="BN111" i="34"/>
  <c r="BN111" i="37" s="1"/>
  <c r="BM111" i="34"/>
  <c r="BM111" i="37" s="1"/>
  <c r="BL111" i="34"/>
  <c r="BL111" i="37" s="1"/>
  <c r="BK111" i="34"/>
  <c r="BK111" i="37" s="1"/>
  <c r="BJ111" i="34"/>
  <c r="BJ111" i="37" s="1"/>
  <c r="BI111" i="34"/>
  <c r="BI111" i="37" s="1"/>
  <c r="BH111" i="34"/>
  <c r="BH111" i="37" s="1"/>
  <c r="BG111" i="34"/>
  <c r="BG111" i="37" s="1"/>
  <c r="BF111" i="34"/>
  <c r="BF111" i="37" s="1"/>
  <c r="BE111" i="34"/>
  <c r="BE111" i="37" s="1"/>
  <c r="BD111" i="34"/>
  <c r="BD111" i="37" s="1"/>
  <c r="BC111" i="34"/>
  <c r="BC111" i="37" s="1"/>
  <c r="BB111" i="34"/>
  <c r="BB111" i="37" s="1"/>
  <c r="BA111" i="34"/>
  <c r="BA111" i="37" s="1"/>
  <c r="AZ111" i="34"/>
  <c r="AZ111" i="37" s="1"/>
  <c r="AY111" i="34"/>
  <c r="AY111" i="37" s="1"/>
  <c r="AX111" i="34"/>
  <c r="AX111" i="37" s="1"/>
  <c r="AW111" i="34"/>
  <c r="AW111" i="37" s="1"/>
  <c r="AV111" i="34"/>
  <c r="AV111" i="37" s="1"/>
  <c r="AU111" i="34"/>
  <c r="AU111" i="37" s="1"/>
  <c r="AT111" i="34"/>
  <c r="AT111" i="37" s="1"/>
  <c r="AS111" i="34"/>
  <c r="AS111" i="37" s="1"/>
  <c r="AR111" i="34"/>
  <c r="AR111" i="37" s="1"/>
  <c r="AQ111" i="34"/>
  <c r="AQ111" i="37" s="1"/>
  <c r="AP111" i="34"/>
  <c r="AP111" i="37" s="1"/>
  <c r="AO111" i="34"/>
  <c r="AO111" i="37" s="1"/>
  <c r="AN111" i="34"/>
  <c r="AN111" i="37" s="1"/>
  <c r="AM111" i="34"/>
  <c r="AM111" i="37" s="1"/>
  <c r="AL111" i="34"/>
  <c r="AL111" i="37" s="1"/>
  <c r="AK111" i="34"/>
  <c r="AK111" i="37" s="1"/>
  <c r="AJ111" i="34"/>
  <c r="AJ111" i="37" s="1"/>
  <c r="AI111" i="34"/>
  <c r="AI111" i="37" s="1"/>
  <c r="AH111" i="34"/>
  <c r="AH111" i="37" s="1"/>
  <c r="AG111" i="34"/>
  <c r="AG111" i="37" s="1"/>
  <c r="AF111" i="34"/>
  <c r="AF111" i="37" s="1"/>
  <c r="AE111" i="34"/>
  <c r="AE111" i="37" s="1"/>
  <c r="AD111" i="34"/>
  <c r="AD111" i="37" s="1"/>
  <c r="AC111" i="34"/>
  <c r="AC111" i="37" s="1"/>
  <c r="AB111" i="34"/>
  <c r="AB111" i="37" s="1"/>
  <c r="AA111" i="34"/>
  <c r="AA111" i="37" s="1"/>
  <c r="Z111" i="34"/>
  <c r="Z111" i="37" s="1"/>
  <c r="Y111" i="34"/>
  <c r="Y111" i="37" s="1"/>
  <c r="X111" i="34"/>
  <c r="X111" i="37" s="1"/>
  <c r="W111" i="34"/>
  <c r="W111" i="37" s="1"/>
  <c r="V111" i="34"/>
  <c r="V111" i="37" s="1"/>
  <c r="U111" i="34"/>
  <c r="U111" i="37" s="1"/>
  <c r="T111" i="34"/>
  <c r="T111" i="37" s="1"/>
  <c r="S111" i="34"/>
  <c r="S111" i="37" s="1"/>
  <c r="R111" i="34"/>
  <c r="R111" i="37" s="1"/>
  <c r="Q111" i="34"/>
  <c r="Q111" i="37" s="1"/>
  <c r="P111" i="34"/>
  <c r="P111" i="37" s="1"/>
  <c r="O111" i="34"/>
  <c r="O111" i="37" s="1"/>
  <c r="N111" i="34"/>
  <c r="N111" i="37" s="1"/>
  <c r="M111" i="34"/>
  <c r="M111" i="37" s="1"/>
  <c r="L111" i="34"/>
  <c r="L111" i="37" s="1"/>
  <c r="K111" i="34"/>
  <c r="K111" i="37" s="1"/>
  <c r="J111" i="34"/>
  <c r="J111" i="37" s="1"/>
  <c r="I111" i="34"/>
  <c r="I111" i="37" s="1"/>
  <c r="H111" i="34"/>
  <c r="H111" i="37" s="1"/>
  <c r="G111" i="34"/>
  <c r="CM110" i="37"/>
  <c r="CL110" i="37"/>
  <c r="CK110" i="37"/>
  <c r="CJ110" i="34"/>
  <c r="CJ110" i="37" s="1"/>
  <c r="CI110" i="34"/>
  <c r="CI110" i="37" s="1"/>
  <c r="CH110" i="34"/>
  <c r="CH110" i="37" s="1"/>
  <c r="CG110" i="34"/>
  <c r="CG110" i="37" s="1"/>
  <c r="CF110" i="34"/>
  <c r="CF110" i="37" s="1"/>
  <c r="CE110" i="34"/>
  <c r="CE110" i="37" s="1"/>
  <c r="CD110" i="34"/>
  <c r="CD110" i="37" s="1"/>
  <c r="CC110" i="34"/>
  <c r="CC110" i="37" s="1"/>
  <c r="CB110" i="34"/>
  <c r="CB110" i="37" s="1"/>
  <c r="CA110" i="34"/>
  <c r="CA110" i="37" s="1"/>
  <c r="BZ110" i="34"/>
  <c r="BZ110" i="37" s="1"/>
  <c r="BY110" i="34"/>
  <c r="BY110" i="37" s="1"/>
  <c r="BX110" i="34"/>
  <c r="BX110" i="37" s="1"/>
  <c r="BW110" i="34"/>
  <c r="BW110" i="37" s="1"/>
  <c r="BV110" i="34"/>
  <c r="BV110" i="37" s="1"/>
  <c r="BU110" i="34"/>
  <c r="BU110" i="37" s="1"/>
  <c r="BT110" i="34"/>
  <c r="BT110" i="37" s="1"/>
  <c r="BS110" i="34"/>
  <c r="BS110" i="37" s="1"/>
  <c r="BR110" i="34"/>
  <c r="BR110" i="37" s="1"/>
  <c r="BQ110" i="34"/>
  <c r="BQ110" i="37" s="1"/>
  <c r="BP110" i="34"/>
  <c r="BP110" i="37" s="1"/>
  <c r="BO110" i="34"/>
  <c r="BO110" i="37" s="1"/>
  <c r="BN110" i="34"/>
  <c r="BN110" i="37" s="1"/>
  <c r="BM110" i="34"/>
  <c r="BM110" i="37" s="1"/>
  <c r="BL110" i="34"/>
  <c r="BL110" i="37" s="1"/>
  <c r="BK110" i="34"/>
  <c r="BK110" i="37" s="1"/>
  <c r="BJ110" i="34"/>
  <c r="BJ110" i="37" s="1"/>
  <c r="BI110" i="34"/>
  <c r="BI110" i="37" s="1"/>
  <c r="BH110" i="34"/>
  <c r="BH110" i="37" s="1"/>
  <c r="BG110" i="34"/>
  <c r="BG110" i="37" s="1"/>
  <c r="BF110" i="34"/>
  <c r="BF110" i="37" s="1"/>
  <c r="BE110" i="34"/>
  <c r="BE110" i="37" s="1"/>
  <c r="BD110" i="34"/>
  <c r="BD110" i="37" s="1"/>
  <c r="BC110" i="34"/>
  <c r="BC110" i="37" s="1"/>
  <c r="BB110" i="34"/>
  <c r="BB110" i="37" s="1"/>
  <c r="BA110" i="34"/>
  <c r="BA110" i="37" s="1"/>
  <c r="AZ110" i="34"/>
  <c r="AZ110" i="37" s="1"/>
  <c r="AY110" i="34"/>
  <c r="AY110" i="37" s="1"/>
  <c r="AX110" i="34"/>
  <c r="AX110" i="37" s="1"/>
  <c r="AW110" i="34"/>
  <c r="AW110" i="37" s="1"/>
  <c r="AV110" i="34"/>
  <c r="AV110" i="37" s="1"/>
  <c r="AU110" i="34"/>
  <c r="AU110" i="37" s="1"/>
  <c r="AT110" i="34"/>
  <c r="AT110" i="37" s="1"/>
  <c r="AS110" i="34"/>
  <c r="AS110" i="37" s="1"/>
  <c r="AR110" i="34"/>
  <c r="AR110" i="37" s="1"/>
  <c r="AQ110" i="34"/>
  <c r="AQ110" i="37" s="1"/>
  <c r="AP110" i="34"/>
  <c r="AP110" i="37" s="1"/>
  <c r="AO110" i="34"/>
  <c r="AO110" i="37" s="1"/>
  <c r="AN110" i="34"/>
  <c r="AN110" i="37" s="1"/>
  <c r="AM110" i="34"/>
  <c r="AM110" i="37" s="1"/>
  <c r="AL110" i="34"/>
  <c r="AL110" i="37" s="1"/>
  <c r="AK110" i="34"/>
  <c r="AK110" i="37" s="1"/>
  <c r="AJ110" i="34"/>
  <c r="AJ110" i="37" s="1"/>
  <c r="AI110" i="34"/>
  <c r="AI110" i="37" s="1"/>
  <c r="AH110" i="34"/>
  <c r="AH110" i="37" s="1"/>
  <c r="AG110" i="34"/>
  <c r="AG110" i="37" s="1"/>
  <c r="AF110" i="34"/>
  <c r="AF110" i="37" s="1"/>
  <c r="AE110" i="34"/>
  <c r="AE110" i="37" s="1"/>
  <c r="AD110" i="34"/>
  <c r="AD110" i="37" s="1"/>
  <c r="AC110" i="34"/>
  <c r="AC110" i="37" s="1"/>
  <c r="AB110" i="34"/>
  <c r="AB110" i="37" s="1"/>
  <c r="AA110" i="34"/>
  <c r="AA110" i="37" s="1"/>
  <c r="Z110" i="34"/>
  <c r="Z110" i="37" s="1"/>
  <c r="Y110" i="34"/>
  <c r="Y110" i="37" s="1"/>
  <c r="X110" i="34"/>
  <c r="X110" i="37" s="1"/>
  <c r="W110" i="34"/>
  <c r="W110" i="37" s="1"/>
  <c r="V110" i="34"/>
  <c r="V110" i="37" s="1"/>
  <c r="U110" i="34"/>
  <c r="U110" i="37" s="1"/>
  <c r="T110" i="34"/>
  <c r="T110" i="37" s="1"/>
  <c r="S110" i="34"/>
  <c r="S110" i="37" s="1"/>
  <c r="R110" i="34"/>
  <c r="R110" i="37" s="1"/>
  <c r="Q110" i="34"/>
  <c r="Q110" i="37" s="1"/>
  <c r="P110" i="34"/>
  <c r="P110" i="37" s="1"/>
  <c r="O110" i="34"/>
  <c r="O110" i="37" s="1"/>
  <c r="N110" i="34"/>
  <c r="N110" i="37" s="1"/>
  <c r="M110" i="34"/>
  <c r="M110" i="37" s="1"/>
  <c r="L110" i="34"/>
  <c r="L110" i="37" s="1"/>
  <c r="K110" i="34"/>
  <c r="K110" i="37" s="1"/>
  <c r="J110" i="34"/>
  <c r="J110" i="37" s="1"/>
  <c r="I110" i="34"/>
  <c r="I110" i="37" s="1"/>
  <c r="H110" i="34"/>
  <c r="H110" i="37" s="1"/>
  <c r="G110" i="34"/>
  <c r="CL109" i="37"/>
  <c r="CJ109" i="34"/>
  <c r="CJ109" i="37" s="1"/>
  <c r="CH109" i="34"/>
  <c r="CH109" i="37" s="1"/>
  <c r="CF109" i="34"/>
  <c r="CF109" i="37" s="1"/>
  <c r="CD109" i="34"/>
  <c r="CD109" i="37" s="1"/>
  <c r="CB109" i="34"/>
  <c r="CB109" i="37" s="1"/>
  <c r="BZ109" i="34"/>
  <c r="BZ109" i="37" s="1"/>
  <c r="BX109" i="34"/>
  <c r="BX109" i="37" s="1"/>
  <c r="BV109" i="34"/>
  <c r="BV109" i="37" s="1"/>
  <c r="BT109" i="34"/>
  <c r="BT109" i="37" s="1"/>
  <c r="BR109" i="34"/>
  <c r="BR109" i="37" s="1"/>
  <c r="BP109" i="34"/>
  <c r="BP109" i="37" s="1"/>
  <c r="BN109" i="34"/>
  <c r="BN109" i="37" s="1"/>
  <c r="BL109" i="34"/>
  <c r="BL109" i="37" s="1"/>
  <c r="BJ109" i="34"/>
  <c r="BJ109" i="37" s="1"/>
  <c r="BH109" i="34"/>
  <c r="BH109" i="37" s="1"/>
  <c r="BF109" i="34"/>
  <c r="BF109" i="37" s="1"/>
  <c r="BD109" i="34"/>
  <c r="BD109" i="37" s="1"/>
  <c r="BB109" i="34"/>
  <c r="BB109" i="37" s="1"/>
  <c r="AZ109" i="34"/>
  <c r="AZ109" i="37" s="1"/>
  <c r="AX109" i="34"/>
  <c r="AX109" i="37" s="1"/>
  <c r="AV109" i="34"/>
  <c r="AV109" i="37" s="1"/>
  <c r="AT109" i="34"/>
  <c r="AT109" i="37" s="1"/>
  <c r="AR109" i="34"/>
  <c r="AR109" i="37" s="1"/>
  <c r="AP109" i="34"/>
  <c r="AP109" i="37" s="1"/>
  <c r="AN109" i="34"/>
  <c r="AN109" i="37" s="1"/>
  <c r="AL109" i="34"/>
  <c r="AL109" i="37" s="1"/>
  <c r="AJ109" i="34"/>
  <c r="AJ109" i="37" s="1"/>
  <c r="AH109" i="34"/>
  <c r="AH109" i="37" s="1"/>
  <c r="AF109" i="34"/>
  <c r="AF109" i="37" s="1"/>
  <c r="AD109" i="34"/>
  <c r="AD109" i="37" s="1"/>
  <c r="AB109" i="34"/>
  <c r="AB109" i="37" s="1"/>
  <c r="Z109" i="34"/>
  <c r="Z109" i="37" s="1"/>
  <c r="X109" i="34"/>
  <c r="X109" i="37" s="1"/>
  <c r="V109" i="34"/>
  <c r="V109" i="37" s="1"/>
  <c r="T109" i="34"/>
  <c r="T109" i="37" s="1"/>
  <c r="R109" i="34"/>
  <c r="R109" i="37" s="1"/>
  <c r="P109" i="34"/>
  <c r="P109" i="37" s="1"/>
  <c r="N109" i="34"/>
  <c r="N109" i="37" s="1"/>
  <c r="L109" i="34"/>
  <c r="L109" i="37" s="1"/>
  <c r="J109" i="34"/>
  <c r="J109" i="37" s="1"/>
  <c r="H109" i="34"/>
  <c r="H109" i="37" s="1"/>
  <c r="CM108" i="37"/>
  <c r="CL108" i="37"/>
  <c r="CK108" i="37"/>
  <c r="CJ108" i="34"/>
  <c r="CJ108" i="37" s="1"/>
  <c r="CI108" i="34"/>
  <c r="CI108" i="37" s="1"/>
  <c r="CH108" i="34"/>
  <c r="CH108" i="37" s="1"/>
  <c r="CG108" i="34"/>
  <c r="CG108" i="37" s="1"/>
  <c r="CF108" i="34"/>
  <c r="CF108" i="37" s="1"/>
  <c r="CE108" i="34"/>
  <c r="CE108" i="37" s="1"/>
  <c r="CD108" i="34"/>
  <c r="CD108" i="37" s="1"/>
  <c r="CC108" i="34"/>
  <c r="CC108" i="37" s="1"/>
  <c r="CB108" i="34"/>
  <c r="CB108" i="37" s="1"/>
  <c r="CA108" i="34"/>
  <c r="CA108" i="37" s="1"/>
  <c r="BZ108" i="34"/>
  <c r="BZ108" i="37" s="1"/>
  <c r="BY108" i="34"/>
  <c r="BY108" i="37" s="1"/>
  <c r="BX108" i="34"/>
  <c r="BX108" i="37" s="1"/>
  <c r="BW108" i="34"/>
  <c r="BW108" i="37" s="1"/>
  <c r="BV108" i="34"/>
  <c r="BV108" i="37" s="1"/>
  <c r="BU108" i="34"/>
  <c r="BU108" i="37" s="1"/>
  <c r="BT108" i="34"/>
  <c r="BT108" i="37" s="1"/>
  <c r="BS108" i="34"/>
  <c r="BS108" i="37" s="1"/>
  <c r="BR108" i="34"/>
  <c r="BR108" i="37" s="1"/>
  <c r="BQ108" i="34"/>
  <c r="BQ108" i="37" s="1"/>
  <c r="BP108" i="34"/>
  <c r="BP108" i="37" s="1"/>
  <c r="BO108" i="34"/>
  <c r="BO108" i="37" s="1"/>
  <c r="BN108" i="34"/>
  <c r="BN108" i="37" s="1"/>
  <c r="BM108" i="34"/>
  <c r="BM108" i="37" s="1"/>
  <c r="BL108" i="34"/>
  <c r="BL108" i="37" s="1"/>
  <c r="BK108" i="34"/>
  <c r="BK108" i="37" s="1"/>
  <c r="BJ108" i="34"/>
  <c r="BJ108" i="37" s="1"/>
  <c r="BI108" i="34"/>
  <c r="BI108" i="37" s="1"/>
  <c r="BH108" i="34"/>
  <c r="BH108" i="37" s="1"/>
  <c r="BG108" i="34"/>
  <c r="BG108" i="37" s="1"/>
  <c r="BF108" i="34"/>
  <c r="BF108" i="37" s="1"/>
  <c r="BE108" i="34"/>
  <c r="BE108" i="37" s="1"/>
  <c r="BD108" i="34"/>
  <c r="BD108" i="37" s="1"/>
  <c r="BC108" i="34"/>
  <c r="BC108" i="37" s="1"/>
  <c r="BB108" i="34"/>
  <c r="BB108" i="37" s="1"/>
  <c r="BA108" i="34"/>
  <c r="BA108" i="37" s="1"/>
  <c r="AZ108" i="34"/>
  <c r="AZ108" i="37" s="1"/>
  <c r="AY108" i="34"/>
  <c r="AY108" i="37" s="1"/>
  <c r="AX108" i="34"/>
  <c r="AX108" i="37" s="1"/>
  <c r="AW108" i="34"/>
  <c r="AW108" i="37" s="1"/>
  <c r="AV108" i="34"/>
  <c r="AV108" i="37" s="1"/>
  <c r="AU108" i="34"/>
  <c r="AU108" i="37" s="1"/>
  <c r="AT108" i="34"/>
  <c r="AT108" i="37" s="1"/>
  <c r="AS108" i="34"/>
  <c r="AS108" i="37" s="1"/>
  <c r="AR108" i="34"/>
  <c r="AR108" i="37" s="1"/>
  <c r="AQ108" i="34"/>
  <c r="AQ108" i="37" s="1"/>
  <c r="AP108" i="34"/>
  <c r="AP108" i="37" s="1"/>
  <c r="AO108" i="34"/>
  <c r="AO108" i="37" s="1"/>
  <c r="AN108" i="34"/>
  <c r="AN108" i="37" s="1"/>
  <c r="AM108" i="34"/>
  <c r="AM108" i="37" s="1"/>
  <c r="AL108" i="34"/>
  <c r="AL108" i="37" s="1"/>
  <c r="AK108" i="34"/>
  <c r="AK108" i="37" s="1"/>
  <c r="AJ108" i="34"/>
  <c r="AJ108" i="37" s="1"/>
  <c r="AI108" i="34"/>
  <c r="AI108" i="37" s="1"/>
  <c r="AH108" i="34"/>
  <c r="AH108" i="37" s="1"/>
  <c r="AG108" i="34"/>
  <c r="AG108" i="37" s="1"/>
  <c r="AF108" i="34"/>
  <c r="AF108" i="37" s="1"/>
  <c r="AE108" i="34"/>
  <c r="AE108" i="37" s="1"/>
  <c r="AD108" i="34"/>
  <c r="AD108" i="37" s="1"/>
  <c r="AC108" i="34"/>
  <c r="AC108" i="37" s="1"/>
  <c r="AB108" i="34"/>
  <c r="AB108" i="37" s="1"/>
  <c r="AA108" i="34"/>
  <c r="AA108" i="37" s="1"/>
  <c r="Z108" i="34"/>
  <c r="Z108" i="37" s="1"/>
  <c r="Y108" i="34"/>
  <c r="Y108" i="37" s="1"/>
  <c r="X108" i="34"/>
  <c r="X108" i="37" s="1"/>
  <c r="W108" i="34"/>
  <c r="W108" i="37" s="1"/>
  <c r="V108" i="34"/>
  <c r="V108" i="37" s="1"/>
  <c r="U108" i="34"/>
  <c r="U108" i="37" s="1"/>
  <c r="T108" i="34"/>
  <c r="T108" i="37" s="1"/>
  <c r="S108" i="34"/>
  <c r="S108" i="37" s="1"/>
  <c r="R108" i="34"/>
  <c r="R108" i="37" s="1"/>
  <c r="Q108" i="34"/>
  <c r="Q108" i="37" s="1"/>
  <c r="P108" i="34"/>
  <c r="P108" i="37" s="1"/>
  <c r="O108" i="34"/>
  <c r="O108" i="37" s="1"/>
  <c r="N108" i="34"/>
  <c r="N108" i="37" s="1"/>
  <c r="M108" i="34"/>
  <c r="M108" i="37" s="1"/>
  <c r="L108" i="34"/>
  <c r="L108" i="37" s="1"/>
  <c r="K108" i="34"/>
  <c r="K108" i="37" s="1"/>
  <c r="J108" i="34"/>
  <c r="J108" i="37" s="1"/>
  <c r="I108" i="34"/>
  <c r="I108" i="37" s="1"/>
  <c r="H108" i="34"/>
  <c r="H108" i="37" s="1"/>
  <c r="G108" i="34"/>
  <c r="CJ107" i="34"/>
  <c r="CI107" i="34"/>
  <c r="CH107" i="34"/>
  <c r="CG107" i="34"/>
  <c r="CF107" i="34"/>
  <c r="CE107" i="34"/>
  <c r="CD107" i="34"/>
  <c r="CC107" i="34"/>
  <c r="CB107" i="34"/>
  <c r="CA107" i="34"/>
  <c r="BZ107" i="34"/>
  <c r="BY107" i="34"/>
  <c r="BX107" i="34"/>
  <c r="BW107" i="34"/>
  <c r="BV107" i="34"/>
  <c r="BU107" i="34"/>
  <c r="BT107" i="34"/>
  <c r="BS107" i="34"/>
  <c r="BR107" i="34"/>
  <c r="BQ107" i="34"/>
  <c r="BP107" i="34"/>
  <c r="BO107" i="34"/>
  <c r="BN107" i="34"/>
  <c r="BM107" i="34"/>
  <c r="BL107" i="34"/>
  <c r="BK107" i="34"/>
  <c r="BJ107" i="34"/>
  <c r="BI107" i="34"/>
  <c r="BH107" i="34"/>
  <c r="BG107" i="34"/>
  <c r="BF107" i="34"/>
  <c r="BE107" i="34"/>
  <c r="BD107" i="34"/>
  <c r="BC107" i="34"/>
  <c r="BB107" i="34"/>
  <c r="BA107" i="34"/>
  <c r="AZ107" i="34"/>
  <c r="AY107" i="34"/>
  <c r="AX107" i="34"/>
  <c r="AW107" i="34"/>
  <c r="AV107" i="34"/>
  <c r="AU107" i="34"/>
  <c r="AT107" i="34"/>
  <c r="AS107" i="34"/>
  <c r="AR107" i="34"/>
  <c r="AQ107" i="34"/>
  <c r="AP107" i="34"/>
  <c r="AO107" i="34"/>
  <c r="AN107" i="34"/>
  <c r="AM107" i="34"/>
  <c r="AL107" i="34"/>
  <c r="AK107" i="34"/>
  <c r="AJ107" i="34"/>
  <c r="AI107" i="34"/>
  <c r="AH107" i="34"/>
  <c r="AG107" i="34"/>
  <c r="AF107" i="34"/>
  <c r="AE107" i="34"/>
  <c r="AD107" i="34"/>
  <c r="AC107" i="34"/>
  <c r="AB107" i="34"/>
  <c r="AA107" i="34"/>
  <c r="Z107" i="34"/>
  <c r="Y107" i="34"/>
  <c r="X107" i="34"/>
  <c r="W107" i="34"/>
  <c r="V107" i="34"/>
  <c r="U107" i="34"/>
  <c r="T107" i="34"/>
  <c r="S107" i="34"/>
  <c r="R107" i="34"/>
  <c r="Q107" i="34"/>
  <c r="P107" i="34"/>
  <c r="O107" i="34"/>
  <c r="N107" i="34"/>
  <c r="M107" i="34"/>
  <c r="L107" i="34"/>
  <c r="K107" i="34"/>
  <c r="J107" i="34"/>
  <c r="I107" i="34"/>
  <c r="H107" i="34"/>
  <c r="G107" i="34"/>
  <c r="CM53" i="37"/>
  <c r="CL53" i="37"/>
  <c r="CK53" i="37"/>
  <c r="CJ53" i="34"/>
  <c r="CJ53" i="37" s="1"/>
  <c r="CI53" i="34"/>
  <c r="CI53" i="37" s="1"/>
  <c r="CH53" i="34"/>
  <c r="CH53" i="37" s="1"/>
  <c r="CG53" i="34"/>
  <c r="CG53" i="37" s="1"/>
  <c r="CF53" i="34"/>
  <c r="CF53" i="37" s="1"/>
  <c r="CE53" i="34"/>
  <c r="CE53" i="37" s="1"/>
  <c r="CD53" i="34"/>
  <c r="CD53" i="37" s="1"/>
  <c r="CC53" i="34"/>
  <c r="CC53" i="37" s="1"/>
  <c r="CB53" i="34"/>
  <c r="CB53" i="37" s="1"/>
  <c r="CA53" i="34"/>
  <c r="CA53" i="37" s="1"/>
  <c r="BZ53" i="34"/>
  <c r="BZ53" i="37" s="1"/>
  <c r="BY53" i="34"/>
  <c r="BY53" i="37" s="1"/>
  <c r="BX53" i="34"/>
  <c r="BX53" i="37" s="1"/>
  <c r="BW53" i="34"/>
  <c r="BW53" i="37" s="1"/>
  <c r="BV53" i="34"/>
  <c r="BV53" i="37" s="1"/>
  <c r="BU53" i="34"/>
  <c r="BU53" i="37" s="1"/>
  <c r="BT53" i="34"/>
  <c r="BT53" i="37" s="1"/>
  <c r="BS53" i="34"/>
  <c r="BS53" i="37" s="1"/>
  <c r="BR53" i="34"/>
  <c r="BR53" i="37" s="1"/>
  <c r="BQ53" i="34"/>
  <c r="BQ53" i="37" s="1"/>
  <c r="BP53" i="34"/>
  <c r="BP53" i="37" s="1"/>
  <c r="BO53" i="34"/>
  <c r="BO53" i="37" s="1"/>
  <c r="BN53" i="34"/>
  <c r="BN53" i="37" s="1"/>
  <c r="BM53" i="34"/>
  <c r="BM53" i="37" s="1"/>
  <c r="BL53" i="34"/>
  <c r="BL53" i="37" s="1"/>
  <c r="BK53" i="34"/>
  <c r="BK53" i="37" s="1"/>
  <c r="BJ53" i="34"/>
  <c r="BJ53" i="37" s="1"/>
  <c r="BI53" i="34"/>
  <c r="BI53" i="37" s="1"/>
  <c r="BH53" i="34"/>
  <c r="BH53" i="37" s="1"/>
  <c r="BG53" i="34"/>
  <c r="BG53" i="37" s="1"/>
  <c r="BF53" i="34"/>
  <c r="BF53" i="37" s="1"/>
  <c r="BE53" i="34"/>
  <c r="BE53" i="37" s="1"/>
  <c r="BD53" i="34"/>
  <c r="BD53" i="37" s="1"/>
  <c r="BC53" i="34"/>
  <c r="BC53" i="37" s="1"/>
  <c r="BB53" i="34"/>
  <c r="BB53" i="37" s="1"/>
  <c r="BA53" i="34"/>
  <c r="BA53" i="37" s="1"/>
  <c r="AZ53" i="34"/>
  <c r="AZ53" i="37" s="1"/>
  <c r="AY53" i="34"/>
  <c r="AY53" i="37" s="1"/>
  <c r="AX53" i="34"/>
  <c r="AX53" i="37" s="1"/>
  <c r="AW53" i="34"/>
  <c r="AW53" i="37" s="1"/>
  <c r="AV53" i="34"/>
  <c r="AV53" i="37" s="1"/>
  <c r="AU53" i="34"/>
  <c r="AU53" i="37" s="1"/>
  <c r="AT53" i="34"/>
  <c r="AT53" i="37" s="1"/>
  <c r="AS53" i="34"/>
  <c r="AS53" i="37" s="1"/>
  <c r="AR53" i="34"/>
  <c r="AR53" i="37" s="1"/>
  <c r="AQ53" i="34"/>
  <c r="AQ53" i="37" s="1"/>
  <c r="AP53" i="34"/>
  <c r="AP53" i="37" s="1"/>
  <c r="AO53" i="34"/>
  <c r="AO53" i="37" s="1"/>
  <c r="AN53" i="34"/>
  <c r="AN53" i="37" s="1"/>
  <c r="AM53" i="34"/>
  <c r="AM53" i="37" s="1"/>
  <c r="AL53" i="34"/>
  <c r="AL53" i="37" s="1"/>
  <c r="AK53" i="34"/>
  <c r="AK53" i="37" s="1"/>
  <c r="AJ53" i="34"/>
  <c r="AJ53" i="37" s="1"/>
  <c r="AI53" i="34"/>
  <c r="AI53" i="37" s="1"/>
  <c r="AH53" i="34"/>
  <c r="AH53" i="37" s="1"/>
  <c r="AG53" i="34"/>
  <c r="AG53" i="37" s="1"/>
  <c r="AF53" i="34"/>
  <c r="AF53" i="37" s="1"/>
  <c r="AE53" i="34"/>
  <c r="AE53" i="37" s="1"/>
  <c r="AD53" i="34"/>
  <c r="AD53" i="37" s="1"/>
  <c r="AC53" i="34"/>
  <c r="AC53" i="37" s="1"/>
  <c r="AB53" i="34"/>
  <c r="AB53" i="37" s="1"/>
  <c r="AA53" i="34"/>
  <c r="AA53" i="37" s="1"/>
  <c r="Z53" i="34"/>
  <c r="Z53" i="37" s="1"/>
  <c r="Y53" i="34"/>
  <c r="Y53" i="37" s="1"/>
  <c r="X53" i="34"/>
  <c r="X53" i="37" s="1"/>
  <c r="W53" i="34"/>
  <c r="W53" i="37" s="1"/>
  <c r="V53" i="34"/>
  <c r="V53" i="37" s="1"/>
  <c r="U53" i="34"/>
  <c r="U53" i="37" s="1"/>
  <c r="T53" i="34"/>
  <c r="T53" i="37" s="1"/>
  <c r="S53" i="34"/>
  <c r="S53" i="37" s="1"/>
  <c r="R53" i="34"/>
  <c r="R53" i="37" s="1"/>
  <c r="Q53" i="34"/>
  <c r="Q53" i="37" s="1"/>
  <c r="P53" i="34"/>
  <c r="P53" i="37" s="1"/>
  <c r="O53" i="34"/>
  <c r="O53" i="37" s="1"/>
  <c r="N53" i="34"/>
  <c r="N53" i="37" s="1"/>
  <c r="M53" i="34"/>
  <c r="M53" i="37" s="1"/>
  <c r="L53" i="34"/>
  <c r="L53" i="37" s="1"/>
  <c r="K53" i="34"/>
  <c r="K53" i="37" s="1"/>
  <c r="J53" i="34"/>
  <c r="J53" i="37" s="1"/>
  <c r="I53" i="34"/>
  <c r="I53" i="37" s="1"/>
  <c r="H53" i="34"/>
  <c r="H53" i="37" s="1"/>
  <c r="CM52" i="37"/>
  <c r="CL52" i="37"/>
  <c r="CK52" i="37"/>
  <c r="CJ52" i="34"/>
  <c r="CJ52" i="37" s="1"/>
  <c r="CI52" i="34"/>
  <c r="CI52" i="37" s="1"/>
  <c r="CH52" i="34"/>
  <c r="CH52" i="37" s="1"/>
  <c r="CG52" i="34"/>
  <c r="CG52" i="37" s="1"/>
  <c r="CF52" i="34"/>
  <c r="CF52" i="37" s="1"/>
  <c r="CE52" i="34"/>
  <c r="CE52" i="37" s="1"/>
  <c r="CD52" i="34"/>
  <c r="CD52" i="37" s="1"/>
  <c r="CC52" i="34"/>
  <c r="CC52" i="37" s="1"/>
  <c r="CB52" i="34"/>
  <c r="CB52" i="37" s="1"/>
  <c r="CA52" i="34"/>
  <c r="CA52" i="37" s="1"/>
  <c r="BZ52" i="34"/>
  <c r="BZ52" i="37" s="1"/>
  <c r="BY52" i="34"/>
  <c r="BY52" i="37" s="1"/>
  <c r="BX52" i="34"/>
  <c r="BX52" i="37" s="1"/>
  <c r="BW52" i="34"/>
  <c r="BW52" i="37" s="1"/>
  <c r="BV52" i="34"/>
  <c r="BV52" i="37" s="1"/>
  <c r="BU52" i="34"/>
  <c r="BU52" i="37" s="1"/>
  <c r="BT52" i="34"/>
  <c r="BT52" i="37" s="1"/>
  <c r="BS52" i="34"/>
  <c r="BS52" i="37" s="1"/>
  <c r="BR52" i="34"/>
  <c r="BR52" i="37" s="1"/>
  <c r="BQ52" i="34"/>
  <c r="BQ52" i="37" s="1"/>
  <c r="BP52" i="34"/>
  <c r="BP52" i="37" s="1"/>
  <c r="BO52" i="34"/>
  <c r="BO52" i="37" s="1"/>
  <c r="BN52" i="34"/>
  <c r="BN52" i="37" s="1"/>
  <c r="BM52" i="34"/>
  <c r="BM52" i="37" s="1"/>
  <c r="BL52" i="34"/>
  <c r="BL52" i="37" s="1"/>
  <c r="BK52" i="34"/>
  <c r="BK52" i="37" s="1"/>
  <c r="BJ52" i="34"/>
  <c r="BJ52" i="37" s="1"/>
  <c r="BI52" i="34"/>
  <c r="BI52" i="37" s="1"/>
  <c r="BH52" i="34"/>
  <c r="BH52" i="37" s="1"/>
  <c r="BG52" i="34"/>
  <c r="BG52" i="37" s="1"/>
  <c r="BF52" i="34"/>
  <c r="BF52" i="37" s="1"/>
  <c r="BE52" i="34"/>
  <c r="BE52" i="37" s="1"/>
  <c r="BD52" i="34"/>
  <c r="BD52" i="37" s="1"/>
  <c r="BC52" i="34"/>
  <c r="BC52" i="37" s="1"/>
  <c r="BB52" i="34"/>
  <c r="BB52" i="37" s="1"/>
  <c r="BA52" i="34"/>
  <c r="BA52" i="37" s="1"/>
  <c r="AZ52" i="34"/>
  <c r="AZ52" i="37" s="1"/>
  <c r="AY52" i="34"/>
  <c r="AY52" i="37" s="1"/>
  <c r="AX52" i="34"/>
  <c r="AX52" i="37" s="1"/>
  <c r="AW52" i="34"/>
  <c r="AW52" i="37" s="1"/>
  <c r="AV52" i="34"/>
  <c r="AV52" i="37" s="1"/>
  <c r="AU52" i="34"/>
  <c r="AU52" i="37" s="1"/>
  <c r="AT52" i="34"/>
  <c r="AT52" i="37" s="1"/>
  <c r="AS52" i="34"/>
  <c r="AS52" i="37" s="1"/>
  <c r="AR52" i="34"/>
  <c r="AR52" i="37" s="1"/>
  <c r="AQ52" i="34"/>
  <c r="AQ52" i="37" s="1"/>
  <c r="AP52" i="34"/>
  <c r="AP52" i="37" s="1"/>
  <c r="AO52" i="34"/>
  <c r="AO52" i="37" s="1"/>
  <c r="AN52" i="34"/>
  <c r="AN52" i="37" s="1"/>
  <c r="AM52" i="34"/>
  <c r="AM52" i="37" s="1"/>
  <c r="AL52" i="34"/>
  <c r="AL52" i="37" s="1"/>
  <c r="AK52" i="34"/>
  <c r="AK52" i="37" s="1"/>
  <c r="AJ52" i="34"/>
  <c r="AJ52" i="37" s="1"/>
  <c r="AI52" i="34"/>
  <c r="AI52" i="37" s="1"/>
  <c r="AH52" i="34"/>
  <c r="AH52" i="37" s="1"/>
  <c r="AG52" i="34"/>
  <c r="AG52" i="37" s="1"/>
  <c r="AF52" i="34"/>
  <c r="AF52" i="37" s="1"/>
  <c r="AE52" i="34"/>
  <c r="AE52" i="37" s="1"/>
  <c r="AD52" i="34"/>
  <c r="AD52" i="37" s="1"/>
  <c r="AC52" i="34"/>
  <c r="AC52" i="37" s="1"/>
  <c r="AB52" i="34"/>
  <c r="AB52" i="37" s="1"/>
  <c r="AA52" i="34"/>
  <c r="AA52" i="37" s="1"/>
  <c r="Z52" i="34"/>
  <c r="Z52" i="37" s="1"/>
  <c r="Y52" i="34"/>
  <c r="Y52" i="37" s="1"/>
  <c r="X52" i="34"/>
  <c r="X52" i="37" s="1"/>
  <c r="W52" i="34"/>
  <c r="W52" i="37" s="1"/>
  <c r="V52" i="34"/>
  <c r="V52" i="37" s="1"/>
  <c r="U52" i="34"/>
  <c r="U52" i="37" s="1"/>
  <c r="T52" i="34"/>
  <c r="T52" i="37" s="1"/>
  <c r="S52" i="34"/>
  <c r="S52" i="37" s="1"/>
  <c r="R52" i="34"/>
  <c r="R52" i="37" s="1"/>
  <c r="Q52" i="34"/>
  <c r="Q52" i="37" s="1"/>
  <c r="P52" i="34"/>
  <c r="P52" i="37" s="1"/>
  <c r="O52" i="34"/>
  <c r="O52" i="37" s="1"/>
  <c r="N52" i="34"/>
  <c r="N52" i="37" s="1"/>
  <c r="M52" i="34"/>
  <c r="M52" i="37" s="1"/>
  <c r="L52" i="34"/>
  <c r="L52" i="37" s="1"/>
  <c r="K52" i="34"/>
  <c r="K52" i="37" s="1"/>
  <c r="J52" i="34"/>
  <c r="J52" i="37" s="1"/>
  <c r="I52" i="34"/>
  <c r="I52" i="37" s="1"/>
  <c r="H52" i="34"/>
  <c r="H52" i="37" s="1"/>
  <c r="G52" i="34"/>
  <c r="CD50" i="34"/>
  <c r="CD50" i="37" s="1"/>
  <c r="CC50" i="34"/>
  <c r="CC50" i="37" s="1"/>
  <c r="CB50" i="34"/>
  <c r="CB50" i="37" s="1"/>
  <c r="CA50" i="34"/>
  <c r="CA50" i="37" s="1"/>
  <c r="BZ50" i="34"/>
  <c r="BZ50" i="37" s="1"/>
  <c r="BY50" i="34"/>
  <c r="BY50" i="37" s="1"/>
  <c r="BX50" i="34"/>
  <c r="BX50" i="37" s="1"/>
  <c r="BW50" i="34"/>
  <c r="BW50" i="37" s="1"/>
  <c r="BV50" i="34"/>
  <c r="BV50" i="37" s="1"/>
  <c r="BU50" i="34"/>
  <c r="BU50" i="37" s="1"/>
  <c r="BT50" i="34"/>
  <c r="BT50" i="37" s="1"/>
  <c r="BS50" i="34"/>
  <c r="BS50" i="37" s="1"/>
  <c r="BR50" i="34"/>
  <c r="BR50" i="37" s="1"/>
  <c r="BQ50" i="34"/>
  <c r="BQ50" i="37" s="1"/>
  <c r="BP50" i="34"/>
  <c r="BP50" i="37" s="1"/>
  <c r="BO50" i="34"/>
  <c r="BO50" i="37" s="1"/>
  <c r="BN50" i="34"/>
  <c r="BN50" i="37" s="1"/>
  <c r="BM50" i="34"/>
  <c r="BM50" i="37" s="1"/>
  <c r="BL50" i="34"/>
  <c r="BL50" i="37" s="1"/>
  <c r="BK50" i="34"/>
  <c r="BK50" i="37" s="1"/>
  <c r="BJ50" i="34"/>
  <c r="BJ50" i="37" s="1"/>
  <c r="BI50" i="34"/>
  <c r="BI50" i="37" s="1"/>
  <c r="BH50" i="34"/>
  <c r="BH50" i="37" s="1"/>
  <c r="BG50" i="34"/>
  <c r="BG50" i="37" s="1"/>
  <c r="BF50" i="34"/>
  <c r="BF50" i="37" s="1"/>
  <c r="BE50" i="34"/>
  <c r="BE50" i="37" s="1"/>
  <c r="BD50" i="34"/>
  <c r="BD50" i="37" s="1"/>
  <c r="BC50" i="34"/>
  <c r="BC50" i="37" s="1"/>
  <c r="BB50" i="34"/>
  <c r="BB50" i="37" s="1"/>
  <c r="BA50" i="34"/>
  <c r="BA50" i="37" s="1"/>
  <c r="AZ50" i="34"/>
  <c r="AZ50" i="37" s="1"/>
  <c r="AY50" i="34"/>
  <c r="AY50" i="37" s="1"/>
  <c r="AX50" i="34"/>
  <c r="AX50" i="37" s="1"/>
  <c r="AW50" i="34"/>
  <c r="AW50" i="37" s="1"/>
  <c r="AV50" i="34"/>
  <c r="AV50" i="37" s="1"/>
  <c r="AU50" i="34"/>
  <c r="AU50" i="37" s="1"/>
  <c r="AT50" i="34"/>
  <c r="AT50" i="37" s="1"/>
  <c r="AS50" i="34"/>
  <c r="AS50" i="37" s="1"/>
  <c r="AR50" i="34"/>
  <c r="AR50" i="37" s="1"/>
  <c r="AQ50" i="34"/>
  <c r="AQ50" i="37" s="1"/>
  <c r="AP50" i="34"/>
  <c r="AP50" i="37" s="1"/>
  <c r="AO50" i="34"/>
  <c r="AO50" i="37" s="1"/>
  <c r="AN50" i="34"/>
  <c r="AN50" i="37" s="1"/>
  <c r="AM50" i="34"/>
  <c r="AM50" i="37" s="1"/>
  <c r="AL50" i="34"/>
  <c r="AL50" i="37" s="1"/>
  <c r="AK50" i="34"/>
  <c r="AK50" i="37" s="1"/>
  <c r="AJ50" i="34"/>
  <c r="AJ50" i="37" s="1"/>
  <c r="AI50" i="34"/>
  <c r="AI50" i="37" s="1"/>
  <c r="AH50" i="34"/>
  <c r="AH50" i="37" s="1"/>
  <c r="AG50" i="34"/>
  <c r="AG50" i="37" s="1"/>
  <c r="AF50" i="34"/>
  <c r="AF50" i="37" s="1"/>
  <c r="AE50" i="34"/>
  <c r="AE50" i="37" s="1"/>
  <c r="AD50" i="34"/>
  <c r="AD50" i="37" s="1"/>
  <c r="AC50" i="34"/>
  <c r="AC50" i="37" s="1"/>
  <c r="AB50" i="34"/>
  <c r="AB50" i="37" s="1"/>
  <c r="AA50" i="34"/>
  <c r="AA50" i="37" s="1"/>
  <c r="Z50" i="34"/>
  <c r="Z50" i="37" s="1"/>
  <c r="Y50" i="34"/>
  <c r="Y50" i="37" s="1"/>
  <c r="X50" i="34"/>
  <c r="X50" i="37" s="1"/>
  <c r="W50" i="34"/>
  <c r="W50" i="37" s="1"/>
  <c r="V50" i="34"/>
  <c r="V50" i="37" s="1"/>
  <c r="U50" i="34"/>
  <c r="U50" i="37" s="1"/>
  <c r="T50" i="34"/>
  <c r="T50" i="37" s="1"/>
  <c r="S50" i="34"/>
  <c r="S50" i="37" s="1"/>
  <c r="R50" i="34"/>
  <c r="R50" i="37" s="1"/>
  <c r="Q50" i="34"/>
  <c r="Q50" i="37" s="1"/>
  <c r="P50" i="34"/>
  <c r="P50" i="37" s="1"/>
  <c r="O50" i="34"/>
  <c r="O50" i="37" s="1"/>
  <c r="N50" i="34"/>
  <c r="N50" i="37" s="1"/>
  <c r="M50" i="34"/>
  <c r="M50" i="37" s="1"/>
  <c r="L50" i="34"/>
  <c r="L50" i="37" s="1"/>
  <c r="K50" i="34"/>
  <c r="K50" i="37" s="1"/>
  <c r="J50" i="34"/>
  <c r="J50" i="37" s="1"/>
  <c r="I50" i="34"/>
  <c r="I50" i="37" s="1"/>
  <c r="H50" i="34"/>
  <c r="H50" i="37" s="1"/>
  <c r="G50" i="34"/>
  <c r="CM49" i="37"/>
  <c r="CL49" i="37"/>
  <c r="CK49" i="37"/>
  <c r="CJ49" i="34"/>
  <c r="CJ49" i="37" s="1"/>
  <c r="CI49" i="34"/>
  <c r="CI49" i="37" s="1"/>
  <c r="CH49" i="34"/>
  <c r="CH49" i="37" s="1"/>
  <c r="CG49" i="34"/>
  <c r="CG49" i="37" s="1"/>
  <c r="CF49" i="34"/>
  <c r="CF49" i="37" s="1"/>
  <c r="CE49" i="34"/>
  <c r="CE49" i="37" s="1"/>
  <c r="CD49" i="34"/>
  <c r="CD49" i="37" s="1"/>
  <c r="CC49" i="34"/>
  <c r="CC49" i="37" s="1"/>
  <c r="CB49" i="34"/>
  <c r="CB49" i="37" s="1"/>
  <c r="CA49" i="34"/>
  <c r="CA49" i="37" s="1"/>
  <c r="BZ49" i="34"/>
  <c r="BZ49" i="37" s="1"/>
  <c r="BY49" i="34"/>
  <c r="BY49" i="37" s="1"/>
  <c r="BX49" i="34"/>
  <c r="BX49" i="37" s="1"/>
  <c r="BW49" i="34"/>
  <c r="BW49" i="37" s="1"/>
  <c r="BV49" i="34"/>
  <c r="BV49" i="37" s="1"/>
  <c r="BU49" i="34"/>
  <c r="BU49" i="37" s="1"/>
  <c r="BT49" i="34"/>
  <c r="BT49" i="37" s="1"/>
  <c r="BS49" i="34"/>
  <c r="BS49" i="37" s="1"/>
  <c r="BR49" i="34"/>
  <c r="BR49" i="37" s="1"/>
  <c r="BQ49" i="34"/>
  <c r="BQ49" i="37" s="1"/>
  <c r="BP49" i="34"/>
  <c r="BP49" i="37" s="1"/>
  <c r="BO49" i="34"/>
  <c r="BO49" i="37" s="1"/>
  <c r="BN49" i="34"/>
  <c r="BN49" i="37" s="1"/>
  <c r="BM49" i="34"/>
  <c r="BM49" i="37" s="1"/>
  <c r="BL49" i="34"/>
  <c r="BL49" i="37" s="1"/>
  <c r="BK49" i="34"/>
  <c r="BK49" i="37" s="1"/>
  <c r="BJ49" i="34"/>
  <c r="BJ49" i="37" s="1"/>
  <c r="BI49" i="34"/>
  <c r="BI49" i="37" s="1"/>
  <c r="BH49" i="34"/>
  <c r="BH49" i="37" s="1"/>
  <c r="BG49" i="34"/>
  <c r="BG49" i="37" s="1"/>
  <c r="BF49" i="34"/>
  <c r="BF49" i="37" s="1"/>
  <c r="BE49" i="34"/>
  <c r="BE49" i="37" s="1"/>
  <c r="BD49" i="34"/>
  <c r="BD49" i="37" s="1"/>
  <c r="BC49" i="34"/>
  <c r="BC49" i="37" s="1"/>
  <c r="BB49" i="34"/>
  <c r="BB49" i="37" s="1"/>
  <c r="BA49" i="34"/>
  <c r="BA49" i="37" s="1"/>
  <c r="AZ49" i="34"/>
  <c r="AZ49" i="37" s="1"/>
  <c r="AY49" i="34"/>
  <c r="AY49" i="37" s="1"/>
  <c r="AX49" i="34"/>
  <c r="AX49" i="37" s="1"/>
  <c r="AW49" i="34"/>
  <c r="AW49" i="37" s="1"/>
  <c r="AV49" i="34"/>
  <c r="AV49" i="37" s="1"/>
  <c r="AU49" i="34"/>
  <c r="AU49" i="37" s="1"/>
  <c r="AT49" i="34"/>
  <c r="AT49" i="37" s="1"/>
  <c r="AS49" i="34"/>
  <c r="AS49" i="37" s="1"/>
  <c r="AR49" i="34"/>
  <c r="AR49" i="37" s="1"/>
  <c r="AQ49" i="34"/>
  <c r="AQ49" i="37" s="1"/>
  <c r="AP49" i="34"/>
  <c r="AP49" i="37" s="1"/>
  <c r="AO49" i="34"/>
  <c r="AO49" i="37" s="1"/>
  <c r="AN49" i="34"/>
  <c r="AN49" i="37" s="1"/>
  <c r="AM49" i="34"/>
  <c r="AM49" i="37" s="1"/>
  <c r="AL49" i="34"/>
  <c r="AL49" i="37" s="1"/>
  <c r="AK49" i="34"/>
  <c r="AK49" i="37" s="1"/>
  <c r="AJ49" i="34"/>
  <c r="AJ49" i="37" s="1"/>
  <c r="AI49" i="34"/>
  <c r="AI49" i="37" s="1"/>
  <c r="AH49" i="34"/>
  <c r="AH49" i="37" s="1"/>
  <c r="AG49" i="34"/>
  <c r="AG49" i="37" s="1"/>
  <c r="AF49" i="34"/>
  <c r="AF49" i="37" s="1"/>
  <c r="AE49" i="34"/>
  <c r="AE49" i="37" s="1"/>
  <c r="AD49" i="34"/>
  <c r="AD49" i="37" s="1"/>
  <c r="AC49" i="34"/>
  <c r="AC49" i="37" s="1"/>
  <c r="AB49" i="34"/>
  <c r="AB49" i="37" s="1"/>
  <c r="AA49" i="34"/>
  <c r="AA49" i="37" s="1"/>
  <c r="Z49" i="34"/>
  <c r="Z49" i="37" s="1"/>
  <c r="Y49" i="34"/>
  <c r="Y49" i="37" s="1"/>
  <c r="X49" i="34"/>
  <c r="X49" i="37" s="1"/>
  <c r="W49" i="34"/>
  <c r="W49" i="37" s="1"/>
  <c r="V49" i="34"/>
  <c r="V49" i="37" s="1"/>
  <c r="U49" i="34"/>
  <c r="U49" i="37" s="1"/>
  <c r="T49" i="34"/>
  <c r="T49" i="37" s="1"/>
  <c r="S49" i="34"/>
  <c r="S49" i="37" s="1"/>
  <c r="R49" i="34"/>
  <c r="R49" i="37" s="1"/>
  <c r="Q49" i="34"/>
  <c r="Q49" i="37" s="1"/>
  <c r="P49" i="34"/>
  <c r="P49" i="37" s="1"/>
  <c r="O49" i="34"/>
  <c r="O49" i="37" s="1"/>
  <c r="N49" i="34"/>
  <c r="N49" i="37" s="1"/>
  <c r="M49" i="34"/>
  <c r="M49" i="37" s="1"/>
  <c r="L49" i="34"/>
  <c r="L49" i="37" s="1"/>
  <c r="K49" i="34"/>
  <c r="K49" i="37" s="1"/>
  <c r="J49" i="34"/>
  <c r="J49" i="37" s="1"/>
  <c r="I49" i="34"/>
  <c r="I49" i="37" s="1"/>
  <c r="H49" i="34"/>
  <c r="H49" i="37" s="1"/>
  <c r="G49" i="34"/>
  <c r="CM48" i="37"/>
  <c r="CL48" i="37"/>
  <c r="CK48" i="37"/>
  <c r="CM46" i="37"/>
  <c r="CL46" i="37"/>
  <c r="CK46" i="37"/>
  <c r="CM45" i="37"/>
  <c r="CL45" i="37"/>
  <c r="CK45" i="37"/>
  <c r="CM43" i="37"/>
  <c r="CL43" i="37"/>
  <c r="CK43" i="37"/>
  <c r="CJ43" i="34"/>
  <c r="CJ43" i="37" s="1"/>
  <c r="CI43" i="34"/>
  <c r="CI43" i="37" s="1"/>
  <c r="CH43" i="34"/>
  <c r="CH43" i="37" s="1"/>
  <c r="CG43" i="34"/>
  <c r="CG43" i="37" s="1"/>
  <c r="CF43" i="34"/>
  <c r="CF43" i="37" s="1"/>
  <c r="CE43" i="34"/>
  <c r="CE43" i="37" s="1"/>
  <c r="CD43" i="34"/>
  <c r="CD43" i="37" s="1"/>
  <c r="CC43" i="34"/>
  <c r="CC43" i="37" s="1"/>
  <c r="CB43" i="34"/>
  <c r="CB43" i="37" s="1"/>
  <c r="CA43" i="34"/>
  <c r="CA43" i="37" s="1"/>
  <c r="BZ43" i="34"/>
  <c r="BZ43" i="37" s="1"/>
  <c r="BY43" i="34"/>
  <c r="BY43" i="37" s="1"/>
  <c r="BX43" i="34"/>
  <c r="BX43" i="37" s="1"/>
  <c r="BW43" i="34"/>
  <c r="BW43" i="37" s="1"/>
  <c r="BV43" i="34"/>
  <c r="BV43" i="37" s="1"/>
  <c r="BU43" i="34"/>
  <c r="BU43" i="37" s="1"/>
  <c r="BT43" i="34"/>
  <c r="BT43" i="37" s="1"/>
  <c r="BS43" i="34"/>
  <c r="BS43" i="37" s="1"/>
  <c r="BR43" i="34"/>
  <c r="BR43" i="37" s="1"/>
  <c r="BQ43" i="34"/>
  <c r="BQ43" i="37" s="1"/>
  <c r="BP43" i="34"/>
  <c r="BP43" i="37" s="1"/>
  <c r="BO43" i="34"/>
  <c r="BO43" i="37" s="1"/>
  <c r="BN43" i="34"/>
  <c r="BN43" i="37" s="1"/>
  <c r="BM43" i="34"/>
  <c r="BM43" i="37" s="1"/>
  <c r="BL43" i="34"/>
  <c r="BL43" i="37" s="1"/>
  <c r="BK43" i="34"/>
  <c r="BK43" i="37" s="1"/>
  <c r="BJ43" i="34"/>
  <c r="BJ43" i="37" s="1"/>
  <c r="BI43" i="34"/>
  <c r="BI43" i="37" s="1"/>
  <c r="BH43" i="34"/>
  <c r="BH43" i="37" s="1"/>
  <c r="BG43" i="34"/>
  <c r="BG43" i="37" s="1"/>
  <c r="BF43" i="34"/>
  <c r="BF43" i="37" s="1"/>
  <c r="BE43" i="34"/>
  <c r="BE43" i="37" s="1"/>
  <c r="BD43" i="34"/>
  <c r="BD43" i="37" s="1"/>
  <c r="BC43" i="34"/>
  <c r="BC43" i="37" s="1"/>
  <c r="BB43" i="34"/>
  <c r="BB43" i="37" s="1"/>
  <c r="BA43" i="34"/>
  <c r="BA43" i="37" s="1"/>
  <c r="AZ43" i="34"/>
  <c r="AZ43" i="37" s="1"/>
  <c r="AY43" i="34"/>
  <c r="AY43" i="37" s="1"/>
  <c r="AX43" i="34"/>
  <c r="AX43" i="37" s="1"/>
  <c r="AW43" i="34"/>
  <c r="AW43" i="37" s="1"/>
  <c r="AV43" i="34"/>
  <c r="AV43" i="37" s="1"/>
  <c r="AU43" i="34"/>
  <c r="AU43" i="37" s="1"/>
  <c r="AT43" i="34"/>
  <c r="AT43" i="37" s="1"/>
  <c r="AS43" i="34"/>
  <c r="AS43" i="37" s="1"/>
  <c r="AR43" i="34"/>
  <c r="AR43" i="37" s="1"/>
  <c r="AQ43" i="34"/>
  <c r="AQ43" i="37" s="1"/>
  <c r="AP43" i="34"/>
  <c r="AP43" i="37" s="1"/>
  <c r="AO43" i="34"/>
  <c r="AO43" i="37" s="1"/>
  <c r="AN43" i="34"/>
  <c r="AN43" i="37" s="1"/>
  <c r="AM43" i="34"/>
  <c r="AM43" i="37" s="1"/>
  <c r="AL43" i="34"/>
  <c r="AL43" i="37" s="1"/>
  <c r="AK43" i="34"/>
  <c r="AK43" i="37" s="1"/>
  <c r="AJ43" i="34"/>
  <c r="AJ43" i="37" s="1"/>
  <c r="AI43" i="34"/>
  <c r="AI43" i="37" s="1"/>
  <c r="AH43" i="34"/>
  <c r="AH43" i="37" s="1"/>
  <c r="AG43" i="34"/>
  <c r="AG43" i="37" s="1"/>
  <c r="AF43" i="34"/>
  <c r="AF43" i="37" s="1"/>
  <c r="AE43" i="34"/>
  <c r="AE43" i="37" s="1"/>
  <c r="AD43" i="34"/>
  <c r="AD43" i="37" s="1"/>
  <c r="AC43" i="34"/>
  <c r="AC43" i="37" s="1"/>
  <c r="AB43" i="34"/>
  <c r="AB43" i="37" s="1"/>
  <c r="AA43" i="34"/>
  <c r="AA43" i="37" s="1"/>
  <c r="Z43" i="34"/>
  <c r="Z43" i="37" s="1"/>
  <c r="Y43" i="34"/>
  <c r="Y43" i="37" s="1"/>
  <c r="X43" i="34"/>
  <c r="X43" i="37" s="1"/>
  <c r="W43" i="34"/>
  <c r="W43" i="37" s="1"/>
  <c r="V43" i="34"/>
  <c r="V43" i="37" s="1"/>
  <c r="U43" i="34"/>
  <c r="U43" i="37" s="1"/>
  <c r="T43" i="34"/>
  <c r="T43" i="37" s="1"/>
  <c r="S43" i="34"/>
  <c r="S43" i="37" s="1"/>
  <c r="R43" i="34"/>
  <c r="R43" i="37" s="1"/>
  <c r="Q43" i="34"/>
  <c r="Q43" i="37" s="1"/>
  <c r="P43" i="34"/>
  <c r="P43" i="37" s="1"/>
  <c r="O43" i="34"/>
  <c r="O43" i="37" s="1"/>
  <c r="N43" i="34"/>
  <c r="N43" i="37" s="1"/>
  <c r="M43" i="34"/>
  <c r="M43" i="37" s="1"/>
  <c r="L43" i="34"/>
  <c r="L43" i="37" s="1"/>
  <c r="K43" i="34"/>
  <c r="K43" i="37" s="1"/>
  <c r="J43" i="34"/>
  <c r="J43" i="37" s="1"/>
  <c r="I43" i="34"/>
  <c r="I43" i="37" s="1"/>
  <c r="H43" i="34"/>
  <c r="H43" i="37" s="1"/>
  <c r="G43" i="34"/>
  <c r="CM41" i="37"/>
  <c r="CM39" i="37"/>
  <c r="CL39" i="37"/>
  <c r="CK39" i="37"/>
  <c r="CJ39" i="34"/>
  <c r="CJ39" i="37" s="1"/>
  <c r="CI39" i="34"/>
  <c r="CI39" i="37" s="1"/>
  <c r="CH39" i="34"/>
  <c r="CH39" i="37" s="1"/>
  <c r="CG39" i="34"/>
  <c r="CG39" i="37" s="1"/>
  <c r="CF39" i="34"/>
  <c r="CF39" i="37" s="1"/>
  <c r="CE39" i="34"/>
  <c r="CE39" i="37" s="1"/>
  <c r="CD39" i="34"/>
  <c r="CD39" i="37" s="1"/>
  <c r="CC39" i="34"/>
  <c r="CC39" i="37" s="1"/>
  <c r="CB39" i="34"/>
  <c r="CB39" i="37" s="1"/>
  <c r="CA39" i="34"/>
  <c r="CA39" i="37" s="1"/>
  <c r="BZ39" i="34"/>
  <c r="BZ39" i="37" s="1"/>
  <c r="BY39" i="34"/>
  <c r="BY39" i="37" s="1"/>
  <c r="BX39" i="34"/>
  <c r="BX39" i="37" s="1"/>
  <c r="BW39" i="34"/>
  <c r="BW39" i="37" s="1"/>
  <c r="BV39" i="34"/>
  <c r="BV39" i="37" s="1"/>
  <c r="BU39" i="34"/>
  <c r="BU39" i="37" s="1"/>
  <c r="BT39" i="34"/>
  <c r="BT39" i="37" s="1"/>
  <c r="BS39" i="34"/>
  <c r="BS39" i="37" s="1"/>
  <c r="BR39" i="34"/>
  <c r="BR39" i="37" s="1"/>
  <c r="BQ39" i="34"/>
  <c r="BQ39" i="37" s="1"/>
  <c r="BP39" i="34"/>
  <c r="BP39" i="37" s="1"/>
  <c r="BO39" i="34"/>
  <c r="BO39" i="37" s="1"/>
  <c r="BN39" i="34"/>
  <c r="BN39" i="37" s="1"/>
  <c r="BM39" i="34"/>
  <c r="BM39" i="37" s="1"/>
  <c r="BL39" i="34"/>
  <c r="BL39" i="37" s="1"/>
  <c r="BK39" i="34"/>
  <c r="BK39" i="37" s="1"/>
  <c r="BJ39" i="34"/>
  <c r="BJ39" i="37" s="1"/>
  <c r="BI39" i="34"/>
  <c r="BI39" i="37" s="1"/>
  <c r="BH39" i="34"/>
  <c r="BH39" i="37" s="1"/>
  <c r="BG39" i="34"/>
  <c r="BG39" i="37" s="1"/>
  <c r="BF39" i="34"/>
  <c r="BF39" i="37" s="1"/>
  <c r="BE39" i="34"/>
  <c r="BE39" i="37" s="1"/>
  <c r="BD39" i="34"/>
  <c r="BD39" i="37" s="1"/>
  <c r="BC39" i="34"/>
  <c r="BC39" i="37" s="1"/>
  <c r="BB39" i="34"/>
  <c r="BB39" i="37" s="1"/>
  <c r="BA39" i="34"/>
  <c r="BA39" i="37" s="1"/>
  <c r="AZ39" i="34"/>
  <c r="AZ39" i="37" s="1"/>
  <c r="AY39" i="34"/>
  <c r="AY39" i="37" s="1"/>
  <c r="AX39" i="34"/>
  <c r="AX39" i="37" s="1"/>
  <c r="AW39" i="34"/>
  <c r="AW39" i="37" s="1"/>
  <c r="AV39" i="34"/>
  <c r="AV39" i="37" s="1"/>
  <c r="AU39" i="34"/>
  <c r="AU39" i="37" s="1"/>
  <c r="AT39" i="34"/>
  <c r="AT39" i="37" s="1"/>
  <c r="AS39" i="34"/>
  <c r="AS39" i="37" s="1"/>
  <c r="AR39" i="34"/>
  <c r="AR39" i="37" s="1"/>
  <c r="AQ39" i="34"/>
  <c r="AQ39" i="37" s="1"/>
  <c r="AP39" i="34"/>
  <c r="AP39" i="37" s="1"/>
  <c r="AO39" i="34"/>
  <c r="AO39" i="37" s="1"/>
  <c r="AN39" i="34"/>
  <c r="AN39" i="37" s="1"/>
  <c r="AM39" i="34"/>
  <c r="AM39" i="37" s="1"/>
  <c r="AL39" i="34"/>
  <c r="AL39" i="37" s="1"/>
  <c r="AK39" i="34"/>
  <c r="AK39" i="37" s="1"/>
  <c r="AJ39" i="34"/>
  <c r="AJ39" i="37" s="1"/>
  <c r="AI39" i="34"/>
  <c r="AI39" i="37" s="1"/>
  <c r="AH39" i="34"/>
  <c r="AH39" i="37" s="1"/>
  <c r="AG39" i="34"/>
  <c r="AG39" i="37" s="1"/>
  <c r="AF39" i="34"/>
  <c r="AF39" i="37" s="1"/>
  <c r="AE39" i="34"/>
  <c r="AE39" i="37" s="1"/>
  <c r="AD39" i="34"/>
  <c r="AD39" i="37" s="1"/>
  <c r="AC39" i="34"/>
  <c r="AC39" i="37" s="1"/>
  <c r="AB39" i="34"/>
  <c r="AB39" i="37" s="1"/>
  <c r="AA39" i="34"/>
  <c r="AA39" i="37" s="1"/>
  <c r="Z39" i="34"/>
  <c r="Z39" i="37" s="1"/>
  <c r="Y39" i="34"/>
  <c r="Y39" i="37" s="1"/>
  <c r="X39" i="34"/>
  <c r="X39" i="37" s="1"/>
  <c r="W39" i="34"/>
  <c r="W39" i="37" s="1"/>
  <c r="V39" i="34"/>
  <c r="V39" i="37" s="1"/>
  <c r="U39" i="34"/>
  <c r="U39" i="37" s="1"/>
  <c r="T39" i="34"/>
  <c r="T39" i="37" s="1"/>
  <c r="S39" i="34"/>
  <c r="S39" i="37" s="1"/>
  <c r="R39" i="34"/>
  <c r="R39" i="37" s="1"/>
  <c r="Q39" i="34"/>
  <c r="Q39" i="37" s="1"/>
  <c r="P39" i="34"/>
  <c r="P39" i="37" s="1"/>
  <c r="O39" i="34"/>
  <c r="O39" i="37" s="1"/>
  <c r="N39" i="34"/>
  <c r="N39" i="37" s="1"/>
  <c r="M39" i="34"/>
  <c r="M39" i="37" s="1"/>
  <c r="L39" i="34"/>
  <c r="L39" i="37" s="1"/>
  <c r="K39" i="34"/>
  <c r="K39" i="37" s="1"/>
  <c r="J39" i="34"/>
  <c r="J39" i="37" s="1"/>
  <c r="I39" i="34"/>
  <c r="I39" i="37" s="1"/>
  <c r="H39" i="34"/>
  <c r="H39" i="37" s="1"/>
  <c r="G39" i="34"/>
  <c r="CM38" i="37"/>
  <c r="CL38" i="37"/>
  <c r="CK38" i="37"/>
  <c r="CJ38" i="34"/>
  <c r="CJ38" i="37" s="1"/>
  <c r="CI38" i="34"/>
  <c r="CI38" i="37" s="1"/>
  <c r="CH38" i="34"/>
  <c r="CH38" i="37" s="1"/>
  <c r="CG38" i="34"/>
  <c r="CG38" i="37" s="1"/>
  <c r="CF38" i="34"/>
  <c r="CF38" i="37" s="1"/>
  <c r="CE38" i="34"/>
  <c r="CE38" i="37" s="1"/>
  <c r="CD38" i="34"/>
  <c r="CD38" i="37" s="1"/>
  <c r="CC38" i="34"/>
  <c r="CC38" i="37" s="1"/>
  <c r="CB38" i="34"/>
  <c r="CB38" i="37" s="1"/>
  <c r="CA38" i="34"/>
  <c r="CA38" i="37" s="1"/>
  <c r="BZ38" i="34"/>
  <c r="BZ38" i="37" s="1"/>
  <c r="BY38" i="34"/>
  <c r="BY38" i="37" s="1"/>
  <c r="BX38" i="34"/>
  <c r="BX38" i="37" s="1"/>
  <c r="BW38" i="34"/>
  <c r="BW38" i="37" s="1"/>
  <c r="BV38" i="34"/>
  <c r="BV38" i="37" s="1"/>
  <c r="BU38" i="34"/>
  <c r="BU38" i="37" s="1"/>
  <c r="BT38" i="34"/>
  <c r="BT38" i="37" s="1"/>
  <c r="BS38" i="34"/>
  <c r="BS38" i="37" s="1"/>
  <c r="BR38" i="34"/>
  <c r="BR38" i="37" s="1"/>
  <c r="BQ38" i="34"/>
  <c r="BQ38" i="37" s="1"/>
  <c r="BP38" i="34"/>
  <c r="BP38" i="37" s="1"/>
  <c r="BO38" i="34"/>
  <c r="BO38" i="37" s="1"/>
  <c r="BN38" i="34"/>
  <c r="BN38" i="37" s="1"/>
  <c r="BM38" i="34"/>
  <c r="BM38" i="37" s="1"/>
  <c r="BL38" i="34"/>
  <c r="BL38" i="37" s="1"/>
  <c r="BK38" i="34"/>
  <c r="BK38" i="37" s="1"/>
  <c r="BJ38" i="34"/>
  <c r="BJ38" i="37" s="1"/>
  <c r="BI38" i="34"/>
  <c r="BI38" i="37" s="1"/>
  <c r="BH38" i="34"/>
  <c r="BH38" i="37" s="1"/>
  <c r="BG38" i="34"/>
  <c r="BG38" i="37" s="1"/>
  <c r="BF38" i="34"/>
  <c r="BF38" i="37" s="1"/>
  <c r="BE38" i="34"/>
  <c r="BE38" i="37" s="1"/>
  <c r="BD38" i="34"/>
  <c r="BD38" i="37" s="1"/>
  <c r="BC38" i="34"/>
  <c r="BC38" i="37" s="1"/>
  <c r="BB38" i="34"/>
  <c r="BB38" i="37" s="1"/>
  <c r="BA38" i="34"/>
  <c r="BA38" i="37" s="1"/>
  <c r="AZ38" i="34"/>
  <c r="AZ38" i="37" s="1"/>
  <c r="AY38" i="34"/>
  <c r="AY38" i="37" s="1"/>
  <c r="AX38" i="34"/>
  <c r="AX38" i="37" s="1"/>
  <c r="AW38" i="34"/>
  <c r="AW38" i="37" s="1"/>
  <c r="AV38" i="34"/>
  <c r="AV38" i="37" s="1"/>
  <c r="AU38" i="34"/>
  <c r="AU38" i="37" s="1"/>
  <c r="AT38" i="34"/>
  <c r="AT38" i="37" s="1"/>
  <c r="AS38" i="34"/>
  <c r="AS38" i="37" s="1"/>
  <c r="AR38" i="34"/>
  <c r="AR38" i="37" s="1"/>
  <c r="AQ38" i="34"/>
  <c r="AQ38" i="37" s="1"/>
  <c r="AP38" i="34"/>
  <c r="AP38" i="37" s="1"/>
  <c r="AO38" i="34"/>
  <c r="AO38" i="37" s="1"/>
  <c r="AN38" i="34"/>
  <c r="AN38" i="37" s="1"/>
  <c r="AM38" i="34"/>
  <c r="AM38" i="37" s="1"/>
  <c r="AL38" i="34"/>
  <c r="AL38" i="37" s="1"/>
  <c r="AK38" i="34"/>
  <c r="AK38" i="37" s="1"/>
  <c r="AJ38" i="34"/>
  <c r="AJ38" i="37" s="1"/>
  <c r="AI38" i="34"/>
  <c r="AI38" i="37" s="1"/>
  <c r="AH38" i="34"/>
  <c r="AH38" i="37" s="1"/>
  <c r="AG38" i="34"/>
  <c r="AG38" i="37" s="1"/>
  <c r="AF38" i="34"/>
  <c r="AF38" i="37" s="1"/>
  <c r="AE38" i="34"/>
  <c r="AE38" i="37" s="1"/>
  <c r="AD38" i="34"/>
  <c r="AD38" i="37" s="1"/>
  <c r="AC38" i="34"/>
  <c r="AC38" i="37" s="1"/>
  <c r="AB38" i="34"/>
  <c r="AB38" i="37" s="1"/>
  <c r="AA38" i="34"/>
  <c r="AA38" i="37" s="1"/>
  <c r="Z38" i="34"/>
  <c r="Z38" i="37" s="1"/>
  <c r="Y38" i="34"/>
  <c r="Y38" i="37" s="1"/>
  <c r="X38" i="34"/>
  <c r="X38" i="37" s="1"/>
  <c r="W38" i="34"/>
  <c r="W38" i="37" s="1"/>
  <c r="V38" i="34"/>
  <c r="V38" i="37" s="1"/>
  <c r="U38" i="34"/>
  <c r="U38" i="37" s="1"/>
  <c r="T38" i="34"/>
  <c r="T38" i="37" s="1"/>
  <c r="S38" i="34"/>
  <c r="S38" i="37" s="1"/>
  <c r="R38" i="34"/>
  <c r="R38" i="37" s="1"/>
  <c r="Q38" i="34"/>
  <c r="Q38" i="37" s="1"/>
  <c r="P38" i="34"/>
  <c r="P38" i="37" s="1"/>
  <c r="O38" i="34"/>
  <c r="O38" i="37" s="1"/>
  <c r="N38" i="34"/>
  <c r="N38" i="37" s="1"/>
  <c r="M38" i="34"/>
  <c r="M38" i="37" s="1"/>
  <c r="L38" i="34"/>
  <c r="L38" i="37" s="1"/>
  <c r="K38" i="34"/>
  <c r="K38" i="37" s="1"/>
  <c r="J38" i="34"/>
  <c r="J38" i="37" s="1"/>
  <c r="I38" i="34"/>
  <c r="I38" i="37" s="1"/>
  <c r="H38" i="34"/>
  <c r="H38" i="37" s="1"/>
  <c r="CM37" i="37"/>
  <c r="CL37" i="37"/>
  <c r="CK37" i="37"/>
  <c r="CJ37" i="34"/>
  <c r="CJ37" i="37" s="1"/>
  <c r="CI37" i="34"/>
  <c r="CI37" i="37" s="1"/>
  <c r="CH37" i="34"/>
  <c r="CH37" i="37" s="1"/>
  <c r="CG37" i="34"/>
  <c r="CG37" i="37" s="1"/>
  <c r="CF37" i="34"/>
  <c r="CF37" i="37" s="1"/>
  <c r="CE37" i="34"/>
  <c r="CE37" i="37" s="1"/>
  <c r="CD37" i="34"/>
  <c r="CD37" i="37" s="1"/>
  <c r="CC37" i="34"/>
  <c r="CC37" i="37" s="1"/>
  <c r="CB37" i="34"/>
  <c r="CB37" i="37" s="1"/>
  <c r="CA37" i="34"/>
  <c r="CA37" i="37" s="1"/>
  <c r="BZ37" i="34"/>
  <c r="BZ37" i="37" s="1"/>
  <c r="BY37" i="34"/>
  <c r="BY37" i="37" s="1"/>
  <c r="BX37" i="34"/>
  <c r="BX37" i="37" s="1"/>
  <c r="BW37" i="34"/>
  <c r="BW37" i="37" s="1"/>
  <c r="BV37" i="34"/>
  <c r="BV37" i="37" s="1"/>
  <c r="BU37" i="34"/>
  <c r="BU37" i="37" s="1"/>
  <c r="BT37" i="34"/>
  <c r="BT37" i="37" s="1"/>
  <c r="BS37" i="34"/>
  <c r="BS37" i="37" s="1"/>
  <c r="BR37" i="34"/>
  <c r="BR37" i="37" s="1"/>
  <c r="BQ37" i="34"/>
  <c r="BQ37" i="37" s="1"/>
  <c r="BP37" i="34"/>
  <c r="BP37" i="37" s="1"/>
  <c r="BO37" i="34"/>
  <c r="BO37" i="37" s="1"/>
  <c r="BN37" i="34"/>
  <c r="BN37" i="37" s="1"/>
  <c r="BM37" i="34"/>
  <c r="BM37" i="37" s="1"/>
  <c r="BL37" i="34"/>
  <c r="BL37" i="37" s="1"/>
  <c r="BK37" i="34"/>
  <c r="BK37" i="37" s="1"/>
  <c r="BJ37" i="34"/>
  <c r="BJ37" i="37" s="1"/>
  <c r="BI37" i="34"/>
  <c r="BI37" i="37" s="1"/>
  <c r="BH37" i="34"/>
  <c r="BH37" i="37" s="1"/>
  <c r="BG37" i="34"/>
  <c r="BG37" i="37" s="1"/>
  <c r="BF37" i="34"/>
  <c r="BF37" i="37" s="1"/>
  <c r="BE37" i="34"/>
  <c r="BE37" i="37" s="1"/>
  <c r="BD37" i="34"/>
  <c r="BD37" i="37" s="1"/>
  <c r="BC37" i="34"/>
  <c r="BC37" i="37" s="1"/>
  <c r="BB37" i="34"/>
  <c r="BB37" i="37" s="1"/>
  <c r="BA37" i="34"/>
  <c r="BA37" i="37" s="1"/>
  <c r="AZ37" i="34"/>
  <c r="AZ37" i="37" s="1"/>
  <c r="AY37" i="34"/>
  <c r="AY37" i="37" s="1"/>
  <c r="AX37" i="34"/>
  <c r="AX37" i="37" s="1"/>
  <c r="AW37" i="34"/>
  <c r="AW37" i="37" s="1"/>
  <c r="AV37" i="34"/>
  <c r="AV37" i="37" s="1"/>
  <c r="AU37" i="34"/>
  <c r="AU37" i="37" s="1"/>
  <c r="AT37" i="34"/>
  <c r="AT37" i="37" s="1"/>
  <c r="AS37" i="34"/>
  <c r="AS37" i="37" s="1"/>
  <c r="AR37" i="34"/>
  <c r="AR37" i="37" s="1"/>
  <c r="AQ37" i="34"/>
  <c r="AQ37" i="37" s="1"/>
  <c r="AP37" i="34"/>
  <c r="AP37" i="37" s="1"/>
  <c r="AO37" i="34"/>
  <c r="AO37" i="37" s="1"/>
  <c r="AN37" i="34"/>
  <c r="AN37" i="37" s="1"/>
  <c r="AM37" i="34"/>
  <c r="AM37" i="37" s="1"/>
  <c r="AL37" i="34"/>
  <c r="AL37" i="37" s="1"/>
  <c r="AK37" i="34"/>
  <c r="AK37" i="37" s="1"/>
  <c r="AJ37" i="34"/>
  <c r="AJ37" i="37" s="1"/>
  <c r="AI37" i="34"/>
  <c r="AI37" i="37" s="1"/>
  <c r="AH37" i="34"/>
  <c r="AH37" i="37" s="1"/>
  <c r="AG37" i="34"/>
  <c r="AG37" i="37" s="1"/>
  <c r="AF37" i="34"/>
  <c r="AF37" i="37" s="1"/>
  <c r="AE37" i="34"/>
  <c r="AE37" i="37" s="1"/>
  <c r="AD37" i="34"/>
  <c r="AD37" i="37" s="1"/>
  <c r="AC37" i="34"/>
  <c r="AC37" i="37" s="1"/>
  <c r="AB37" i="34"/>
  <c r="AB37" i="37" s="1"/>
  <c r="AA37" i="34"/>
  <c r="AA37" i="37" s="1"/>
  <c r="Z37" i="34"/>
  <c r="Z37" i="37" s="1"/>
  <c r="Y37" i="34"/>
  <c r="Y37" i="37" s="1"/>
  <c r="X37" i="34"/>
  <c r="X37" i="37" s="1"/>
  <c r="W37" i="34"/>
  <c r="W37" i="37" s="1"/>
  <c r="V37" i="34"/>
  <c r="V37" i="37" s="1"/>
  <c r="U37" i="34"/>
  <c r="U37" i="37" s="1"/>
  <c r="T37" i="34"/>
  <c r="T37" i="37" s="1"/>
  <c r="S37" i="34"/>
  <c r="S37" i="37" s="1"/>
  <c r="R37" i="34"/>
  <c r="R37" i="37" s="1"/>
  <c r="Q37" i="34"/>
  <c r="Q37" i="37" s="1"/>
  <c r="P37" i="34"/>
  <c r="P37" i="37" s="1"/>
  <c r="O37" i="34"/>
  <c r="O37" i="37" s="1"/>
  <c r="N37" i="34"/>
  <c r="N37" i="37" s="1"/>
  <c r="M37" i="34"/>
  <c r="M37" i="37" s="1"/>
  <c r="L37" i="34"/>
  <c r="L37" i="37" s="1"/>
  <c r="K37" i="34"/>
  <c r="K37" i="37" s="1"/>
  <c r="J37" i="34"/>
  <c r="J37" i="37" s="1"/>
  <c r="I37" i="34"/>
  <c r="I37" i="37" s="1"/>
  <c r="H37" i="34"/>
  <c r="H37" i="37" s="1"/>
  <c r="G37" i="34"/>
  <c r="CM36" i="37"/>
  <c r="CL36" i="37"/>
  <c r="CK36" i="37"/>
  <c r="CJ36" i="34"/>
  <c r="CJ36" i="37" s="1"/>
  <c r="CI36" i="34"/>
  <c r="CI36" i="37" s="1"/>
  <c r="CH36" i="34"/>
  <c r="CH36" i="37" s="1"/>
  <c r="CG36" i="34"/>
  <c r="CG36" i="37" s="1"/>
  <c r="CF36" i="34"/>
  <c r="CF36" i="37" s="1"/>
  <c r="CE36" i="34"/>
  <c r="CE36" i="37" s="1"/>
  <c r="CD36" i="34"/>
  <c r="CD36" i="37" s="1"/>
  <c r="CC36" i="34"/>
  <c r="CC36" i="37" s="1"/>
  <c r="CB36" i="34"/>
  <c r="CB36" i="37" s="1"/>
  <c r="CA36" i="34"/>
  <c r="CA36" i="37" s="1"/>
  <c r="BZ36" i="34"/>
  <c r="BZ36" i="37" s="1"/>
  <c r="BY36" i="34"/>
  <c r="BY36" i="37" s="1"/>
  <c r="BX36" i="34"/>
  <c r="BX36" i="37" s="1"/>
  <c r="BW36" i="34"/>
  <c r="BW36" i="37" s="1"/>
  <c r="BV36" i="34"/>
  <c r="BV36" i="37" s="1"/>
  <c r="BU36" i="34"/>
  <c r="BU36" i="37" s="1"/>
  <c r="BT36" i="34"/>
  <c r="BT36" i="37" s="1"/>
  <c r="BS36" i="34"/>
  <c r="BS36" i="37" s="1"/>
  <c r="BR36" i="34"/>
  <c r="BR36" i="37" s="1"/>
  <c r="BQ36" i="34"/>
  <c r="BQ36" i="37" s="1"/>
  <c r="BP36" i="34"/>
  <c r="BP36" i="37" s="1"/>
  <c r="BO36" i="34"/>
  <c r="BO36" i="37" s="1"/>
  <c r="BN36" i="34"/>
  <c r="BN36" i="37" s="1"/>
  <c r="BM36" i="34"/>
  <c r="BM36" i="37" s="1"/>
  <c r="BL36" i="34"/>
  <c r="BL36" i="37" s="1"/>
  <c r="BK36" i="34"/>
  <c r="BK36" i="37" s="1"/>
  <c r="BJ36" i="34"/>
  <c r="BJ36" i="37" s="1"/>
  <c r="BI36" i="34"/>
  <c r="BI36" i="37" s="1"/>
  <c r="BH36" i="34"/>
  <c r="BH36" i="37" s="1"/>
  <c r="BG36" i="34"/>
  <c r="BG36" i="37" s="1"/>
  <c r="BF36" i="34"/>
  <c r="BF36" i="37" s="1"/>
  <c r="BE36" i="34"/>
  <c r="BE36" i="37" s="1"/>
  <c r="BD36" i="34"/>
  <c r="BD36" i="37" s="1"/>
  <c r="BC36" i="34"/>
  <c r="BC36" i="37" s="1"/>
  <c r="BB36" i="34"/>
  <c r="BB36" i="37" s="1"/>
  <c r="BA36" i="34"/>
  <c r="BA36" i="37" s="1"/>
  <c r="AZ36" i="34"/>
  <c r="AZ36" i="37" s="1"/>
  <c r="AY36" i="34"/>
  <c r="AY36" i="37" s="1"/>
  <c r="AX36" i="34"/>
  <c r="AX36" i="37" s="1"/>
  <c r="AW36" i="34"/>
  <c r="AW36" i="37" s="1"/>
  <c r="AV36" i="34"/>
  <c r="AV36" i="37" s="1"/>
  <c r="AU36" i="34"/>
  <c r="AU36" i="37" s="1"/>
  <c r="AT36" i="34"/>
  <c r="AT36" i="37" s="1"/>
  <c r="AS36" i="34"/>
  <c r="AS36" i="37" s="1"/>
  <c r="AR36" i="34"/>
  <c r="AR36" i="37" s="1"/>
  <c r="AQ36" i="34"/>
  <c r="AQ36" i="37" s="1"/>
  <c r="AP36" i="34"/>
  <c r="AP36" i="37" s="1"/>
  <c r="AO36" i="34"/>
  <c r="AO36" i="37" s="1"/>
  <c r="AN36" i="34"/>
  <c r="AN36" i="37" s="1"/>
  <c r="AM36" i="34"/>
  <c r="AM36" i="37" s="1"/>
  <c r="AL36" i="34"/>
  <c r="AL36" i="37" s="1"/>
  <c r="AK36" i="34"/>
  <c r="AK36" i="37" s="1"/>
  <c r="AJ36" i="34"/>
  <c r="AJ36" i="37" s="1"/>
  <c r="AI36" i="34"/>
  <c r="AI36" i="37" s="1"/>
  <c r="AH36" i="34"/>
  <c r="AH36" i="37" s="1"/>
  <c r="AG36" i="34"/>
  <c r="AG36" i="37" s="1"/>
  <c r="AF36" i="34"/>
  <c r="AF36" i="37" s="1"/>
  <c r="AE36" i="34"/>
  <c r="AE36" i="37" s="1"/>
  <c r="AD36" i="34"/>
  <c r="AD36" i="37" s="1"/>
  <c r="AC36" i="34"/>
  <c r="AC36" i="37" s="1"/>
  <c r="AB36" i="34"/>
  <c r="AB36" i="37" s="1"/>
  <c r="AA36" i="34"/>
  <c r="AA36" i="37" s="1"/>
  <c r="Z36" i="34"/>
  <c r="Z36" i="37" s="1"/>
  <c r="Y36" i="34"/>
  <c r="Y36" i="37" s="1"/>
  <c r="X36" i="34"/>
  <c r="X36" i="37" s="1"/>
  <c r="W36" i="34"/>
  <c r="W36" i="37" s="1"/>
  <c r="V36" i="34"/>
  <c r="V36" i="37" s="1"/>
  <c r="U36" i="34"/>
  <c r="U36" i="37" s="1"/>
  <c r="T36" i="34"/>
  <c r="T36" i="37" s="1"/>
  <c r="S36" i="34"/>
  <c r="S36" i="37" s="1"/>
  <c r="R36" i="34"/>
  <c r="R36" i="37" s="1"/>
  <c r="Q36" i="34"/>
  <c r="Q36" i="37" s="1"/>
  <c r="P36" i="34"/>
  <c r="P36" i="37" s="1"/>
  <c r="O36" i="34"/>
  <c r="O36" i="37" s="1"/>
  <c r="N36" i="34"/>
  <c r="N36" i="37" s="1"/>
  <c r="M36" i="34"/>
  <c r="M36" i="37" s="1"/>
  <c r="L36" i="34"/>
  <c r="L36" i="37" s="1"/>
  <c r="K36" i="34"/>
  <c r="K36" i="37" s="1"/>
  <c r="J36" i="34"/>
  <c r="J36" i="37" s="1"/>
  <c r="I36" i="34"/>
  <c r="I36" i="37" s="1"/>
  <c r="H36" i="34"/>
  <c r="H36" i="37" s="1"/>
  <c r="CM35" i="37"/>
  <c r="CL35" i="37"/>
  <c r="CK35" i="37"/>
  <c r="CJ35" i="34"/>
  <c r="CJ35" i="37" s="1"/>
  <c r="CI35" i="34"/>
  <c r="CI35" i="37" s="1"/>
  <c r="CH35" i="34"/>
  <c r="CH35" i="37" s="1"/>
  <c r="CG35" i="34"/>
  <c r="CG35" i="37" s="1"/>
  <c r="CF35" i="34"/>
  <c r="CF35" i="37" s="1"/>
  <c r="CE35" i="34"/>
  <c r="CE35" i="37" s="1"/>
  <c r="CD35" i="34"/>
  <c r="CD35" i="37" s="1"/>
  <c r="CC35" i="34"/>
  <c r="CC35" i="37" s="1"/>
  <c r="CB35" i="34"/>
  <c r="CB35" i="37" s="1"/>
  <c r="CA35" i="34"/>
  <c r="CA35" i="37" s="1"/>
  <c r="BZ35" i="34"/>
  <c r="BZ35" i="37" s="1"/>
  <c r="BY35" i="34"/>
  <c r="BY35" i="37" s="1"/>
  <c r="BX35" i="34"/>
  <c r="BX35" i="37" s="1"/>
  <c r="BW35" i="34"/>
  <c r="BW35" i="37" s="1"/>
  <c r="BV35" i="34"/>
  <c r="BV35" i="37" s="1"/>
  <c r="BU35" i="34"/>
  <c r="BU35" i="37" s="1"/>
  <c r="BT35" i="34"/>
  <c r="BT35" i="37" s="1"/>
  <c r="BS35" i="34"/>
  <c r="BS35" i="37" s="1"/>
  <c r="BR35" i="34"/>
  <c r="BR35" i="37" s="1"/>
  <c r="BQ35" i="34"/>
  <c r="BQ35" i="37" s="1"/>
  <c r="BP35" i="34"/>
  <c r="BP35" i="37" s="1"/>
  <c r="BO35" i="34"/>
  <c r="BO35" i="37" s="1"/>
  <c r="BN35" i="34"/>
  <c r="BN35" i="37" s="1"/>
  <c r="BM35" i="34"/>
  <c r="BM35" i="37" s="1"/>
  <c r="BL35" i="34"/>
  <c r="BL35" i="37" s="1"/>
  <c r="BK35" i="34"/>
  <c r="BK35" i="37" s="1"/>
  <c r="BJ35" i="34"/>
  <c r="BJ35" i="37" s="1"/>
  <c r="BI35" i="34"/>
  <c r="BI35" i="37" s="1"/>
  <c r="BH35" i="34"/>
  <c r="BH35" i="37" s="1"/>
  <c r="BG35" i="34"/>
  <c r="BG35" i="37" s="1"/>
  <c r="BF35" i="34"/>
  <c r="BF35" i="37" s="1"/>
  <c r="BE35" i="34"/>
  <c r="BE35" i="37" s="1"/>
  <c r="BD35" i="34"/>
  <c r="BD35" i="37" s="1"/>
  <c r="BC35" i="34"/>
  <c r="BC35" i="37" s="1"/>
  <c r="BB35" i="34"/>
  <c r="BB35" i="37" s="1"/>
  <c r="BA35" i="34"/>
  <c r="BA35" i="37" s="1"/>
  <c r="AZ35" i="34"/>
  <c r="AZ35" i="37" s="1"/>
  <c r="AY35" i="34"/>
  <c r="AY35" i="37" s="1"/>
  <c r="AX35" i="34"/>
  <c r="AX35" i="37" s="1"/>
  <c r="AW35" i="34"/>
  <c r="AW35" i="37" s="1"/>
  <c r="AV35" i="34"/>
  <c r="AV35" i="37" s="1"/>
  <c r="AU35" i="34"/>
  <c r="AU35" i="37" s="1"/>
  <c r="AT35" i="34"/>
  <c r="AT35" i="37" s="1"/>
  <c r="AS35" i="34"/>
  <c r="AS35" i="37" s="1"/>
  <c r="AR35" i="34"/>
  <c r="AR35" i="37" s="1"/>
  <c r="AQ35" i="34"/>
  <c r="AQ35" i="37" s="1"/>
  <c r="AP35" i="34"/>
  <c r="AP35" i="37" s="1"/>
  <c r="AO35" i="34"/>
  <c r="AO35" i="37" s="1"/>
  <c r="AN35" i="34"/>
  <c r="AN35" i="37" s="1"/>
  <c r="AM35" i="34"/>
  <c r="AM35" i="37" s="1"/>
  <c r="AL35" i="34"/>
  <c r="AL35" i="37" s="1"/>
  <c r="AK35" i="34"/>
  <c r="AK35" i="37" s="1"/>
  <c r="AJ35" i="34"/>
  <c r="AJ35" i="37" s="1"/>
  <c r="AI35" i="34"/>
  <c r="AI35" i="37" s="1"/>
  <c r="AH35" i="34"/>
  <c r="AH35" i="37" s="1"/>
  <c r="AG35" i="34"/>
  <c r="AG35" i="37" s="1"/>
  <c r="AF35" i="34"/>
  <c r="AF35" i="37" s="1"/>
  <c r="AE35" i="34"/>
  <c r="AE35" i="37" s="1"/>
  <c r="AD35" i="34"/>
  <c r="AD35" i="37" s="1"/>
  <c r="AC35" i="34"/>
  <c r="AC35" i="37" s="1"/>
  <c r="AB35" i="34"/>
  <c r="AB35" i="37" s="1"/>
  <c r="AA35" i="34"/>
  <c r="AA35" i="37" s="1"/>
  <c r="Z35" i="34"/>
  <c r="Z35" i="37" s="1"/>
  <c r="Y35" i="34"/>
  <c r="Y35" i="37" s="1"/>
  <c r="X35" i="34"/>
  <c r="X35" i="37" s="1"/>
  <c r="W35" i="34"/>
  <c r="W35" i="37" s="1"/>
  <c r="V35" i="34"/>
  <c r="V35" i="37" s="1"/>
  <c r="U35" i="34"/>
  <c r="U35" i="37" s="1"/>
  <c r="T35" i="34"/>
  <c r="T35" i="37" s="1"/>
  <c r="S35" i="34"/>
  <c r="S35" i="37" s="1"/>
  <c r="R35" i="34"/>
  <c r="R35" i="37" s="1"/>
  <c r="Q35" i="34"/>
  <c r="Q35" i="37" s="1"/>
  <c r="P35" i="34"/>
  <c r="P35" i="37" s="1"/>
  <c r="O35" i="34"/>
  <c r="O35" i="37" s="1"/>
  <c r="N35" i="34"/>
  <c r="N35" i="37" s="1"/>
  <c r="M35" i="34"/>
  <c r="M35" i="37" s="1"/>
  <c r="L35" i="34"/>
  <c r="L35" i="37" s="1"/>
  <c r="K35" i="34"/>
  <c r="K35" i="37" s="1"/>
  <c r="J35" i="34"/>
  <c r="J35" i="37" s="1"/>
  <c r="I35" i="34"/>
  <c r="I35" i="37" s="1"/>
  <c r="H35" i="34"/>
  <c r="H35" i="37" s="1"/>
  <c r="G35" i="34"/>
  <c r="CM34" i="37"/>
  <c r="CL34" i="37"/>
  <c r="CK34" i="37"/>
  <c r="CJ34" i="34"/>
  <c r="CJ34" i="37" s="1"/>
  <c r="CI34" i="34"/>
  <c r="CI34" i="37" s="1"/>
  <c r="CH34" i="34"/>
  <c r="CH34" i="37" s="1"/>
  <c r="CG34" i="34"/>
  <c r="CG34" i="37" s="1"/>
  <c r="CF34" i="34"/>
  <c r="CF34" i="37" s="1"/>
  <c r="CE34" i="34"/>
  <c r="CE34" i="37" s="1"/>
  <c r="CD34" i="34"/>
  <c r="CD34" i="37" s="1"/>
  <c r="CC34" i="34"/>
  <c r="CC34" i="37" s="1"/>
  <c r="CB34" i="34"/>
  <c r="CB34" i="37" s="1"/>
  <c r="CA34" i="34"/>
  <c r="CA34" i="37" s="1"/>
  <c r="BZ34" i="34"/>
  <c r="BZ34" i="37" s="1"/>
  <c r="BY34" i="34"/>
  <c r="BY34" i="37" s="1"/>
  <c r="BX34" i="34"/>
  <c r="BX34" i="37" s="1"/>
  <c r="BW34" i="34"/>
  <c r="BW34" i="37" s="1"/>
  <c r="BV34" i="34"/>
  <c r="BV34" i="37" s="1"/>
  <c r="BU34" i="34"/>
  <c r="BU34" i="37" s="1"/>
  <c r="BT34" i="34"/>
  <c r="BT34" i="37" s="1"/>
  <c r="BS34" i="34"/>
  <c r="BS34" i="37" s="1"/>
  <c r="BR34" i="34"/>
  <c r="BR34" i="37" s="1"/>
  <c r="BQ34" i="34"/>
  <c r="BQ34" i="37" s="1"/>
  <c r="BP34" i="34"/>
  <c r="BP34" i="37" s="1"/>
  <c r="BO34" i="34"/>
  <c r="BO34" i="37" s="1"/>
  <c r="BN34" i="34"/>
  <c r="BN34" i="37" s="1"/>
  <c r="BM34" i="34"/>
  <c r="BM34" i="37" s="1"/>
  <c r="BL34" i="34"/>
  <c r="BL34" i="37" s="1"/>
  <c r="BK34" i="34"/>
  <c r="BK34" i="37" s="1"/>
  <c r="BJ34" i="34"/>
  <c r="BJ34" i="37" s="1"/>
  <c r="BI34" i="34"/>
  <c r="BI34" i="37" s="1"/>
  <c r="BH34" i="34"/>
  <c r="BH34" i="37" s="1"/>
  <c r="BG34" i="34"/>
  <c r="BG34" i="37" s="1"/>
  <c r="BF34" i="34"/>
  <c r="BF34" i="37" s="1"/>
  <c r="BE34" i="34"/>
  <c r="BE34" i="37" s="1"/>
  <c r="BD34" i="34"/>
  <c r="BD34" i="37" s="1"/>
  <c r="BC34" i="34"/>
  <c r="BC34" i="37" s="1"/>
  <c r="BB34" i="34"/>
  <c r="BB34" i="37" s="1"/>
  <c r="BA34" i="34"/>
  <c r="BA34" i="37" s="1"/>
  <c r="AZ34" i="34"/>
  <c r="AZ34" i="37" s="1"/>
  <c r="AY34" i="34"/>
  <c r="AY34" i="37" s="1"/>
  <c r="AX34" i="34"/>
  <c r="AX34" i="37" s="1"/>
  <c r="AW34" i="34"/>
  <c r="AW34" i="37" s="1"/>
  <c r="AV34" i="34"/>
  <c r="AV34" i="37" s="1"/>
  <c r="AU34" i="34"/>
  <c r="AU34" i="37" s="1"/>
  <c r="AT34" i="34"/>
  <c r="AT34" i="37" s="1"/>
  <c r="AS34" i="34"/>
  <c r="AS34" i="37" s="1"/>
  <c r="AR34" i="34"/>
  <c r="AR34" i="37" s="1"/>
  <c r="AQ34" i="34"/>
  <c r="AQ34" i="37" s="1"/>
  <c r="AP34" i="34"/>
  <c r="AP34" i="37" s="1"/>
  <c r="AO34" i="34"/>
  <c r="AO34" i="37" s="1"/>
  <c r="AN34" i="34"/>
  <c r="AN34" i="37" s="1"/>
  <c r="AM34" i="34"/>
  <c r="AM34" i="37" s="1"/>
  <c r="AL34" i="34"/>
  <c r="AL34" i="37" s="1"/>
  <c r="AK34" i="34"/>
  <c r="AK34" i="37" s="1"/>
  <c r="AJ34" i="34"/>
  <c r="AJ34" i="37" s="1"/>
  <c r="AI34" i="34"/>
  <c r="AI34" i="37" s="1"/>
  <c r="AH34" i="34"/>
  <c r="AH34" i="37" s="1"/>
  <c r="AG34" i="34"/>
  <c r="AG34" i="37" s="1"/>
  <c r="AF34" i="34"/>
  <c r="AF34" i="37" s="1"/>
  <c r="AE34" i="34"/>
  <c r="AE34" i="37" s="1"/>
  <c r="AD34" i="34"/>
  <c r="AD34" i="37" s="1"/>
  <c r="AC34" i="34"/>
  <c r="AC34" i="37" s="1"/>
  <c r="AB34" i="34"/>
  <c r="AB34" i="37" s="1"/>
  <c r="AA34" i="34"/>
  <c r="AA34" i="37" s="1"/>
  <c r="Z34" i="34"/>
  <c r="Z34" i="37" s="1"/>
  <c r="Y34" i="34"/>
  <c r="Y34" i="37" s="1"/>
  <c r="X34" i="34"/>
  <c r="X34" i="37" s="1"/>
  <c r="W34" i="34"/>
  <c r="W34" i="37" s="1"/>
  <c r="V34" i="34"/>
  <c r="V34" i="37" s="1"/>
  <c r="U34" i="34"/>
  <c r="U34" i="37" s="1"/>
  <c r="T34" i="34"/>
  <c r="T34" i="37" s="1"/>
  <c r="S34" i="34"/>
  <c r="S34" i="37" s="1"/>
  <c r="R34" i="34"/>
  <c r="R34" i="37" s="1"/>
  <c r="Q34" i="34"/>
  <c r="Q34" i="37" s="1"/>
  <c r="P34" i="34"/>
  <c r="P34" i="37" s="1"/>
  <c r="O34" i="34"/>
  <c r="O34" i="37" s="1"/>
  <c r="N34" i="34"/>
  <c r="N34" i="37" s="1"/>
  <c r="M34" i="34"/>
  <c r="M34" i="37" s="1"/>
  <c r="L34" i="34"/>
  <c r="L34" i="37" s="1"/>
  <c r="K34" i="34"/>
  <c r="K34" i="37" s="1"/>
  <c r="J34" i="34"/>
  <c r="J34" i="37" s="1"/>
  <c r="I34" i="34"/>
  <c r="I34" i="37" s="1"/>
  <c r="H34" i="34"/>
  <c r="H34" i="37" s="1"/>
  <c r="CM33" i="37"/>
  <c r="CL33" i="37"/>
  <c r="CK33" i="37"/>
  <c r="CJ33" i="34"/>
  <c r="CJ33" i="37" s="1"/>
  <c r="CI33" i="34"/>
  <c r="CI33" i="37" s="1"/>
  <c r="CH33" i="34"/>
  <c r="CH33" i="37" s="1"/>
  <c r="CG33" i="34"/>
  <c r="CG33" i="37" s="1"/>
  <c r="CF33" i="34"/>
  <c r="CF33" i="37" s="1"/>
  <c r="CE33" i="34"/>
  <c r="CE33" i="37" s="1"/>
  <c r="CD33" i="34"/>
  <c r="CD33" i="37" s="1"/>
  <c r="CC33" i="34"/>
  <c r="CC33" i="37" s="1"/>
  <c r="CB33" i="34"/>
  <c r="CB33" i="37" s="1"/>
  <c r="CA33" i="34"/>
  <c r="CA33" i="37" s="1"/>
  <c r="BZ33" i="34"/>
  <c r="BZ33" i="37" s="1"/>
  <c r="BY33" i="34"/>
  <c r="BY33" i="37" s="1"/>
  <c r="BX33" i="34"/>
  <c r="BX33" i="37" s="1"/>
  <c r="BW33" i="34"/>
  <c r="BW33" i="37" s="1"/>
  <c r="BV33" i="34"/>
  <c r="BV33" i="37" s="1"/>
  <c r="BU33" i="34"/>
  <c r="BU33" i="37" s="1"/>
  <c r="BT33" i="34"/>
  <c r="BT33" i="37" s="1"/>
  <c r="BS33" i="34"/>
  <c r="BS33" i="37" s="1"/>
  <c r="BR33" i="34"/>
  <c r="BR33" i="37" s="1"/>
  <c r="BQ33" i="34"/>
  <c r="BQ33" i="37" s="1"/>
  <c r="BP33" i="34"/>
  <c r="BP33" i="37" s="1"/>
  <c r="BO33" i="34"/>
  <c r="BO33" i="37" s="1"/>
  <c r="BN33" i="34"/>
  <c r="BN33" i="37" s="1"/>
  <c r="BM33" i="34"/>
  <c r="BM33" i="37" s="1"/>
  <c r="BL33" i="34"/>
  <c r="BL33" i="37" s="1"/>
  <c r="BK33" i="34"/>
  <c r="BK33" i="37" s="1"/>
  <c r="BJ33" i="34"/>
  <c r="BJ33" i="37" s="1"/>
  <c r="BI33" i="34"/>
  <c r="BI33" i="37" s="1"/>
  <c r="BH33" i="34"/>
  <c r="BH33" i="37" s="1"/>
  <c r="BG33" i="34"/>
  <c r="BG33" i="37" s="1"/>
  <c r="BF33" i="34"/>
  <c r="BF33" i="37" s="1"/>
  <c r="BE33" i="34"/>
  <c r="BE33" i="37" s="1"/>
  <c r="BD33" i="34"/>
  <c r="BD33" i="37" s="1"/>
  <c r="BC33" i="34"/>
  <c r="BC33" i="37" s="1"/>
  <c r="BB33" i="34"/>
  <c r="BB33" i="37" s="1"/>
  <c r="BA33" i="34"/>
  <c r="BA33" i="37" s="1"/>
  <c r="AZ33" i="34"/>
  <c r="AZ33" i="37" s="1"/>
  <c r="AY33" i="34"/>
  <c r="AY33" i="37" s="1"/>
  <c r="AX33" i="34"/>
  <c r="AX33" i="37" s="1"/>
  <c r="AW33" i="34"/>
  <c r="AW33" i="37" s="1"/>
  <c r="AV33" i="34"/>
  <c r="AV33" i="37" s="1"/>
  <c r="AU33" i="34"/>
  <c r="AU33" i="37" s="1"/>
  <c r="AT33" i="34"/>
  <c r="AT33" i="37" s="1"/>
  <c r="AS33" i="34"/>
  <c r="AS33" i="37" s="1"/>
  <c r="AR33" i="34"/>
  <c r="AR33" i="37" s="1"/>
  <c r="AQ33" i="34"/>
  <c r="AQ33" i="37" s="1"/>
  <c r="AP33" i="34"/>
  <c r="AP33" i="37" s="1"/>
  <c r="AO33" i="34"/>
  <c r="AO33" i="37" s="1"/>
  <c r="AN33" i="34"/>
  <c r="AN33" i="37" s="1"/>
  <c r="AM33" i="34"/>
  <c r="AM33" i="37" s="1"/>
  <c r="AL33" i="34"/>
  <c r="AL33" i="37" s="1"/>
  <c r="AK33" i="34"/>
  <c r="AK33" i="37" s="1"/>
  <c r="AJ33" i="34"/>
  <c r="AJ33" i="37" s="1"/>
  <c r="AI33" i="34"/>
  <c r="AI33" i="37" s="1"/>
  <c r="AH33" i="34"/>
  <c r="AH33" i="37" s="1"/>
  <c r="AG33" i="34"/>
  <c r="AG33" i="37" s="1"/>
  <c r="AF33" i="34"/>
  <c r="AF33" i="37" s="1"/>
  <c r="AE33" i="34"/>
  <c r="AE33" i="37" s="1"/>
  <c r="AD33" i="34"/>
  <c r="AD33" i="37" s="1"/>
  <c r="AC33" i="34"/>
  <c r="AC33" i="37" s="1"/>
  <c r="AB33" i="34"/>
  <c r="AB33" i="37" s="1"/>
  <c r="AA33" i="34"/>
  <c r="AA33" i="37" s="1"/>
  <c r="Z33" i="34"/>
  <c r="Z33" i="37" s="1"/>
  <c r="Y33" i="34"/>
  <c r="Y33" i="37" s="1"/>
  <c r="X33" i="34"/>
  <c r="X33" i="37" s="1"/>
  <c r="W33" i="34"/>
  <c r="W33" i="37" s="1"/>
  <c r="V33" i="34"/>
  <c r="V33" i="37" s="1"/>
  <c r="U33" i="34"/>
  <c r="U33" i="37" s="1"/>
  <c r="T33" i="34"/>
  <c r="T33" i="37" s="1"/>
  <c r="S33" i="34"/>
  <c r="S33" i="37" s="1"/>
  <c r="R33" i="34"/>
  <c r="R33" i="37" s="1"/>
  <c r="Q33" i="34"/>
  <c r="Q33" i="37" s="1"/>
  <c r="P33" i="34"/>
  <c r="P33" i="37" s="1"/>
  <c r="O33" i="34"/>
  <c r="O33" i="37" s="1"/>
  <c r="N33" i="34"/>
  <c r="N33" i="37" s="1"/>
  <c r="M33" i="34"/>
  <c r="M33" i="37" s="1"/>
  <c r="L33" i="34"/>
  <c r="L33" i="37" s="1"/>
  <c r="K33" i="34"/>
  <c r="K33" i="37" s="1"/>
  <c r="J33" i="34"/>
  <c r="J33" i="37" s="1"/>
  <c r="I33" i="34"/>
  <c r="I33" i="37" s="1"/>
  <c r="H33" i="34"/>
  <c r="H33" i="37" s="1"/>
  <c r="G33" i="34"/>
  <c r="CM32" i="37"/>
  <c r="CL32" i="37"/>
  <c r="CK32" i="37"/>
  <c r="CJ32" i="34"/>
  <c r="CJ32" i="37" s="1"/>
  <c r="CI32" i="34"/>
  <c r="CI32" i="37" s="1"/>
  <c r="CH32" i="34"/>
  <c r="CH32" i="37" s="1"/>
  <c r="CG32" i="34"/>
  <c r="CG32" i="37" s="1"/>
  <c r="CF32" i="34"/>
  <c r="CF32" i="37" s="1"/>
  <c r="CE32" i="34"/>
  <c r="CE32" i="37" s="1"/>
  <c r="CD32" i="34"/>
  <c r="CD32" i="37" s="1"/>
  <c r="CC32" i="34"/>
  <c r="CC32" i="37" s="1"/>
  <c r="CB32" i="34"/>
  <c r="CB32" i="37" s="1"/>
  <c r="CA32" i="34"/>
  <c r="CA32" i="37" s="1"/>
  <c r="BZ32" i="34"/>
  <c r="BZ32" i="37" s="1"/>
  <c r="BY32" i="34"/>
  <c r="BY32" i="37" s="1"/>
  <c r="BX32" i="34"/>
  <c r="BX32" i="37" s="1"/>
  <c r="BW32" i="34"/>
  <c r="BW32" i="37" s="1"/>
  <c r="BV32" i="34"/>
  <c r="BV32" i="37" s="1"/>
  <c r="BU32" i="34"/>
  <c r="BU32" i="37" s="1"/>
  <c r="BT32" i="34"/>
  <c r="BT32" i="37" s="1"/>
  <c r="BS32" i="34"/>
  <c r="BS32" i="37" s="1"/>
  <c r="BR32" i="34"/>
  <c r="BR32" i="37" s="1"/>
  <c r="BQ32" i="34"/>
  <c r="BQ32" i="37" s="1"/>
  <c r="BP32" i="34"/>
  <c r="BP32" i="37" s="1"/>
  <c r="BO32" i="34"/>
  <c r="BO32" i="37" s="1"/>
  <c r="BN32" i="34"/>
  <c r="BN32" i="37" s="1"/>
  <c r="BM32" i="34"/>
  <c r="BM32" i="37" s="1"/>
  <c r="BL32" i="34"/>
  <c r="BL32" i="37" s="1"/>
  <c r="BK32" i="34"/>
  <c r="BK32" i="37" s="1"/>
  <c r="BJ32" i="34"/>
  <c r="BJ32" i="37" s="1"/>
  <c r="BI32" i="34"/>
  <c r="BI32" i="37" s="1"/>
  <c r="BH32" i="34"/>
  <c r="BH32" i="37" s="1"/>
  <c r="BG32" i="34"/>
  <c r="BG32" i="37" s="1"/>
  <c r="BF32" i="34"/>
  <c r="BF32" i="37" s="1"/>
  <c r="BE32" i="34"/>
  <c r="BE32" i="37" s="1"/>
  <c r="BD32" i="34"/>
  <c r="BD32" i="37" s="1"/>
  <c r="BC32" i="34"/>
  <c r="BC32" i="37" s="1"/>
  <c r="BB32" i="34"/>
  <c r="BB32" i="37" s="1"/>
  <c r="BA32" i="34"/>
  <c r="BA32" i="37" s="1"/>
  <c r="AZ32" i="34"/>
  <c r="AZ32" i="37" s="1"/>
  <c r="AY32" i="34"/>
  <c r="AY32" i="37" s="1"/>
  <c r="AX32" i="34"/>
  <c r="AX32" i="37" s="1"/>
  <c r="AW32" i="34"/>
  <c r="AW32" i="37" s="1"/>
  <c r="AV32" i="34"/>
  <c r="AV32" i="37" s="1"/>
  <c r="AU32" i="34"/>
  <c r="AU32" i="37" s="1"/>
  <c r="AT32" i="34"/>
  <c r="AT32" i="37" s="1"/>
  <c r="AS32" i="34"/>
  <c r="AS32" i="37" s="1"/>
  <c r="AR32" i="34"/>
  <c r="AR32" i="37" s="1"/>
  <c r="AQ32" i="34"/>
  <c r="AQ32" i="37" s="1"/>
  <c r="AP32" i="34"/>
  <c r="AP32" i="37" s="1"/>
  <c r="AO32" i="34"/>
  <c r="AO32" i="37" s="1"/>
  <c r="AN32" i="34"/>
  <c r="AN32" i="37" s="1"/>
  <c r="AM32" i="34"/>
  <c r="AM32" i="37" s="1"/>
  <c r="AL32" i="34"/>
  <c r="AL32" i="37" s="1"/>
  <c r="AK32" i="34"/>
  <c r="AK32" i="37" s="1"/>
  <c r="AJ32" i="34"/>
  <c r="AJ32" i="37" s="1"/>
  <c r="AI32" i="34"/>
  <c r="AI32" i="37" s="1"/>
  <c r="AH32" i="34"/>
  <c r="AH32" i="37" s="1"/>
  <c r="AG32" i="34"/>
  <c r="AG32" i="37" s="1"/>
  <c r="AF32" i="34"/>
  <c r="AF32" i="37" s="1"/>
  <c r="AE32" i="34"/>
  <c r="AE32" i="37" s="1"/>
  <c r="AD32" i="34"/>
  <c r="AD32" i="37" s="1"/>
  <c r="AC32" i="34"/>
  <c r="AC32" i="37" s="1"/>
  <c r="AB32" i="34"/>
  <c r="AB32" i="37" s="1"/>
  <c r="AA32" i="34"/>
  <c r="AA32" i="37" s="1"/>
  <c r="Z32" i="34"/>
  <c r="Z32" i="37" s="1"/>
  <c r="Y32" i="34"/>
  <c r="Y32" i="37" s="1"/>
  <c r="X32" i="34"/>
  <c r="X32" i="37" s="1"/>
  <c r="W32" i="34"/>
  <c r="W32" i="37" s="1"/>
  <c r="V32" i="34"/>
  <c r="V32" i="37" s="1"/>
  <c r="U32" i="34"/>
  <c r="U32" i="37" s="1"/>
  <c r="T32" i="34"/>
  <c r="T32" i="37" s="1"/>
  <c r="S32" i="34"/>
  <c r="S32" i="37" s="1"/>
  <c r="R32" i="34"/>
  <c r="R32" i="37" s="1"/>
  <c r="Q32" i="34"/>
  <c r="Q32" i="37" s="1"/>
  <c r="P32" i="34"/>
  <c r="P32" i="37" s="1"/>
  <c r="O32" i="34"/>
  <c r="O32" i="37" s="1"/>
  <c r="N32" i="34"/>
  <c r="N32" i="37" s="1"/>
  <c r="M32" i="34"/>
  <c r="M32" i="37" s="1"/>
  <c r="L32" i="34"/>
  <c r="L32" i="37" s="1"/>
  <c r="K32" i="34"/>
  <c r="K32" i="37" s="1"/>
  <c r="J32" i="34"/>
  <c r="J32" i="37" s="1"/>
  <c r="I32" i="34"/>
  <c r="I32" i="37" s="1"/>
  <c r="H32" i="34"/>
  <c r="H32" i="37" s="1"/>
  <c r="CM31" i="37"/>
  <c r="CL31" i="37"/>
  <c r="CK31" i="37"/>
  <c r="CJ31" i="34"/>
  <c r="CJ31" i="37" s="1"/>
  <c r="CI31" i="34"/>
  <c r="CI31" i="37" s="1"/>
  <c r="CH31" i="34"/>
  <c r="CH31" i="37" s="1"/>
  <c r="CG31" i="34"/>
  <c r="CG31" i="37" s="1"/>
  <c r="CF31" i="34"/>
  <c r="CF31" i="37" s="1"/>
  <c r="CE31" i="34"/>
  <c r="CE31" i="37" s="1"/>
  <c r="CD31" i="34"/>
  <c r="CD31" i="37" s="1"/>
  <c r="CC31" i="34"/>
  <c r="CC31" i="37" s="1"/>
  <c r="CB31" i="34"/>
  <c r="CB31" i="37" s="1"/>
  <c r="CA31" i="34"/>
  <c r="CA31" i="37" s="1"/>
  <c r="BZ31" i="34"/>
  <c r="BZ31" i="37" s="1"/>
  <c r="BY31" i="34"/>
  <c r="BY31" i="37" s="1"/>
  <c r="BX31" i="34"/>
  <c r="BX31" i="37" s="1"/>
  <c r="BW31" i="34"/>
  <c r="BW31" i="37" s="1"/>
  <c r="BV31" i="34"/>
  <c r="BV31" i="37" s="1"/>
  <c r="BU31" i="34"/>
  <c r="BU31" i="37" s="1"/>
  <c r="BT31" i="34"/>
  <c r="BT31" i="37" s="1"/>
  <c r="BS31" i="34"/>
  <c r="BS31" i="37" s="1"/>
  <c r="BR31" i="34"/>
  <c r="BR31" i="37" s="1"/>
  <c r="BQ31" i="34"/>
  <c r="BQ31" i="37" s="1"/>
  <c r="BP31" i="34"/>
  <c r="BP31" i="37" s="1"/>
  <c r="BO31" i="34"/>
  <c r="BO31" i="37" s="1"/>
  <c r="BN31" i="34"/>
  <c r="BN31" i="37" s="1"/>
  <c r="BM31" i="34"/>
  <c r="BM31" i="37" s="1"/>
  <c r="BL31" i="34"/>
  <c r="BL31" i="37" s="1"/>
  <c r="BK31" i="34"/>
  <c r="BK31" i="37" s="1"/>
  <c r="BJ31" i="34"/>
  <c r="BJ31" i="37" s="1"/>
  <c r="BI31" i="34"/>
  <c r="BI31" i="37" s="1"/>
  <c r="BH31" i="34"/>
  <c r="BH31" i="37" s="1"/>
  <c r="BG31" i="34"/>
  <c r="BG31" i="37" s="1"/>
  <c r="BF31" i="34"/>
  <c r="BF31" i="37" s="1"/>
  <c r="BE31" i="34"/>
  <c r="BE31" i="37" s="1"/>
  <c r="BD31" i="34"/>
  <c r="BD31" i="37" s="1"/>
  <c r="BC31" i="34"/>
  <c r="BC31" i="37" s="1"/>
  <c r="BB31" i="34"/>
  <c r="BB31" i="37" s="1"/>
  <c r="BA31" i="34"/>
  <c r="BA31" i="37" s="1"/>
  <c r="AZ31" i="34"/>
  <c r="AZ31" i="37" s="1"/>
  <c r="AY31" i="34"/>
  <c r="AY31" i="37" s="1"/>
  <c r="AX31" i="34"/>
  <c r="AX31" i="37" s="1"/>
  <c r="AW31" i="34"/>
  <c r="AW31" i="37" s="1"/>
  <c r="AV31" i="34"/>
  <c r="AV31" i="37" s="1"/>
  <c r="AU31" i="34"/>
  <c r="AU31" i="37" s="1"/>
  <c r="AT31" i="34"/>
  <c r="AT31" i="37" s="1"/>
  <c r="AS31" i="34"/>
  <c r="AS31" i="37" s="1"/>
  <c r="AR31" i="34"/>
  <c r="AR31" i="37" s="1"/>
  <c r="AQ31" i="34"/>
  <c r="AQ31" i="37" s="1"/>
  <c r="AP31" i="34"/>
  <c r="AP31" i="37" s="1"/>
  <c r="AO31" i="34"/>
  <c r="AO31" i="37" s="1"/>
  <c r="AN31" i="34"/>
  <c r="AN31" i="37" s="1"/>
  <c r="AM31" i="34"/>
  <c r="AM31" i="37" s="1"/>
  <c r="AL31" i="34"/>
  <c r="AL31" i="37" s="1"/>
  <c r="AK31" i="34"/>
  <c r="AK31" i="37" s="1"/>
  <c r="AJ31" i="34"/>
  <c r="AJ31" i="37" s="1"/>
  <c r="AI31" i="34"/>
  <c r="AI31" i="37" s="1"/>
  <c r="AH31" i="34"/>
  <c r="AH31" i="37" s="1"/>
  <c r="AG31" i="34"/>
  <c r="AG31" i="37" s="1"/>
  <c r="AF31" i="34"/>
  <c r="AF31" i="37" s="1"/>
  <c r="AE31" i="34"/>
  <c r="AE31" i="37" s="1"/>
  <c r="AD31" i="34"/>
  <c r="AD31" i="37" s="1"/>
  <c r="AC31" i="34"/>
  <c r="AC31" i="37" s="1"/>
  <c r="AB31" i="34"/>
  <c r="AB31" i="37" s="1"/>
  <c r="AA31" i="34"/>
  <c r="AA31" i="37" s="1"/>
  <c r="Z31" i="34"/>
  <c r="Z31" i="37" s="1"/>
  <c r="Y31" i="34"/>
  <c r="Y31" i="37" s="1"/>
  <c r="X31" i="34"/>
  <c r="X31" i="37" s="1"/>
  <c r="W31" i="34"/>
  <c r="W31" i="37" s="1"/>
  <c r="V31" i="34"/>
  <c r="V31" i="37" s="1"/>
  <c r="U31" i="34"/>
  <c r="U31" i="37" s="1"/>
  <c r="T31" i="34"/>
  <c r="T31" i="37" s="1"/>
  <c r="S31" i="34"/>
  <c r="S31" i="37" s="1"/>
  <c r="R31" i="34"/>
  <c r="R31" i="37" s="1"/>
  <c r="Q31" i="34"/>
  <c r="Q31" i="37" s="1"/>
  <c r="P31" i="34"/>
  <c r="P31" i="37" s="1"/>
  <c r="O31" i="34"/>
  <c r="O31" i="37" s="1"/>
  <c r="N31" i="34"/>
  <c r="N31" i="37" s="1"/>
  <c r="M31" i="34"/>
  <c r="M31" i="37" s="1"/>
  <c r="L31" i="34"/>
  <c r="L31" i="37" s="1"/>
  <c r="K31" i="34"/>
  <c r="K31" i="37" s="1"/>
  <c r="J31" i="34"/>
  <c r="J31" i="37" s="1"/>
  <c r="I31" i="34"/>
  <c r="I31" i="37" s="1"/>
  <c r="H31" i="34"/>
  <c r="H31" i="37" s="1"/>
  <c r="G31" i="34"/>
  <c r="CM29" i="37"/>
  <c r="CL29" i="37"/>
  <c r="CK29" i="37"/>
  <c r="CJ29" i="34"/>
  <c r="CJ29" i="37" s="1"/>
  <c r="CI29" i="34"/>
  <c r="CI29" i="37" s="1"/>
  <c r="CH29" i="34"/>
  <c r="CH29" i="37" s="1"/>
  <c r="CG29" i="34"/>
  <c r="CG29" i="37" s="1"/>
  <c r="CF29" i="34"/>
  <c r="CF29" i="37" s="1"/>
  <c r="CE29" i="34"/>
  <c r="CE29" i="37" s="1"/>
  <c r="CD29" i="34"/>
  <c r="CD29" i="37" s="1"/>
  <c r="CC29" i="34"/>
  <c r="CC29" i="37" s="1"/>
  <c r="CB29" i="34"/>
  <c r="CB29" i="37" s="1"/>
  <c r="CA29" i="34"/>
  <c r="CA29" i="37" s="1"/>
  <c r="BZ29" i="34"/>
  <c r="BZ29" i="37" s="1"/>
  <c r="BY29" i="34"/>
  <c r="BY29" i="37" s="1"/>
  <c r="BX29" i="34"/>
  <c r="BX29" i="37" s="1"/>
  <c r="BW29" i="34"/>
  <c r="BW29" i="37" s="1"/>
  <c r="BV29" i="34"/>
  <c r="BV29" i="37" s="1"/>
  <c r="BU29" i="34"/>
  <c r="BU29" i="37" s="1"/>
  <c r="BT29" i="34"/>
  <c r="BT29" i="37" s="1"/>
  <c r="BS29" i="34"/>
  <c r="BS29" i="37" s="1"/>
  <c r="BR29" i="34"/>
  <c r="BR29" i="37" s="1"/>
  <c r="BQ29" i="34"/>
  <c r="BQ29" i="37" s="1"/>
  <c r="BP29" i="34"/>
  <c r="BP29" i="37" s="1"/>
  <c r="BO29" i="34"/>
  <c r="BO29" i="37" s="1"/>
  <c r="BN29" i="34"/>
  <c r="BN29" i="37" s="1"/>
  <c r="BM29" i="34"/>
  <c r="BM29" i="37" s="1"/>
  <c r="BL29" i="34"/>
  <c r="BL29" i="37" s="1"/>
  <c r="BK29" i="34"/>
  <c r="BK29" i="37" s="1"/>
  <c r="BJ29" i="34"/>
  <c r="BJ29" i="37" s="1"/>
  <c r="BI29" i="34"/>
  <c r="BI29" i="37" s="1"/>
  <c r="BH29" i="34"/>
  <c r="BH29" i="37" s="1"/>
  <c r="BG29" i="34"/>
  <c r="BG29" i="37" s="1"/>
  <c r="BF29" i="34"/>
  <c r="BF29" i="37" s="1"/>
  <c r="BE29" i="34"/>
  <c r="BE29" i="37" s="1"/>
  <c r="BD29" i="34"/>
  <c r="BD29" i="37" s="1"/>
  <c r="BC29" i="34"/>
  <c r="BC29" i="37" s="1"/>
  <c r="BB29" i="34"/>
  <c r="BB29" i="37" s="1"/>
  <c r="BA29" i="34"/>
  <c r="BA29" i="37" s="1"/>
  <c r="AZ29" i="34"/>
  <c r="AZ29" i="37" s="1"/>
  <c r="AY29" i="34"/>
  <c r="AY29" i="37" s="1"/>
  <c r="AX29" i="34"/>
  <c r="AX29" i="37" s="1"/>
  <c r="AW29" i="34"/>
  <c r="AW29" i="37" s="1"/>
  <c r="AV29" i="34"/>
  <c r="AV29" i="37" s="1"/>
  <c r="AU29" i="34"/>
  <c r="AU29" i="37" s="1"/>
  <c r="AT29" i="34"/>
  <c r="AT29" i="37" s="1"/>
  <c r="AS29" i="34"/>
  <c r="AS29" i="37" s="1"/>
  <c r="AR29" i="34"/>
  <c r="AR29" i="37" s="1"/>
  <c r="AQ29" i="34"/>
  <c r="AQ29" i="37" s="1"/>
  <c r="AP29" i="34"/>
  <c r="AP29" i="37" s="1"/>
  <c r="AO29" i="34"/>
  <c r="AO29" i="37" s="1"/>
  <c r="AN29" i="34"/>
  <c r="AN29" i="37" s="1"/>
  <c r="AM29" i="34"/>
  <c r="AM29" i="37" s="1"/>
  <c r="AL29" i="34"/>
  <c r="AL29" i="37" s="1"/>
  <c r="AK29" i="34"/>
  <c r="AK29" i="37" s="1"/>
  <c r="AJ29" i="34"/>
  <c r="AJ29" i="37" s="1"/>
  <c r="AI29" i="34"/>
  <c r="AI29" i="37" s="1"/>
  <c r="AH29" i="34"/>
  <c r="AH29" i="37" s="1"/>
  <c r="AG29" i="34"/>
  <c r="AG29" i="37" s="1"/>
  <c r="AF29" i="34"/>
  <c r="AF29" i="37" s="1"/>
  <c r="AE29" i="34"/>
  <c r="AE29" i="37" s="1"/>
  <c r="AD29" i="34"/>
  <c r="AD29" i="37" s="1"/>
  <c r="AC29" i="34"/>
  <c r="AC29" i="37" s="1"/>
  <c r="AB29" i="34"/>
  <c r="AB29" i="37" s="1"/>
  <c r="AA29" i="34"/>
  <c r="AA29" i="37" s="1"/>
  <c r="Z29" i="34"/>
  <c r="Z29" i="37" s="1"/>
  <c r="Y29" i="34"/>
  <c r="Y29" i="37" s="1"/>
  <c r="X29" i="34"/>
  <c r="X29" i="37" s="1"/>
  <c r="W29" i="34"/>
  <c r="W29" i="37" s="1"/>
  <c r="V29" i="34"/>
  <c r="V29" i="37" s="1"/>
  <c r="U29" i="34"/>
  <c r="U29" i="37" s="1"/>
  <c r="T29" i="34"/>
  <c r="T29" i="37" s="1"/>
  <c r="S29" i="34"/>
  <c r="S29" i="37" s="1"/>
  <c r="R29" i="34"/>
  <c r="R29" i="37" s="1"/>
  <c r="Q29" i="34"/>
  <c r="Q29" i="37" s="1"/>
  <c r="P29" i="34"/>
  <c r="P29" i="37" s="1"/>
  <c r="O29" i="34"/>
  <c r="O29" i="37" s="1"/>
  <c r="N29" i="34"/>
  <c r="N29" i="37" s="1"/>
  <c r="M29" i="34"/>
  <c r="M29" i="37" s="1"/>
  <c r="L29" i="34"/>
  <c r="L29" i="37" s="1"/>
  <c r="K29" i="34"/>
  <c r="K29" i="37" s="1"/>
  <c r="J29" i="34"/>
  <c r="J29" i="37" s="1"/>
  <c r="I29" i="34"/>
  <c r="I29" i="37" s="1"/>
  <c r="H29" i="34"/>
  <c r="H29" i="37" s="1"/>
  <c r="G29" i="34"/>
  <c r="CJ27" i="34"/>
  <c r="CI27" i="34"/>
  <c r="CH27" i="34"/>
  <c r="CG27" i="34"/>
  <c r="CF27" i="34"/>
  <c r="CE27" i="34"/>
  <c r="CD27" i="34"/>
  <c r="CC27" i="34"/>
  <c r="CB27" i="34"/>
  <c r="CA27" i="34"/>
  <c r="BZ27" i="34"/>
  <c r="BY27" i="34"/>
  <c r="BX27" i="34"/>
  <c r="BW27" i="34"/>
  <c r="BV27" i="34"/>
  <c r="BU27" i="34"/>
  <c r="BT27" i="34"/>
  <c r="BS27" i="34"/>
  <c r="BR27" i="34"/>
  <c r="BQ27" i="34"/>
  <c r="BP27" i="34"/>
  <c r="BO27" i="34"/>
  <c r="BN27" i="34"/>
  <c r="BM27" i="34"/>
  <c r="BL27" i="34"/>
  <c r="BK27" i="34"/>
  <c r="BJ27" i="34"/>
  <c r="BI27" i="34"/>
  <c r="BH27" i="34"/>
  <c r="BG27" i="34"/>
  <c r="BF27" i="34"/>
  <c r="BE27" i="34"/>
  <c r="BD27" i="34"/>
  <c r="BC27" i="34"/>
  <c r="BB27" i="34"/>
  <c r="BA27" i="34"/>
  <c r="AZ27" i="34"/>
  <c r="AY27" i="34"/>
  <c r="AX27" i="34"/>
  <c r="AW27" i="34"/>
  <c r="AV27" i="34"/>
  <c r="AU27" i="34"/>
  <c r="AT27" i="34"/>
  <c r="AS27" i="34"/>
  <c r="AR27" i="34"/>
  <c r="AQ27" i="34"/>
  <c r="AP27" i="34"/>
  <c r="AO27" i="34"/>
  <c r="AN27" i="34"/>
  <c r="AM27" i="34"/>
  <c r="AL27" i="34"/>
  <c r="AK27" i="34"/>
  <c r="AJ27" i="34"/>
  <c r="AI27" i="34"/>
  <c r="AH27" i="34"/>
  <c r="AG27" i="34"/>
  <c r="AF27" i="34"/>
  <c r="AE27" i="34"/>
  <c r="AD27" i="34"/>
  <c r="AC27" i="34"/>
  <c r="AB27" i="34"/>
  <c r="AA27" i="34"/>
  <c r="Z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CM26" i="37"/>
  <c r="CL26" i="37"/>
  <c r="CK26" i="37"/>
  <c r="CJ26" i="34"/>
  <c r="CJ26" i="37" s="1"/>
  <c r="CI26" i="34"/>
  <c r="CI26" i="37" s="1"/>
  <c r="CH26" i="34"/>
  <c r="CH26" i="37" s="1"/>
  <c r="CG26" i="34"/>
  <c r="CG26" i="37" s="1"/>
  <c r="CF26" i="34"/>
  <c r="CF26" i="37" s="1"/>
  <c r="CE26" i="34"/>
  <c r="CE26" i="37" s="1"/>
  <c r="CD26" i="34"/>
  <c r="CD26" i="37" s="1"/>
  <c r="CC26" i="34"/>
  <c r="CC26" i="37" s="1"/>
  <c r="CB26" i="34"/>
  <c r="CB26" i="37" s="1"/>
  <c r="CA26" i="34"/>
  <c r="CA26" i="37" s="1"/>
  <c r="BZ26" i="34"/>
  <c r="BZ26" i="37" s="1"/>
  <c r="BY26" i="34"/>
  <c r="BY26" i="37" s="1"/>
  <c r="BX26" i="34"/>
  <c r="BX26" i="37" s="1"/>
  <c r="BW26" i="34"/>
  <c r="BW26" i="37" s="1"/>
  <c r="BV26" i="34"/>
  <c r="BV26" i="37" s="1"/>
  <c r="BU26" i="34"/>
  <c r="BU26" i="37" s="1"/>
  <c r="BT26" i="34"/>
  <c r="BT26" i="37" s="1"/>
  <c r="BS26" i="34"/>
  <c r="BS26" i="37" s="1"/>
  <c r="BR26" i="34"/>
  <c r="BR26" i="37" s="1"/>
  <c r="BQ26" i="34"/>
  <c r="BQ26" i="37" s="1"/>
  <c r="BP26" i="34"/>
  <c r="BP26" i="37" s="1"/>
  <c r="BO26" i="34"/>
  <c r="BO26" i="37" s="1"/>
  <c r="BN26" i="34"/>
  <c r="BN26" i="37" s="1"/>
  <c r="BM26" i="34"/>
  <c r="BM26" i="37" s="1"/>
  <c r="BL26" i="34"/>
  <c r="BL26" i="37" s="1"/>
  <c r="BK26" i="34"/>
  <c r="BK26" i="37" s="1"/>
  <c r="BJ26" i="34"/>
  <c r="BJ26" i="37" s="1"/>
  <c r="BI26" i="34"/>
  <c r="BI26" i="37" s="1"/>
  <c r="BH26" i="34"/>
  <c r="BH26" i="37" s="1"/>
  <c r="BG26" i="34"/>
  <c r="BG26" i="37" s="1"/>
  <c r="BF26" i="34"/>
  <c r="BF26" i="37" s="1"/>
  <c r="BE26" i="34"/>
  <c r="BE26" i="37" s="1"/>
  <c r="BD26" i="34"/>
  <c r="BD26" i="37" s="1"/>
  <c r="BC26" i="34"/>
  <c r="BC26" i="37" s="1"/>
  <c r="BB26" i="34"/>
  <c r="BB26" i="37" s="1"/>
  <c r="BA26" i="34"/>
  <c r="BA26" i="37" s="1"/>
  <c r="AZ26" i="34"/>
  <c r="AZ26" i="37" s="1"/>
  <c r="AY26" i="34"/>
  <c r="AY26" i="37" s="1"/>
  <c r="AX26" i="34"/>
  <c r="AX26" i="37" s="1"/>
  <c r="AW26" i="34"/>
  <c r="AW26" i="37" s="1"/>
  <c r="AV26" i="34"/>
  <c r="AV26" i="37" s="1"/>
  <c r="AU26" i="34"/>
  <c r="AU26" i="37" s="1"/>
  <c r="AT26" i="34"/>
  <c r="AT26" i="37" s="1"/>
  <c r="AS26" i="34"/>
  <c r="AS26" i="37" s="1"/>
  <c r="AR26" i="34"/>
  <c r="AR26" i="37" s="1"/>
  <c r="AQ26" i="34"/>
  <c r="AQ26" i="37" s="1"/>
  <c r="AP26" i="34"/>
  <c r="AP26" i="37" s="1"/>
  <c r="AO26" i="34"/>
  <c r="AO26" i="37" s="1"/>
  <c r="AN26" i="34"/>
  <c r="AN26" i="37" s="1"/>
  <c r="AM26" i="34"/>
  <c r="AM26" i="37" s="1"/>
  <c r="AL26" i="34"/>
  <c r="AL26" i="37" s="1"/>
  <c r="AK26" i="34"/>
  <c r="AK26" i="37" s="1"/>
  <c r="AJ26" i="34"/>
  <c r="AJ26" i="37" s="1"/>
  <c r="AI26" i="34"/>
  <c r="AI26" i="37" s="1"/>
  <c r="AH26" i="34"/>
  <c r="AH26" i="37" s="1"/>
  <c r="AG26" i="34"/>
  <c r="AG26" i="37" s="1"/>
  <c r="AF26" i="34"/>
  <c r="AF26" i="37" s="1"/>
  <c r="AE26" i="34"/>
  <c r="AE26" i="37" s="1"/>
  <c r="AD26" i="34"/>
  <c r="AD26" i="37" s="1"/>
  <c r="AC26" i="34"/>
  <c r="AC26" i="37" s="1"/>
  <c r="AB26" i="34"/>
  <c r="AB26" i="37" s="1"/>
  <c r="AA26" i="34"/>
  <c r="AA26" i="37" s="1"/>
  <c r="Z26" i="34"/>
  <c r="Z26" i="37" s="1"/>
  <c r="Y26" i="34"/>
  <c r="Y26" i="37" s="1"/>
  <c r="X26" i="34"/>
  <c r="X26" i="37" s="1"/>
  <c r="W26" i="34"/>
  <c r="W26" i="37" s="1"/>
  <c r="V26" i="34"/>
  <c r="V26" i="37" s="1"/>
  <c r="U26" i="34"/>
  <c r="U26" i="37" s="1"/>
  <c r="T26" i="34"/>
  <c r="T26" i="37" s="1"/>
  <c r="S26" i="34"/>
  <c r="S26" i="37" s="1"/>
  <c r="R26" i="34"/>
  <c r="R26" i="37" s="1"/>
  <c r="Q26" i="34"/>
  <c r="Q26" i="37" s="1"/>
  <c r="P26" i="34"/>
  <c r="P26" i="37" s="1"/>
  <c r="O26" i="34"/>
  <c r="O26" i="37" s="1"/>
  <c r="N26" i="34"/>
  <c r="N26" i="37" s="1"/>
  <c r="M26" i="34"/>
  <c r="M26" i="37" s="1"/>
  <c r="L26" i="34"/>
  <c r="L26" i="37" s="1"/>
  <c r="K26" i="34"/>
  <c r="K26" i="37" s="1"/>
  <c r="J26" i="34"/>
  <c r="J26" i="37" s="1"/>
  <c r="I26" i="34"/>
  <c r="I26" i="37" s="1"/>
  <c r="H26" i="34"/>
  <c r="H26" i="37" s="1"/>
  <c r="CM24" i="37"/>
  <c r="CL24" i="37"/>
  <c r="CK24" i="37"/>
  <c r="CJ24" i="34"/>
  <c r="CJ24" i="37" s="1"/>
  <c r="CI24" i="34"/>
  <c r="CI24" i="37" s="1"/>
  <c r="CH24" i="34"/>
  <c r="CH24" i="37" s="1"/>
  <c r="CG24" i="34"/>
  <c r="CG24" i="37" s="1"/>
  <c r="CF24" i="34"/>
  <c r="CF24" i="37" s="1"/>
  <c r="CE24" i="34"/>
  <c r="CE24" i="37" s="1"/>
  <c r="CD24" i="34"/>
  <c r="CD24" i="37" s="1"/>
  <c r="CC24" i="34"/>
  <c r="CC24" i="37" s="1"/>
  <c r="CB24" i="34"/>
  <c r="CB24" i="37" s="1"/>
  <c r="CA24" i="34"/>
  <c r="CA24" i="37" s="1"/>
  <c r="BZ24" i="34"/>
  <c r="BZ24" i="37" s="1"/>
  <c r="BY24" i="34"/>
  <c r="BY24" i="37" s="1"/>
  <c r="BX24" i="34"/>
  <c r="BX24" i="37" s="1"/>
  <c r="BW24" i="34"/>
  <c r="BW24" i="37" s="1"/>
  <c r="BV24" i="34"/>
  <c r="BV24" i="37" s="1"/>
  <c r="BU24" i="34"/>
  <c r="BU24" i="37" s="1"/>
  <c r="BT24" i="34"/>
  <c r="BT24" i="37" s="1"/>
  <c r="BS24" i="34"/>
  <c r="BS24" i="37" s="1"/>
  <c r="BR24" i="34"/>
  <c r="BR24" i="37" s="1"/>
  <c r="BQ24" i="34"/>
  <c r="BQ24" i="37" s="1"/>
  <c r="BP24" i="34"/>
  <c r="BP24" i="37" s="1"/>
  <c r="BO24" i="34"/>
  <c r="BO24" i="37" s="1"/>
  <c r="BN24" i="34"/>
  <c r="BN24" i="37" s="1"/>
  <c r="BM24" i="34"/>
  <c r="BM24" i="37" s="1"/>
  <c r="BL24" i="34"/>
  <c r="BL24" i="37" s="1"/>
  <c r="BK24" i="34"/>
  <c r="BK24" i="37" s="1"/>
  <c r="BJ24" i="34"/>
  <c r="BJ24" i="37" s="1"/>
  <c r="BI24" i="34"/>
  <c r="BI24" i="37" s="1"/>
  <c r="BH24" i="34"/>
  <c r="BH24" i="37" s="1"/>
  <c r="BG24" i="34"/>
  <c r="BG24" i="37" s="1"/>
  <c r="BF24" i="34"/>
  <c r="BF24" i="37" s="1"/>
  <c r="BE24" i="34"/>
  <c r="BE24" i="37" s="1"/>
  <c r="BD24" i="34"/>
  <c r="BD24" i="37" s="1"/>
  <c r="BC24" i="34"/>
  <c r="BC24" i="37" s="1"/>
  <c r="BB24" i="34"/>
  <c r="BB24" i="37" s="1"/>
  <c r="BA24" i="34"/>
  <c r="BA24" i="37" s="1"/>
  <c r="AZ24" i="34"/>
  <c r="AZ24" i="37" s="1"/>
  <c r="AY24" i="34"/>
  <c r="AY24" i="37" s="1"/>
  <c r="AX24" i="34"/>
  <c r="AX24" i="37" s="1"/>
  <c r="AW24" i="34"/>
  <c r="AW24" i="37" s="1"/>
  <c r="AV24" i="34"/>
  <c r="AV24" i="37" s="1"/>
  <c r="AU24" i="34"/>
  <c r="AU24" i="37" s="1"/>
  <c r="AT24" i="34"/>
  <c r="AT24" i="37" s="1"/>
  <c r="AS24" i="34"/>
  <c r="AS24" i="37" s="1"/>
  <c r="AR24" i="34"/>
  <c r="AR24" i="37" s="1"/>
  <c r="AQ24" i="34"/>
  <c r="AQ24" i="37" s="1"/>
  <c r="AP24" i="34"/>
  <c r="AP24" i="37" s="1"/>
  <c r="AO24" i="34"/>
  <c r="AO24" i="37" s="1"/>
  <c r="AN24" i="34"/>
  <c r="AN24" i="37" s="1"/>
  <c r="AM24" i="34"/>
  <c r="AM24" i="37" s="1"/>
  <c r="AL24" i="34"/>
  <c r="AL24" i="37" s="1"/>
  <c r="AK24" i="34"/>
  <c r="AK24" i="37" s="1"/>
  <c r="AJ24" i="34"/>
  <c r="AJ24" i="37" s="1"/>
  <c r="AI24" i="34"/>
  <c r="AI24" i="37" s="1"/>
  <c r="AH24" i="34"/>
  <c r="AH24" i="37" s="1"/>
  <c r="AG24" i="34"/>
  <c r="AG24" i="37" s="1"/>
  <c r="AF24" i="34"/>
  <c r="AF24" i="37" s="1"/>
  <c r="AE24" i="34"/>
  <c r="AE24" i="37" s="1"/>
  <c r="AD24" i="34"/>
  <c r="AD24" i="37" s="1"/>
  <c r="AC24" i="34"/>
  <c r="AC24" i="37" s="1"/>
  <c r="AB24" i="34"/>
  <c r="AB24" i="37" s="1"/>
  <c r="AA24" i="34"/>
  <c r="AA24" i="37" s="1"/>
  <c r="Z24" i="34"/>
  <c r="Z24" i="37" s="1"/>
  <c r="Y24" i="34"/>
  <c r="Y24" i="37" s="1"/>
  <c r="X24" i="34"/>
  <c r="X24" i="37" s="1"/>
  <c r="W24" i="34"/>
  <c r="W24" i="37" s="1"/>
  <c r="V24" i="34"/>
  <c r="V24" i="37" s="1"/>
  <c r="U24" i="34"/>
  <c r="U24" i="37" s="1"/>
  <c r="T24" i="34"/>
  <c r="T24" i="37" s="1"/>
  <c r="S24" i="34"/>
  <c r="S24" i="37" s="1"/>
  <c r="R24" i="34"/>
  <c r="R24" i="37" s="1"/>
  <c r="Q24" i="34"/>
  <c r="Q24" i="37" s="1"/>
  <c r="P24" i="34"/>
  <c r="P24" i="37" s="1"/>
  <c r="O24" i="34"/>
  <c r="O24" i="37" s="1"/>
  <c r="N24" i="34"/>
  <c r="N24" i="37" s="1"/>
  <c r="M24" i="34"/>
  <c r="M24" i="37" s="1"/>
  <c r="L24" i="34"/>
  <c r="L24" i="37" s="1"/>
  <c r="K24" i="34"/>
  <c r="K24" i="37" s="1"/>
  <c r="J24" i="34"/>
  <c r="J24" i="37" s="1"/>
  <c r="I24" i="34"/>
  <c r="I24" i="37" s="1"/>
  <c r="H24" i="34"/>
  <c r="H24" i="37" s="1"/>
  <c r="CM23" i="37"/>
  <c r="CL23" i="37"/>
  <c r="CK23" i="37"/>
  <c r="CJ23" i="34"/>
  <c r="CJ23" i="37" s="1"/>
  <c r="CI23" i="34"/>
  <c r="CI23" i="37" s="1"/>
  <c r="CH23" i="34"/>
  <c r="CH23" i="37" s="1"/>
  <c r="CG23" i="34"/>
  <c r="CG23" i="37" s="1"/>
  <c r="CF23" i="34"/>
  <c r="CF23" i="37" s="1"/>
  <c r="CE23" i="34"/>
  <c r="CE23" i="37" s="1"/>
  <c r="CD23" i="34"/>
  <c r="CD23" i="37" s="1"/>
  <c r="CC23" i="34"/>
  <c r="CC23" i="37" s="1"/>
  <c r="CB23" i="34"/>
  <c r="CB23" i="37" s="1"/>
  <c r="CA23" i="34"/>
  <c r="CA23" i="37" s="1"/>
  <c r="BZ23" i="34"/>
  <c r="BZ23" i="37" s="1"/>
  <c r="BY23" i="34"/>
  <c r="BY23" i="37" s="1"/>
  <c r="BX23" i="34"/>
  <c r="BX23" i="37" s="1"/>
  <c r="BW23" i="34"/>
  <c r="BW23" i="37" s="1"/>
  <c r="BV23" i="34"/>
  <c r="BV23" i="37" s="1"/>
  <c r="BU23" i="34"/>
  <c r="BU23" i="37" s="1"/>
  <c r="BT23" i="34"/>
  <c r="BT23" i="37" s="1"/>
  <c r="BS23" i="34"/>
  <c r="BS23" i="37" s="1"/>
  <c r="BR23" i="34"/>
  <c r="BR23" i="37" s="1"/>
  <c r="BQ23" i="34"/>
  <c r="BQ23" i="37" s="1"/>
  <c r="BP23" i="34"/>
  <c r="BP23" i="37" s="1"/>
  <c r="BO23" i="34"/>
  <c r="BO23" i="37" s="1"/>
  <c r="BN23" i="34"/>
  <c r="BN23" i="37" s="1"/>
  <c r="BM23" i="34"/>
  <c r="BM23" i="37" s="1"/>
  <c r="BL23" i="34"/>
  <c r="BL23" i="37" s="1"/>
  <c r="BK23" i="34"/>
  <c r="BK23" i="37" s="1"/>
  <c r="BJ23" i="34"/>
  <c r="BJ23" i="37" s="1"/>
  <c r="BI23" i="34"/>
  <c r="BI23" i="37" s="1"/>
  <c r="BH23" i="34"/>
  <c r="BH23" i="37" s="1"/>
  <c r="BG23" i="34"/>
  <c r="BG23" i="37" s="1"/>
  <c r="BF23" i="34"/>
  <c r="BF23" i="37" s="1"/>
  <c r="BE23" i="34"/>
  <c r="BE23" i="37" s="1"/>
  <c r="BD23" i="34"/>
  <c r="BD23" i="37" s="1"/>
  <c r="BC23" i="34"/>
  <c r="BC23" i="37" s="1"/>
  <c r="BB23" i="34"/>
  <c r="BB23" i="37" s="1"/>
  <c r="BA23" i="34"/>
  <c r="BA23" i="37" s="1"/>
  <c r="AZ23" i="34"/>
  <c r="AZ23" i="37" s="1"/>
  <c r="AY23" i="34"/>
  <c r="AY23" i="37" s="1"/>
  <c r="AX23" i="34"/>
  <c r="AX23" i="37" s="1"/>
  <c r="AW23" i="34"/>
  <c r="AW23" i="37" s="1"/>
  <c r="AV23" i="34"/>
  <c r="AV23" i="37" s="1"/>
  <c r="AU23" i="34"/>
  <c r="AU23" i="37" s="1"/>
  <c r="AT23" i="34"/>
  <c r="AT23" i="37" s="1"/>
  <c r="AS23" i="34"/>
  <c r="AS23" i="37" s="1"/>
  <c r="AR23" i="34"/>
  <c r="AR23" i="37" s="1"/>
  <c r="AQ23" i="34"/>
  <c r="AQ23" i="37" s="1"/>
  <c r="AP23" i="34"/>
  <c r="AP23" i="37" s="1"/>
  <c r="AO23" i="34"/>
  <c r="AO23" i="37" s="1"/>
  <c r="AN23" i="34"/>
  <c r="AN23" i="37" s="1"/>
  <c r="AM23" i="34"/>
  <c r="AM23" i="37" s="1"/>
  <c r="AL23" i="34"/>
  <c r="AL23" i="37" s="1"/>
  <c r="AK23" i="34"/>
  <c r="AK23" i="37" s="1"/>
  <c r="AJ23" i="34"/>
  <c r="AJ23" i="37" s="1"/>
  <c r="AI23" i="34"/>
  <c r="AI23" i="37" s="1"/>
  <c r="AH23" i="34"/>
  <c r="AH23" i="37" s="1"/>
  <c r="AG23" i="34"/>
  <c r="AG23" i="37" s="1"/>
  <c r="AF23" i="34"/>
  <c r="AF23" i="37" s="1"/>
  <c r="AE23" i="34"/>
  <c r="AE23" i="37" s="1"/>
  <c r="AD23" i="34"/>
  <c r="AD23" i="37" s="1"/>
  <c r="AC23" i="34"/>
  <c r="AC23" i="37" s="1"/>
  <c r="AB23" i="34"/>
  <c r="AB23" i="37" s="1"/>
  <c r="AA23" i="34"/>
  <c r="AA23" i="37" s="1"/>
  <c r="Z23" i="34"/>
  <c r="Z23" i="37" s="1"/>
  <c r="Y23" i="34"/>
  <c r="Y23" i="37" s="1"/>
  <c r="X23" i="34"/>
  <c r="X23" i="37" s="1"/>
  <c r="W23" i="34"/>
  <c r="W23" i="37" s="1"/>
  <c r="V23" i="34"/>
  <c r="V23" i="37" s="1"/>
  <c r="U23" i="34"/>
  <c r="U23" i="37" s="1"/>
  <c r="T23" i="34"/>
  <c r="T23" i="37" s="1"/>
  <c r="S23" i="34"/>
  <c r="S23" i="37" s="1"/>
  <c r="R23" i="34"/>
  <c r="R23" i="37" s="1"/>
  <c r="Q23" i="34"/>
  <c r="Q23" i="37" s="1"/>
  <c r="P23" i="34"/>
  <c r="P23" i="37" s="1"/>
  <c r="O23" i="34"/>
  <c r="O23" i="37" s="1"/>
  <c r="N23" i="34"/>
  <c r="N23" i="37" s="1"/>
  <c r="M23" i="34"/>
  <c r="M23" i="37" s="1"/>
  <c r="L23" i="34"/>
  <c r="L23" i="37" s="1"/>
  <c r="K23" i="34"/>
  <c r="K23" i="37" s="1"/>
  <c r="J23" i="34"/>
  <c r="J23" i="37" s="1"/>
  <c r="I23" i="34"/>
  <c r="I23" i="37" s="1"/>
  <c r="H23" i="34"/>
  <c r="H23" i="37" s="1"/>
  <c r="G23" i="34"/>
  <c r="CM22" i="37"/>
  <c r="CL22" i="37"/>
  <c r="CK22" i="37"/>
  <c r="CJ22" i="34"/>
  <c r="CJ22" i="37" s="1"/>
  <c r="CI22" i="34"/>
  <c r="CI22" i="37" s="1"/>
  <c r="CH22" i="34"/>
  <c r="CH22" i="37" s="1"/>
  <c r="CG22" i="34"/>
  <c r="CG22" i="37" s="1"/>
  <c r="CF22" i="34"/>
  <c r="CF22" i="37" s="1"/>
  <c r="CE22" i="34"/>
  <c r="CE22" i="37" s="1"/>
  <c r="CD22" i="34"/>
  <c r="CD22" i="37" s="1"/>
  <c r="CC22" i="34"/>
  <c r="CC22" i="37" s="1"/>
  <c r="CB22" i="34"/>
  <c r="CB22" i="37" s="1"/>
  <c r="CA22" i="34"/>
  <c r="CA22" i="37" s="1"/>
  <c r="BZ22" i="34"/>
  <c r="BZ22" i="37" s="1"/>
  <c r="BY22" i="34"/>
  <c r="BY22" i="37" s="1"/>
  <c r="BX22" i="34"/>
  <c r="BX22" i="37" s="1"/>
  <c r="BW22" i="34"/>
  <c r="BW22" i="37" s="1"/>
  <c r="BV22" i="34"/>
  <c r="BV22" i="37" s="1"/>
  <c r="BU22" i="34"/>
  <c r="BU22" i="37" s="1"/>
  <c r="BT22" i="34"/>
  <c r="BT22" i="37" s="1"/>
  <c r="BS22" i="34"/>
  <c r="BS22" i="37" s="1"/>
  <c r="BR22" i="34"/>
  <c r="BR22" i="37" s="1"/>
  <c r="BQ22" i="34"/>
  <c r="BQ22" i="37" s="1"/>
  <c r="BP22" i="34"/>
  <c r="BP22" i="37" s="1"/>
  <c r="BO22" i="34"/>
  <c r="BO22" i="37" s="1"/>
  <c r="BN22" i="34"/>
  <c r="BN22" i="37" s="1"/>
  <c r="BM22" i="34"/>
  <c r="BM22" i="37" s="1"/>
  <c r="BL22" i="34"/>
  <c r="BL22" i="37" s="1"/>
  <c r="BK22" i="34"/>
  <c r="BK22" i="37" s="1"/>
  <c r="BJ22" i="34"/>
  <c r="BJ22" i="37" s="1"/>
  <c r="BI22" i="34"/>
  <c r="BI22" i="37" s="1"/>
  <c r="BH22" i="34"/>
  <c r="BH22" i="37" s="1"/>
  <c r="BG22" i="34"/>
  <c r="BG22" i="37" s="1"/>
  <c r="BF22" i="34"/>
  <c r="BF22" i="37" s="1"/>
  <c r="BE22" i="34"/>
  <c r="BE22" i="37" s="1"/>
  <c r="BD22" i="34"/>
  <c r="BD22" i="37" s="1"/>
  <c r="BC22" i="34"/>
  <c r="BC22" i="37" s="1"/>
  <c r="BB22" i="34"/>
  <c r="BB22" i="37" s="1"/>
  <c r="BA22" i="34"/>
  <c r="BA22" i="37" s="1"/>
  <c r="AZ22" i="34"/>
  <c r="AZ22" i="37" s="1"/>
  <c r="AY22" i="34"/>
  <c r="AY22" i="37" s="1"/>
  <c r="AX22" i="34"/>
  <c r="AX22" i="37" s="1"/>
  <c r="AW22" i="34"/>
  <c r="AW22" i="37" s="1"/>
  <c r="AV22" i="34"/>
  <c r="AV22" i="37" s="1"/>
  <c r="AU22" i="34"/>
  <c r="AU22" i="37" s="1"/>
  <c r="AT22" i="34"/>
  <c r="AT22" i="37" s="1"/>
  <c r="AS22" i="34"/>
  <c r="AS22" i="37" s="1"/>
  <c r="AR22" i="34"/>
  <c r="AR22" i="37" s="1"/>
  <c r="AQ22" i="34"/>
  <c r="AQ22" i="37" s="1"/>
  <c r="AP22" i="34"/>
  <c r="AP22" i="37" s="1"/>
  <c r="AO22" i="34"/>
  <c r="AO22" i="37" s="1"/>
  <c r="AN22" i="34"/>
  <c r="AN22" i="37" s="1"/>
  <c r="AM22" i="34"/>
  <c r="AM22" i="37" s="1"/>
  <c r="AL22" i="34"/>
  <c r="AL22" i="37" s="1"/>
  <c r="AK22" i="34"/>
  <c r="AK22" i="37" s="1"/>
  <c r="AJ22" i="34"/>
  <c r="AJ22" i="37" s="1"/>
  <c r="AI22" i="34"/>
  <c r="AI22" i="37" s="1"/>
  <c r="AH22" i="34"/>
  <c r="AH22" i="37" s="1"/>
  <c r="AG22" i="34"/>
  <c r="AG22" i="37" s="1"/>
  <c r="AF22" i="34"/>
  <c r="AF22" i="37" s="1"/>
  <c r="AE22" i="34"/>
  <c r="AE22" i="37" s="1"/>
  <c r="AD22" i="34"/>
  <c r="AD22" i="37" s="1"/>
  <c r="AC22" i="34"/>
  <c r="AC22" i="37" s="1"/>
  <c r="AB22" i="34"/>
  <c r="AB22" i="37" s="1"/>
  <c r="AA22" i="34"/>
  <c r="AA22" i="37" s="1"/>
  <c r="Z22" i="34"/>
  <c r="Z22" i="37" s="1"/>
  <c r="Y22" i="34"/>
  <c r="Y22" i="37" s="1"/>
  <c r="X22" i="34"/>
  <c r="X22" i="37" s="1"/>
  <c r="W22" i="34"/>
  <c r="W22" i="37" s="1"/>
  <c r="V22" i="34"/>
  <c r="V22" i="37" s="1"/>
  <c r="U22" i="34"/>
  <c r="U22" i="37" s="1"/>
  <c r="T22" i="34"/>
  <c r="T22" i="37" s="1"/>
  <c r="S22" i="34"/>
  <c r="S22" i="37" s="1"/>
  <c r="R22" i="34"/>
  <c r="R22" i="37" s="1"/>
  <c r="Q22" i="34"/>
  <c r="Q22" i="37" s="1"/>
  <c r="P22" i="34"/>
  <c r="P22" i="37" s="1"/>
  <c r="O22" i="34"/>
  <c r="O22" i="37" s="1"/>
  <c r="N22" i="34"/>
  <c r="N22" i="37" s="1"/>
  <c r="M22" i="34"/>
  <c r="M22" i="37" s="1"/>
  <c r="L22" i="34"/>
  <c r="L22" i="37" s="1"/>
  <c r="K22" i="34"/>
  <c r="K22" i="37" s="1"/>
  <c r="J22" i="34"/>
  <c r="J22" i="37" s="1"/>
  <c r="I22" i="34"/>
  <c r="I22" i="37" s="1"/>
  <c r="H22" i="34"/>
  <c r="H22" i="37" s="1"/>
  <c r="G22" i="34"/>
  <c r="CM20" i="37"/>
  <c r="CL20" i="37"/>
  <c r="CK20" i="37"/>
  <c r="CJ20" i="34"/>
  <c r="CJ20" i="37" s="1"/>
  <c r="CI20" i="34"/>
  <c r="CI20" i="37" s="1"/>
  <c r="CH20" i="34"/>
  <c r="CH20" i="37" s="1"/>
  <c r="CG20" i="34"/>
  <c r="CG20" i="37" s="1"/>
  <c r="CF20" i="34"/>
  <c r="CF20" i="37" s="1"/>
  <c r="CE20" i="34"/>
  <c r="CE20" i="37" s="1"/>
  <c r="CD20" i="34"/>
  <c r="CD20" i="37" s="1"/>
  <c r="CC20" i="34"/>
  <c r="CC20" i="37" s="1"/>
  <c r="CB20" i="34"/>
  <c r="CB20" i="37" s="1"/>
  <c r="CA20" i="34"/>
  <c r="CA20" i="37" s="1"/>
  <c r="BZ20" i="34"/>
  <c r="BZ20" i="37" s="1"/>
  <c r="BY20" i="34"/>
  <c r="BY20" i="37" s="1"/>
  <c r="BX20" i="34"/>
  <c r="BX20" i="37" s="1"/>
  <c r="BW20" i="34"/>
  <c r="BW20" i="37" s="1"/>
  <c r="BV20" i="34"/>
  <c r="BV20" i="37" s="1"/>
  <c r="BU20" i="34"/>
  <c r="BU20" i="37" s="1"/>
  <c r="BT20" i="34"/>
  <c r="BT20" i="37" s="1"/>
  <c r="BS20" i="34"/>
  <c r="BS20" i="37" s="1"/>
  <c r="BR20" i="34"/>
  <c r="BR20" i="37" s="1"/>
  <c r="BQ20" i="34"/>
  <c r="BQ20" i="37" s="1"/>
  <c r="BP20" i="34"/>
  <c r="BP20" i="37" s="1"/>
  <c r="BO20" i="34"/>
  <c r="BO20" i="37" s="1"/>
  <c r="BN20" i="34"/>
  <c r="BN20" i="37" s="1"/>
  <c r="BM20" i="34"/>
  <c r="BM20" i="37" s="1"/>
  <c r="BL20" i="34"/>
  <c r="BL20" i="37" s="1"/>
  <c r="BK20" i="34"/>
  <c r="BK20" i="37" s="1"/>
  <c r="BJ20" i="34"/>
  <c r="BJ20" i="37" s="1"/>
  <c r="BI20" i="34"/>
  <c r="BI20" i="37" s="1"/>
  <c r="BH20" i="34"/>
  <c r="BH20" i="37" s="1"/>
  <c r="BG20" i="34"/>
  <c r="BG20" i="37" s="1"/>
  <c r="BF20" i="34"/>
  <c r="BF20" i="37" s="1"/>
  <c r="BE20" i="34"/>
  <c r="BE20" i="37" s="1"/>
  <c r="BD20" i="34"/>
  <c r="BD20" i="37" s="1"/>
  <c r="BC20" i="34"/>
  <c r="BC20" i="37" s="1"/>
  <c r="BB20" i="34"/>
  <c r="BB20" i="37" s="1"/>
  <c r="BA20" i="34"/>
  <c r="BA20" i="37" s="1"/>
  <c r="AZ20" i="34"/>
  <c r="AZ20" i="37" s="1"/>
  <c r="AY20" i="34"/>
  <c r="AY20" i="37" s="1"/>
  <c r="AX20" i="34"/>
  <c r="AX20" i="37" s="1"/>
  <c r="AW20" i="34"/>
  <c r="AW20" i="37" s="1"/>
  <c r="AV20" i="34"/>
  <c r="AV20" i="37" s="1"/>
  <c r="AU20" i="34"/>
  <c r="AU20" i="37" s="1"/>
  <c r="AT20" i="34"/>
  <c r="AT20" i="37" s="1"/>
  <c r="AS20" i="34"/>
  <c r="AS20" i="37" s="1"/>
  <c r="AR20" i="34"/>
  <c r="AR20" i="37" s="1"/>
  <c r="AQ20" i="34"/>
  <c r="AQ20" i="37" s="1"/>
  <c r="AP20" i="34"/>
  <c r="AP20" i="37" s="1"/>
  <c r="AO20" i="34"/>
  <c r="AO20" i="37" s="1"/>
  <c r="AN20" i="34"/>
  <c r="AN20" i="37" s="1"/>
  <c r="AM20" i="34"/>
  <c r="AM20" i="37" s="1"/>
  <c r="AL20" i="34"/>
  <c r="AL20" i="37" s="1"/>
  <c r="AK20" i="34"/>
  <c r="AK20" i="37" s="1"/>
  <c r="AJ20" i="34"/>
  <c r="AJ20" i="37" s="1"/>
  <c r="AI20" i="34"/>
  <c r="AI20" i="37" s="1"/>
  <c r="AH20" i="34"/>
  <c r="AH20" i="37" s="1"/>
  <c r="AG20" i="34"/>
  <c r="AG20" i="37" s="1"/>
  <c r="AF20" i="34"/>
  <c r="AF20" i="37" s="1"/>
  <c r="AE20" i="34"/>
  <c r="AE20" i="37" s="1"/>
  <c r="AD20" i="34"/>
  <c r="AD20" i="37" s="1"/>
  <c r="AC20" i="34"/>
  <c r="AC20" i="37" s="1"/>
  <c r="AB20" i="34"/>
  <c r="AB20" i="37" s="1"/>
  <c r="AA20" i="34"/>
  <c r="AA20" i="37" s="1"/>
  <c r="Z20" i="34"/>
  <c r="Z20" i="37" s="1"/>
  <c r="Y20" i="34"/>
  <c r="Y20" i="37" s="1"/>
  <c r="X20" i="34"/>
  <c r="X20" i="37" s="1"/>
  <c r="W20" i="34"/>
  <c r="W20" i="37" s="1"/>
  <c r="V20" i="34"/>
  <c r="V20" i="37" s="1"/>
  <c r="U20" i="34"/>
  <c r="U20" i="37" s="1"/>
  <c r="T20" i="34"/>
  <c r="T20" i="37" s="1"/>
  <c r="S20" i="34"/>
  <c r="S20" i="37" s="1"/>
  <c r="R20" i="34"/>
  <c r="R20" i="37" s="1"/>
  <c r="Q20" i="34"/>
  <c r="Q20" i="37" s="1"/>
  <c r="P20" i="34"/>
  <c r="P20" i="37" s="1"/>
  <c r="O20" i="34"/>
  <c r="O20" i="37" s="1"/>
  <c r="N20" i="34"/>
  <c r="N20" i="37" s="1"/>
  <c r="M20" i="34"/>
  <c r="M20" i="37" s="1"/>
  <c r="L20" i="34"/>
  <c r="L20" i="37" s="1"/>
  <c r="K20" i="34"/>
  <c r="K20" i="37" s="1"/>
  <c r="J20" i="34"/>
  <c r="J20" i="37" s="1"/>
  <c r="I20" i="34"/>
  <c r="I20" i="37" s="1"/>
  <c r="H20" i="34"/>
  <c r="H20" i="37" s="1"/>
  <c r="CM19" i="37"/>
  <c r="CL19" i="37"/>
  <c r="CK19" i="37"/>
  <c r="CJ19" i="34"/>
  <c r="CJ19" i="37" s="1"/>
  <c r="CI19" i="34"/>
  <c r="CI19" i="37" s="1"/>
  <c r="CH19" i="34"/>
  <c r="CH19" i="37" s="1"/>
  <c r="CG19" i="34"/>
  <c r="CG19" i="37" s="1"/>
  <c r="CF19" i="34"/>
  <c r="CF19" i="37" s="1"/>
  <c r="CE19" i="34"/>
  <c r="CE19" i="37" s="1"/>
  <c r="CD19" i="34"/>
  <c r="CD19" i="37" s="1"/>
  <c r="CC19" i="34"/>
  <c r="CC19" i="37" s="1"/>
  <c r="CB19" i="34"/>
  <c r="CB19" i="37" s="1"/>
  <c r="CA19" i="34"/>
  <c r="CA19" i="37" s="1"/>
  <c r="BZ19" i="34"/>
  <c r="BZ19" i="37" s="1"/>
  <c r="BY19" i="34"/>
  <c r="BY19" i="37" s="1"/>
  <c r="BX19" i="34"/>
  <c r="BX19" i="37" s="1"/>
  <c r="BW19" i="34"/>
  <c r="BW19" i="37" s="1"/>
  <c r="BV19" i="34"/>
  <c r="BV19" i="37" s="1"/>
  <c r="BU19" i="34"/>
  <c r="BU19" i="37" s="1"/>
  <c r="BT19" i="34"/>
  <c r="BT19" i="37" s="1"/>
  <c r="BS19" i="34"/>
  <c r="BS19" i="37" s="1"/>
  <c r="BR19" i="34"/>
  <c r="BR19" i="37" s="1"/>
  <c r="BQ19" i="34"/>
  <c r="BQ19" i="37" s="1"/>
  <c r="BP19" i="34"/>
  <c r="BP19" i="37" s="1"/>
  <c r="BO19" i="34"/>
  <c r="BO19" i="37" s="1"/>
  <c r="BN19" i="34"/>
  <c r="BN19" i="37" s="1"/>
  <c r="BM19" i="34"/>
  <c r="BM19" i="37" s="1"/>
  <c r="BL19" i="34"/>
  <c r="BL19" i="37" s="1"/>
  <c r="BK19" i="34"/>
  <c r="BK19" i="37" s="1"/>
  <c r="BJ19" i="34"/>
  <c r="BJ19" i="37" s="1"/>
  <c r="BI19" i="34"/>
  <c r="BI19" i="37" s="1"/>
  <c r="BH19" i="34"/>
  <c r="BH19" i="37" s="1"/>
  <c r="BG19" i="34"/>
  <c r="BG19" i="37" s="1"/>
  <c r="BF19" i="34"/>
  <c r="BF19" i="37" s="1"/>
  <c r="BE19" i="34"/>
  <c r="BE19" i="37" s="1"/>
  <c r="BD19" i="34"/>
  <c r="BD19" i="37" s="1"/>
  <c r="BC19" i="34"/>
  <c r="BC19" i="37" s="1"/>
  <c r="BB19" i="34"/>
  <c r="BB19" i="37" s="1"/>
  <c r="BA19" i="34"/>
  <c r="BA19" i="37" s="1"/>
  <c r="AZ19" i="34"/>
  <c r="AZ19" i="37" s="1"/>
  <c r="AY19" i="34"/>
  <c r="AY19" i="37" s="1"/>
  <c r="AX19" i="34"/>
  <c r="AX19" i="37" s="1"/>
  <c r="AW19" i="34"/>
  <c r="AW19" i="37" s="1"/>
  <c r="AV19" i="34"/>
  <c r="AV19" i="37" s="1"/>
  <c r="AU19" i="34"/>
  <c r="AU19" i="37" s="1"/>
  <c r="AT19" i="34"/>
  <c r="AT19" i="37" s="1"/>
  <c r="AS19" i="34"/>
  <c r="AS19" i="37" s="1"/>
  <c r="AR19" i="34"/>
  <c r="AR19" i="37" s="1"/>
  <c r="AQ19" i="34"/>
  <c r="AQ19" i="37" s="1"/>
  <c r="AP19" i="34"/>
  <c r="AP19" i="37" s="1"/>
  <c r="AO19" i="34"/>
  <c r="AO19" i="37" s="1"/>
  <c r="AN19" i="34"/>
  <c r="AN19" i="37" s="1"/>
  <c r="AM19" i="34"/>
  <c r="AM19" i="37" s="1"/>
  <c r="AL19" i="34"/>
  <c r="AL19" i="37" s="1"/>
  <c r="AK19" i="34"/>
  <c r="AK19" i="37" s="1"/>
  <c r="AJ19" i="34"/>
  <c r="AJ19" i="37" s="1"/>
  <c r="AI19" i="34"/>
  <c r="AI19" i="37" s="1"/>
  <c r="AH19" i="34"/>
  <c r="AH19" i="37" s="1"/>
  <c r="AG19" i="34"/>
  <c r="AG19" i="37" s="1"/>
  <c r="AF19" i="34"/>
  <c r="AF19" i="37" s="1"/>
  <c r="AE19" i="34"/>
  <c r="AE19" i="37" s="1"/>
  <c r="AD19" i="34"/>
  <c r="AD19" i="37" s="1"/>
  <c r="AC19" i="34"/>
  <c r="AC19" i="37" s="1"/>
  <c r="AB19" i="34"/>
  <c r="AB19" i="37" s="1"/>
  <c r="AA19" i="34"/>
  <c r="AA19" i="37" s="1"/>
  <c r="Z19" i="34"/>
  <c r="Z19" i="37" s="1"/>
  <c r="Y19" i="34"/>
  <c r="Y19" i="37" s="1"/>
  <c r="X19" i="34"/>
  <c r="X19" i="37" s="1"/>
  <c r="W19" i="34"/>
  <c r="W19" i="37" s="1"/>
  <c r="V19" i="34"/>
  <c r="V19" i="37" s="1"/>
  <c r="U19" i="34"/>
  <c r="U19" i="37" s="1"/>
  <c r="T19" i="34"/>
  <c r="T19" i="37" s="1"/>
  <c r="S19" i="34"/>
  <c r="S19" i="37" s="1"/>
  <c r="R19" i="34"/>
  <c r="R19" i="37" s="1"/>
  <c r="Q19" i="34"/>
  <c r="Q19" i="37" s="1"/>
  <c r="P19" i="34"/>
  <c r="P19" i="37" s="1"/>
  <c r="O19" i="34"/>
  <c r="O19" i="37" s="1"/>
  <c r="N19" i="34"/>
  <c r="N19" i="37" s="1"/>
  <c r="M19" i="34"/>
  <c r="M19" i="37" s="1"/>
  <c r="L19" i="34"/>
  <c r="L19" i="37" s="1"/>
  <c r="K19" i="34"/>
  <c r="K19" i="37" s="1"/>
  <c r="J19" i="34"/>
  <c r="J19" i="37" s="1"/>
  <c r="I19" i="34"/>
  <c r="I19" i="37" s="1"/>
  <c r="H19" i="34"/>
  <c r="H19" i="37" s="1"/>
  <c r="G19" i="34"/>
  <c r="CM18" i="37"/>
  <c r="CL18" i="37"/>
  <c r="CK18" i="37"/>
  <c r="CJ18" i="34"/>
  <c r="CJ18" i="37" s="1"/>
  <c r="CI18" i="34"/>
  <c r="CI18" i="37" s="1"/>
  <c r="CH18" i="34"/>
  <c r="CH18" i="37" s="1"/>
  <c r="CG18" i="34"/>
  <c r="CG18" i="37" s="1"/>
  <c r="CF18" i="34"/>
  <c r="CF18" i="37" s="1"/>
  <c r="CE18" i="34"/>
  <c r="CE18" i="37" s="1"/>
  <c r="CD18" i="34"/>
  <c r="CD18" i="37" s="1"/>
  <c r="CC18" i="34"/>
  <c r="CC18" i="37" s="1"/>
  <c r="CB18" i="34"/>
  <c r="CB18" i="37" s="1"/>
  <c r="CA18" i="34"/>
  <c r="CA18" i="37" s="1"/>
  <c r="BZ18" i="34"/>
  <c r="BZ18" i="37" s="1"/>
  <c r="BY18" i="34"/>
  <c r="BY18" i="37" s="1"/>
  <c r="BX18" i="34"/>
  <c r="BX18" i="37" s="1"/>
  <c r="BW18" i="34"/>
  <c r="BW18" i="37" s="1"/>
  <c r="BV18" i="34"/>
  <c r="BV18" i="37" s="1"/>
  <c r="BU18" i="34"/>
  <c r="BU18" i="37" s="1"/>
  <c r="BT18" i="34"/>
  <c r="BT18" i="37" s="1"/>
  <c r="BS18" i="34"/>
  <c r="BS18" i="37" s="1"/>
  <c r="BR18" i="34"/>
  <c r="BR18" i="37" s="1"/>
  <c r="BQ18" i="34"/>
  <c r="BQ18" i="37" s="1"/>
  <c r="BP18" i="34"/>
  <c r="BP18" i="37" s="1"/>
  <c r="BO18" i="34"/>
  <c r="BO18" i="37" s="1"/>
  <c r="BN18" i="34"/>
  <c r="BN18" i="37" s="1"/>
  <c r="BM18" i="34"/>
  <c r="BM18" i="37" s="1"/>
  <c r="BL18" i="34"/>
  <c r="BL18" i="37" s="1"/>
  <c r="BK18" i="34"/>
  <c r="BK18" i="37" s="1"/>
  <c r="BJ18" i="34"/>
  <c r="BJ18" i="37" s="1"/>
  <c r="BI18" i="34"/>
  <c r="BI18" i="37" s="1"/>
  <c r="BH18" i="34"/>
  <c r="BH18" i="37" s="1"/>
  <c r="BG18" i="34"/>
  <c r="BG18" i="37" s="1"/>
  <c r="BF18" i="34"/>
  <c r="BF18" i="37" s="1"/>
  <c r="BE18" i="34"/>
  <c r="BE18" i="37" s="1"/>
  <c r="BD18" i="34"/>
  <c r="BD18" i="37" s="1"/>
  <c r="BC18" i="34"/>
  <c r="BC18" i="37" s="1"/>
  <c r="BB18" i="34"/>
  <c r="BB18" i="37" s="1"/>
  <c r="BA18" i="34"/>
  <c r="BA18" i="37" s="1"/>
  <c r="AZ18" i="34"/>
  <c r="AZ18" i="37" s="1"/>
  <c r="AY18" i="34"/>
  <c r="AY18" i="37" s="1"/>
  <c r="AX18" i="34"/>
  <c r="AX18" i="37" s="1"/>
  <c r="AW18" i="34"/>
  <c r="AW18" i="37" s="1"/>
  <c r="AV18" i="34"/>
  <c r="AV18" i="37" s="1"/>
  <c r="AU18" i="34"/>
  <c r="AU18" i="37" s="1"/>
  <c r="AT18" i="34"/>
  <c r="AT18" i="37" s="1"/>
  <c r="AS18" i="34"/>
  <c r="AS18" i="37" s="1"/>
  <c r="AR18" i="34"/>
  <c r="AR18" i="37" s="1"/>
  <c r="AQ18" i="34"/>
  <c r="AQ18" i="37" s="1"/>
  <c r="AP18" i="34"/>
  <c r="AP18" i="37" s="1"/>
  <c r="AO18" i="34"/>
  <c r="AO18" i="37" s="1"/>
  <c r="AN18" i="34"/>
  <c r="AN18" i="37" s="1"/>
  <c r="AM18" i="34"/>
  <c r="AM18" i="37" s="1"/>
  <c r="AL18" i="34"/>
  <c r="AL18" i="37" s="1"/>
  <c r="AK18" i="34"/>
  <c r="AK18" i="37" s="1"/>
  <c r="AJ18" i="34"/>
  <c r="AJ18" i="37" s="1"/>
  <c r="AI18" i="34"/>
  <c r="AI18" i="37" s="1"/>
  <c r="AH18" i="34"/>
  <c r="AH18" i="37" s="1"/>
  <c r="AG18" i="34"/>
  <c r="AG18" i="37" s="1"/>
  <c r="AF18" i="34"/>
  <c r="AF18" i="37" s="1"/>
  <c r="AE18" i="34"/>
  <c r="AE18" i="37" s="1"/>
  <c r="AD18" i="34"/>
  <c r="AD18" i="37" s="1"/>
  <c r="AC18" i="34"/>
  <c r="AC18" i="37" s="1"/>
  <c r="AB18" i="34"/>
  <c r="AB18" i="37" s="1"/>
  <c r="AA18" i="34"/>
  <c r="AA18" i="37" s="1"/>
  <c r="Z18" i="34"/>
  <c r="Z18" i="37" s="1"/>
  <c r="Y18" i="34"/>
  <c r="Y18" i="37" s="1"/>
  <c r="X18" i="34"/>
  <c r="X18" i="37" s="1"/>
  <c r="W18" i="34"/>
  <c r="W18" i="37" s="1"/>
  <c r="V18" i="34"/>
  <c r="V18" i="37" s="1"/>
  <c r="U18" i="34"/>
  <c r="U18" i="37" s="1"/>
  <c r="T18" i="34"/>
  <c r="T18" i="37" s="1"/>
  <c r="S18" i="34"/>
  <c r="S18" i="37" s="1"/>
  <c r="R18" i="34"/>
  <c r="R18" i="37" s="1"/>
  <c r="Q18" i="34"/>
  <c r="Q18" i="37" s="1"/>
  <c r="P18" i="34"/>
  <c r="P18" i="37" s="1"/>
  <c r="O18" i="34"/>
  <c r="O18" i="37" s="1"/>
  <c r="N18" i="34"/>
  <c r="N18" i="37" s="1"/>
  <c r="M18" i="34"/>
  <c r="M18" i="37" s="1"/>
  <c r="L18" i="34"/>
  <c r="L18" i="37" s="1"/>
  <c r="K18" i="34"/>
  <c r="K18" i="37" s="1"/>
  <c r="J18" i="34"/>
  <c r="J18" i="37" s="1"/>
  <c r="I18" i="34"/>
  <c r="I18" i="37" s="1"/>
  <c r="H18" i="34"/>
  <c r="H18" i="37" s="1"/>
  <c r="CM16" i="37"/>
  <c r="CL16" i="37"/>
  <c r="CK16" i="37"/>
  <c r="CJ16" i="34"/>
  <c r="CJ16" i="37" s="1"/>
  <c r="CI16" i="34"/>
  <c r="CI16" i="37" s="1"/>
  <c r="CH16" i="34"/>
  <c r="CH16" i="37" s="1"/>
  <c r="CG16" i="34"/>
  <c r="CG16" i="37" s="1"/>
  <c r="CF16" i="34"/>
  <c r="CF16" i="37" s="1"/>
  <c r="CE16" i="34"/>
  <c r="CE16" i="37" s="1"/>
  <c r="CD16" i="34"/>
  <c r="CD16" i="37" s="1"/>
  <c r="CC16" i="34"/>
  <c r="CC16" i="37" s="1"/>
  <c r="CB16" i="34"/>
  <c r="CB16" i="37" s="1"/>
  <c r="CA16" i="34"/>
  <c r="CA16" i="37" s="1"/>
  <c r="BZ16" i="34"/>
  <c r="BZ16" i="37" s="1"/>
  <c r="BY16" i="34"/>
  <c r="BY16" i="37" s="1"/>
  <c r="BX16" i="34"/>
  <c r="BX16" i="37" s="1"/>
  <c r="BW16" i="34"/>
  <c r="BW16" i="37" s="1"/>
  <c r="BV16" i="34"/>
  <c r="BV16" i="37" s="1"/>
  <c r="BU16" i="34"/>
  <c r="BU16" i="37" s="1"/>
  <c r="BT16" i="34"/>
  <c r="BT16" i="37" s="1"/>
  <c r="BS16" i="34"/>
  <c r="BS16" i="37" s="1"/>
  <c r="BR16" i="34"/>
  <c r="BR16" i="37" s="1"/>
  <c r="BQ16" i="34"/>
  <c r="BQ16" i="37" s="1"/>
  <c r="BP16" i="34"/>
  <c r="BP16" i="37" s="1"/>
  <c r="BO16" i="34"/>
  <c r="BO16" i="37" s="1"/>
  <c r="BN16" i="34"/>
  <c r="BN16" i="37" s="1"/>
  <c r="BM16" i="34"/>
  <c r="BM16" i="37" s="1"/>
  <c r="BL16" i="34"/>
  <c r="BL16" i="37" s="1"/>
  <c r="BK16" i="34"/>
  <c r="BK16" i="37" s="1"/>
  <c r="BJ16" i="34"/>
  <c r="BJ16" i="37" s="1"/>
  <c r="BI16" i="34"/>
  <c r="BI16" i="37" s="1"/>
  <c r="BH16" i="34"/>
  <c r="BH16" i="37" s="1"/>
  <c r="BG16" i="34"/>
  <c r="BG16" i="37" s="1"/>
  <c r="BF16" i="34"/>
  <c r="BF16" i="37" s="1"/>
  <c r="BE16" i="34"/>
  <c r="BE16" i="37" s="1"/>
  <c r="BD16" i="34"/>
  <c r="BD16" i="37" s="1"/>
  <c r="BC16" i="34"/>
  <c r="BC16" i="37" s="1"/>
  <c r="BB16" i="34"/>
  <c r="BB16" i="37" s="1"/>
  <c r="BA16" i="34"/>
  <c r="BA16" i="37" s="1"/>
  <c r="AZ16" i="34"/>
  <c r="AZ16" i="37" s="1"/>
  <c r="AY16" i="34"/>
  <c r="AY16" i="37" s="1"/>
  <c r="AX16" i="34"/>
  <c r="AX16" i="37" s="1"/>
  <c r="AW16" i="34"/>
  <c r="AW16" i="37" s="1"/>
  <c r="AV16" i="34"/>
  <c r="AV16" i="37" s="1"/>
  <c r="AU16" i="34"/>
  <c r="AU16" i="37" s="1"/>
  <c r="AT16" i="34"/>
  <c r="AT16" i="37" s="1"/>
  <c r="AS16" i="34"/>
  <c r="AS16" i="37" s="1"/>
  <c r="AR16" i="34"/>
  <c r="AR16" i="37" s="1"/>
  <c r="AQ16" i="34"/>
  <c r="AQ16" i="37" s="1"/>
  <c r="AP16" i="34"/>
  <c r="AP16" i="37" s="1"/>
  <c r="AO16" i="34"/>
  <c r="AO16" i="37" s="1"/>
  <c r="AN16" i="34"/>
  <c r="AN16" i="37" s="1"/>
  <c r="AM16" i="34"/>
  <c r="AM16" i="37" s="1"/>
  <c r="AL16" i="34"/>
  <c r="AL16" i="37" s="1"/>
  <c r="AK16" i="34"/>
  <c r="AK16" i="37" s="1"/>
  <c r="AJ16" i="34"/>
  <c r="AJ16" i="37" s="1"/>
  <c r="AI16" i="34"/>
  <c r="AI16" i="37" s="1"/>
  <c r="AH16" i="34"/>
  <c r="AH16" i="37" s="1"/>
  <c r="AG16" i="34"/>
  <c r="AG16" i="37" s="1"/>
  <c r="AF16" i="34"/>
  <c r="AF16" i="37" s="1"/>
  <c r="AE16" i="34"/>
  <c r="AE16" i="37" s="1"/>
  <c r="AD16" i="34"/>
  <c r="AD16" i="37" s="1"/>
  <c r="AC16" i="34"/>
  <c r="AC16" i="37" s="1"/>
  <c r="AB16" i="34"/>
  <c r="AB16" i="37" s="1"/>
  <c r="AA16" i="34"/>
  <c r="AA16" i="37" s="1"/>
  <c r="Z16" i="34"/>
  <c r="Z16" i="37" s="1"/>
  <c r="Y16" i="34"/>
  <c r="Y16" i="37" s="1"/>
  <c r="X16" i="34"/>
  <c r="X16" i="37" s="1"/>
  <c r="W16" i="34"/>
  <c r="W16" i="37" s="1"/>
  <c r="V16" i="34"/>
  <c r="V16" i="37" s="1"/>
  <c r="U16" i="34"/>
  <c r="U16" i="37" s="1"/>
  <c r="T16" i="34"/>
  <c r="T16" i="37" s="1"/>
  <c r="S16" i="34"/>
  <c r="S16" i="37" s="1"/>
  <c r="R16" i="34"/>
  <c r="R16" i="37" s="1"/>
  <c r="Q16" i="34"/>
  <c r="Q16" i="37" s="1"/>
  <c r="P16" i="34"/>
  <c r="P16" i="37" s="1"/>
  <c r="O16" i="34"/>
  <c r="O16" i="37" s="1"/>
  <c r="N16" i="34"/>
  <c r="N16" i="37" s="1"/>
  <c r="M16" i="34"/>
  <c r="M16" i="37" s="1"/>
  <c r="L16" i="34"/>
  <c r="L16" i="37" s="1"/>
  <c r="K16" i="34"/>
  <c r="K16" i="37" s="1"/>
  <c r="J16" i="34"/>
  <c r="J16" i="37" s="1"/>
  <c r="I16" i="34"/>
  <c r="I16" i="37" s="1"/>
  <c r="H16" i="34"/>
  <c r="H16" i="37" s="1"/>
  <c r="CM15" i="37"/>
  <c r="CL15" i="37"/>
  <c r="CK15" i="37"/>
  <c r="CJ15" i="34"/>
  <c r="CJ15" i="37" s="1"/>
  <c r="CI15" i="34"/>
  <c r="CI15" i="37" s="1"/>
  <c r="CH15" i="34"/>
  <c r="CH15" i="37" s="1"/>
  <c r="CG15" i="34"/>
  <c r="CG15" i="37" s="1"/>
  <c r="CF15" i="34"/>
  <c r="CF15" i="37" s="1"/>
  <c r="CE15" i="34"/>
  <c r="CE15" i="37" s="1"/>
  <c r="CD15" i="34"/>
  <c r="CD15" i="37" s="1"/>
  <c r="CC15" i="34"/>
  <c r="CC15" i="37" s="1"/>
  <c r="CB15" i="34"/>
  <c r="CB15" i="37" s="1"/>
  <c r="CA15" i="34"/>
  <c r="CA15" i="37" s="1"/>
  <c r="BZ15" i="34"/>
  <c r="BZ15" i="37" s="1"/>
  <c r="BY15" i="34"/>
  <c r="BY15" i="37" s="1"/>
  <c r="BX15" i="34"/>
  <c r="BX15" i="37" s="1"/>
  <c r="BW15" i="34"/>
  <c r="BW15" i="37" s="1"/>
  <c r="BV15" i="34"/>
  <c r="BV15" i="37" s="1"/>
  <c r="BU15" i="34"/>
  <c r="BU15" i="37" s="1"/>
  <c r="BT15" i="34"/>
  <c r="BT15" i="37" s="1"/>
  <c r="BS15" i="34"/>
  <c r="BS15" i="37" s="1"/>
  <c r="BR15" i="34"/>
  <c r="BR15" i="37" s="1"/>
  <c r="BQ15" i="34"/>
  <c r="BQ15" i="37" s="1"/>
  <c r="BP15" i="34"/>
  <c r="BP15" i="37" s="1"/>
  <c r="BO15" i="34"/>
  <c r="BO15" i="37" s="1"/>
  <c r="BN15" i="34"/>
  <c r="BN15" i="37" s="1"/>
  <c r="BM15" i="34"/>
  <c r="BM15" i="37" s="1"/>
  <c r="BL15" i="34"/>
  <c r="BL15" i="37" s="1"/>
  <c r="BK15" i="34"/>
  <c r="BK15" i="37" s="1"/>
  <c r="BJ15" i="34"/>
  <c r="BJ15" i="37" s="1"/>
  <c r="BI15" i="34"/>
  <c r="BI15" i="37" s="1"/>
  <c r="BH15" i="34"/>
  <c r="BH15" i="37" s="1"/>
  <c r="BG15" i="34"/>
  <c r="BG15" i="37" s="1"/>
  <c r="BF15" i="34"/>
  <c r="BF15" i="37" s="1"/>
  <c r="BE15" i="34"/>
  <c r="BE15" i="37" s="1"/>
  <c r="BD15" i="34"/>
  <c r="BD15" i="37" s="1"/>
  <c r="BC15" i="34"/>
  <c r="BC15" i="37" s="1"/>
  <c r="BB15" i="34"/>
  <c r="BB15" i="37" s="1"/>
  <c r="BA15" i="34"/>
  <c r="BA15" i="37" s="1"/>
  <c r="AZ15" i="34"/>
  <c r="AZ15" i="37" s="1"/>
  <c r="AY15" i="34"/>
  <c r="AY15" i="37" s="1"/>
  <c r="AX15" i="34"/>
  <c r="AX15" i="37" s="1"/>
  <c r="AW15" i="34"/>
  <c r="AW15" i="37" s="1"/>
  <c r="AV15" i="34"/>
  <c r="AV15" i="37" s="1"/>
  <c r="AU15" i="34"/>
  <c r="AU15" i="37" s="1"/>
  <c r="AT15" i="34"/>
  <c r="AT15" i="37" s="1"/>
  <c r="AS15" i="34"/>
  <c r="AS15" i="37" s="1"/>
  <c r="AR15" i="34"/>
  <c r="AR15" i="37" s="1"/>
  <c r="AQ15" i="34"/>
  <c r="AQ15" i="37" s="1"/>
  <c r="AP15" i="34"/>
  <c r="AP15" i="37" s="1"/>
  <c r="AO15" i="34"/>
  <c r="AO15" i="37" s="1"/>
  <c r="AN15" i="34"/>
  <c r="AN15" i="37" s="1"/>
  <c r="AM15" i="34"/>
  <c r="AM15" i="37" s="1"/>
  <c r="AL15" i="34"/>
  <c r="AL15" i="37" s="1"/>
  <c r="AK15" i="34"/>
  <c r="AK15" i="37" s="1"/>
  <c r="AJ15" i="34"/>
  <c r="AJ15" i="37" s="1"/>
  <c r="AI15" i="34"/>
  <c r="AI15" i="37" s="1"/>
  <c r="AH15" i="34"/>
  <c r="AH15" i="37" s="1"/>
  <c r="AG15" i="34"/>
  <c r="AG15" i="37" s="1"/>
  <c r="AF15" i="34"/>
  <c r="AF15" i="37" s="1"/>
  <c r="AE15" i="34"/>
  <c r="AE15" i="37" s="1"/>
  <c r="AD15" i="34"/>
  <c r="AD15" i="37" s="1"/>
  <c r="AC15" i="34"/>
  <c r="AC15" i="37" s="1"/>
  <c r="AB15" i="34"/>
  <c r="AB15" i="37" s="1"/>
  <c r="AA15" i="34"/>
  <c r="AA15" i="37" s="1"/>
  <c r="Z15" i="34"/>
  <c r="Z15" i="37" s="1"/>
  <c r="Y15" i="34"/>
  <c r="Y15" i="37" s="1"/>
  <c r="X15" i="34"/>
  <c r="X15" i="37" s="1"/>
  <c r="W15" i="34"/>
  <c r="W15" i="37" s="1"/>
  <c r="V15" i="34"/>
  <c r="V15" i="37" s="1"/>
  <c r="U15" i="34"/>
  <c r="U15" i="37" s="1"/>
  <c r="T15" i="34"/>
  <c r="T15" i="37" s="1"/>
  <c r="S15" i="34"/>
  <c r="S15" i="37" s="1"/>
  <c r="R15" i="34"/>
  <c r="R15" i="37" s="1"/>
  <c r="Q15" i="34"/>
  <c r="Q15" i="37" s="1"/>
  <c r="P15" i="34"/>
  <c r="P15" i="37" s="1"/>
  <c r="O15" i="34"/>
  <c r="O15" i="37" s="1"/>
  <c r="N15" i="34"/>
  <c r="N15" i="37" s="1"/>
  <c r="M15" i="34"/>
  <c r="M15" i="37" s="1"/>
  <c r="L15" i="34"/>
  <c r="L15" i="37" s="1"/>
  <c r="K15" i="34"/>
  <c r="K15" i="37" s="1"/>
  <c r="J15" i="34"/>
  <c r="J15" i="37" s="1"/>
  <c r="I15" i="34"/>
  <c r="I15" i="37" s="1"/>
  <c r="H15" i="34"/>
  <c r="H15" i="37" s="1"/>
  <c r="G15" i="34"/>
  <c r="CM7" i="37"/>
  <c r="CL7" i="37"/>
  <c r="CK7" i="37"/>
  <c r="CJ7" i="34"/>
  <c r="CJ7" i="37" s="1"/>
  <c r="CI7" i="34"/>
  <c r="CI7" i="37" s="1"/>
  <c r="CH7" i="34"/>
  <c r="CH7" i="37" s="1"/>
  <c r="CG7" i="34"/>
  <c r="CG7" i="37" s="1"/>
  <c r="CF7" i="34"/>
  <c r="CF7" i="37" s="1"/>
  <c r="CE7" i="34"/>
  <c r="CE7" i="37" s="1"/>
  <c r="CD7" i="34"/>
  <c r="CD7" i="37" s="1"/>
  <c r="CC7" i="34"/>
  <c r="CC7" i="37" s="1"/>
  <c r="CB7" i="34"/>
  <c r="CB7" i="37" s="1"/>
  <c r="CA7" i="34"/>
  <c r="CA7" i="37" s="1"/>
  <c r="BZ7" i="34"/>
  <c r="BZ7" i="37" s="1"/>
  <c r="BY7" i="34"/>
  <c r="BY7" i="37" s="1"/>
  <c r="BX7" i="34"/>
  <c r="BX7" i="37" s="1"/>
  <c r="BW7" i="34"/>
  <c r="BW7" i="37" s="1"/>
  <c r="BV7" i="34"/>
  <c r="BV7" i="37" s="1"/>
  <c r="BU7" i="34"/>
  <c r="BU7" i="37" s="1"/>
  <c r="BT7" i="34"/>
  <c r="BT7" i="37" s="1"/>
  <c r="BS7" i="34"/>
  <c r="BS7" i="37" s="1"/>
  <c r="BR7" i="34"/>
  <c r="BR7" i="37" s="1"/>
  <c r="BQ7" i="34"/>
  <c r="BQ7" i="37" s="1"/>
  <c r="BP7" i="34"/>
  <c r="BP7" i="37" s="1"/>
  <c r="BO7" i="34"/>
  <c r="BO7" i="37" s="1"/>
  <c r="BN7" i="34"/>
  <c r="BN7" i="37" s="1"/>
  <c r="BM7" i="34"/>
  <c r="BM7" i="37" s="1"/>
  <c r="BL7" i="34"/>
  <c r="BL7" i="37" s="1"/>
  <c r="BK7" i="34"/>
  <c r="BK7" i="37" s="1"/>
  <c r="BJ7" i="34"/>
  <c r="BJ7" i="37" s="1"/>
  <c r="BI7" i="34"/>
  <c r="BI7" i="37" s="1"/>
  <c r="BH7" i="34"/>
  <c r="BH7" i="37" s="1"/>
  <c r="BG7" i="34"/>
  <c r="BG7" i="37" s="1"/>
  <c r="BF7" i="34"/>
  <c r="BF7" i="37" s="1"/>
  <c r="BE7" i="34"/>
  <c r="BE7" i="37" s="1"/>
  <c r="BD7" i="34"/>
  <c r="BD7" i="37" s="1"/>
  <c r="BC7" i="34"/>
  <c r="BC7" i="37" s="1"/>
  <c r="BA7" i="34"/>
  <c r="BA7" i="37" s="1"/>
  <c r="AZ7" i="34"/>
  <c r="AZ7" i="37" s="1"/>
  <c r="AY7" i="34"/>
  <c r="AY7" i="37" s="1"/>
  <c r="AX7" i="34"/>
  <c r="AX7" i="37" s="1"/>
  <c r="AW7" i="34"/>
  <c r="AW7" i="37" s="1"/>
  <c r="AV7" i="34"/>
  <c r="AV7" i="37" s="1"/>
  <c r="AU7" i="34"/>
  <c r="AU7" i="37" s="1"/>
  <c r="AT7" i="34"/>
  <c r="AT7" i="37" s="1"/>
  <c r="AS7" i="34"/>
  <c r="AS7" i="37" s="1"/>
  <c r="AR7" i="34"/>
  <c r="AR7" i="37" s="1"/>
  <c r="AQ7" i="34"/>
  <c r="AQ7" i="37" s="1"/>
  <c r="AP7" i="34"/>
  <c r="AP7" i="37" s="1"/>
  <c r="AO7" i="34"/>
  <c r="AO7" i="37" s="1"/>
  <c r="AN7" i="34"/>
  <c r="AN7" i="37" s="1"/>
  <c r="AM7" i="34"/>
  <c r="AM7" i="37" s="1"/>
  <c r="AL7" i="34"/>
  <c r="AL7" i="37" s="1"/>
  <c r="AK7" i="34"/>
  <c r="AK7" i="37" s="1"/>
  <c r="AJ7" i="34"/>
  <c r="AJ7" i="37" s="1"/>
  <c r="AI7" i="34"/>
  <c r="AI7" i="37" s="1"/>
  <c r="AH7" i="34"/>
  <c r="AH7" i="37" s="1"/>
  <c r="AG7" i="34"/>
  <c r="AG7" i="37" s="1"/>
  <c r="AF7" i="34"/>
  <c r="AF7" i="37" s="1"/>
  <c r="AE7" i="34"/>
  <c r="AE7" i="37" s="1"/>
  <c r="AD7" i="34"/>
  <c r="AD7" i="37" s="1"/>
  <c r="AC7" i="34"/>
  <c r="AC7" i="37" s="1"/>
  <c r="AB7" i="34"/>
  <c r="AB7" i="37" s="1"/>
  <c r="AA7" i="34"/>
  <c r="AA7" i="37" s="1"/>
  <c r="Z7" i="34"/>
  <c r="Z7" i="37" s="1"/>
  <c r="Y7" i="34"/>
  <c r="Y7" i="37" s="1"/>
  <c r="X7" i="34"/>
  <c r="X7" i="37" s="1"/>
  <c r="W7" i="34"/>
  <c r="W7" i="37" s="1"/>
  <c r="V7" i="34"/>
  <c r="V7" i="37" s="1"/>
  <c r="U7" i="34"/>
  <c r="U7" i="37" s="1"/>
  <c r="T7" i="34"/>
  <c r="T7" i="37" s="1"/>
  <c r="S7" i="34"/>
  <c r="S7" i="37" s="1"/>
  <c r="R7" i="34"/>
  <c r="R7" i="37" s="1"/>
  <c r="Q7" i="34"/>
  <c r="Q7" i="37" s="1"/>
  <c r="P7" i="34"/>
  <c r="P7" i="37" s="1"/>
  <c r="O7" i="34"/>
  <c r="O7" i="37" s="1"/>
  <c r="N7" i="34"/>
  <c r="N7" i="37" s="1"/>
  <c r="M7" i="34"/>
  <c r="M7" i="37" s="1"/>
  <c r="L7" i="34"/>
  <c r="L7" i="37" s="1"/>
  <c r="K7" i="34"/>
  <c r="K7" i="37" s="1"/>
  <c r="J7" i="34"/>
  <c r="J7" i="37" s="1"/>
  <c r="I7" i="34"/>
  <c r="I7" i="37" s="1"/>
  <c r="H7" i="34"/>
  <c r="H7" i="37" s="1"/>
  <c r="G7" i="34"/>
  <c r="CM6" i="37"/>
  <c r="CL6" i="37"/>
  <c r="CK6" i="37"/>
  <c r="CJ6" i="34"/>
  <c r="CJ6" i="37" s="1"/>
  <c r="CI6" i="34"/>
  <c r="CI6" i="37" s="1"/>
  <c r="CH6" i="34"/>
  <c r="CH6" i="37" s="1"/>
  <c r="CG6" i="34"/>
  <c r="CG6" i="37" s="1"/>
  <c r="CF6" i="34"/>
  <c r="CF6" i="37" s="1"/>
  <c r="CE6" i="34"/>
  <c r="CE6" i="37" s="1"/>
  <c r="CD6" i="34"/>
  <c r="CD6" i="37" s="1"/>
  <c r="CC6" i="34"/>
  <c r="CC6" i="37" s="1"/>
  <c r="CB6" i="34"/>
  <c r="CB6" i="37" s="1"/>
  <c r="CA6" i="34"/>
  <c r="CA6" i="37" s="1"/>
  <c r="BZ6" i="34"/>
  <c r="BZ6" i="37" s="1"/>
  <c r="BY6" i="34"/>
  <c r="BY6" i="37" s="1"/>
  <c r="BX6" i="34"/>
  <c r="BX6" i="37" s="1"/>
  <c r="BW6" i="34"/>
  <c r="BW6" i="37" s="1"/>
  <c r="BV6" i="34"/>
  <c r="BV6" i="37" s="1"/>
  <c r="BU6" i="34"/>
  <c r="BU6" i="37" s="1"/>
  <c r="BT6" i="34"/>
  <c r="BT6" i="37" s="1"/>
  <c r="BS6" i="34"/>
  <c r="BS6" i="37" s="1"/>
  <c r="BR6" i="34"/>
  <c r="BR6" i="37" s="1"/>
  <c r="BQ6" i="34"/>
  <c r="BQ6" i="37" s="1"/>
  <c r="BP6" i="34"/>
  <c r="BP6" i="37" s="1"/>
  <c r="BO6" i="34"/>
  <c r="BO6" i="37" s="1"/>
  <c r="BN6" i="34"/>
  <c r="BN6" i="37" s="1"/>
  <c r="BM6" i="34"/>
  <c r="BM6" i="37" s="1"/>
  <c r="BL6" i="34"/>
  <c r="BL6" i="37" s="1"/>
  <c r="BK6" i="34"/>
  <c r="BK6" i="37" s="1"/>
  <c r="BJ6" i="34"/>
  <c r="BJ6" i="37" s="1"/>
  <c r="BI6" i="34"/>
  <c r="BI6" i="37" s="1"/>
  <c r="BH6" i="34"/>
  <c r="BH6" i="37" s="1"/>
  <c r="BG6" i="34"/>
  <c r="BG6" i="37" s="1"/>
  <c r="BF6" i="34"/>
  <c r="BF6" i="37" s="1"/>
  <c r="BE6" i="34"/>
  <c r="BE6" i="37" s="1"/>
  <c r="BD6" i="34"/>
  <c r="BD6" i="37" s="1"/>
  <c r="BC6" i="34"/>
  <c r="BC6" i="37" s="1"/>
  <c r="BA6" i="34"/>
  <c r="BA6" i="37" s="1"/>
  <c r="AZ6" i="34"/>
  <c r="AZ6" i="37" s="1"/>
  <c r="AY6" i="34"/>
  <c r="AY6" i="37" s="1"/>
  <c r="AX6" i="34"/>
  <c r="AX6" i="37" s="1"/>
  <c r="AW6" i="34"/>
  <c r="AW6" i="37" s="1"/>
  <c r="AV6" i="34"/>
  <c r="AV6" i="37" s="1"/>
  <c r="AU6" i="34"/>
  <c r="AU6" i="37" s="1"/>
  <c r="AT6" i="34"/>
  <c r="AT6" i="37" s="1"/>
  <c r="AS6" i="34"/>
  <c r="AS6" i="37" s="1"/>
  <c r="AR6" i="34"/>
  <c r="AR6" i="37" s="1"/>
  <c r="AQ6" i="34"/>
  <c r="AQ6" i="37" s="1"/>
  <c r="AP6" i="34"/>
  <c r="AP6" i="37" s="1"/>
  <c r="AO6" i="34"/>
  <c r="AO6" i="37" s="1"/>
  <c r="AN6" i="34"/>
  <c r="AN6" i="37" s="1"/>
  <c r="AM6" i="34"/>
  <c r="AM6" i="37" s="1"/>
  <c r="AL6" i="34"/>
  <c r="AL6" i="37" s="1"/>
  <c r="AK6" i="34"/>
  <c r="AK6" i="37" s="1"/>
  <c r="AJ6" i="34"/>
  <c r="AJ6" i="37" s="1"/>
  <c r="AI6" i="34"/>
  <c r="AI6" i="37" s="1"/>
  <c r="AH6" i="34"/>
  <c r="AH6" i="37" s="1"/>
  <c r="AG6" i="34"/>
  <c r="AG6" i="37" s="1"/>
  <c r="AF6" i="34"/>
  <c r="AF6" i="37" s="1"/>
  <c r="AE6" i="34"/>
  <c r="AE6" i="37" s="1"/>
  <c r="AD6" i="34"/>
  <c r="AD6" i="37" s="1"/>
  <c r="AC6" i="34"/>
  <c r="AC6" i="37" s="1"/>
  <c r="AB6" i="34"/>
  <c r="AB6" i="37" s="1"/>
  <c r="AA6" i="34"/>
  <c r="AA6" i="37" s="1"/>
  <c r="Z6" i="34"/>
  <c r="Z6" i="37" s="1"/>
  <c r="Y6" i="34"/>
  <c r="Y6" i="37" s="1"/>
  <c r="X6" i="34"/>
  <c r="X6" i="37" s="1"/>
  <c r="W6" i="34"/>
  <c r="W6" i="37" s="1"/>
  <c r="V6" i="34"/>
  <c r="V6" i="37" s="1"/>
  <c r="U6" i="34"/>
  <c r="U6" i="37" s="1"/>
  <c r="T6" i="34"/>
  <c r="T6" i="37" s="1"/>
  <c r="S6" i="34"/>
  <c r="S6" i="37" s="1"/>
  <c r="R6" i="34"/>
  <c r="R6" i="37" s="1"/>
  <c r="Q6" i="34"/>
  <c r="Q6" i="37" s="1"/>
  <c r="P6" i="34"/>
  <c r="P6" i="37" s="1"/>
  <c r="O6" i="34"/>
  <c r="O6" i="37" s="1"/>
  <c r="N6" i="34"/>
  <c r="N6" i="37" s="1"/>
  <c r="M6" i="34"/>
  <c r="M6" i="37" s="1"/>
  <c r="L6" i="34"/>
  <c r="L6" i="37" s="1"/>
  <c r="K6" i="34"/>
  <c r="K6" i="37" s="1"/>
  <c r="J6" i="34"/>
  <c r="J6" i="37" s="1"/>
  <c r="I6" i="34"/>
  <c r="I6" i="37" s="1"/>
  <c r="H6" i="34"/>
  <c r="H6" i="37" s="1"/>
  <c r="CM5" i="37"/>
  <c r="CL5" i="37"/>
  <c r="CK5" i="37"/>
  <c r="CJ5" i="34"/>
  <c r="CJ5" i="37" s="1"/>
  <c r="CI5" i="34"/>
  <c r="CI5" i="37" s="1"/>
  <c r="CH5" i="34"/>
  <c r="CH5" i="37" s="1"/>
  <c r="CG5" i="34"/>
  <c r="CG5" i="37" s="1"/>
  <c r="CF5" i="34"/>
  <c r="CF5" i="37" s="1"/>
  <c r="CE5" i="34"/>
  <c r="CE5" i="37" s="1"/>
  <c r="CD5" i="34"/>
  <c r="CD5" i="37" s="1"/>
  <c r="CC5" i="34"/>
  <c r="CC5" i="37" s="1"/>
  <c r="CB5" i="34"/>
  <c r="CB5" i="37" s="1"/>
  <c r="CA5" i="34"/>
  <c r="CA5" i="37" s="1"/>
  <c r="BZ5" i="34"/>
  <c r="BZ5" i="37" s="1"/>
  <c r="BY5" i="34"/>
  <c r="BY5" i="37" s="1"/>
  <c r="BX5" i="34"/>
  <c r="BX5" i="37" s="1"/>
  <c r="BW5" i="34"/>
  <c r="BW5" i="37" s="1"/>
  <c r="BV5" i="34"/>
  <c r="BV5" i="37" s="1"/>
  <c r="BU5" i="34"/>
  <c r="BU5" i="37" s="1"/>
  <c r="BT5" i="34"/>
  <c r="BT5" i="37" s="1"/>
  <c r="BS5" i="34"/>
  <c r="BS5" i="37" s="1"/>
  <c r="BR5" i="34"/>
  <c r="BR5" i="37" s="1"/>
  <c r="BQ5" i="34"/>
  <c r="BQ5" i="37" s="1"/>
  <c r="BP5" i="34"/>
  <c r="BP5" i="37" s="1"/>
  <c r="BO5" i="34"/>
  <c r="BO5" i="37" s="1"/>
  <c r="BN5" i="34"/>
  <c r="BN5" i="37" s="1"/>
  <c r="BM5" i="34"/>
  <c r="BM5" i="37" s="1"/>
  <c r="BL5" i="34"/>
  <c r="BL5" i="37" s="1"/>
  <c r="BK5" i="34"/>
  <c r="BK5" i="37" s="1"/>
  <c r="BJ5" i="34"/>
  <c r="BJ5" i="37" s="1"/>
  <c r="BI5" i="34"/>
  <c r="BI5" i="37" s="1"/>
  <c r="BH5" i="34"/>
  <c r="BH5" i="37" s="1"/>
  <c r="BG5" i="34"/>
  <c r="BG5" i="37" s="1"/>
  <c r="BF5" i="34"/>
  <c r="BF5" i="37" s="1"/>
  <c r="BE5" i="34"/>
  <c r="BE5" i="37" s="1"/>
  <c r="BD5" i="34"/>
  <c r="BD5" i="37" s="1"/>
  <c r="BC5" i="34"/>
  <c r="BC5" i="37" s="1"/>
  <c r="BA5" i="34"/>
  <c r="BA5" i="37" s="1"/>
  <c r="AZ5" i="34"/>
  <c r="AZ5" i="37" s="1"/>
  <c r="AY5" i="34"/>
  <c r="AY5" i="37" s="1"/>
  <c r="AX5" i="34"/>
  <c r="AX5" i="37" s="1"/>
  <c r="AW5" i="34"/>
  <c r="AW5" i="37" s="1"/>
  <c r="AV5" i="34"/>
  <c r="AV5" i="37" s="1"/>
  <c r="AU5" i="34"/>
  <c r="AU5" i="37" s="1"/>
  <c r="AT5" i="34"/>
  <c r="AT5" i="37" s="1"/>
  <c r="AS5" i="34"/>
  <c r="AS5" i="37" s="1"/>
  <c r="AR5" i="34"/>
  <c r="AR5" i="37" s="1"/>
  <c r="AQ5" i="34"/>
  <c r="AQ5" i="37" s="1"/>
  <c r="AP5" i="34"/>
  <c r="AP5" i="37" s="1"/>
  <c r="AO5" i="34"/>
  <c r="AO5" i="37" s="1"/>
  <c r="AN5" i="34"/>
  <c r="AN5" i="37" s="1"/>
  <c r="AM5" i="34"/>
  <c r="AM5" i="37" s="1"/>
  <c r="AL5" i="34"/>
  <c r="AL5" i="37" s="1"/>
  <c r="AK5" i="34"/>
  <c r="AK5" i="37" s="1"/>
  <c r="AJ5" i="34"/>
  <c r="AJ5" i="37" s="1"/>
  <c r="AI5" i="34"/>
  <c r="AI5" i="37" s="1"/>
  <c r="AH5" i="34"/>
  <c r="AH5" i="37" s="1"/>
  <c r="AG5" i="34"/>
  <c r="AG5" i="37" s="1"/>
  <c r="AF5" i="34"/>
  <c r="AF5" i="37" s="1"/>
  <c r="AE5" i="34"/>
  <c r="AE5" i="37" s="1"/>
  <c r="AD5" i="34"/>
  <c r="AD5" i="37" s="1"/>
  <c r="AC5" i="34"/>
  <c r="AC5" i="37" s="1"/>
  <c r="AB5" i="34"/>
  <c r="AB5" i="37" s="1"/>
  <c r="AA5" i="34"/>
  <c r="AA5" i="37" s="1"/>
  <c r="Z5" i="34"/>
  <c r="Z5" i="37" s="1"/>
  <c r="Y5" i="34"/>
  <c r="Y5" i="37" s="1"/>
  <c r="X5" i="34"/>
  <c r="X5" i="37" s="1"/>
  <c r="W5" i="34"/>
  <c r="W5" i="37" s="1"/>
  <c r="V5" i="34"/>
  <c r="V5" i="37" s="1"/>
  <c r="U5" i="34"/>
  <c r="U5" i="37" s="1"/>
  <c r="T5" i="34"/>
  <c r="T5" i="37" s="1"/>
  <c r="S5" i="34"/>
  <c r="S5" i="37" s="1"/>
  <c r="R5" i="34"/>
  <c r="R5" i="37" s="1"/>
  <c r="Q5" i="34"/>
  <c r="Q5" i="37" s="1"/>
  <c r="P5" i="34"/>
  <c r="P5" i="37" s="1"/>
  <c r="O5" i="34"/>
  <c r="O5" i="37" s="1"/>
  <c r="N5" i="34"/>
  <c r="N5" i="37" s="1"/>
  <c r="M5" i="34"/>
  <c r="M5" i="37" s="1"/>
  <c r="L5" i="34"/>
  <c r="L5" i="37" s="1"/>
  <c r="K5" i="34"/>
  <c r="K5" i="37" s="1"/>
  <c r="J5" i="34"/>
  <c r="J5" i="37" s="1"/>
  <c r="I5" i="34"/>
  <c r="I5" i="37" s="1"/>
  <c r="H5" i="34"/>
  <c r="H5" i="37" s="1"/>
  <c r="G5" i="34"/>
  <c r="CM4" i="37"/>
  <c r="CL4" i="37"/>
  <c r="CK4" i="37"/>
  <c r="CJ4" i="34"/>
  <c r="CJ4" i="37" s="1"/>
  <c r="CI4" i="34"/>
  <c r="CI4" i="37" s="1"/>
  <c r="CH4" i="34"/>
  <c r="CH4" i="37" s="1"/>
  <c r="CG4" i="34"/>
  <c r="CG4" i="37" s="1"/>
  <c r="CF4" i="34"/>
  <c r="CF4" i="37" s="1"/>
  <c r="CE4" i="34"/>
  <c r="CE4" i="37" s="1"/>
  <c r="CD4" i="34"/>
  <c r="CD4" i="37" s="1"/>
  <c r="CC4" i="34"/>
  <c r="CC4" i="37" s="1"/>
  <c r="CB4" i="34"/>
  <c r="CB4" i="37" s="1"/>
  <c r="CA4" i="34"/>
  <c r="CA4" i="37" s="1"/>
  <c r="BZ4" i="34"/>
  <c r="BZ4" i="37" s="1"/>
  <c r="BY4" i="34"/>
  <c r="BY4" i="37" s="1"/>
  <c r="BX4" i="34"/>
  <c r="BX4" i="37" s="1"/>
  <c r="BW4" i="34"/>
  <c r="BW4" i="37" s="1"/>
  <c r="BV4" i="34"/>
  <c r="BV4" i="37" s="1"/>
  <c r="BU4" i="34"/>
  <c r="BU4" i="37" s="1"/>
  <c r="BT4" i="34"/>
  <c r="BT4" i="37" s="1"/>
  <c r="BS4" i="34"/>
  <c r="BS4" i="37" s="1"/>
  <c r="BR4" i="34"/>
  <c r="BR4" i="37" s="1"/>
  <c r="BQ4" i="34"/>
  <c r="BQ4" i="37" s="1"/>
  <c r="BP4" i="34"/>
  <c r="BP4" i="37" s="1"/>
  <c r="BO4" i="34"/>
  <c r="BO4" i="37" s="1"/>
  <c r="BN4" i="34"/>
  <c r="BN4" i="37" s="1"/>
  <c r="BM4" i="34"/>
  <c r="BM4" i="37" s="1"/>
  <c r="BL4" i="34"/>
  <c r="BL4" i="37" s="1"/>
  <c r="BK4" i="34"/>
  <c r="BK4" i="37" s="1"/>
  <c r="BJ4" i="34"/>
  <c r="BJ4" i="37" s="1"/>
  <c r="BI4" i="34"/>
  <c r="BI4" i="37" s="1"/>
  <c r="BH4" i="34"/>
  <c r="BH4" i="37" s="1"/>
  <c r="BG4" i="34"/>
  <c r="BG4" i="37" s="1"/>
  <c r="BF4" i="34"/>
  <c r="BF4" i="37" s="1"/>
  <c r="BE4" i="34"/>
  <c r="BE4" i="37" s="1"/>
  <c r="BD4" i="34"/>
  <c r="BD4" i="37" s="1"/>
  <c r="BC4" i="34"/>
  <c r="BC4" i="37" s="1"/>
  <c r="BA4" i="34"/>
  <c r="BA4" i="37" s="1"/>
  <c r="AZ4" i="34"/>
  <c r="AZ4" i="37" s="1"/>
  <c r="AY4" i="34"/>
  <c r="AY4" i="37" s="1"/>
  <c r="AX4" i="34"/>
  <c r="AX4" i="37" s="1"/>
  <c r="AW4" i="34"/>
  <c r="AW4" i="37" s="1"/>
  <c r="AV4" i="34"/>
  <c r="AV4" i="37" s="1"/>
  <c r="AU4" i="34"/>
  <c r="AU4" i="37" s="1"/>
  <c r="AT4" i="34"/>
  <c r="AT4" i="37" s="1"/>
  <c r="AS4" i="34"/>
  <c r="AS4" i="37" s="1"/>
  <c r="AR4" i="34"/>
  <c r="AR4" i="37" s="1"/>
  <c r="AQ4" i="34"/>
  <c r="AQ4" i="37" s="1"/>
  <c r="AP4" i="34"/>
  <c r="AP4" i="37" s="1"/>
  <c r="AO4" i="34"/>
  <c r="AO4" i="37" s="1"/>
  <c r="AN4" i="34"/>
  <c r="AN4" i="37" s="1"/>
  <c r="AM4" i="34"/>
  <c r="AM4" i="37" s="1"/>
  <c r="AL4" i="34"/>
  <c r="AL4" i="37" s="1"/>
  <c r="AK4" i="34"/>
  <c r="AK4" i="37" s="1"/>
  <c r="AJ4" i="34"/>
  <c r="AJ4" i="37" s="1"/>
  <c r="AI4" i="34"/>
  <c r="AI4" i="37" s="1"/>
  <c r="AH4" i="34"/>
  <c r="AH4" i="37" s="1"/>
  <c r="AG4" i="34"/>
  <c r="AG4" i="37" s="1"/>
  <c r="AF4" i="34"/>
  <c r="AF4" i="37" s="1"/>
  <c r="AE4" i="34"/>
  <c r="AE4" i="37" s="1"/>
  <c r="AD4" i="34"/>
  <c r="AD4" i="37" s="1"/>
  <c r="AC4" i="34"/>
  <c r="AC4" i="37" s="1"/>
  <c r="AB4" i="34"/>
  <c r="AB4" i="37" s="1"/>
  <c r="AA4" i="34"/>
  <c r="AA4" i="37" s="1"/>
  <c r="Z4" i="34"/>
  <c r="Z4" i="37" s="1"/>
  <c r="Y4" i="34"/>
  <c r="Y4" i="37" s="1"/>
  <c r="X4" i="34"/>
  <c r="X4" i="37" s="1"/>
  <c r="W4" i="34"/>
  <c r="W4" i="37" s="1"/>
  <c r="V4" i="34"/>
  <c r="V4" i="37" s="1"/>
  <c r="U4" i="34"/>
  <c r="U4" i="37" s="1"/>
  <c r="T4" i="34"/>
  <c r="T4" i="37" s="1"/>
  <c r="S4" i="34"/>
  <c r="S4" i="37" s="1"/>
  <c r="R4" i="34"/>
  <c r="R4" i="37" s="1"/>
  <c r="Q4" i="34"/>
  <c r="Q4" i="37" s="1"/>
  <c r="P4" i="34"/>
  <c r="P4" i="37" s="1"/>
  <c r="O4" i="34"/>
  <c r="O4" i="37" s="1"/>
  <c r="N4" i="34"/>
  <c r="N4" i="37" s="1"/>
  <c r="M4" i="34"/>
  <c r="M4" i="37" s="1"/>
  <c r="L4" i="34"/>
  <c r="L4" i="37" s="1"/>
  <c r="K4" i="34"/>
  <c r="K4" i="37" s="1"/>
  <c r="J4" i="34"/>
  <c r="J4" i="37" s="1"/>
  <c r="I4" i="34"/>
  <c r="I4" i="37" s="1"/>
  <c r="H4" i="34"/>
  <c r="H4" i="37" s="1"/>
  <c r="CM3" i="37"/>
  <c r="CL3" i="37"/>
  <c r="CK3" i="37"/>
  <c r="CJ3" i="34"/>
  <c r="CJ3" i="37" s="1"/>
  <c r="CI3" i="34"/>
  <c r="CI3" i="37" s="1"/>
  <c r="CH3" i="34"/>
  <c r="CH3" i="37" s="1"/>
  <c r="CG3" i="34"/>
  <c r="CG3" i="37" s="1"/>
  <c r="CF3" i="34"/>
  <c r="CF3" i="37" s="1"/>
  <c r="CE3" i="34"/>
  <c r="CE3" i="37" s="1"/>
  <c r="CD3" i="34"/>
  <c r="CD3" i="37" s="1"/>
  <c r="CC3" i="34"/>
  <c r="CC3" i="37" s="1"/>
  <c r="CB3" i="34"/>
  <c r="CB3" i="37" s="1"/>
  <c r="CA3" i="34"/>
  <c r="CA3" i="37" s="1"/>
  <c r="BZ3" i="34"/>
  <c r="BZ3" i="37" s="1"/>
  <c r="BY3" i="34"/>
  <c r="BY3" i="37" s="1"/>
  <c r="BX3" i="34"/>
  <c r="BX3" i="37" s="1"/>
  <c r="BW3" i="34"/>
  <c r="BW3" i="37" s="1"/>
  <c r="BV3" i="34"/>
  <c r="BV3" i="37" s="1"/>
  <c r="BU3" i="34"/>
  <c r="BU3" i="37" s="1"/>
  <c r="BT3" i="34"/>
  <c r="BT3" i="37" s="1"/>
  <c r="BS3" i="34"/>
  <c r="BS3" i="37" s="1"/>
  <c r="BR3" i="34"/>
  <c r="BR3" i="37" s="1"/>
  <c r="BQ3" i="34"/>
  <c r="BQ3" i="37" s="1"/>
  <c r="BP3" i="34"/>
  <c r="BP3" i="37" s="1"/>
  <c r="BO3" i="34"/>
  <c r="BO3" i="37" s="1"/>
  <c r="BN3" i="34"/>
  <c r="BN3" i="37" s="1"/>
  <c r="BM3" i="34"/>
  <c r="BM3" i="37" s="1"/>
  <c r="BL3" i="34"/>
  <c r="BL3" i="37" s="1"/>
  <c r="BK3" i="34"/>
  <c r="BK3" i="37" s="1"/>
  <c r="BJ3" i="34"/>
  <c r="BJ3" i="37" s="1"/>
  <c r="BI3" i="34"/>
  <c r="BI3" i="37" s="1"/>
  <c r="BH3" i="34"/>
  <c r="BH3" i="37" s="1"/>
  <c r="BG3" i="34"/>
  <c r="BG3" i="37" s="1"/>
  <c r="BF3" i="34"/>
  <c r="BF3" i="37" s="1"/>
  <c r="BE3" i="34"/>
  <c r="BE3" i="37" s="1"/>
  <c r="BD3" i="34"/>
  <c r="BD3" i="37" s="1"/>
  <c r="BC3" i="34"/>
  <c r="BC3" i="37" s="1"/>
  <c r="BA3" i="34"/>
  <c r="BA3" i="37" s="1"/>
  <c r="AZ3" i="34"/>
  <c r="AZ3" i="37" s="1"/>
  <c r="AY3" i="34"/>
  <c r="AY3" i="37" s="1"/>
  <c r="AX3" i="34"/>
  <c r="AX3" i="37" s="1"/>
  <c r="AW3" i="34"/>
  <c r="AW3" i="37" s="1"/>
  <c r="AV3" i="34"/>
  <c r="AV3" i="37" s="1"/>
  <c r="AU3" i="34"/>
  <c r="AU3" i="37" s="1"/>
  <c r="AT3" i="34"/>
  <c r="AT3" i="37" s="1"/>
  <c r="AS3" i="34"/>
  <c r="AS3" i="37" s="1"/>
  <c r="AR3" i="34"/>
  <c r="AR3" i="37" s="1"/>
  <c r="AQ3" i="34"/>
  <c r="AQ3" i="37" s="1"/>
  <c r="AP3" i="34"/>
  <c r="AP3" i="37" s="1"/>
  <c r="AO3" i="34"/>
  <c r="AO3" i="37" s="1"/>
  <c r="AN3" i="34"/>
  <c r="AN3" i="37" s="1"/>
  <c r="AM3" i="34"/>
  <c r="AM3" i="37" s="1"/>
  <c r="AL3" i="34"/>
  <c r="AL3" i="37" s="1"/>
  <c r="AK3" i="34"/>
  <c r="AK3" i="37" s="1"/>
  <c r="AJ3" i="34"/>
  <c r="AJ3" i="37" s="1"/>
  <c r="AI3" i="34"/>
  <c r="AI3" i="37" s="1"/>
  <c r="AH3" i="34"/>
  <c r="AH3" i="37" s="1"/>
  <c r="AG3" i="34"/>
  <c r="AG3" i="37" s="1"/>
  <c r="AF3" i="34"/>
  <c r="AF3" i="37" s="1"/>
  <c r="AE3" i="34"/>
  <c r="AE3" i="37" s="1"/>
  <c r="AD3" i="34"/>
  <c r="AD3" i="37" s="1"/>
  <c r="AC3" i="34"/>
  <c r="AC3" i="37" s="1"/>
  <c r="AB3" i="34"/>
  <c r="AB3" i="37" s="1"/>
  <c r="AA3" i="34"/>
  <c r="AA3" i="37" s="1"/>
  <c r="Z3" i="34"/>
  <c r="Z3" i="37" s="1"/>
  <c r="Y3" i="34"/>
  <c r="Y3" i="37" s="1"/>
  <c r="X3" i="34"/>
  <c r="X3" i="37" s="1"/>
  <c r="W3" i="34"/>
  <c r="W3" i="37" s="1"/>
  <c r="V3" i="34"/>
  <c r="V3" i="37" s="1"/>
  <c r="U3" i="34"/>
  <c r="U3" i="37" s="1"/>
  <c r="T3" i="34"/>
  <c r="T3" i="37" s="1"/>
  <c r="S3" i="34"/>
  <c r="S3" i="37" s="1"/>
  <c r="R3" i="34"/>
  <c r="R3" i="37" s="1"/>
  <c r="Q3" i="34"/>
  <c r="Q3" i="37" s="1"/>
  <c r="P3" i="34"/>
  <c r="P3" i="37" s="1"/>
  <c r="O3" i="34"/>
  <c r="O3" i="37" s="1"/>
  <c r="N3" i="34"/>
  <c r="N3" i="37" s="1"/>
  <c r="M3" i="34"/>
  <c r="M3" i="37" s="1"/>
  <c r="L3" i="34"/>
  <c r="L3" i="37" s="1"/>
  <c r="K3" i="34"/>
  <c r="K3" i="37" s="1"/>
  <c r="J3" i="34"/>
  <c r="J3" i="37" s="1"/>
  <c r="I3" i="34"/>
  <c r="I3" i="37" s="1"/>
  <c r="H3" i="34"/>
  <c r="H3" i="37" s="1"/>
  <c r="G3" i="34"/>
  <c r="H261" i="21"/>
  <c r="I261" i="21"/>
  <c r="J261" i="21"/>
  <c r="K261" i="21"/>
  <c r="L261" i="21"/>
  <c r="M261" i="21"/>
  <c r="N261" i="21"/>
  <c r="O261" i="21"/>
  <c r="P261" i="21"/>
  <c r="Q261" i="21"/>
  <c r="R261" i="21"/>
  <c r="S261" i="21"/>
  <c r="T261" i="21"/>
  <c r="U261" i="21"/>
  <c r="V261" i="21"/>
  <c r="W261" i="21"/>
  <c r="X261" i="21"/>
  <c r="Y261" i="21"/>
  <c r="Z261" i="21"/>
  <c r="AA261" i="21"/>
  <c r="AB261" i="21"/>
  <c r="AC261" i="21"/>
  <c r="AD261" i="21"/>
  <c r="AE261" i="21"/>
  <c r="AF261" i="21"/>
  <c r="AG261" i="21"/>
  <c r="AH261" i="21"/>
  <c r="AI261" i="21"/>
  <c r="AJ261" i="21"/>
  <c r="AK261" i="21"/>
  <c r="AL261" i="21"/>
  <c r="AM261" i="21"/>
  <c r="AN261" i="21"/>
  <c r="AO261" i="21"/>
  <c r="AP261" i="21"/>
  <c r="AQ261" i="21"/>
  <c r="AR261" i="21"/>
  <c r="AS261" i="21"/>
  <c r="AT261" i="21"/>
  <c r="AU261" i="21"/>
  <c r="AV261" i="21"/>
  <c r="AW261" i="21"/>
  <c r="AX261" i="21"/>
  <c r="AY261" i="21"/>
  <c r="AZ261" i="21"/>
  <c r="BA261" i="21"/>
  <c r="BB261" i="21"/>
  <c r="BC261" i="21"/>
  <c r="BD261" i="21"/>
  <c r="BE261" i="21"/>
  <c r="BF261" i="21"/>
  <c r="BG261" i="21"/>
  <c r="BH261" i="21"/>
  <c r="BI261" i="21"/>
  <c r="BJ261" i="21"/>
  <c r="BK261" i="21"/>
  <c r="BL261" i="21"/>
  <c r="BM261" i="21"/>
  <c r="BN261" i="21"/>
  <c r="BO261" i="21"/>
  <c r="BP261" i="21"/>
  <c r="BQ261" i="21"/>
  <c r="BR261" i="21"/>
  <c r="BS261" i="21"/>
  <c r="BT261" i="21"/>
  <c r="BU261" i="21"/>
  <c r="BV261" i="21"/>
  <c r="BW261" i="21"/>
  <c r="BX261" i="21"/>
  <c r="BY261" i="21"/>
  <c r="BZ261" i="21"/>
  <c r="CA261" i="21"/>
  <c r="CB261" i="21"/>
  <c r="CC261" i="21"/>
  <c r="CD261" i="21"/>
  <c r="CE261" i="21"/>
  <c r="CF261" i="21"/>
  <c r="CG261" i="21"/>
  <c r="CH261" i="21"/>
  <c r="CI261" i="21"/>
  <c r="CJ261" i="21"/>
  <c r="G261" i="21"/>
  <c r="H2" i="34" l="1"/>
  <c r="J2" i="34"/>
  <c r="L2" i="34"/>
  <c r="N2" i="34"/>
  <c r="P2" i="34"/>
  <c r="R2" i="34"/>
  <c r="T2" i="34"/>
  <c r="V2" i="34"/>
  <c r="X2" i="34"/>
  <c r="Z2" i="34"/>
  <c r="AB2" i="34"/>
  <c r="AD2" i="34"/>
  <c r="AF2" i="34"/>
  <c r="AH2" i="34"/>
  <c r="AJ2" i="34"/>
  <c r="AL2" i="34"/>
  <c r="AN2" i="34"/>
  <c r="AP2" i="34"/>
  <c r="AR2" i="34"/>
  <c r="AT2" i="34"/>
  <c r="AV2" i="34"/>
  <c r="AX2" i="34"/>
  <c r="AZ2" i="34"/>
  <c r="BD2" i="34"/>
  <c r="BF2" i="34"/>
  <c r="BH2" i="34"/>
  <c r="BJ2" i="34"/>
  <c r="BL2" i="34"/>
  <c r="BN2" i="34"/>
  <c r="BP2" i="34"/>
  <c r="BR2" i="34"/>
  <c r="BT2" i="34"/>
  <c r="BV2" i="34"/>
  <c r="BX2" i="34"/>
  <c r="BZ2" i="34"/>
  <c r="CB2" i="34"/>
  <c r="CD2" i="34"/>
  <c r="CF2" i="34"/>
  <c r="CH2" i="34"/>
  <c r="CJ2" i="34"/>
  <c r="G3" i="37"/>
  <c r="G5" i="37"/>
  <c r="G7" i="37"/>
  <c r="H12" i="34"/>
  <c r="J12" i="34"/>
  <c r="L12" i="34"/>
  <c r="N12" i="34"/>
  <c r="P12" i="34"/>
  <c r="R12" i="34"/>
  <c r="T12" i="34"/>
  <c r="V12" i="34"/>
  <c r="X12" i="34"/>
  <c r="Z12" i="34"/>
  <c r="AB12" i="34"/>
  <c r="AD12" i="34"/>
  <c r="AF12" i="34"/>
  <c r="AH12" i="34"/>
  <c r="AJ12" i="34"/>
  <c r="AL12" i="34"/>
  <c r="AN12" i="34"/>
  <c r="AP12" i="34"/>
  <c r="AR12" i="34"/>
  <c r="AT12" i="34"/>
  <c r="AV12" i="34"/>
  <c r="AX12" i="34"/>
  <c r="AZ12" i="34"/>
  <c r="BB12" i="34"/>
  <c r="BD12" i="34"/>
  <c r="BF12" i="34"/>
  <c r="BH12" i="34"/>
  <c r="BJ12" i="34"/>
  <c r="BL12" i="34"/>
  <c r="BN12" i="34"/>
  <c r="BP12" i="34"/>
  <c r="BR12" i="34"/>
  <c r="BT12" i="34"/>
  <c r="BV12" i="34"/>
  <c r="BX12" i="34"/>
  <c r="BZ12" i="34"/>
  <c r="CB12" i="34"/>
  <c r="CD12" i="34"/>
  <c r="CF12" i="34"/>
  <c r="CH12" i="34"/>
  <c r="CJ12" i="34"/>
  <c r="G13" i="34"/>
  <c r="I13" i="34"/>
  <c r="K13" i="34"/>
  <c r="M13" i="34"/>
  <c r="O13" i="34"/>
  <c r="Q13" i="34"/>
  <c r="S13" i="34"/>
  <c r="U13" i="34"/>
  <c r="W13" i="34"/>
  <c r="Y13" i="34"/>
  <c r="AA13" i="34"/>
  <c r="AC13" i="34"/>
  <c r="AE13" i="34"/>
  <c r="AG13" i="34"/>
  <c r="AI13" i="34"/>
  <c r="AK13" i="34"/>
  <c r="AM13" i="34"/>
  <c r="AO13" i="34"/>
  <c r="AQ13" i="34"/>
  <c r="AS13" i="34"/>
  <c r="AU13" i="34"/>
  <c r="AW13" i="34"/>
  <c r="AY13" i="34"/>
  <c r="BA13" i="34"/>
  <c r="BC13" i="34"/>
  <c r="BE13" i="34"/>
  <c r="BG13" i="34"/>
  <c r="BI13" i="34"/>
  <c r="BK13" i="34"/>
  <c r="BM13" i="34"/>
  <c r="BO13" i="34"/>
  <c r="BQ13" i="34"/>
  <c r="BS13" i="34"/>
  <c r="BU13" i="34"/>
  <c r="BW13" i="34"/>
  <c r="BY13" i="34"/>
  <c r="CA13" i="34"/>
  <c r="CC13" i="34"/>
  <c r="CE13" i="34"/>
  <c r="CG13" i="34"/>
  <c r="CI13" i="34"/>
  <c r="H14" i="34"/>
  <c r="J14" i="34"/>
  <c r="L14" i="34"/>
  <c r="N14" i="34"/>
  <c r="P14" i="34"/>
  <c r="R14" i="34"/>
  <c r="T14" i="34"/>
  <c r="V14" i="34"/>
  <c r="X14" i="34"/>
  <c r="Z14" i="34"/>
  <c r="AB14" i="34"/>
  <c r="AD14" i="34"/>
  <c r="AF14" i="34"/>
  <c r="AH14" i="34"/>
  <c r="AJ14" i="34"/>
  <c r="AL14" i="34"/>
  <c r="AN14" i="34"/>
  <c r="AP14" i="34"/>
  <c r="AR14" i="34"/>
  <c r="AT14" i="34"/>
  <c r="AV14" i="34"/>
  <c r="AX14" i="34"/>
  <c r="AZ14" i="34"/>
  <c r="BB14" i="34"/>
  <c r="BD14" i="34"/>
  <c r="BF14" i="34"/>
  <c r="BH14" i="34"/>
  <c r="BJ14" i="34"/>
  <c r="BL14" i="34"/>
  <c r="BN14" i="34"/>
  <c r="BP14" i="34"/>
  <c r="BR14" i="34"/>
  <c r="BT14" i="34"/>
  <c r="BV14" i="34"/>
  <c r="BX14" i="34"/>
  <c r="BZ14" i="34"/>
  <c r="CB14" i="34"/>
  <c r="CD14" i="34"/>
  <c r="CF14" i="34"/>
  <c r="CH14" i="34"/>
  <c r="CJ14" i="34"/>
  <c r="G15" i="37"/>
  <c r="CN15" i="37" s="1"/>
  <c r="CK15" i="34"/>
  <c r="G17" i="34"/>
  <c r="I17" i="34"/>
  <c r="K17" i="34"/>
  <c r="M17" i="34"/>
  <c r="O17" i="34"/>
  <c r="Q17" i="34"/>
  <c r="S17" i="34"/>
  <c r="U17" i="34"/>
  <c r="W17" i="34"/>
  <c r="Y17" i="34"/>
  <c r="AA17" i="34"/>
  <c r="AC17" i="34"/>
  <c r="AE17" i="34"/>
  <c r="AG17" i="34"/>
  <c r="AI17" i="34"/>
  <c r="AK17" i="34"/>
  <c r="AM17" i="34"/>
  <c r="AO17" i="34"/>
  <c r="AQ17" i="34"/>
  <c r="AS17" i="34"/>
  <c r="AU17" i="34"/>
  <c r="AW17" i="34"/>
  <c r="AY17" i="34"/>
  <c r="BA17" i="34"/>
  <c r="BC17" i="34"/>
  <c r="BE17" i="34"/>
  <c r="BG17" i="34"/>
  <c r="BI17" i="34"/>
  <c r="BK17" i="34"/>
  <c r="BM17" i="34"/>
  <c r="BO17" i="34"/>
  <c r="BQ17" i="34"/>
  <c r="BS17" i="34"/>
  <c r="BU17" i="34"/>
  <c r="BW17" i="34"/>
  <c r="BY17" i="34"/>
  <c r="CA17" i="34"/>
  <c r="CC17" i="34"/>
  <c r="CE17" i="34"/>
  <c r="CG17" i="34"/>
  <c r="CI17" i="34"/>
  <c r="G19" i="37"/>
  <c r="CN19" i="37" s="1"/>
  <c r="CK19" i="34"/>
  <c r="G21" i="34"/>
  <c r="I21" i="34"/>
  <c r="K21" i="34"/>
  <c r="M21" i="34"/>
  <c r="O21" i="34"/>
  <c r="Q21" i="34"/>
  <c r="S21" i="34"/>
  <c r="U21" i="34"/>
  <c r="W21" i="34"/>
  <c r="Y21" i="34"/>
  <c r="AA21" i="34"/>
  <c r="AC21" i="34"/>
  <c r="AE21" i="34"/>
  <c r="AG21" i="34"/>
  <c r="AI21" i="34"/>
  <c r="AK21" i="34"/>
  <c r="AM21" i="34"/>
  <c r="AO21" i="34"/>
  <c r="AQ21" i="34"/>
  <c r="AS21" i="34"/>
  <c r="AU21" i="34"/>
  <c r="AW21" i="34"/>
  <c r="AY21" i="34"/>
  <c r="BA21" i="34"/>
  <c r="BC21" i="34"/>
  <c r="BE21" i="34"/>
  <c r="BG21" i="34"/>
  <c r="BI21" i="34"/>
  <c r="BK21" i="34"/>
  <c r="BM21" i="34"/>
  <c r="BO21" i="34"/>
  <c r="BQ21" i="34"/>
  <c r="BS21" i="34"/>
  <c r="BU21" i="34"/>
  <c r="BW21" i="34"/>
  <c r="BY21" i="34"/>
  <c r="CA21" i="34"/>
  <c r="CC21" i="34"/>
  <c r="CE21" i="34"/>
  <c r="CG21" i="34"/>
  <c r="CI21" i="34"/>
  <c r="G23" i="37"/>
  <c r="CN23" i="37" s="1"/>
  <c r="CK23" i="34"/>
  <c r="G25" i="34"/>
  <c r="I25" i="34"/>
  <c r="K25" i="34"/>
  <c r="M25" i="34"/>
  <c r="O25" i="34"/>
  <c r="Q25" i="34"/>
  <c r="S25" i="34"/>
  <c r="U25" i="34"/>
  <c r="W25" i="34"/>
  <c r="Y25" i="34"/>
  <c r="AA25" i="34"/>
  <c r="AC25" i="34"/>
  <c r="AE25" i="34"/>
  <c r="AG25" i="34"/>
  <c r="AI25" i="34"/>
  <c r="AK25" i="34"/>
  <c r="AM25" i="34"/>
  <c r="AO25" i="34"/>
  <c r="AQ25" i="34"/>
  <c r="AS25" i="34"/>
  <c r="AU25" i="34"/>
  <c r="AW25" i="34"/>
  <c r="AY25" i="34"/>
  <c r="BA25" i="34"/>
  <c r="BC25" i="34"/>
  <c r="BE25" i="34"/>
  <c r="BG25" i="34"/>
  <c r="BI25" i="34"/>
  <c r="BK25" i="34"/>
  <c r="BM25" i="34"/>
  <c r="BO25" i="34"/>
  <c r="BQ25" i="34"/>
  <c r="BS25" i="34"/>
  <c r="BU25" i="34"/>
  <c r="BW25" i="34"/>
  <c r="BY25" i="34"/>
  <c r="CA25" i="34"/>
  <c r="CC25" i="34"/>
  <c r="CE25" i="34"/>
  <c r="CG25" i="34"/>
  <c r="CI25" i="34"/>
  <c r="G27" i="37"/>
  <c r="G250" i="34"/>
  <c r="CK27" i="34"/>
  <c r="I27" i="37"/>
  <c r="I250" i="37" s="1"/>
  <c r="I250" i="34"/>
  <c r="K27" i="37"/>
  <c r="K250" i="37" s="1"/>
  <c r="K250" i="34"/>
  <c r="M27" i="37"/>
  <c r="M250" i="37" s="1"/>
  <c r="M250" i="34"/>
  <c r="O27" i="37"/>
  <c r="O250" i="37" s="1"/>
  <c r="O250" i="34"/>
  <c r="Q27" i="37"/>
  <c r="Q250" i="37" s="1"/>
  <c r="Q250" i="34"/>
  <c r="S27" i="37"/>
  <c r="S250" i="37" s="1"/>
  <c r="S250" i="34"/>
  <c r="U27" i="37"/>
  <c r="U250" i="37" s="1"/>
  <c r="U250" i="34"/>
  <c r="W27" i="37"/>
  <c r="W250" i="37" s="1"/>
  <c r="W250" i="34"/>
  <c r="Y27" i="37"/>
  <c r="Y250" i="37" s="1"/>
  <c r="Y250" i="34"/>
  <c r="AA27" i="37"/>
  <c r="AA250" i="37" s="1"/>
  <c r="AA250" i="34"/>
  <c r="AC27" i="37"/>
  <c r="AC250" i="37" s="1"/>
  <c r="AC250" i="34"/>
  <c r="AE27" i="37"/>
  <c r="AE250" i="37" s="1"/>
  <c r="AE250" i="34"/>
  <c r="AG27" i="37"/>
  <c r="AG250" i="37" s="1"/>
  <c r="AG250" i="34"/>
  <c r="AI27" i="37"/>
  <c r="AI250" i="37" s="1"/>
  <c r="AI250" i="34"/>
  <c r="AK27" i="37"/>
  <c r="AK250" i="37" s="1"/>
  <c r="AK250" i="34"/>
  <c r="AM27" i="37"/>
  <c r="AM250" i="37" s="1"/>
  <c r="AM250" i="34"/>
  <c r="AO27" i="37"/>
  <c r="AO250" i="37" s="1"/>
  <c r="AO250" i="34"/>
  <c r="AQ27" i="37"/>
  <c r="AQ250" i="37" s="1"/>
  <c r="AQ250" i="34"/>
  <c r="AS27" i="37"/>
  <c r="AS250" i="37" s="1"/>
  <c r="AS250" i="34"/>
  <c r="AU27" i="37"/>
  <c r="AU250" i="37" s="1"/>
  <c r="AU250" i="34"/>
  <c r="AW27" i="37"/>
  <c r="AW250" i="37" s="1"/>
  <c r="AW250" i="34"/>
  <c r="AY27" i="37"/>
  <c r="AY250" i="37" s="1"/>
  <c r="AY250" i="34"/>
  <c r="BA27" i="37"/>
  <c r="BA250" i="37" s="1"/>
  <c r="BA250" i="34"/>
  <c r="BC27" i="37"/>
  <c r="BC250" i="37" s="1"/>
  <c r="BC250" i="34"/>
  <c r="BE27" i="37"/>
  <c r="BE250" i="37" s="1"/>
  <c r="BE250" i="34"/>
  <c r="BG27" i="37"/>
  <c r="BG250" i="37" s="1"/>
  <c r="BG250" i="34"/>
  <c r="BI27" i="37"/>
  <c r="BI250" i="37" s="1"/>
  <c r="BI250" i="34"/>
  <c r="BK27" i="37"/>
  <c r="BK250" i="37" s="1"/>
  <c r="BK250" i="34"/>
  <c r="BM27" i="37"/>
  <c r="BM250" i="37" s="1"/>
  <c r="BM250" i="34"/>
  <c r="BO27" i="37"/>
  <c r="BO250" i="37" s="1"/>
  <c r="BO250" i="34"/>
  <c r="BQ27" i="37"/>
  <c r="BQ250" i="37" s="1"/>
  <c r="BQ250" i="34"/>
  <c r="BS27" i="37"/>
  <c r="BS250" i="37" s="1"/>
  <c r="BS250" i="34"/>
  <c r="BU27" i="37"/>
  <c r="BU250" i="37" s="1"/>
  <c r="BU250" i="34"/>
  <c r="BW27" i="37"/>
  <c r="BW250" i="37" s="1"/>
  <c r="BW250" i="34"/>
  <c r="BY27" i="37"/>
  <c r="BY250" i="37" s="1"/>
  <c r="BY250" i="34"/>
  <c r="CA27" i="37"/>
  <c r="CA250" i="37" s="1"/>
  <c r="CA250" i="34"/>
  <c r="CC27" i="37"/>
  <c r="CC250" i="37" s="1"/>
  <c r="CC250" i="34"/>
  <c r="CE27" i="37"/>
  <c r="CE250" i="37" s="1"/>
  <c r="CE250" i="34"/>
  <c r="CG27" i="37"/>
  <c r="CG250" i="37" s="1"/>
  <c r="CG250" i="34"/>
  <c r="CI27" i="37"/>
  <c r="CI250" i="37" s="1"/>
  <c r="CI250" i="34"/>
  <c r="CK27" i="37"/>
  <c r="CK250" i="37" s="1"/>
  <c r="CM27" i="37"/>
  <c r="CM250" i="37" s="1"/>
  <c r="H28" i="34"/>
  <c r="J28" i="34"/>
  <c r="L28" i="34"/>
  <c r="N28" i="34"/>
  <c r="P28" i="34"/>
  <c r="R28" i="34"/>
  <c r="T28" i="34"/>
  <c r="V28" i="34"/>
  <c r="X28" i="34"/>
  <c r="Z28" i="34"/>
  <c r="AB28" i="34"/>
  <c r="AD28" i="34"/>
  <c r="AF28" i="34"/>
  <c r="AH28" i="34"/>
  <c r="AJ28" i="34"/>
  <c r="AL28" i="34"/>
  <c r="AN28" i="34"/>
  <c r="AP28" i="34"/>
  <c r="AR28" i="34"/>
  <c r="AT28" i="34"/>
  <c r="AV28" i="34"/>
  <c r="AX28" i="34"/>
  <c r="AZ28" i="34"/>
  <c r="BB28" i="34"/>
  <c r="BD28" i="34"/>
  <c r="BF28" i="34"/>
  <c r="BH28" i="34"/>
  <c r="BJ28" i="34"/>
  <c r="BL28" i="34"/>
  <c r="BN28" i="34"/>
  <c r="BP28" i="34"/>
  <c r="BR28" i="34"/>
  <c r="BT28" i="34"/>
  <c r="BV28" i="34"/>
  <c r="BX28" i="34"/>
  <c r="BZ28" i="34"/>
  <c r="CB28" i="34"/>
  <c r="CD28" i="34"/>
  <c r="CF28" i="34"/>
  <c r="CH28" i="34"/>
  <c r="CJ28" i="34"/>
  <c r="G29" i="37"/>
  <c r="CN29" i="37" s="1"/>
  <c r="CK29" i="34"/>
  <c r="H30" i="34"/>
  <c r="J30" i="34"/>
  <c r="L30" i="34"/>
  <c r="N30" i="34"/>
  <c r="P30" i="34"/>
  <c r="R30" i="34"/>
  <c r="T30" i="34"/>
  <c r="V30" i="34"/>
  <c r="X30" i="34"/>
  <c r="Z30" i="34"/>
  <c r="AB30" i="34"/>
  <c r="AD30" i="34"/>
  <c r="AF30" i="34"/>
  <c r="AH30" i="34"/>
  <c r="AJ30" i="34"/>
  <c r="AL30" i="34"/>
  <c r="AN30" i="34"/>
  <c r="AP30" i="34"/>
  <c r="AR30" i="34"/>
  <c r="AT30" i="34"/>
  <c r="AV30" i="34"/>
  <c r="AX30" i="34"/>
  <c r="AZ30" i="34"/>
  <c r="BB30" i="34"/>
  <c r="BD30" i="34"/>
  <c r="BF30" i="34"/>
  <c r="BH30" i="34"/>
  <c r="BJ30" i="34"/>
  <c r="BL30" i="34"/>
  <c r="BN30" i="34"/>
  <c r="BP30" i="34"/>
  <c r="BR30" i="34"/>
  <c r="BT30" i="34"/>
  <c r="BV30" i="34"/>
  <c r="BX30" i="34"/>
  <c r="BZ30" i="34"/>
  <c r="CB30" i="34"/>
  <c r="CD30" i="34"/>
  <c r="CF30" i="34"/>
  <c r="CH30" i="34"/>
  <c r="CJ30" i="34"/>
  <c r="G31" i="37"/>
  <c r="CN31" i="37" s="1"/>
  <c r="CK31" i="34"/>
  <c r="G33" i="37"/>
  <c r="CN33" i="37" s="1"/>
  <c r="CK33" i="34"/>
  <c r="G35" i="37"/>
  <c r="CN35" i="37" s="1"/>
  <c r="CK35" i="34"/>
  <c r="G37" i="37"/>
  <c r="CN37" i="37" s="1"/>
  <c r="CK37" i="34"/>
  <c r="G39" i="37"/>
  <c r="CN39" i="37" s="1"/>
  <c r="CK39" i="34"/>
  <c r="H42" i="34"/>
  <c r="J42" i="34"/>
  <c r="L42" i="34"/>
  <c r="N42" i="34"/>
  <c r="P42" i="34"/>
  <c r="R42" i="34"/>
  <c r="T42" i="34"/>
  <c r="V42" i="34"/>
  <c r="X42" i="34"/>
  <c r="Z42" i="34"/>
  <c r="AB42" i="34"/>
  <c r="AD42" i="34"/>
  <c r="AF42" i="34"/>
  <c r="AH42" i="34"/>
  <c r="AJ42" i="34"/>
  <c r="AL42" i="34"/>
  <c r="AN42" i="34"/>
  <c r="AP42" i="34"/>
  <c r="AR42" i="34"/>
  <c r="AT42" i="34"/>
  <c r="AV42" i="34"/>
  <c r="AX42" i="34"/>
  <c r="AZ42" i="34"/>
  <c r="BB42" i="34"/>
  <c r="BD42" i="34"/>
  <c r="BF42" i="34"/>
  <c r="BH42" i="34"/>
  <c r="BJ42" i="34"/>
  <c r="BL42" i="34"/>
  <c r="BN42" i="34"/>
  <c r="BP42" i="34"/>
  <c r="BR42" i="34"/>
  <c r="BT42" i="34"/>
  <c r="BV42" i="34"/>
  <c r="BX42" i="34"/>
  <c r="BZ42" i="34"/>
  <c r="CB42" i="34"/>
  <c r="CD42" i="34"/>
  <c r="CF42" i="34"/>
  <c r="CH42" i="34"/>
  <c r="CJ42" i="34"/>
  <c r="G43" i="37"/>
  <c r="CN43" i="37" s="1"/>
  <c r="CK43" i="34"/>
  <c r="G49" i="37"/>
  <c r="CN49" i="37" s="1"/>
  <c r="CK49" i="34"/>
  <c r="CF50" i="34"/>
  <c r="CH50" i="34"/>
  <c r="CJ50" i="34"/>
  <c r="CF51" i="34"/>
  <c r="CH51" i="34"/>
  <c r="CJ51" i="34"/>
  <c r="G52" i="37"/>
  <c r="CN52" i="37" s="1"/>
  <c r="CK52" i="34"/>
  <c r="G107" i="37"/>
  <c r="CK107" i="34"/>
  <c r="I107" i="37"/>
  <c r="K107" i="37"/>
  <c r="M107" i="37"/>
  <c r="O107" i="37"/>
  <c r="Q107" i="37"/>
  <c r="S107" i="37"/>
  <c r="U107" i="37"/>
  <c r="W107" i="37"/>
  <c r="Y107" i="37"/>
  <c r="AA107" i="37"/>
  <c r="AC107" i="37"/>
  <c r="AE107" i="37"/>
  <c r="AG107" i="37"/>
  <c r="AI107" i="37"/>
  <c r="AK107" i="37"/>
  <c r="AM107" i="37"/>
  <c r="AO107" i="37"/>
  <c r="AQ107" i="37"/>
  <c r="AS107" i="37"/>
  <c r="AU107" i="37"/>
  <c r="AW107" i="37"/>
  <c r="AY107" i="37"/>
  <c r="BA107" i="37"/>
  <c r="BC107" i="37"/>
  <c r="BE107" i="37"/>
  <c r="BG107" i="37"/>
  <c r="BI107" i="37"/>
  <c r="BK107" i="37"/>
  <c r="BM107" i="37"/>
  <c r="BO107" i="37"/>
  <c r="BQ107" i="37"/>
  <c r="BS107" i="37"/>
  <c r="BU107" i="37"/>
  <c r="BW107" i="37"/>
  <c r="BY107" i="37"/>
  <c r="CA107" i="37"/>
  <c r="CC107" i="37"/>
  <c r="CE107" i="37"/>
  <c r="CG107" i="37"/>
  <c r="CI107" i="37"/>
  <c r="CK107" i="37"/>
  <c r="CK241" i="37" s="1"/>
  <c r="CM107" i="37"/>
  <c r="CM241" i="37" s="1"/>
  <c r="G109" i="34"/>
  <c r="G241" i="34" s="1"/>
  <c r="I109" i="34"/>
  <c r="I109" i="37" s="1"/>
  <c r="K109" i="34"/>
  <c r="K109" i="37" s="1"/>
  <c r="M109" i="34"/>
  <c r="M109" i="37" s="1"/>
  <c r="O109" i="34"/>
  <c r="O109" i="37" s="1"/>
  <c r="Q109" i="34"/>
  <c r="Q109" i="37" s="1"/>
  <c r="S109" i="34"/>
  <c r="S109" i="37" s="1"/>
  <c r="U109" i="34"/>
  <c r="U109" i="37" s="1"/>
  <c r="W109" i="34"/>
  <c r="W109" i="37" s="1"/>
  <c r="Y109" i="34"/>
  <c r="Y109" i="37" s="1"/>
  <c r="AA109" i="34"/>
  <c r="AA109" i="37" s="1"/>
  <c r="AC109" i="34"/>
  <c r="AC109" i="37" s="1"/>
  <c r="AE109" i="34"/>
  <c r="AE109" i="37" s="1"/>
  <c r="AG109" i="34"/>
  <c r="AG109" i="37" s="1"/>
  <c r="AI109" i="34"/>
  <c r="AI109" i="37" s="1"/>
  <c r="AK109" i="34"/>
  <c r="AK109" i="37" s="1"/>
  <c r="AM109" i="34"/>
  <c r="AM109" i="37" s="1"/>
  <c r="AO109" i="34"/>
  <c r="AO109" i="37" s="1"/>
  <c r="AQ109" i="34"/>
  <c r="AQ109" i="37" s="1"/>
  <c r="AS109" i="34"/>
  <c r="AS109" i="37" s="1"/>
  <c r="AU109" i="34"/>
  <c r="AU109" i="37" s="1"/>
  <c r="AW109" i="34"/>
  <c r="AW109" i="37" s="1"/>
  <c r="AY109" i="34"/>
  <c r="AY109" i="37" s="1"/>
  <c r="BA109" i="34"/>
  <c r="BA109" i="37" s="1"/>
  <c r="BC109" i="34"/>
  <c r="BC109" i="37" s="1"/>
  <c r="BE109" i="34"/>
  <c r="BE109" i="37" s="1"/>
  <c r="BG109" i="34"/>
  <c r="BG109" i="37" s="1"/>
  <c r="BI109" i="34"/>
  <c r="BI109" i="37" s="1"/>
  <c r="BK109" i="34"/>
  <c r="BK109" i="37" s="1"/>
  <c r="BM109" i="34"/>
  <c r="BM109" i="37" s="1"/>
  <c r="BO109" i="34"/>
  <c r="BO109" i="37" s="1"/>
  <c r="BQ109" i="34"/>
  <c r="BQ109" i="37" s="1"/>
  <c r="BS109" i="34"/>
  <c r="BS109" i="37" s="1"/>
  <c r="BU109" i="34"/>
  <c r="BU109" i="37" s="1"/>
  <c r="BW109" i="34"/>
  <c r="BW109" i="37" s="1"/>
  <c r="BY109" i="34"/>
  <c r="BY109" i="37" s="1"/>
  <c r="CA109" i="34"/>
  <c r="CA109" i="37" s="1"/>
  <c r="CC109" i="34"/>
  <c r="CC109" i="37" s="1"/>
  <c r="CE109" i="34"/>
  <c r="CE109" i="37" s="1"/>
  <c r="CG109" i="34"/>
  <c r="CG109" i="37" s="1"/>
  <c r="CI109" i="34"/>
  <c r="CI109" i="37" s="1"/>
  <c r="CK109" i="37"/>
  <c r="CM109" i="37"/>
  <c r="G111" i="37"/>
  <c r="CN111" i="37" s="1"/>
  <c r="CK111" i="34"/>
  <c r="H120" i="34"/>
  <c r="J120" i="34"/>
  <c r="L120" i="34"/>
  <c r="N120" i="34"/>
  <c r="P120" i="34"/>
  <c r="R120" i="34"/>
  <c r="T120" i="34"/>
  <c r="V120" i="34"/>
  <c r="X120" i="34"/>
  <c r="Z120" i="34"/>
  <c r="AB120" i="34"/>
  <c r="AD120" i="34"/>
  <c r="AF120" i="34"/>
  <c r="AH120" i="34"/>
  <c r="AJ120" i="34"/>
  <c r="AL120" i="34"/>
  <c r="AN120" i="34"/>
  <c r="AP120" i="34"/>
  <c r="AR120" i="34"/>
  <c r="AT120" i="34"/>
  <c r="AV120" i="34"/>
  <c r="AX120" i="34"/>
  <c r="AZ120" i="34"/>
  <c r="BB120" i="34"/>
  <c r="BD120" i="34"/>
  <c r="BF120" i="34"/>
  <c r="BH120" i="34"/>
  <c r="BJ120" i="34"/>
  <c r="BL120" i="34"/>
  <c r="BN120" i="34"/>
  <c r="BP120" i="34"/>
  <c r="BR120" i="34"/>
  <c r="BT120" i="34"/>
  <c r="BV120" i="34"/>
  <c r="BX120" i="34"/>
  <c r="BZ120" i="34"/>
  <c r="CB120" i="34"/>
  <c r="CD120" i="34"/>
  <c r="CF120" i="34"/>
  <c r="CH120" i="34"/>
  <c r="CJ120" i="34"/>
  <c r="G121" i="37"/>
  <c r="CN121" i="37" s="1"/>
  <c r="CK121" i="34"/>
  <c r="H122" i="34"/>
  <c r="J122" i="34"/>
  <c r="L122" i="34"/>
  <c r="N122" i="34"/>
  <c r="P122" i="34"/>
  <c r="R122" i="34"/>
  <c r="T122" i="34"/>
  <c r="V122" i="34"/>
  <c r="X122" i="34"/>
  <c r="Z122" i="34"/>
  <c r="AB122" i="34"/>
  <c r="AD122" i="34"/>
  <c r="AF122" i="34"/>
  <c r="AH122" i="34"/>
  <c r="AJ122" i="34"/>
  <c r="AL122" i="34"/>
  <c r="AN122" i="34"/>
  <c r="AP122" i="34"/>
  <c r="AR122" i="34"/>
  <c r="AT122" i="34"/>
  <c r="AV122" i="34"/>
  <c r="AX122" i="34"/>
  <c r="AZ122" i="34"/>
  <c r="BB122" i="34"/>
  <c r="BD122" i="34"/>
  <c r="BF122" i="34"/>
  <c r="BH122" i="34"/>
  <c r="BJ122" i="34"/>
  <c r="BL122" i="34"/>
  <c r="BN122" i="34"/>
  <c r="BP122" i="34"/>
  <c r="BR122" i="34"/>
  <c r="BT122" i="34"/>
  <c r="BV122" i="34"/>
  <c r="BX122" i="34"/>
  <c r="BZ122" i="34"/>
  <c r="CB122" i="34"/>
  <c r="CD122" i="34"/>
  <c r="CF122" i="34"/>
  <c r="CH122" i="34"/>
  <c r="CJ122" i="34"/>
  <c r="G123" i="34"/>
  <c r="I123" i="34"/>
  <c r="K123" i="34"/>
  <c r="M123" i="34"/>
  <c r="O123" i="34"/>
  <c r="Q123" i="34"/>
  <c r="S123" i="34"/>
  <c r="U123" i="34"/>
  <c r="W123" i="34"/>
  <c r="Y123" i="34"/>
  <c r="AA123" i="34"/>
  <c r="AC123" i="34"/>
  <c r="AE123" i="34"/>
  <c r="AG123" i="34"/>
  <c r="AI123" i="34"/>
  <c r="AK123" i="34"/>
  <c r="AM123" i="34"/>
  <c r="AO123" i="34"/>
  <c r="AQ123" i="34"/>
  <c r="AS123" i="34"/>
  <c r="AU123" i="34"/>
  <c r="AW123" i="34"/>
  <c r="AY123" i="34"/>
  <c r="BA123" i="34"/>
  <c r="BC123" i="34"/>
  <c r="BE123" i="34"/>
  <c r="BG123" i="34"/>
  <c r="BI123" i="34"/>
  <c r="BK123" i="34"/>
  <c r="BM123" i="34"/>
  <c r="BO123" i="34"/>
  <c r="BQ123" i="34"/>
  <c r="BS123" i="34"/>
  <c r="BU123" i="34"/>
  <c r="BW123" i="34"/>
  <c r="BY123" i="34"/>
  <c r="CA123" i="34"/>
  <c r="CC123" i="34"/>
  <c r="CE123" i="34"/>
  <c r="CG123" i="34"/>
  <c r="CI123" i="34"/>
  <c r="H124" i="34"/>
  <c r="J124" i="34"/>
  <c r="L124" i="34"/>
  <c r="N124" i="34"/>
  <c r="P124" i="34"/>
  <c r="R124" i="34"/>
  <c r="T124" i="34"/>
  <c r="V124" i="34"/>
  <c r="X124" i="34"/>
  <c r="Z124" i="34"/>
  <c r="AB124" i="34"/>
  <c r="AD124" i="34"/>
  <c r="AF124" i="34"/>
  <c r="AH124" i="34"/>
  <c r="AJ124" i="34"/>
  <c r="AL124" i="34"/>
  <c r="AN124" i="34"/>
  <c r="AP124" i="34"/>
  <c r="AR124" i="34"/>
  <c r="AT124" i="34"/>
  <c r="AV124" i="34"/>
  <c r="AX124" i="34"/>
  <c r="AZ124" i="34"/>
  <c r="BB124" i="34"/>
  <c r="BD124" i="34"/>
  <c r="BF124" i="34"/>
  <c r="BH124" i="34"/>
  <c r="BJ124" i="34"/>
  <c r="BL124" i="34"/>
  <c r="BN124" i="34"/>
  <c r="BP124" i="34"/>
  <c r="BR124" i="34"/>
  <c r="BT124" i="34"/>
  <c r="BV124" i="34"/>
  <c r="BX124" i="34"/>
  <c r="BZ124" i="34"/>
  <c r="CB124" i="34"/>
  <c r="CD124" i="34"/>
  <c r="CF124" i="34"/>
  <c r="CH124" i="34"/>
  <c r="CJ124" i="34"/>
  <c r="G125" i="37"/>
  <c r="CN125" i="37" s="1"/>
  <c r="CK125" i="34"/>
  <c r="G127" i="37"/>
  <c r="CN127" i="37" s="1"/>
  <c r="CK127" i="34"/>
  <c r="H128" i="34"/>
  <c r="J128" i="34"/>
  <c r="L128" i="34"/>
  <c r="N128" i="34"/>
  <c r="P128" i="34"/>
  <c r="R128" i="34"/>
  <c r="T128" i="34"/>
  <c r="V128" i="34"/>
  <c r="X128" i="34"/>
  <c r="Z128" i="34"/>
  <c r="AB128" i="34"/>
  <c r="AD128" i="34"/>
  <c r="AF128" i="34"/>
  <c r="AH128" i="34"/>
  <c r="AJ128" i="34"/>
  <c r="AL128" i="34"/>
  <c r="AN128" i="34"/>
  <c r="AP128" i="34"/>
  <c r="AR128" i="34"/>
  <c r="AT128" i="34"/>
  <c r="AV128" i="34"/>
  <c r="AX128" i="34"/>
  <c r="AZ128" i="34"/>
  <c r="BB128" i="34"/>
  <c r="BD128" i="34"/>
  <c r="BF128" i="34"/>
  <c r="BH128" i="34"/>
  <c r="BJ128" i="34"/>
  <c r="BL128" i="34"/>
  <c r="BN128" i="34"/>
  <c r="BP128" i="34"/>
  <c r="BR128" i="34"/>
  <c r="BT128" i="34"/>
  <c r="BV128" i="34"/>
  <c r="BX128" i="34"/>
  <c r="BZ128" i="34"/>
  <c r="CB128" i="34"/>
  <c r="CD128" i="34"/>
  <c r="CF128" i="34"/>
  <c r="CH128" i="34"/>
  <c r="CJ128" i="34"/>
  <c r="G129" i="37"/>
  <c r="CN129" i="37" s="1"/>
  <c r="CK129" i="34"/>
  <c r="H130" i="34"/>
  <c r="J130" i="34"/>
  <c r="L130" i="34"/>
  <c r="N130" i="34"/>
  <c r="P130" i="34"/>
  <c r="R130" i="34"/>
  <c r="T130" i="34"/>
  <c r="V130" i="34"/>
  <c r="X130" i="34"/>
  <c r="Z130" i="34"/>
  <c r="AB130" i="34"/>
  <c r="AD130" i="34"/>
  <c r="AF130" i="34"/>
  <c r="AH130" i="34"/>
  <c r="AJ130" i="34"/>
  <c r="AL130" i="34"/>
  <c r="AN130" i="34"/>
  <c r="AP130" i="34"/>
  <c r="AR130" i="34"/>
  <c r="AT130" i="34"/>
  <c r="AV130" i="34"/>
  <c r="AX130" i="34"/>
  <c r="AZ130" i="34"/>
  <c r="BB130" i="34"/>
  <c r="BD130" i="34"/>
  <c r="BF130" i="34"/>
  <c r="BH130" i="34"/>
  <c r="BJ130" i="34"/>
  <c r="BL130" i="34"/>
  <c r="BN130" i="34"/>
  <c r="BP130" i="34"/>
  <c r="BR130" i="34"/>
  <c r="BT130" i="34"/>
  <c r="BV130" i="34"/>
  <c r="BX130" i="34"/>
  <c r="BZ130" i="34"/>
  <c r="CB130" i="34"/>
  <c r="CD130" i="34"/>
  <c r="CF130" i="34"/>
  <c r="CH130" i="34"/>
  <c r="CJ130" i="34"/>
  <c r="G131" i="37"/>
  <c r="CN131" i="37" s="1"/>
  <c r="CK131" i="34"/>
  <c r="G133" i="37"/>
  <c r="CN133" i="37" s="1"/>
  <c r="CK133" i="34"/>
  <c r="H134" i="34"/>
  <c r="J134" i="34"/>
  <c r="L134" i="34"/>
  <c r="N134" i="34"/>
  <c r="P134" i="34"/>
  <c r="R134" i="34"/>
  <c r="T134" i="34"/>
  <c r="V134" i="34"/>
  <c r="X134" i="34"/>
  <c r="Z134" i="34"/>
  <c r="AB134" i="34"/>
  <c r="AD134" i="34"/>
  <c r="AF134" i="34"/>
  <c r="AH134" i="34"/>
  <c r="AJ134" i="34"/>
  <c r="AL134" i="34"/>
  <c r="AN134" i="34"/>
  <c r="AP134" i="34"/>
  <c r="AR134" i="34"/>
  <c r="AT134" i="34"/>
  <c r="AV134" i="34"/>
  <c r="AX134" i="34"/>
  <c r="AZ134" i="34"/>
  <c r="BB134" i="34"/>
  <c r="BD134" i="34"/>
  <c r="BF134" i="34"/>
  <c r="BH134" i="34"/>
  <c r="BJ134" i="34"/>
  <c r="BL134" i="34"/>
  <c r="BN134" i="34"/>
  <c r="BP134" i="34"/>
  <c r="BR134" i="34"/>
  <c r="BT134" i="34"/>
  <c r="BV134" i="34"/>
  <c r="BX134" i="34"/>
  <c r="BZ134" i="34"/>
  <c r="CB134" i="34"/>
  <c r="CD134" i="34"/>
  <c r="CF134" i="34"/>
  <c r="CH134" i="34"/>
  <c r="CJ134" i="34"/>
  <c r="G135" i="37"/>
  <c r="CN135" i="37" s="1"/>
  <c r="CK135" i="34"/>
  <c r="G137" i="37"/>
  <c r="CN137" i="37" s="1"/>
  <c r="CK137" i="34"/>
  <c r="G139" i="37"/>
  <c r="CN139" i="37" s="1"/>
  <c r="CK139" i="34"/>
  <c r="G141" i="37"/>
  <c r="CN141" i="37" s="1"/>
  <c r="CK141" i="34"/>
  <c r="G143" i="37"/>
  <c r="CN143" i="37" s="1"/>
  <c r="CK143" i="34"/>
  <c r="G145" i="37"/>
  <c r="CN145" i="37" s="1"/>
  <c r="CK145" i="34"/>
  <c r="H146" i="34"/>
  <c r="J146" i="34"/>
  <c r="L146" i="34"/>
  <c r="N146" i="34"/>
  <c r="P146" i="34"/>
  <c r="R146" i="34"/>
  <c r="T146" i="34"/>
  <c r="V146" i="34"/>
  <c r="X146" i="34"/>
  <c r="Z146" i="34"/>
  <c r="AB146" i="34"/>
  <c r="AD146" i="34"/>
  <c r="AF146" i="34"/>
  <c r="AH146" i="34"/>
  <c r="AJ146" i="34"/>
  <c r="AL146" i="34"/>
  <c r="AN146" i="34"/>
  <c r="AP146" i="34"/>
  <c r="AR146" i="34"/>
  <c r="AT146" i="34"/>
  <c r="AV146" i="34"/>
  <c r="AX146" i="34"/>
  <c r="AZ146" i="34"/>
  <c r="BB146" i="34"/>
  <c r="BD146" i="34"/>
  <c r="BF146" i="34"/>
  <c r="BH146" i="34"/>
  <c r="BJ146" i="34"/>
  <c r="BL146" i="34"/>
  <c r="BN146" i="34"/>
  <c r="BP146" i="34"/>
  <c r="BR146" i="34"/>
  <c r="BT146" i="34"/>
  <c r="BV146" i="34"/>
  <c r="BX146" i="34"/>
  <c r="BZ146" i="34"/>
  <c r="CB146" i="34"/>
  <c r="CD146" i="34"/>
  <c r="CF146" i="34"/>
  <c r="CH146" i="34"/>
  <c r="CJ146" i="34"/>
  <c r="G147" i="37"/>
  <c r="CN147" i="37" s="1"/>
  <c r="CK147" i="34"/>
  <c r="G149" i="37"/>
  <c r="CN149" i="37" s="1"/>
  <c r="CK149" i="34"/>
  <c r="G151" i="37"/>
  <c r="CN151" i="37" s="1"/>
  <c r="CK151" i="34"/>
  <c r="G153" i="37"/>
  <c r="CN153" i="37" s="1"/>
  <c r="CK153" i="34"/>
  <c r="G155" i="37"/>
  <c r="CN155" i="37" s="1"/>
  <c r="CK155" i="34"/>
  <c r="G157" i="37"/>
  <c r="CN157" i="37" s="1"/>
  <c r="CK157" i="34"/>
  <c r="H158" i="34"/>
  <c r="J158" i="34"/>
  <c r="L158" i="34"/>
  <c r="N158" i="34"/>
  <c r="P158" i="34"/>
  <c r="R158" i="34"/>
  <c r="T158" i="34"/>
  <c r="V158" i="34"/>
  <c r="X158" i="34"/>
  <c r="Z158" i="34"/>
  <c r="AB158" i="34"/>
  <c r="AD158" i="34"/>
  <c r="AF158" i="34"/>
  <c r="AH158" i="34"/>
  <c r="AJ158" i="34"/>
  <c r="AL158" i="34"/>
  <c r="AN158" i="34"/>
  <c r="AP158" i="34"/>
  <c r="AR158" i="34"/>
  <c r="AT158" i="34"/>
  <c r="AV158" i="34"/>
  <c r="AX158" i="34"/>
  <c r="AZ158" i="34"/>
  <c r="BB158" i="34"/>
  <c r="BD158" i="34"/>
  <c r="BF158" i="34"/>
  <c r="BH158" i="34"/>
  <c r="BJ158" i="34"/>
  <c r="BL158" i="34"/>
  <c r="BN158" i="34"/>
  <c r="BP158" i="34"/>
  <c r="BR158" i="34"/>
  <c r="BT158" i="34"/>
  <c r="BV158" i="34"/>
  <c r="BX158" i="34"/>
  <c r="BZ158" i="34"/>
  <c r="CB158" i="34"/>
  <c r="CD158" i="34"/>
  <c r="CF158" i="34"/>
  <c r="CH158" i="34"/>
  <c r="CJ158" i="34"/>
  <c r="G159" i="37"/>
  <c r="CN159" i="37" s="1"/>
  <c r="CK159" i="34"/>
  <c r="G161" i="37"/>
  <c r="CN161" i="37" s="1"/>
  <c r="CK161" i="34"/>
  <c r="CL162" i="37"/>
  <c r="CL253" i="37" s="1"/>
  <c r="G192" i="34"/>
  <c r="I192" i="34"/>
  <c r="K192" i="34"/>
  <c r="O192" i="34"/>
  <c r="Q192" i="34"/>
  <c r="U192" i="34"/>
  <c r="W192" i="34"/>
  <c r="Y192" i="34"/>
  <c r="AA192" i="34"/>
  <c r="AC192" i="34"/>
  <c r="AE192" i="34"/>
  <c r="AG192" i="34"/>
  <c r="AI192" i="34"/>
  <c r="AK192" i="34"/>
  <c r="AM192" i="34"/>
  <c r="AO192" i="34"/>
  <c r="AQ192" i="34"/>
  <c r="AS192" i="34"/>
  <c r="AU192" i="34"/>
  <c r="AW192" i="34"/>
  <c r="AY192" i="34"/>
  <c r="BA192" i="34"/>
  <c r="BC192" i="34"/>
  <c r="BE192" i="34"/>
  <c r="BG192" i="34"/>
  <c r="BI192" i="34"/>
  <c r="BK192" i="34"/>
  <c r="BM192" i="34"/>
  <c r="BO192" i="34"/>
  <c r="BQ192" i="34"/>
  <c r="BS192" i="34"/>
  <c r="BU192" i="34"/>
  <c r="BW192" i="34"/>
  <c r="BY192" i="34"/>
  <c r="CA192" i="34"/>
  <c r="CC192" i="34"/>
  <c r="CE192" i="34"/>
  <c r="CG192" i="34"/>
  <c r="CI192" i="34"/>
  <c r="G2" i="34"/>
  <c r="I2" i="34"/>
  <c r="K2" i="34"/>
  <c r="M2" i="34"/>
  <c r="O2" i="34"/>
  <c r="Q2" i="34"/>
  <c r="S2" i="34"/>
  <c r="U2" i="34"/>
  <c r="W2" i="34"/>
  <c r="Y2" i="34"/>
  <c r="AA2" i="34"/>
  <c r="AC2" i="34"/>
  <c r="AE2" i="34"/>
  <c r="AG2" i="34"/>
  <c r="AI2" i="34"/>
  <c r="AK2" i="34"/>
  <c r="AM2" i="34"/>
  <c r="AO2" i="34"/>
  <c r="AQ2" i="34"/>
  <c r="AS2" i="34"/>
  <c r="AU2" i="34"/>
  <c r="AW2" i="34"/>
  <c r="AY2" i="34"/>
  <c r="BA2" i="34"/>
  <c r="BC2" i="34"/>
  <c r="BE2" i="34"/>
  <c r="BG2" i="34"/>
  <c r="BI2" i="34"/>
  <c r="BK2" i="34"/>
  <c r="BM2" i="34"/>
  <c r="BO2" i="34"/>
  <c r="BQ2" i="34"/>
  <c r="BS2" i="34"/>
  <c r="BU2" i="34"/>
  <c r="BW2" i="34"/>
  <c r="BY2" i="34"/>
  <c r="CA2" i="34"/>
  <c r="CC2" i="34"/>
  <c r="CE2" i="34"/>
  <c r="CG2" i="34"/>
  <c r="CI2" i="34"/>
  <c r="G4" i="34"/>
  <c r="G6" i="34"/>
  <c r="G12" i="34"/>
  <c r="I12" i="34"/>
  <c r="K12" i="34"/>
  <c r="M12" i="34"/>
  <c r="O12" i="34"/>
  <c r="Q12" i="34"/>
  <c r="S12" i="34"/>
  <c r="U12" i="34"/>
  <c r="W12" i="34"/>
  <c r="Y12" i="34"/>
  <c r="AA12" i="34"/>
  <c r="AC12" i="34"/>
  <c r="AE12" i="34"/>
  <c r="AG12" i="34"/>
  <c r="AI12" i="34"/>
  <c r="AK12" i="34"/>
  <c r="AM12" i="34"/>
  <c r="AO12" i="34"/>
  <c r="AQ12" i="34"/>
  <c r="AS12" i="34"/>
  <c r="AU12" i="34"/>
  <c r="AW12" i="34"/>
  <c r="AY12" i="34"/>
  <c r="BA12" i="34"/>
  <c r="BC12" i="34"/>
  <c r="BE12" i="34"/>
  <c r="BG12" i="34"/>
  <c r="BI12" i="34"/>
  <c r="BK12" i="34"/>
  <c r="BM12" i="34"/>
  <c r="BO12" i="34"/>
  <c r="BQ12" i="34"/>
  <c r="BS12" i="34"/>
  <c r="BU12" i="34"/>
  <c r="BW12" i="34"/>
  <c r="BY12" i="34"/>
  <c r="CA12" i="34"/>
  <c r="CC12" i="34"/>
  <c r="CE12" i="34"/>
  <c r="CG12" i="34"/>
  <c r="CI12" i="34"/>
  <c r="H13" i="34"/>
  <c r="J13" i="34"/>
  <c r="L13" i="34"/>
  <c r="N13" i="34"/>
  <c r="P13" i="34"/>
  <c r="R13" i="34"/>
  <c r="T13" i="34"/>
  <c r="V13" i="34"/>
  <c r="X13" i="34"/>
  <c r="Z13" i="34"/>
  <c r="AB13" i="34"/>
  <c r="AD13" i="34"/>
  <c r="AF13" i="34"/>
  <c r="AH13" i="34"/>
  <c r="AJ13" i="34"/>
  <c r="AL13" i="34"/>
  <c r="AN13" i="34"/>
  <c r="AP13" i="34"/>
  <c r="AR13" i="34"/>
  <c r="AT13" i="34"/>
  <c r="AV13" i="34"/>
  <c r="AX13" i="34"/>
  <c r="AZ13" i="34"/>
  <c r="BB13" i="34"/>
  <c r="BD13" i="34"/>
  <c r="BF13" i="34"/>
  <c r="BH13" i="34"/>
  <c r="BJ13" i="34"/>
  <c r="BL13" i="34"/>
  <c r="BN13" i="34"/>
  <c r="BP13" i="34"/>
  <c r="BR13" i="34"/>
  <c r="BT13" i="34"/>
  <c r="BV13" i="34"/>
  <c r="BX13" i="34"/>
  <c r="BZ13" i="34"/>
  <c r="CB13" i="34"/>
  <c r="CD13" i="34"/>
  <c r="CF13" i="34"/>
  <c r="CH13" i="34"/>
  <c r="CJ13" i="34"/>
  <c r="G14" i="34"/>
  <c r="I14" i="34"/>
  <c r="K14" i="34"/>
  <c r="M14" i="34"/>
  <c r="O14" i="34"/>
  <c r="Q14" i="34"/>
  <c r="S14" i="34"/>
  <c r="U14" i="34"/>
  <c r="W14" i="34"/>
  <c r="Y14" i="34"/>
  <c r="AA14" i="34"/>
  <c r="AC14" i="34"/>
  <c r="AE14" i="34"/>
  <c r="AG14" i="34"/>
  <c r="AI14" i="34"/>
  <c r="AK14" i="34"/>
  <c r="AM14" i="34"/>
  <c r="AO14" i="34"/>
  <c r="AQ14" i="34"/>
  <c r="AS14" i="34"/>
  <c r="AU14" i="34"/>
  <c r="AW14" i="34"/>
  <c r="AY14" i="34"/>
  <c r="BA14" i="34"/>
  <c r="BC14" i="34"/>
  <c r="BE14" i="34"/>
  <c r="BG14" i="34"/>
  <c r="BI14" i="34"/>
  <c r="BK14" i="34"/>
  <c r="BM14" i="34"/>
  <c r="BO14" i="34"/>
  <c r="BQ14" i="34"/>
  <c r="BS14" i="34"/>
  <c r="BU14" i="34"/>
  <c r="BW14" i="34"/>
  <c r="BY14" i="34"/>
  <c r="CA14" i="34"/>
  <c r="CC14" i="34"/>
  <c r="CE14" i="34"/>
  <c r="CG14" i="34"/>
  <c r="CI14" i="34"/>
  <c r="G16" i="34"/>
  <c r="H17" i="34"/>
  <c r="J17" i="34"/>
  <c r="L17" i="34"/>
  <c r="N17" i="34"/>
  <c r="P17" i="34"/>
  <c r="R17" i="34"/>
  <c r="T17" i="34"/>
  <c r="V17" i="34"/>
  <c r="X17" i="34"/>
  <c r="Z17" i="34"/>
  <c r="AB17" i="34"/>
  <c r="AD17" i="34"/>
  <c r="AF17" i="34"/>
  <c r="AH17" i="34"/>
  <c r="AJ17" i="34"/>
  <c r="AL17" i="34"/>
  <c r="AN17" i="34"/>
  <c r="AP17" i="34"/>
  <c r="AR17" i="34"/>
  <c r="AT17" i="34"/>
  <c r="AV17" i="34"/>
  <c r="AX17" i="34"/>
  <c r="AZ17" i="34"/>
  <c r="BB17" i="34"/>
  <c r="BD17" i="34"/>
  <c r="BF17" i="34"/>
  <c r="BH17" i="34"/>
  <c r="BJ17" i="34"/>
  <c r="BL17" i="34"/>
  <c r="BN17" i="34"/>
  <c r="BP17" i="34"/>
  <c r="BR17" i="34"/>
  <c r="BT17" i="34"/>
  <c r="BV17" i="34"/>
  <c r="BX17" i="34"/>
  <c r="BZ17" i="34"/>
  <c r="CB17" i="34"/>
  <c r="CD17" i="34"/>
  <c r="CF17" i="34"/>
  <c r="CH17" i="34"/>
  <c r="CJ17" i="34"/>
  <c r="G18" i="34"/>
  <c r="G20" i="34"/>
  <c r="H21" i="34"/>
  <c r="J21" i="34"/>
  <c r="L21" i="34"/>
  <c r="N21" i="34"/>
  <c r="P21" i="34"/>
  <c r="R21" i="34"/>
  <c r="T21" i="34"/>
  <c r="V21" i="34"/>
  <c r="X21" i="34"/>
  <c r="Z21" i="34"/>
  <c r="AB21" i="34"/>
  <c r="AD21" i="34"/>
  <c r="AF21" i="34"/>
  <c r="AH21" i="34"/>
  <c r="AJ21" i="34"/>
  <c r="AL21" i="34"/>
  <c r="AN21" i="34"/>
  <c r="AP21" i="34"/>
  <c r="AR21" i="34"/>
  <c r="AT21" i="34"/>
  <c r="AV21" i="34"/>
  <c r="AX21" i="34"/>
  <c r="AZ21" i="34"/>
  <c r="BB21" i="34"/>
  <c r="BD21" i="34"/>
  <c r="BF21" i="34"/>
  <c r="BH21" i="34"/>
  <c r="BJ21" i="34"/>
  <c r="BL21" i="34"/>
  <c r="BN21" i="34"/>
  <c r="BP21" i="34"/>
  <c r="BR21" i="34"/>
  <c r="BT21" i="34"/>
  <c r="BV21" i="34"/>
  <c r="BX21" i="34"/>
  <c r="BZ21" i="34"/>
  <c r="CB21" i="34"/>
  <c r="CD21" i="34"/>
  <c r="CF21" i="34"/>
  <c r="CH21" i="34"/>
  <c r="CJ21" i="34"/>
  <c r="G22" i="37"/>
  <c r="CN22" i="37" s="1"/>
  <c r="CK22" i="34"/>
  <c r="G24" i="34"/>
  <c r="H25" i="34"/>
  <c r="J25" i="34"/>
  <c r="L25" i="34"/>
  <c r="N25" i="34"/>
  <c r="P25" i="34"/>
  <c r="R25" i="34"/>
  <c r="T25" i="34"/>
  <c r="V25" i="34"/>
  <c r="X25" i="34"/>
  <c r="Z25" i="34"/>
  <c r="AB25" i="34"/>
  <c r="AD25" i="34"/>
  <c r="AF25" i="34"/>
  <c r="AH25" i="34"/>
  <c r="AJ25" i="34"/>
  <c r="AL25" i="34"/>
  <c r="AN25" i="34"/>
  <c r="AP25" i="34"/>
  <c r="AR25" i="34"/>
  <c r="AT25" i="34"/>
  <c r="AV25" i="34"/>
  <c r="AX25" i="34"/>
  <c r="AZ25" i="34"/>
  <c r="BB25" i="34"/>
  <c r="BD25" i="34"/>
  <c r="BF25" i="34"/>
  <c r="BH25" i="34"/>
  <c r="BJ25" i="34"/>
  <c r="BL25" i="34"/>
  <c r="BN25" i="34"/>
  <c r="BP25" i="34"/>
  <c r="BR25" i="34"/>
  <c r="BT25" i="34"/>
  <c r="BV25" i="34"/>
  <c r="BX25" i="34"/>
  <c r="BZ25" i="34"/>
  <c r="CB25" i="34"/>
  <c r="CD25" i="34"/>
  <c r="CF25" i="34"/>
  <c r="CH25" i="34"/>
  <c r="CJ25" i="34"/>
  <c r="G26" i="34"/>
  <c r="H27" i="37"/>
  <c r="H250" i="37" s="1"/>
  <c r="H250" i="34"/>
  <c r="J27" i="37"/>
  <c r="J250" i="37" s="1"/>
  <c r="J250" i="34"/>
  <c r="L27" i="37"/>
  <c r="L250" i="37" s="1"/>
  <c r="L250" i="34"/>
  <c r="N27" i="37"/>
  <c r="N250" i="37" s="1"/>
  <c r="N250" i="34"/>
  <c r="P27" i="37"/>
  <c r="P250" i="37" s="1"/>
  <c r="P250" i="34"/>
  <c r="R27" i="37"/>
  <c r="R250" i="37" s="1"/>
  <c r="R250" i="34"/>
  <c r="T27" i="37"/>
  <c r="T250" i="37" s="1"/>
  <c r="T250" i="34"/>
  <c r="V27" i="37"/>
  <c r="V250" i="37" s="1"/>
  <c r="V250" i="34"/>
  <c r="X27" i="37"/>
  <c r="X250" i="37" s="1"/>
  <c r="X250" i="34"/>
  <c r="Z27" i="37"/>
  <c r="Z250" i="37" s="1"/>
  <c r="Z250" i="34"/>
  <c r="AB27" i="37"/>
  <c r="AB250" i="37" s="1"/>
  <c r="AB250" i="34"/>
  <c r="AD27" i="37"/>
  <c r="AD250" i="37" s="1"/>
  <c r="AD250" i="34"/>
  <c r="AF27" i="37"/>
  <c r="AF250" i="37" s="1"/>
  <c r="AF250" i="34"/>
  <c r="AH27" i="37"/>
  <c r="AH250" i="37" s="1"/>
  <c r="AH250" i="34"/>
  <c r="AJ27" i="37"/>
  <c r="AJ250" i="37" s="1"/>
  <c r="AJ250" i="34"/>
  <c r="AL27" i="37"/>
  <c r="AL250" i="37" s="1"/>
  <c r="AL250" i="34"/>
  <c r="AN27" i="37"/>
  <c r="AN250" i="37" s="1"/>
  <c r="AN250" i="34"/>
  <c r="AP27" i="37"/>
  <c r="AP250" i="37" s="1"/>
  <c r="AP250" i="34"/>
  <c r="AR27" i="37"/>
  <c r="AR250" i="37" s="1"/>
  <c r="AR250" i="34"/>
  <c r="AT27" i="37"/>
  <c r="AT250" i="37" s="1"/>
  <c r="AT250" i="34"/>
  <c r="AV27" i="37"/>
  <c r="AV250" i="37" s="1"/>
  <c r="AV250" i="34"/>
  <c r="AX27" i="37"/>
  <c r="AX250" i="37" s="1"/>
  <c r="AX250" i="34"/>
  <c r="AZ27" i="37"/>
  <c r="AZ250" i="37" s="1"/>
  <c r="AZ250" i="34"/>
  <c r="BB27" i="37"/>
  <c r="BB250" i="37" s="1"/>
  <c r="BB250" i="34"/>
  <c r="BD27" i="37"/>
  <c r="BD250" i="37" s="1"/>
  <c r="BD250" i="34"/>
  <c r="BF27" i="37"/>
  <c r="BF250" i="37" s="1"/>
  <c r="BF250" i="34"/>
  <c r="BH27" i="37"/>
  <c r="BH250" i="37" s="1"/>
  <c r="BH250" i="34"/>
  <c r="BJ27" i="37"/>
  <c r="BJ250" i="37" s="1"/>
  <c r="BJ250" i="34"/>
  <c r="BL27" i="37"/>
  <c r="BL250" i="37" s="1"/>
  <c r="BL250" i="34"/>
  <c r="BN27" i="37"/>
  <c r="BN250" i="37" s="1"/>
  <c r="BN250" i="34"/>
  <c r="BP27" i="37"/>
  <c r="BP250" i="37" s="1"/>
  <c r="BP250" i="34"/>
  <c r="BR27" i="37"/>
  <c r="BR250" i="37" s="1"/>
  <c r="BR250" i="34"/>
  <c r="BT27" i="37"/>
  <c r="BT250" i="37" s="1"/>
  <c r="BT250" i="34"/>
  <c r="BV27" i="37"/>
  <c r="BV250" i="37" s="1"/>
  <c r="BV250" i="34"/>
  <c r="BX27" i="37"/>
  <c r="BX250" i="37" s="1"/>
  <c r="BX250" i="34"/>
  <c r="BZ27" i="37"/>
  <c r="BZ250" i="37" s="1"/>
  <c r="BZ250" i="34"/>
  <c r="CB27" i="37"/>
  <c r="CB250" i="37" s="1"/>
  <c r="CB250" i="34"/>
  <c r="CD27" i="37"/>
  <c r="CD250" i="37" s="1"/>
  <c r="CD250" i="34"/>
  <c r="CF27" i="37"/>
  <c r="CF250" i="37" s="1"/>
  <c r="CF250" i="34"/>
  <c r="CH27" i="37"/>
  <c r="CH250" i="37" s="1"/>
  <c r="CH250" i="34"/>
  <c r="CJ27" i="37"/>
  <c r="CJ250" i="37" s="1"/>
  <c r="CJ250" i="34"/>
  <c r="CL27" i="37"/>
  <c r="CL250" i="37" s="1"/>
  <c r="G28" i="34"/>
  <c r="I28" i="34"/>
  <c r="K28" i="34"/>
  <c r="M28" i="34"/>
  <c r="O28" i="34"/>
  <c r="Q28" i="34"/>
  <c r="S28" i="34"/>
  <c r="U28" i="34"/>
  <c r="W28" i="34"/>
  <c r="Y28" i="34"/>
  <c r="AA28" i="34"/>
  <c r="AC28" i="34"/>
  <c r="AE28" i="34"/>
  <c r="AG28" i="34"/>
  <c r="AI28" i="34"/>
  <c r="AK28" i="34"/>
  <c r="AM28" i="34"/>
  <c r="AO28" i="34"/>
  <c r="AQ28" i="34"/>
  <c r="AS28" i="34"/>
  <c r="AU28" i="34"/>
  <c r="AW28" i="34"/>
  <c r="AY28" i="34"/>
  <c r="BA28" i="34"/>
  <c r="BC28" i="34"/>
  <c r="BE28" i="34"/>
  <c r="BG28" i="34"/>
  <c r="BI28" i="34"/>
  <c r="BK28" i="34"/>
  <c r="BM28" i="34"/>
  <c r="BO28" i="34"/>
  <c r="BQ28" i="34"/>
  <c r="BS28" i="34"/>
  <c r="BU28" i="34"/>
  <c r="BW28" i="34"/>
  <c r="BY28" i="34"/>
  <c r="CA28" i="34"/>
  <c r="CC28" i="34"/>
  <c r="CE28" i="34"/>
  <c r="CG28" i="34"/>
  <c r="CI28" i="34"/>
  <c r="G30" i="34"/>
  <c r="I30" i="34"/>
  <c r="K30" i="34"/>
  <c r="M30" i="34"/>
  <c r="O30" i="34"/>
  <c r="Q30" i="34"/>
  <c r="S30" i="34"/>
  <c r="U30" i="34"/>
  <c r="W30" i="34"/>
  <c r="Y30" i="34"/>
  <c r="AA30" i="34"/>
  <c r="AC30" i="34"/>
  <c r="AE30" i="34"/>
  <c r="AG30" i="34"/>
  <c r="AI30" i="34"/>
  <c r="AK30" i="34"/>
  <c r="AM30" i="34"/>
  <c r="AO30" i="34"/>
  <c r="AQ30" i="34"/>
  <c r="AS30" i="34"/>
  <c r="AU30" i="34"/>
  <c r="AW30" i="34"/>
  <c r="AY30" i="34"/>
  <c r="BA30" i="34"/>
  <c r="BC30" i="34"/>
  <c r="BE30" i="34"/>
  <c r="BG30" i="34"/>
  <c r="BI30" i="34"/>
  <c r="BK30" i="34"/>
  <c r="BM30" i="34"/>
  <c r="BO30" i="34"/>
  <c r="BQ30" i="34"/>
  <c r="BS30" i="34"/>
  <c r="BU30" i="34"/>
  <c r="BW30" i="34"/>
  <c r="BY30" i="34"/>
  <c r="CA30" i="34"/>
  <c r="CC30" i="34"/>
  <c r="CE30" i="34"/>
  <c r="CG30" i="34"/>
  <c r="CI30" i="34"/>
  <c r="G32" i="34"/>
  <c r="G34" i="34"/>
  <c r="G36" i="34"/>
  <c r="G38" i="34"/>
  <c r="G42" i="34"/>
  <c r="I42" i="34"/>
  <c r="K42" i="34"/>
  <c r="M42" i="34"/>
  <c r="O42" i="34"/>
  <c r="Q42" i="34"/>
  <c r="S42" i="34"/>
  <c r="U42" i="34"/>
  <c r="W42" i="34"/>
  <c r="Y42" i="34"/>
  <c r="AA42" i="34"/>
  <c r="AC42" i="34"/>
  <c r="AE42" i="34"/>
  <c r="AG42" i="34"/>
  <c r="AI42" i="34"/>
  <c r="AK42" i="34"/>
  <c r="AM42" i="34"/>
  <c r="AO42" i="34"/>
  <c r="AQ42" i="34"/>
  <c r="AS42" i="34"/>
  <c r="AU42" i="34"/>
  <c r="AW42" i="34"/>
  <c r="AY42" i="34"/>
  <c r="BA42" i="34"/>
  <c r="BC42" i="34"/>
  <c r="BE42" i="34"/>
  <c r="BG42" i="34"/>
  <c r="BI42" i="34"/>
  <c r="BK42" i="34"/>
  <c r="BM42" i="34"/>
  <c r="BO42" i="34"/>
  <c r="BQ42" i="34"/>
  <c r="BS42" i="34"/>
  <c r="BU42" i="34"/>
  <c r="BW42" i="34"/>
  <c r="BY42" i="34"/>
  <c r="CA42" i="34"/>
  <c r="CC42" i="34"/>
  <c r="CE42" i="34"/>
  <c r="CG42" i="34"/>
  <c r="CI42" i="34"/>
  <c r="G50" i="37"/>
  <c r="CE50" i="34"/>
  <c r="CG50" i="34"/>
  <c r="CI50" i="34"/>
  <c r="CE51" i="34"/>
  <c r="CG51" i="34"/>
  <c r="CI51" i="34"/>
  <c r="G53" i="34"/>
  <c r="H107" i="37"/>
  <c r="H241" i="37" s="1"/>
  <c r="H241" i="34"/>
  <c r="J107" i="37"/>
  <c r="J241" i="37" s="1"/>
  <c r="J241" i="34"/>
  <c r="L107" i="37"/>
  <c r="L241" i="37" s="1"/>
  <c r="L241" i="34"/>
  <c r="N107" i="37"/>
  <c r="N241" i="37" s="1"/>
  <c r="N241" i="34"/>
  <c r="P107" i="37"/>
  <c r="P241" i="37" s="1"/>
  <c r="P241" i="34"/>
  <c r="R107" i="37"/>
  <c r="R241" i="37" s="1"/>
  <c r="R241" i="34"/>
  <c r="T107" i="37"/>
  <c r="T241" i="37" s="1"/>
  <c r="T241" i="34"/>
  <c r="V107" i="37"/>
  <c r="V241" i="37" s="1"/>
  <c r="V241" i="34"/>
  <c r="X107" i="37"/>
  <c r="X241" i="37" s="1"/>
  <c r="X241" i="34"/>
  <c r="Z107" i="37"/>
  <c r="Z241" i="37" s="1"/>
  <c r="Z241" i="34"/>
  <c r="AB107" i="37"/>
  <c r="AB241" i="37" s="1"/>
  <c r="AB241" i="34"/>
  <c r="AD107" i="37"/>
  <c r="AD241" i="37" s="1"/>
  <c r="AD241" i="34"/>
  <c r="AF107" i="37"/>
  <c r="AF241" i="37" s="1"/>
  <c r="AF241" i="34"/>
  <c r="AH107" i="37"/>
  <c r="AH241" i="37" s="1"/>
  <c r="AH241" i="34"/>
  <c r="AJ107" i="37"/>
  <c r="AJ241" i="37" s="1"/>
  <c r="AJ241" i="34"/>
  <c r="AL107" i="37"/>
  <c r="AL241" i="37" s="1"/>
  <c r="AL241" i="34"/>
  <c r="AN107" i="37"/>
  <c r="AN241" i="37" s="1"/>
  <c r="AN241" i="34"/>
  <c r="AP107" i="37"/>
  <c r="AP241" i="37" s="1"/>
  <c r="AP241" i="34"/>
  <c r="AR107" i="37"/>
  <c r="AR241" i="37" s="1"/>
  <c r="AR241" i="34"/>
  <c r="AT107" i="37"/>
  <c r="AT241" i="37" s="1"/>
  <c r="AT241" i="34"/>
  <c r="AV107" i="37"/>
  <c r="AV241" i="37" s="1"/>
  <c r="AV241" i="34"/>
  <c r="AX107" i="37"/>
  <c r="AX241" i="37" s="1"/>
  <c r="AX241" i="34"/>
  <c r="AZ107" i="37"/>
  <c r="AZ241" i="37" s="1"/>
  <c r="AZ241" i="34"/>
  <c r="BB107" i="37"/>
  <c r="BB241" i="37" s="1"/>
  <c r="BB241" i="34"/>
  <c r="BD107" i="37"/>
  <c r="BD241" i="37" s="1"/>
  <c r="BD241" i="34"/>
  <c r="BF107" i="37"/>
  <c r="BF241" i="37" s="1"/>
  <c r="BF241" i="34"/>
  <c r="BH107" i="37"/>
  <c r="BH241" i="37" s="1"/>
  <c r="BH241" i="34"/>
  <c r="BJ107" i="37"/>
  <c r="BJ241" i="37" s="1"/>
  <c r="BJ241" i="34"/>
  <c r="BL107" i="37"/>
  <c r="BL241" i="37" s="1"/>
  <c r="BL241" i="34"/>
  <c r="BN107" i="37"/>
  <c r="BN241" i="37" s="1"/>
  <c r="BN241" i="34"/>
  <c r="BP107" i="37"/>
  <c r="BP241" i="37" s="1"/>
  <c r="BP241" i="34"/>
  <c r="BR107" i="37"/>
  <c r="BR241" i="37" s="1"/>
  <c r="BR241" i="34"/>
  <c r="BT107" i="37"/>
  <c r="BT241" i="37" s="1"/>
  <c r="BT241" i="34"/>
  <c r="BV107" i="37"/>
  <c r="BV241" i="37" s="1"/>
  <c r="BV241" i="34"/>
  <c r="BX107" i="37"/>
  <c r="BX241" i="37" s="1"/>
  <c r="BX241" i="34"/>
  <c r="BZ107" i="37"/>
  <c r="BZ241" i="37" s="1"/>
  <c r="BZ241" i="34"/>
  <c r="CB107" i="37"/>
  <c r="CB241" i="37" s="1"/>
  <c r="CB241" i="34"/>
  <c r="CD107" i="37"/>
  <c r="CD241" i="37" s="1"/>
  <c r="CD241" i="34"/>
  <c r="CF107" i="37"/>
  <c r="CF241" i="37" s="1"/>
  <c r="CF241" i="34"/>
  <c r="CH107" i="37"/>
  <c r="CH241" i="37" s="1"/>
  <c r="CH241" i="34"/>
  <c r="CJ107" i="37"/>
  <c r="CJ241" i="37" s="1"/>
  <c r="CJ241" i="34"/>
  <c r="CL107" i="37"/>
  <c r="CL241" i="37" s="1"/>
  <c r="G108" i="37"/>
  <c r="CN108" i="37" s="1"/>
  <c r="CK108" i="34"/>
  <c r="G110" i="37"/>
  <c r="CN110" i="37" s="1"/>
  <c r="CK110" i="34"/>
  <c r="G112" i="37"/>
  <c r="CN112" i="37" s="1"/>
  <c r="CK112" i="34"/>
  <c r="CL113" i="37"/>
  <c r="CL242" i="37" s="1"/>
  <c r="G120" i="37"/>
  <c r="G243" i="34"/>
  <c r="CK120" i="34"/>
  <c r="I120" i="37"/>
  <c r="I243" i="37" s="1"/>
  <c r="I243" i="34"/>
  <c r="K120" i="37"/>
  <c r="K243" i="37" s="1"/>
  <c r="K243" i="34"/>
  <c r="M120" i="37"/>
  <c r="M243" i="37" s="1"/>
  <c r="M243" i="34"/>
  <c r="O120" i="37"/>
  <c r="O243" i="37" s="1"/>
  <c r="O243" i="34"/>
  <c r="Q120" i="37"/>
  <c r="Q243" i="37" s="1"/>
  <c r="Q243" i="34"/>
  <c r="S120" i="37"/>
  <c r="S243" i="37" s="1"/>
  <c r="S243" i="34"/>
  <c r="U120" i="37"/>
  <c r="U243" i="37" s="1"/>
  <c r="U243" i="34"/>
  <c r="W120" i="37"/>
  <c r="W243" i="37" s="1"/>
  <c r="W243" i="34"/>
  <c r="Y120" i="37"/>
  <c r="Y243" i="37" s="1"/>
  <c r="Y243" i="34"/>
  <c r="AA120" i="37"/>
  <c r="AA243" i="37" s="1"/>
  <c r="AA243" i="34"/>
  <c r="AC120" i="37"/>
  <c r="AC243" i="37" s="1"/>
  <c r="AC243" i="34"/>
  <c r="AE120" i="37"/>
  <c r="AE243" i="37" s="1"/>
  <c r="AE243" i="34"/>
  <c r="AG120" i="37"/>
  <c r="AG243" i="37" s="1"/>
  <c r="AG243" i="34"/>
  <c r="AI120" i="37"/>
  <c r="AI243" i="37" s="1"/>
  <c r="AI243" i="34"/>
  <c r="AK120" i="37"/>
  <c r="AK243" i="37" s="1"/>
  <c r="AK243" i="34"/>
  <c r="AM120" i="37"/>
  <c r="AM243" i="37" s="1"/>
  <c r="AM243" i="34"/>
  <c r="AO120" i="37"/>
  <c r="AO243" i="37" s="1"/>
  <c r="AO243" i="34"/>
  <c r="AQ120" i="37"/>
  <c r="AQ243" i="37" s="1"/>
  <c r="AQ243" i="34"/>
  <c r="AS120" i="37"/>
  <c r="AS243" i="37" s="1"/>
  <c r="AS243" i="34"/>
  <c r="AU120" i="37"/>
  <c r="AU243" i="37" s="1"/>
  <c r="AU243" i="34"/>
  <c r="AW120" i="37"/>
  <c r="AW243" i="37" s="1"/>
  <c r="AW243" i="34"/>
  <c r="AY120" i="37"/>
  <c r="AY243" i="37" s="1"/>
  <c r="AY243" i="34"/>
  <c r="BA120" i="37"/>
  <c r="BA243" i="37" s="1"/>
  <c r="BA243" i="34"/>
  <c r="BC120" i="37"/>
  <c r="BC243" i="37" s="1"/>
  <c r="BC243" i="34"/>
  <c r="BE120" i="37"/>
  <c r="BE243" i="37" s="1"/>
  <c r="BE243" i="34"/>
  <c r="BG120" i="37"/>
  <c r="BG243" i="37" s="1"/>
  <c r="BG243" i="34"/>
  <c r="BI120" i="37"/>
  <c r="BI243" i="37" s="1"/>
  <c r="BI243" i="34"/>
  <c r="BK120" i="37"/>
  <c r="BK243" i="37" s="1"/>
  <c r="BK243" i="34"/>
  <c r="BM120" i="37"/>
  <c r="BM243" i="37" s="1"/>
  <c r="BM243" i="34"/>
  <c r="BO120" i="37"/>
  <c r="BO243" i="37" s="1"/>
  <c r="BO243" i="34"/>
  <c r="BQ120" i="37"/>
  <c r="BQ243" i="37" s="1"/>
  <c r="BQ243" i="34"/>
  <c r="BS120" i="37"/>
  <c r="BS243" i="37" s="1"/>
  <c r="BS243" i="34"/>
  <c r="BU120" i="37"/>
  <c r="BU243" i="37" s="1"/>
  <c r="BU243" i="34"/>
  <c r="BW120" i="37"/>
  <c r="BW243" i="37" s="1"/>
  <c r="BW243" i="34"/>
  <c r="BY120" i="37"/>
  <c r="BY243" i="37" s="1"/>
  <c r="BY243" i="34"/>
  <c r="CA120" i="37"/>
  <c r="CA243" i="37" s="1"/>
  <c r="CA243" i="34"/>
  <c r="CC120" i="37"/>
  <c r="CC243" i="37" s="1"/>
  <c r="CC243" i="34"/>
  <c r="CE120" i="37"/>
  <c r="CE243" i="37" s="1"/>
  <c r="CE243" i="34"/>
  <c r="CG120" i="37"/>
  <c r="CG243" i="37" s="1"/>
  <c r="CG243" i="34"/>
  <c r="CI120" i="37"/>
  <c r="CI243" i="37" s="1"/>
  <c r="CI243" i="34"/>
  <c r="CK120" i="37"/>
  <c r="CK243" i="37" s="1"/>
  <c r="CM120" i="37"/>
  <c r="CM243" i="37" s="1"/>
  <c r="G122" i="34"/>
  <c r="I122" i="34"/>
  <c r="K122" i="34"/>
  <c r="M122" i="34"/>
  <c r="O122" i="34"/>
  <c r="Q122" i="34"/>
  <c r="S122" i="34"/>
  <c r="U122" i="34"/>
  <c r="W122" i="34"/>
  <c r="Y122" i="34"/>
  <c r="AA122" i="34"/>
  <c r="AC122" i="34"/>
  <c r="AE122" i="34"/>
  <c r="AG122" i="34"/>
  <c r="AI122" i="34"/>
  <c r="AK122" i="34"/>
  <c r="AM122" i="34"/>
  <c r="AO122" i="34"/>
  <c r="AQ122" i="34"/>
  <c r="AS122" i="34"/>
  <c r="AU122" i="34"/>
  <c r="AW122" i="34"/>
  <c r="AY122" i="34"/>
  <c r="BA122" i="34"/>
  <c r="BC122" i="34"/>
  <c r="BE122" i="34"/>
  <c r="BG122" i="34"/>
  <c r="BI122" i="34"/>
  <c r="BK122" i="34"/>
  <c r="BM122" i="34"/>
  <c r="BO122" i="34"/>
  <c r="BQ122" i="34"/>
  <c r="BS122" i="34"/>
  <c r="BU122" i="34"/>
  <c r="BW122" i="34"/>
  <c r="BY122" i="34"/>
  <c r="CA122" i="34"/>
  <c r="CC122" i="34"/>
  <c r="CE122" i="34"/>
  <c r="CG122" i="34"/>
  <c r="CI122" i="34"/>
  <c r="H123" i="34"/>
  <c r="J123" i="34"/>
  <c r="L123" i="34"/>
  <c r="N123" i="34"/>
  <c r="P123" i="34"/>
  <c r="R123" i="34"/>
  <c r="T123" i="34"/>
  <c r="V123" i="34"/>
  <c r="X123" i="34"/>
  <c r="Z123" i="34"/>
  <c r="AB123" i="34"/>
  <c r="AD123" i="34"/>
  <c r="AF123" i="34"/>
  <c r="AH123" i="34"/>
  <c r="AJ123" i="34"/>
  <c r="AL123" i="34"/>
  <c r="AN123" i="34"/>
  <c r="AP123" i="34"/>
  <c r="AR123" i="34"/>
  <c r="AT123" i="34"/>
  <c r="AV123" i="34"/>
  <c r="AX123" i="34"/>
  <c r="AZ123" i="34"/>
  <c r="BB123" i="34"/>
  <c r="BD123" i="34"/>
  <c r="BF123" i="34"/>
  <c r="BH123" i="34"/>
  <c r="BJ123" i="34"/>
  <c r="BL123" i="34"/>
  <c r="BN123" i="34"/>
  <c r="BP123" i="34"/>
  <c r="BR123" i="34"/>
  <c r="BT123" i="34"/>
  <c r="BV123" i="34"/>
  <c r="BX123" i="34"/>
  <c r="BZ123" i="34"/>
  <c r="CB123" i="34"/>
  <c r="CD123" i="34"/>
  <c r="CF123" i="34"/>
  <c r="CH123" i="34"/>
  <c r="CJ123" i="34"/>
  <c r="G124" i="37"/>
  <c r="G246" i="34"/>
  <c r="CK124" i="34"/>
  <c r="I124" i="37"/>
  <c r="I246" i="37" s="1"/>
  <c r="I246" i="34"/>
  <c r="K124" i="37"/>
  <c r="K246" i="37" s="1"/>
  <c r="K246" i="34"/>
  <c r="M124" i="37"/>
  <c r="M246" i="37" s="1"/>
  <c r="M246" i="34"/>
  <c r="O124" i="37"/>
  <c r="O246" i="37" s="1"/>
  <c r="O246" i="34"/>
  <c r="Q124" i="37"/>
  <c r="Q246" i="37" s="1"/>
  <c r="Q246" i="34"/>
  <c r="S124" i="37"/>
  <c r="S246" i="37" s="1"/>
  <c r="S246" i="34"/>
  <c r="U124" i="37"/>
  <c r="U246" i="37" s="1"/>
  <c r="U246" i="34"/>
  <c r="W124" i="37"/>
  <c r="W246" i="37" s="1"/>
  <c r="W246" i="34"/>
  <c r="Y124" i="37"/>
  <c r="Y246" i="37" s="1"/>
  <c r="Y246" i="34"/>
  <c r="AA124" i="37"/>
  <c r="AA246" i="37" s="1"/>
  <c r="AA246" i="34"/>
  <c r="AC124" i="37"/>
  <c r="AC246" i="37" s="1"/>
  <c r="AC246" i="34"/>
  <c r="AE124" i="37"/>
  <c r="AE246" i="37" s="1"/>
  <c r="AE246" i="34"/>
  <c r="AG124" i="37"/>
  <c r="AG246" i="37" s="1"/>
  <c r="AG246" i="34"/>
  <c r="AI124" i="37"/>
  <c r="AI246" i="37" s="1"/>
  <c r="AI246" i="34"/>
  <c r="AK124" i="37"/>
  <c r="AK246" i="37" s="1"/>
  <c r="AK246" i="34"/>
  <c r="AM124" i="37"/>
  <c r="AM246" i="37" s="1"/>
  <c r="AM246" i="34"/>
  <c r="AO124" i="37"/>
  <c r="AO246" i="37" s="1"/>
  <c r="AO246" i="34"/>
  <c r="AQ124" i="37"/>
  <c r="AQ246" i="37" s="1"/>
  <c r="AQ246" i="34"/>
  <c r="AS124" i="37"/>
  <c r="AS246" i="37" s="1"/>
  <c r="AS246" i="34"/>
  <c r="AU124" i="37"/>
  <c r="AU246" i="37" s="1"/>
  <c r="AU246" i="34"/>
  <c r="AW124" i="37"/>
  <c r="AW246" i="37" s="1"/>
  <c r="AW246" i="34"/>
  <c r="AY124" i="37"/>
  <c r="AY246" i="37" s="1"/>
  <c r="AY246" i="34"/>
  <c r="BA124" i="37"/>
  <c r="BA246" i="37" s="1"/>
  <c r="BA246" i="34"/>
  <c r="BC124" i="37"/>
  <c r="BC246" i="37" s="1"/>
  <c r="BC246" i="34"/>
  <c r="BE124" i="37"/>
  <c r="BE246" i="37" s="1"/>
  <c r="BE246" i="34"/>
  <c r="BG124" i="37"/>
  <c r="BG246" i="37" s="1"/>
  <c r="BG246" i="34"/>
  <c r="BI124" i="37"/>
  <c r="BI246" i="37" s="1"/>
  <c r="BI246" i="34"/>
  <c r="BK124" i="37"/>
  <c r="BK246" i="37" s="1"/>
  <c r="BK246" i="34"/>
  <c r="BM124" i="37"/>
  <c r="BM246" i="37" s="1"/>
  <c r="BM246" i="34"/>
  <c r="BO124" i="37"/>
  <c r="BO246" i="37" s="1"/>
  <c r="BO246" i="34"/>
  <c r="BQ124" i="37"/>
  <c r="BQ246" i="37" s="1"/>
  <c r="BQ246" i="34"/>
  <c r="BS124" i="37"/>
  <c r="BS246" i="37" s="1"/>
  <c r="BS246" i="34"/>
  <c r="BU124" i="37"/>
  <c r="BU246" i="37" s="1"/>
  <c r="BU246" i="34"/>
  <c r="BW124" i="37"/>
  <c r="BW246" i="37" s="1"/>
  <c r="BW246" i="34"/>
  <c r="BY124" i="37"/>
  <c r="BY246" i="37" s="1"/>
  <c r="BY246" i="34"/>
  <c r="CA124" i="37"/>
  <c r="CA246" i="37" s="1"/>
  <c r="CA246" i="34"/>
  <c r="CC124" i="37"/>
  <c r="CC246" i="37" s="1"/>
  <c r="CC246" i="34"/>
  <c r="CE124" i="37"/>
  <c r="CE246" i="37" s="1"/>
  <c r="CE246" i="34"/>
  <c r="CG124" i="37"/>
  <c r="CG246" i="37" s="1"/>
  <c r="CG246" i="34"/>
  <c r="CI124" i="37"/>
  <c r="CI246" i="37" s="1"/>
  <c r="CI246" i="34"/>
  <c r="CK124" i="37"/>
  <c r="CK246" i="37" s="1"/>
  <c r="CM124" i="37"/>
  <c r="CM246" i="37" s="1"/>
  <c r="G126" i="37"/>
  <c r="CN126" i="37" s="1"/>
  <c r="CK126" i="34"/>
  <c r="G128" i="34"/>
  <c r="I128" i="34"/>
  <c r="K128" i="34"/>
  <c r="M128" i="34"/>
  <c r="O128" i="34"/>
  <c r="Q128" i="34"/>
  <c r="S128" i="34"/>
  <c r="U128" i="34"/>
  <c r="W128" i="34"/>
  <c r="Y128" i="34"/>
  <c r="AA128" i="34"/>
  <c r="AC128" i="34"/>
  <c r="AE128" i="34"/>
  <c r="AG128" i="34"/>
  <c r="AI128" i="34"/>
  <c r="AK128" i="34"/>
  <c r="AM128" i="34"/>
  <c r="AO128" i="34"/>
  <c r="AQ128" i="34"/>
  <c r="AS128" i="34"/>
  <c r="AU128" i="34"/>
  <c r="AW128" i="34"/>
  <c r="AY128" i="34"/>
  <c r="BA128" i="34"/>
  <c r="BC128" i="34"/>
  <c r="BE128" i="34"/>
  <c r="BG128" i="34"/>
  <c r="BI128" i="34"/>
  <c r="BK128" i="34"/>
  <c r="BM128" i="34"/>
  <c r="BO128" i="34"/>
  <c r="BQ128" i="34"/>
  <c r="BS128" i="34"/>
  <c r="BU128" i="34"/>
  <c r="BW128" i="34"/>
  <c r="BY128" i="34"/>
  <c r="CA128" i="34"/>
  <c r="CC128" i="34"/>
  <c r="CE128" i="34"/>
  <c r="CG128" i="34"/>
  <c r="CI128" i="34"/>
  <c r="G130" i="37"/>
  <c r="G248" i="34"/>
  <c r="CK130" i="34"/>
  <c r="I130" i="37"/>
  <c r="I248" i="37" s="1"/>
  <c r="I248" i="34"/>
  <c r="K130" i="37"/>
  <c r="K248" i="37" s="1"/>
  <c r="K248" i="34"/>
  <c r="M130" i="37"/>
  <c r="M248" i="37" s="1"/>
  <c r="M248" i="34"/>
  <c r="O130" i="37"/>
  <c r="O248" i="37" s="1"/>
  <c r="O248" i="34"/>
  <c r="Q130" i="37"/>
  <c r="Q248" i="37" s="1"/>
  <c r="Q248" i="34"/>
  <c r="S130" i="37"/>
  <c r="S248" i="37" s="1"/>
  <c r="S248" i="34"/>
  <c r="U130" i="37"/>
  <c r="U248" i="37" s="1"/>
  <c r="U248" i="34"/>
  <c r="W130" i="37"/>
  <c r="W248" i="37" s="1"/>
  <c r="W248" i="34"/>
  <c r="Y130" i="37"/>
  <c r="Y248" i="37" s="1"/>
  <c r="Y248" i="34"/>
  <c r="AA130" i="37"/>
  <c r="AA248" i="37" s="1"/>
  <c r="AA248" i="34"/>
  <c r="AC130" i="37"/>
  <c r="AC248" i="37" s="1"/>
  <c r="AC248" i="34"/>
  <c r="AE130" i="37"/>
  <c r="AE248" i="37" s="1"/>
  <c r="AE248" i="34"/>
  <c r="AG130" i="37"/>
  <c r="AG248" i="37" s="1"/>
  <c r="AG248" i="34"/>
  <c r="AI130" i="37"/>
  <c r="AI248" i="37" s="1"/>
  <c r="AI248" i="34"/>
  <c r="AK130" i="37"/>
  <c r="AK248" i="37" s="1"/>
  <c r="AK248" i="34"/>
  <c r="AM130" i="37"/>
  <c r="AM248" i="37" s="1"/>
  <c r="AM248" i="34"/>
  <c r="AO130" i="37"/>
  <c r="AO248" i="37" s="1"/>
  <c r="AO248" i="34"/>
  <c r="AQ130" i="37"/>
  <c r="AQ248" i="37" s="1"/>
  <c r="AQ248" i="34"/>
  <c r="AS130" i="37"/>
  <c r="AS248" i="37" s="1"/>
  <c r="AS248" i="34"/>
  <c r="AU130" i="37"/>
  <c r="AU248" i="37" s="1"/>
  <c r="AU248" i="34"/>
  <c r="AW130" i="37"/>
  <c r="AW248" i="37" s="1"/>
  <c r="AW248" i="34"/>
  <c r="AY130" i="37"/>
  <c r="AY248" i="37" s="1"/>
  <c r="AY248" i="34"/>
  <c r="BA130" i="37"/>
  <c r="BA248" i="37" s="1"/>
  <c r="BA248" i="34"/>
  <c r="BC130" i="37"/>
  <c r="BC248" i="37" s="1"/>
  <c r="BC248" i="34"/>
  <c r="BE130" i="37"/>
  <c r="BE248" i="37" s="1"/>
  <c r="BE248" i="34"/>
  <c r="BG130" i="37"/>
  <c r="BG248" i="37" s="1"/>
  <c r="BG248" i="34"/>
  <c r="BI130" i="37"/>
  <c r="BI248" i="37" s="1"/>
  <c r="BI248" i="34"/>
  <c r="BK130" i="37"/>
  <c r="BK248" i="37" s="1"/>
  <c r="BK248" i="34"/>
  <c r="BM130" i="37"/>
  <c r="BM248" i="37" s="1"/>
  <c r="BM248" i="34"/>
  <c r="BO130" i="37"/>
  <c r="BO248" i="37" s="1"/>
  <c r="BO248" i="34"/>
  <c r="BQ130" i="37"/>
  <c r="BQ248" i="37" s="1"/>
  <c r="BQ248" i="34"/>
  <c r="BS130" i="37"/>
  <c r="BS248" i="37" s="1"/>
  <c r="BS248" i="34"/>
  <c r="BU130" i="37"/>
  <c r="BU248" i="37" s="1"/>
  <c r="BU248" i="34"/>
  <c r="BW130" i="37"/>
  <c r="BW248" i="37" s="1"/>
  <c r="BW248" i="34"/>
  <c r="BY130" i="37"/>
  <c r="BY248" i="37" s="1"/>
  <c r="BY248" i="34"/>
  <c r="CA130" i="37"/>
  <c r="CA248" i="37" s="1"/>
  <c r="CA248" i="34"/>
  <c r="CC130" i="37"/>
  <c r="CC248" i="37" s="1"/>
  <c r="CC248" i="34"/>
  <c r="CE130" i="37"/>
  <c r="CE248" i="37" s="1"/>
  <c r="CE248" i="34"/>
  <c r="CG130" i="37"/>
  <c r="CG248" i="37" s="1"/>
  <c r="CG248" i="34"/>
  <c r="CI130" i="37"/>
  <c r="CI248" i="37" s="1"/>
  <c r="CI248" i="34"/>
  <c r="CK130" i="37"/>
  <c r="CK248" i="37" s="1"/>
  <c r="CM130" i="37"/>
  <c r="CM248" i="37" s="1"/>
  <c r="G132" i="37"/>
  <c r="CN132" i="37" s="1"/>
  <c r="CK132" i="34"/>
  <c r="G134" i="37"/>
  <c r="G249" i="34"/>
  <c r="CK134" i="34"/>
  <c r="I134" i="37"/>
  <c r="I249" i="37" s="1"/>
  <c r="I249" i="34"/>
  <c r="K134" i="37"/>
  <c r="K249" i="37" s="1"/>
  <c r="K249" i="34"/>
  <c r="M134" i="37"/>
  <c r="M249" i="37" s="1"/>
  <c r="M249" i="34"/>
  <c r="O134" i="37"/>
  <c r="O249" i="37" s="1"/>
  <c r="O249" i="34"/>
  <c r="Q134" i="37"/>
  <c r="Q249" i="37" s="1"/>
  <c r="Q249" i="34"/>
  <c r="S134" i="37"/>
  <c r="S249" i="37" s="1"/>
  <c r="S249" i="34"/>
  <c r="U134" i="37"/>
  <c r="U249" i="37" s="1"/>
  <c r="U249" i="34"/>
  <c r="W134" i="37"/>
  <c r="W249" i="37" s="1"/>
  <c r="W249" i="34"/>
  <c r="Y134" i="37"/>
  <c r="Y249" i="37" s="1"/>
  <c r="Y249" i="34"/>
  <c r="AA134" i="37"/>
  <c r="AA249" i="37" s="1"/>
  <c r="AA249" i="34"/>
  <c r="AC134" i="37"/>
  <c r="AC249" i="37" s="1"/>
  <c r="AC249" i="34"/>
  <c r="AE134" i="37"/>
  <c r="AE249" i="37" s="1"/>
  <c r="AE249" i="34"/>
  <c r="AG134" i="37"/>
  <c r="AG249" i="37" s="1"/>
  <c r="AG249" i="34"/>
  <c r="AI134" i="37"/>
  <c r="AI249" i="37" s="1"/>
  <c r="AI249" i="34"/>
  <c r="AK134" i="37"/>
  <c r="AK249" i="37" s="1"/>
  <c r="AK249" i="34"/>
  <c r="AM134" i="37"/>
  <c r="AM249" i="37" s="1"/>
  <c r="AM249" i="34"/>
  <c r="AO134" i="37"/>
  <c r="AO249" i="37" s="1"/>
  <c r="AO249" i="34"/>
  <c r="AQ134" i="37"/>
  <c r="AQ249" i="37" s="1"/>
  <c r="AQ249" i="34"/>
  <c r="AS134" i="37"/>
  <c r="AS249" i="37" s="1"/>
  <c r="AS249" i="34"/>
  <c r="AU134" i="37"/>
  <c r="AU249" i="37" s="1"/>
  <c r="AU249" i="34"/>
  <c r="AW134" i="37"/>
  <c r="AW249" i="37" s="1"/>
  <c r="AW249" i="34"/>
  <c r="AY134" i="37"/>
  <c r="AY249" i="37" s="1"/>
  <c r="AY249" i="34"/>
  <c r="BA134" i="37"/>
  <c r="BA249" i="37" s="1"/>
  <c r="BA249" i="34"/>
  <c r="BC134" i="37"/>
  <c r="BC249" i="37" s="1"/>
  <c r="BC249" i="34"/>
  <c r="BE134" i="37"/>
  <c r="BE249" i="37" s="1"/>
  <c r="BE249" i="34"/>
  <c r="BG134" i="37"/>
  <c r="BG249" i="37" s="1"/>
  <c r="BG249" i="34"/>
  <c r="BI134" i="37"/>
  <c r="BI249" i="37" s="1"/>
  <c r="BI249" i="34"/>
  <c r="BK134" i="37"/>
  <c r="BK249" i="37" s="1"/>
  <c r="BK249" i="34"/>
  <c r="BM134" i="37"/>
  <c r="BM249" i="37" s="1"/>
  <c r="BM249" i="34"/>
  <c r="BO134" i="37"/>
  <c r="BO249" i="37" s="1"/>
  <c r="BO249" i="34"/>
  <c r="BQ134" i="37"/>
  <c r="BQ249" i="37" s="1"/>
  <c r="BQ249" i="34"/>
  <c r="BS134" i="37"/>
  <c r="BS249" i="37" s="1"/>
  <c r="BS249" i="34"/>
  <c r="BU134" i="37"/>
  <c r="BU249" i="37" s="1"/>
  <c r="BU249" i="34"/>
  <c r="BW134" i="37"/>
  <c r="BW249" i="37" s="1"/>
  <c r="BW249" i="34"/>
  <c r="BY134" i="37"/>
  <c r="BY249" i="37" s="1"/>
  <c r="BY249" i="34"/>
  <c r="CA134" i="37"/>
  <c r="CA249" i="37" s="1"/>
  <c r="CA249" i="34"/>
  <c r="CC134" i="37"/>
  <c r="CC249" i="37" s="1"/>
  <c r="CC249" i="34"/>
  <c r="CE134" i="37"/>
  <c r="CE249" i="37" s="1"/>
  <c r="CE249" i="34"/>
  <c r="CG134" i="37"/>
  <c r="CG249" i="37" s="1"/>
  <c r="CG249" i="34"/>
  <c r="CI134" i="37"/>
  <c r="CI249" i="37" s="1"/>
  <c r="CI249" i="34"/>
  <c r="CK134" i="37"/>
  <c r="CK249" i="37" s="1"/>
  <c r="CM134" i="37"/>
  <c r="CM249" i="37" s="1"/>
  <c r="G136" i="37"/>
  <c r="CN136" i="37" s="1"/>
  <c r="CK136" i="34"/>
  <c r="G138" i="37"/>
  <c r="CN138" i="37" s="1"/>
  <c r="CK138" i="34"/>
  <c r="G140" i="37"/>
  <c r="CN140" i="37" s="1"/>
  <c r="CK140" i="34"/>
  <c r="G142" i="37"/>
  <c r="CN142" i="37" s="1"/>
  <c r="CK142" i="34"/>
  <c r="G144" i="37"/>
  <c r="CN144" i="37" s="1"/>
  <c r="CK144" i="34"/>
  <c r="G146" i="37"/>
  <c r="CK146" i="34"/>
  <c r="G251" i="34"/>
  <c r="I146" i="37"/>
  <c r="I251" i="37" s="1"/>
  <c r="I251" i="34"/>
  <c r="K146" i="37"/>
  <c r="K251" i="37" s="1"/>
  <c r="K251" i="34"/>
  <c r="M146" i="37"/>
  <c r="M251" i="37" s="1"/>
  <c r="M251" i="34"/>
  <c r="O146" i="37"/>
  <c r="O251" i="37" s="1"/>
  <c r="O251" i="34"/>
  <c r="Q146" i="37"/>
  <c r="Q251" i="37" s="1"/>
  <c r="Q251" i="34"/>
  <c r="S146" i="37"/>
  <c r="S251" i="37" s="1"/>
  <c r="S251" i="34"/>
  <c r="U146" i="37"/>
  <c r="U251" i="37" s="1"/>
  <c r="U251" i="34"/>
  <c r="W146" i="37"/>
  <c r="W251" i="37" s="1"/>
  <c r="W251" i="34"/>
  <c r="Y146" i="37"/>
  <c r="Y251" i="37" s="1"/>
  <c r="Y251" i="34"/>
  <c r="AA146" i="37"/>
  <c r="AA251" i="37" s="1"/>
  <c r="AA251" i="34"/>
  <c r="AC146" i="37"/>
  <c r="AC251" i="37" s="1"/>
  <c r="AC251" i="34"/>
  <c r="AE146" i="37"/>
  <c r="AE251" i="37" s="1"/>
  <c r="AE251" i="34"/>
  <c r="AG146" i="37"/>
  <c r="AG251" i="37" s="1"/>
  <c r="AG251" i="34"/>
  <c r="AI146" i="37"/>
  <c r="AI251" i="37" s="1"/>
  <c r="AI251" i="34"/>
  <c r="AK146" i="37"/>
  <c r="AK251" i="37" s="1"/>
  <c r="AK251" i="34"/>
  <c r="AM146" i="37"/>
  <c r="AM251" i="37" s="1"/>
  <c r="AM251" i="34"/>
  <c r="AO146" i="37"/>
  <c r="AO251" i="37" s="1"/>
  <c r="AO251" i="34"/>
  <c r="AQ146" i="37"/>
  <c r="AQ251" i="37" s="1"/>
  <c r="AQ251" i="34"/>
  <c r="AS146" i="37"/>
  <c r="AS251" i="37" s="1"/>
  <c r="AS251" i="34"/>
  <c r="AU146" i="37"/>
  <c r="AU251" i="37" s="1"/>
  <c r="AU251" i="34"/>
  <c r="AW146" i="37"/>
  <c r="AW251" i="37" s="1"/>
  <c r="AW251" i="34"/>
  <c r="AY146" i="37"/>
  <c r="AY251" i="37" s="1"/>
  <c r="AY251" i="34"/>
  <c r="BA146" i="37"/>
  <c r="BA251" i="37" s="1"/>
  <c r="BA251" i="34"/>
  <c r="BC146" i="37"/>
  <c r="BC251" i="37" s="1"/>
  <c r="BC251" i="34"/>
  <c r="BE146" i="37"/>
  <c r="BE251" i="37" s="1"/>
  <c r="BE251" i="34"/>
  <c r="BG146" i="37"/>
  <c r="BG251" i="37" s="1"/>
  <c r="BG251" i="34"/>
  <c r="BI146" i="37"/>
  <c r="BI251" i="37" s="1"/>
  <c r="BI251" i="34"/>
  <c r="BK146" i="37"/>
  <c r="BK251" i="37" s="1"/>
  <c r="BK251" i="34"/>
  <c r="BM146" i="37"/>
  <c r="BM251" i="37" s="1"/>
  <c r="BM251" i="34"/>
  <c r="BO146" i="37"/>
  <c r="BO251" i="37" s="1"/>
  <c r="BO251" i="34"/>
  <c r="BQ146" i="37"/>
  <c r="BQ251" i="37" s="1"/>
  <c r="BQ251" i="34"/>
  <c r="BS146" i="37"/>
  <c r="BS251" i="37" s="1"/>
  <c r="BS251" i="34"/>
  <c r="BU146" i="37"/>
  <c r="BU251" i="37" s="1"/>
  <c r="BU251" i="34"/>
  <c r="BW146" i="37"/>
  <c r="BW251" i="37" s="1"/>
  <c r="BW251" i="34"/>
  <c r="BY146" i="37"/>
  <c r="BY251" i="37" s="1"/>
  <c r="BY251" i="34"/>
  <c r="CA146" i="37"/>
  <c r="CA251" i="37" s="1"/>
  <c r="CA251" i="34"/>
  <c r="CC146" i="37"/>
  <c r="CC251" i="37" s="1"/>
  <c r="CC251" i="34"/>
  <c r="CE146" i="37"/>
  <c r="CE251" i="37" s="1"/>
  <c r="CE251" i="34"/>
  <c r="CG146" i="37"/>
  <c r="CG251" i="37" s="1"/>
  <c r="CG251" i="34"/>
  <c r="CI146" i="37"/>
  <c r="CI251" i="37" s="1"/>
  <c r="CI251" i="34"/>
  <c r="CK146" i="37"/>
  <c r="CK251" i="37" s="1"/>
  <c r="CM146" i="37"/>
  <c r="CM251" i="37" s="1"/>
  <c r="G148" i="37"/>
  <c r="CN148" i="37" s="1"/>
  <c r="CK148" i="34"/>
  <c r="G150" i="37"/>
  <c r="CN150" i="37" s="1"/>
  <c r="CK150" i="34"/>
  <c r="G152" i="37"/>
  <c r="CN152" i="37" s="1"/>
  <c r="CK152" i="34"/>
  <c r="G154" i="37"/>
  <c r="CN154" i="37" s="1"/>
  <c r="CK154" i="34"/>
  <c r="G156" i="37"/>
  <c r="CN156" i="37" s="1"/>
  <c r="CK156" i="34"/>
  <c r="G158" i="37"/>
  <c r="G252" i="34"/>
  <c r="CK158" i="34"/>
  <c r="I158" i="37"/>
  <c r="I252" i="37" s="1"/>
  <c r="I252" i="34"/>
  <c r="K158" i="37"/>
  <c r="K252" i="37" s="1"/>
  <c r="K252" i="34"/>
  <c r="M158" i="37"/>
  <c r="M252" i="37" s="1"/>
  <c r="M252" i="34"/>
  <c r="O158" i="37"/>
  <c r="O252" i="37" s="1"/>
  <c r="O252" i="34"/>
  <c r="Q158" i="37"/>
  <c r="Q252" i="37" s="1"/>
  <c r="Q252" i="34"/>
  <c r="S158" i="37"/>
  <c r="S252" i="37" s="1"/>
  <c r="S252" i="34"/>
  <c r="U158" i="37"/>
  <c r="U252" i="37" s="1"/>
  <c r="U252" i="34"/>
  <c r="W158" i="37"/>
  <c r="W252" i="37" s="1"/>
  <c r="W252" i="34"/>
  <c r="Y158" i="37"/>
  <c r="Y252" i="37" s="1"/>
  <c r="Y252" i="34"/>
  <c r="AA158" i="37"/>
  <c r="AA252" i="37" s="1"/>
  <c r="AA252" i="34"/>
  <c r="AC158" i="37"/>
  <c r="AC252" i="37" s="1"/>
  <c r="AC252" i="34"/>
  <c r="AE158" i="37"/>
  <c r="AE252" i="37" s="1"/>
  <c r="AE252" i="34"/>
  <c r="AG158" i="37"/>
  <c r="AG252" i="37" s="1"/>
  <c r="AG252" i="34"/>
  <c r="AI158" i="37"/>
  <c r="AI252" i="37" s="1"/>
  <c r="AI252" i="34"/>
  <c r="AK158" i="37"/>
  <c r="AK252" i="37" s="1"/>
  <c r="AK252" i="34"/>
  <c r="AM158" i="37"/>
  <c r="AM252" i="37" s="1"/>
  <c r="AM252" i="34"/>
  <c r="AO158" i="37"/>
  <c r="AO252" i="37" s="1"/>
  <c r="AO252" i="34"/>
  <c r="AQ158" i="37"/>
  <c r="AQ252" i="37" s="1"/>
  <c r="AQ252" i="34"/>
  <c r="AS158" i="37"/>
  <c r="AS252" i="37" s="1"/>
  <c r="AS252" i="34"/>
  <c r="AU158" i="37"/>
  <c r="AU252" i="37" s="1"/>
  <c r="AU252" i="34"/>
  <c r="AW158" i="37"/>
  <c r="AW252" i="37" s="1"/>
  <c r="AW252" i="34"/>
  <c r="AY158" i="37"/>
  <c r="AY252" i="37" s="1"/>
  <c r="AY252" i="34"/>
  <c r="BA158" i="37"/>
  <c r="BA252" i="37" s="1"/>
  <c r="BA252" i="34"/>
  <c r="BC158" i="37"/>
  <c r="BC252" i="37" s="1"/>
  <c r="BC252" i="34"/>
  <c r="BE158" i="37"/>
  <c r="BE252" i="37" s="1"/>
  <c r="BE252" i="34"/>
  <c r="BG158" i="37"/>
  <c r="BG252" i="37" s="1"/>
  <c r="BG252" i="34"/>
  <c r="BI158" i="37"/>
  <c r="BI252" i="37" s="1"/>
  <c r="BI252" i="34"/>
  <c r="BK158" i="37"/>
  <c r="BK252" i="37" s="1"/>
  <c r="BK252" i="34"/>
  <c r="BM158" i="37"/>
  <c r="BM252" i="37" s="1"/>
  <c r="BM252" i="34"/>
  <c r="BO158" i="37"/>
  <c r="BO252" i="37" s="1"/>
  <c r="BO252" i="34"/>
  <c r="BQ158" i="37"/>
  <c r="BQ252" i="37" s="1"/>
  <c r="BQ252" i="34"/>
  <c r="BS158" i="37"/>
  <c r="BS252" i="37" s="1"/>
  <c r="BS252" i="34"/>
  <c r="BU158" i="37"/>
  <c r="BU252" i="37" s="1"/>
  <c r="BU252" i="34"/>
  <c r="BW158" i="37"/>
  <c r="BW252" i="37" s="1"/>
  <c r="BW252" i="34"/>
  <c r="BY158" i="37"/>
  <c r="BY252" i="37" s="1"/>
  <c r="BY252" i="34"/>
  <c r="CA158" i="37"/>
  <c r="CA252" i="37" s="1"/>
  <c r="CA252" i="34"/>
  <c r="CC158" i="37"/>
  <c r="CC252" i="37" s="1"/>
  <c r="CC252" i="34"/>
  <c r="CE158" i="37"/>
  <c r="CE252" i="37" s="1"/>
  <c r="CE252" i="34"/>
  <c r="CG158" i="37"/>
  <c r="CG252" i="37" s="1"/>
  <c r="CG252" i="34"/>
  <c r="CI158" i="37"/>
  <c r="CI252" i="37" s="1"/>
  <c r="CI252" i="34"/>
  <c r="CK158" i="37"/>
  <c r="CK252" i="37" s="1"/>
  <c r="CM158" i="37"/>
  <c r="CM252" i="37" s="1"/>
  <c r="G160" i="37"/>
  <c r="CN160" i="37" s="1"/>
  <c r="CK160" i="34"/>
  <c r="CK162" i="37"/>
  <c r="CK253" i="37" s="1"/>
  <c r="CM162" i="37"/>
  <c r="CM253" i="37" s="1"/>
  <c r="H192" i="34"/>
  <c r="L192" i="34"/>
  <c r="N192" i="34"/>
  <c r="P192" i="34"/>
  <c r="R192" i="34"/>
  <c r="T192" i="34"/>
  <c r="V192" i="34"/>
  <c r="X192" i="34"/>
  <c r="Z192" i="34"/>
  <c r="AB192" i="34"/>
  <c r="AD192" i="34"/>
  <c r="AF192" i="34"/>
  <c r="AJ192" i="34"/>
  <c r="AL192" i="34"/>
  <c r="AN192" i="34"/>
  <c r="AP192" i="34"/>
  <c r="AR192" i="34"/>
  <c r="AV192" i="34"/>
  <c r="AX192" i="34"/>
  <c r="AZ192" i="34"/>
  <c r="BB192" i="34"/>
  <c r="BD192" i="34"/>
  <c r="BF192" i="34"/>
  <c r="BH192" i="34"/>
  <c r="BJ192" i="34"/>
  <c r="BL192" i="34"/>
  <c r="BN192" i="34"/>
  <c r="BP192" i="34"/>
  <c r="BR192" i="34"/>
  <c r="BT192" i="34"/>
  <c r="BX192" i="34"/>
  <c r="BZ192" i="34"/>
  <c r="CB192" i="34"/>
  <c r="CD192" i="34"/>
  <c r="CF192" i="34"/>
  <c r="CH192" i="34"/>
  <c r="CJ192" i="34"/>
  <c r="I51" i="34"/>
  <c r="I51" i="37" s="1"/>
  <c r="I239" i="37" s="1"/>
  <c r="K51" i="34"/>
  <c r="K51" i="37" s="1"/>
  <c r="K239" i="37" s="1"/>
  <c r="M51" i="34"/>
  <c r="M51" i="37" s="1"/>
  <c r="M239" i="37" s="1"/>
  <c r="O51" i="34"/>
  <c r="O51" i="37" s="1"/>
  <c r="O239" i="37" s="1"/>
  <c r="Q51" i="34"/>
  <c r="Q51" i="37" s="1"/>
  <c r="Q239" i="37" s="1"/>
  <c r="S51" i="34"/>
  <c r="S51" i="37" s="1"/>
  <c r="S239" i="37" s="1"/>
  <c r="U51" i="34"/>
  <c r="U51" i="37" s="1"/>
  <c r="U239" i="37" s="1"/>
  <c r="W51" i="34"/>
  <c r="W51" i="37" s="1"/>
  <c r="W239" i="37" s="1"/>
  <c r="Y51" i="34"/>
  <c r="Y51" i="37" s="1"/>
  <c r="Y239" i="37" s="1"/>
  <c r="AA51" i="34"/>
  <c r="AA51" i="37" s="1"/>
  <c r="AA239" i="37" s="1"/>
  <c r="AC51" i="34"/>
  <c r="AC51" i="37" s="1"/>
  <c r="AC239" i="37" s="1"/>
  <c r="AE51" i="34"/>
  <c r="AE51" i="37" s="1"/>
  <c r="AE239" i="37" s="1"/>
  <c r="AG51" i="34"/>
  <c r="AG51" i="37" s="1"/>
  <c r="AG239" i="37" s="1"/>
  <c r="AI51" i="34"/>
  <c r="AI51" i="37" s="1"/>
  <c r="AI239" i="37" s="1"/>
  <c r="AK51" i="34"/>
  <c r="AK51" i="37" s="1"/>
  <c r="AK239" i="37" s="1"/>
  <c r="AM51" i="34"/>
  <c r="AM51" i="37" s="1"/>
  <c r="AM239" i="37" s="1"/>
  <c r="AO51" i="34"/>
  <c r="AO51" i="37" s="1"/>
  <c r="AO239" i="37" s="1"/>
  <c r="AQ51" i="34"/>
  <c r="AQ51" i="37" s="1"/>
  <c r="AQ239" i="37" s="1"/>
  <c r="AS51" i="34"/>
  <c r="AS51" i="37" s="1"/>
  <c r="AS239" i="37" s="1"/>
  <c r="AU51" i="34"/>
  <c r="AU51" i="37" s="1"/>
  <c r="AU239" i="37" s="1"/>
  <c r="AW51" i="34"/>
  <c r="AW51" i="37" s="1"/>
  <c r="AW239" i="37" s="1"/>
  <c r="AY51" i="34"/>
  <c r="AY51" i="37" s="1"/>
  <c r="AY239" i="37" s="1"/>
  <c r="BA51" i="34"/>
  <c r="BA51" i="37" s="1"/>
  <c r="BA239" i="37" s="1"/>
  <c r="BC51" i="34"/>
  <c r="BC51" i="37" s="1"/>
  <c r="BC239" i="37" s="1"/>
  <c r="BE51" i="34"/>
  <c r="BE51" i="37" s="1"/>
  <c r="BE239" i="37" s="1"/>
  <c r="BG51" i="34"/>
  <c r="BG51" i="37" s="1"/>
  <c r="BG239" i="37" s="1"/>
  <c r="BI51" i="34"/>
  <c r="BI51" i="37" s="1"/>
  <c r="BI239" i="37" s="1"/>
  <c r="BK51" i="34"/>
  <c r="BK51" i="37" s="1"/>
  <c r="BK239" i="37" s="1"/>
  <c r="BM51" i="34"/>
  <c r="BM51" i="37" s="1"/>
  <c r="BM239" i="37" s="1"/>
  <c r="BO51" i="34"/>
  <c r="BO51" i="37" s="1"/>
  <c r="BO239" i="37" s="1"/>
  <c r="BQ51" i="34"/>
  <c r="BQ51" i="37" s="1"/>
  <c r="BQ239" i="37" s="1"/>
  <c r="BS51" i="34"/>
  <c r="BS51" i="37" s="1"/>
  <c r="BS239" i="37" s="1"/>
  <c r="BU51" i="34"/>
  <c r="BU51" i="37" s="1"/>
  <c r="BU239" i="37" s="1"/>
  <c r="BW51" i="34"/>
  <c r="BW51" i="37" s="1"/>
  <c r="BW239" i="37" s="1"/>
  <c r="BY51" i="34"/>
  <c r="BY51" i="37" s="1"/>
  <c r="BY239" i="37" s="1"/>
  <c r="CA51" i="34"/>
  <c r="CA51" i="37" s="1"/>
  <c r="CA239" i="37" s="1"/>
  <c r="J51" i="34"/>
  <c r="J51" i="37" s="1"/>
  <c r="J239" i="37" s="1"/>
  <c r="L51" i="34"/>
  <c r="L51" i="37" s="1"/>
  <c r="L239" i="37" s="1"/>
  <c r="N51" i="34"/>
  <c r="N51" i="37" s="1"/>
  <c r="N239" i="37" s="1"/>
  <c r="P51" i="34"/>
  <c r="P51" i="37" s="1"/>
  <c r="P239" i="37" s="1"/>
  <c r="R51" i="34"/>
  <c r="R51" i="37" s="1"/>
  <c r="R239" i="37" s="1"/>
  <c r="T51" i="34"/>
  <c r="T51" i="37" s="1"/>
  <c r="T239" i="37" s="1"/>
  <c r="V51" i="34"/>
  <c r="V51" i="37" s="1"/>
  <c r="V239" i="37" s="1"/>
  <c r="X51" i="34"/>
  <c r="X51" i="37" s="1"/>
  <c r="X239" i="37" s="1"/>
  <c r="Z51" i="34"/>
  <c r="Z51" i="37" s="1"/>
  <c r="Z239" i="37" s="1"/>
  <c r="AB51" i="34"/>
  <c r="AB51" i="37" s="1"/>
  <c r="AB239" i="37" s="1"/>
  <c r="AD51" i="34"/>
  <c r="AD51" i="37" s="1"/>
  <c r="AD239" i="37" s="1"/>
  <c r="AF51" i="34"/>
  <c r="AF51" i="37" s="1"/>
  <c r="AF239" i="37" s="1"/>
  <c r="AH51" i="34"/>
  <c r="AH51" i="37" s="1"/>
  <c r="AH239" i="37" s="1"/>
  <c r="AJ51" i="34"/>
  <c r="AJ51" i="37" s="1"/>
  <c r="AJ239" i="37" s="1"/>
  <c r="AL51" i="34"/>
  <c r="AL51" i="37" s="1"/>
  <c r="AL239" i="37" s="1"/>
  <c r="AN51" i="34"/>
  <c r="AN51" i="37" s="1"/>
  <c r="AN239" i="37" s="1"/>
  <c r="AP51" i="34"/>
  <c r="AP51" i="37" s="1"/>
  <c r="AP239" i="37" s="1"/>
  <c r="AR51" i="34"/>
  <c r="AR51" i="37" s="1"/>
  <c r="AR239" i="37" s="1"/>
  <c r="AT51" i="34"/>
  <c r="AT51" i="37" s="1"/>
  <c r="AT239" i="37" s="1"/>
  <c r="AV51" i="34"/>
  <c r="AV51" i="37" s="1"/>
  <c r="AV239" i="37" s="1"/>
  <c r="AX51" i="34"/>
  <c r="AX51" i="37" s="1"/>
  <c r="AX239" i="37" s="1"/>
  <c r="AZ51" i="34"/>
  <c r="AZ51" i="37" s="1"/>
  <c r="AZ239" i="37" s="1"/>
  <c r="BB51" i="34"/>
  <c r="BB51" i="37" s="1"/>
  <c r="BB239" i="37" s="1"/>
  <c r="BD51" i="34"/>
  <c r="BD51" i="37" s="1"/>
  <c r="BD239" i="37" s="1"/>
  <c r="BF51" i="34"/>
  <c r="BF51" i="37" s="1"/>
  <c r="BF239" i="37" s="1"/>
  <c r="BH51" i="34"/>
  <c r="BH51" i="37" s="1"/>
  <c r="BH239" i="37" s="1"/>
  <c r="BJ51" i="34"/>
  <c r="BJ51" i="37" s="1"/>
  <c r="BJ239" i="37" s="1"/>
  <c r="BL51" i="34"/>
  <c r="BL51" i="37" s="1"/>
  <c r="BL239" i="37" s="1"/>
  <c r="BN51" i="34"/>
  <c r="BN51" i="37" s="1"/>
  <c r="BN239" i="37" s="1"/>
  <c r="BP51" i="34"/>
  <c r="BP51" i="37" s="1"/>
  <c r="BP239" i="37" s="1"/>
  <c r="BR51" i="34"/>
  <c r="BR51" i="37" s="1"/>
  <c r="BR239" i="37" s="1"/>
  <c r="BT51" i="34"/>
  <c r="BT51" i="37" s="1"/>
  <c r="BT239" i="37" s="1"/>
  <c r="BV51" i="34"/>
  <c r="BV51" i="37" s="1"/>
  <c r="BV239" i="37" s="1"/>
  <c r="BX51" i="34"/>
  <c r="BX51" i="37" s="1"/>
  <c r="BX239" i="37" s="1"/>
  <c r="BZ51" i="34"/>
  <c r="BZ51" i="37" s="1"/>
  <c r="BZ239" i="37" s="1"/>
  <c r="CB51" i="34"/>
  <c r="CB51" i="37" s="1"/>
  <c r="CB239" i="37" s="1"/>
  <c r="CD51" i="34"/>
  <c r="CD51" i="37" s="1"/>
  <c r="CD239" i="37" s="1"/>
  <c r="H51" i="34"/>
  <c r="H51" i="37" s="1"/>
  <c r="H239" i="37" s="1"/>
  <c r="CC51" i="34"/>
  <c r="CC51" i="37" s="1"/>
  <c r="CC239" i="37" s="1"/>
  <c r="S192" i="34"/>
  <c r="S192" i="37" s="1"/>
  <c r="S254" i="37" s="1"/>
  <c r="CL9" i="37"/>
  <c r="CK10" i="37"/>
  <c r="CM10" i="37"/>
  <c r="CL11" i="37"/>
  <c r="CK9" i="37"/>
  <c r="CM9" i="37"/>
  <c r="CL10" i="37"/>
  <c r="CK11" i="37"/>
  <c r="CM11" i="37"/>
  <c r="G239" i="21"/>
  <c r="BY238" i="37" l="1"/>
  <c r="BQ238" i="37"/>
  <c r="BI238" i="37"/>
  <c r="BA238" i="37"/>
  <c r="AS238" i="37"/>
  <c r="AK238" i="37"/>
  <c r="AC238" i="37"/>
  <c r="U238" i="37"/>
  <c r="M238" i="37"/>
  <c r="BU238" i="37"/>
  <c r="BM238" i="37"/>
  <c r="BE238" i="37"/>
  <c r="AW238" i="37"/>
  <c r="AO238" i="37"/>
  <c r="AG238" i="37"/>
  <c r="Y238" i="37"/>
  <c r="Q238" i="37"/>
  <c r="I238" i="37"/>
  <c r="CK50" i="34"/>
  <c r="G252" i="37"/>
  <c r="G249" i="37"/>
  <c r="CM128" i="37"/>
  <c r="CM247" i="37" s="1"/>
  <c r="CK128" i="37"/>
  <c r="CK247" i="37" s="1"/>
  <c r="CI128" i="37"/>
  <c r="CI247" i="37" s="1"/>
  <c r="CI247" i="34"/>
  <c r="CG128" i="37"/>
  <c r="CG247" i="37" s="1"/>
  <c r="CG247" i="34"/>
  <c r="CE128" i="37"/>
  <c r="CE247" i="37" s="1"/>
  <c r="CE247" i="34"/>
  <c r="CC128" i="37"/>
  <c r="CC247" i="37" s="1"/>
  <c r="CC247" i="34"/>
  <c r="CA128" i="37"/>
  <c r="CA247" i="37" s="1"/>
  <c r="CA247" i="34"/>
  <c r="BY128" i="37"/>
  <c r="BY247" i="37" s="1"/>
  <c r="BY247" i="34"/>
  <c r="BW128" i="37"/>
  <c r="BW247" i="37" s="1"/>
  <c r="BW247" i="34"/>
  <c r="BU128" i="37"/>
  <c r="BU247" i="37" s="1"/>
  <c r="BU247" i="34"/>
  <c r="BS128" i="37"/>
  <c r="BS247" i="37" s="1"/>
  <c r="BS247" i="34"/>
  <c r="BQ128" i="37"/>
  <c r="BQ247" i="37" s="1"/>
  <c r="BQ247" i="34"/>
  <c r="BO128" i="37"/>
  <c r="BO247" i="37" s="1"/>
  <c r="BO247" i="34"/>
  <c r="BM128" i="37"/>
  <c r="BM247" i="37" s="1"/>
  <c r="BM247" i="34"/>
  <c r="BK128" i="37"/>
  <c r="BK247" i="37" s="1"/>
  <c r="BK247" i="34"/>
  <c r="BI128" i="37"/>
  <c r="BI247" i="37" s="1"/>
  <c r="BI247" i="34"/>
  <c r="BG128" i="37"/>
  <c r="BG247" i="37" s="1"/>
  <c r="BG247" i="34"/>
  <c r="BE128" i="37"/>
  <c r="BE247" i="37" s="1"/>
  <c r="BE247" i="34"/>
  <c r="BC128" i="37"/>
  <c r="BC247" i="37" s="1"/>
  <c r="BC247" i="34"/>
  <c r="BA128" i="37"/>
  <c r="BA247" i="37" s="1"/>
  <c r="BA247" i="34"/>
  <c r="AY128" i="37"/>
  <c r="AY247" i="37" s="1"/>
  <c r="AY247" i="34"/>
  <c r="AW128" i="37"/>
  <c r="AW247" i="37" s="1"/>
  <c r="AW247" i="34"/>
  <c r="AU128" i="37"/>
  <c r="AU247" i="37" s="1"/>
  <c r="AU247" i="34"/>
  <c r="AS128" i="37"/>
  <c r="AS247" i="37" s="1"/>
  <c r="AS247" i="34"/>
  <c r="AQ128" i="37"/>
  <c r="AQ247" i="37" s="1"/>
  <c r="AQ247" i="34"/>
  <c r="AO128" i="37"/>
  <c r="AO247" i="37" s="1"/>
  <c r="AO247" i="34"/>
  <c r="AM128" i="37"/>
  <c r="AM247" i="37" s="1"/>
  <c r="AM247" i="34"/>
  <c r="AK128" i="37"/>
  <c r="AK247" i="37" s="1"/>
  <c r="AK247" i="34"/>
  <c r="AI128" i="37"/>
  <c r="AI247" i="37" s="1"/>
  <c r="AI247" i="34"/>
  <c r="AG128" i="37"/>
  <c r="AG247" i="37" s="1"/>
  <c r="AG247" i="34"/>
  <c r="AE128" i="37"/>
  <c r="AE247" i="37" s="1"/>
  <c r="AE247" i="34"/>
  <c r="AC128" i="37"/>
  <c r="AC247" i="37" s="1"/>
  <c r="AC247" i="34"/>
  <c r="AA128" i="37"/>
  <c r="AA247" i="37" s="1"/>
  <c r="AA247" i="34"/>
  <c r="Y128" i="37"/>
  <c r="Y247" i="37" s="1"/>
  <c r="Y247" i="34"/>
  <c r="W128" i="37"/>
  <c r="W247" i="37" s="1"/>
  <c r="W247" i="34"/>
  <c r="U128" i="37"/>
  <c r="U247" i="37" s="1"/>
  <c r="U247" i="34"/>
  <c r="S128" i="37"/>
  <c r="S247" i="37" s="1"/>
  <c r="S247" i="34"/>
  <c r="Q128" i="37"/>
  <c r="Q247" i="37" s="1"/>
  <c r="Q247" i="34"/>
  <c r="O128" i="37"/>
  <c r="O247" i="37" s="1"/>
  <c r="O247" i="34"/>
  <c r="M128" i="37"/>
  <c r="M247" i="37" s="1"/>
  <c r="M247" i="34"/>
  <c r="K128" i="37"/>
  <c r="K247" i="37" s="1"/>
  <c r="K247" i="34"/>
  <c r="I128" i="37"/>
  <c r="I247" i="37" s="1"/>
  <c r="I247" i="34"/>
  <c r="G128" i="37"/>
  <c r="G247" i="34"/>
  <c r="CK128" i="34"/>
  <c r="G246" i="37"/>
  <c r="CA238" i="37"/>
  <c r="BW238" i="37"/>
  <c r="BS238" i="37"/>
  <c r="BO238" i="37"/>
  <c r="BK238" i="37"/>
  <c r="BG238" i="37"/>
  <c r="BC238" i="37"/>
  <c r="AY238" i="37"/>
  <c r="AU238" i="37"/>
  <c r="AQ238" i="37"/>
  <c r="AM238" i="37"/>
  <c r="AI238" i="37"/>
  <c r="AE238" i="37"/>
  <c r="AA238" i="37"/>
  <c r="W238" i="37"/>
  <c r="S238" i="37"/>
  <c r="O238" i="37"/>
  <c r="K238" i="37"/>
  <c r="G53" i="37"/>
  <c r="CN53" i="37" s="1"/>
  <c r="CK53" i="34"/>
  <c r="G38" i="37"/>
  <c r="CN38" i="37" s="1"/>
  <c r="CK38" i="34"/>
  <c r="G36" i="37"/>
  <c r="CN36" i="37" s="1"/>
  <c r="CK36" i="34"/>
  <c r="G34" i="37"/>
  <c r="CN34" i="37" s="1"/>
  <c r="CK34" i="34"/>
  <c r="G32" i="37"/>
  <c r="CN32" i="37" s="1"/>
  <c r="CK32" i="34"/>
  <c r="G26" i="37"/>
  <c r="CN26" i="37" s="1"/>
  <c r="CK26" i="34"/>
  <c r="G24" i="37"/>
  <c r="CN24" i="37" s="1"/>
  <c r="CK24" i="34"/>
  <c r="G20" i="37"/>
  <c r="CN20" i="37" s="1"/>
  <c r="CK20" i="34"/>
  <c r="G18" i="37"/>
  <c r="CN18" i="37" s="1"/>
  <c r="CK18" i="34"/>
  <c r="G16" i="37"/>
  <c r="CN16" i="37" s="1"/>
  <c r="CK16" i="34"/>
  <c r="G6" i="37"/>
  <c r="G4" i="37"/>
  <c r="CI241" i="37"/>
  <c r="CG241" i="37"/>
  <c r="CE241" i="37"/>
  <c r="CC241" i="37"/>
  <c r="CA241" i="37"/>
  <c r="BY241" i="37"/>
  <c r="BW241" i="37"/>
  <c r="BU241" i="37"/>
  <c r="BS241" i="37"/>
  <c r="BQ241" i="37"/>
  <c r="BO241" i="37"/>
  <c r="BM241" i="37"/>
  <c r="BK241" i="37"/>
  <c r="BI241" i="37"/>
  <c r="BG241" i="37"/>
  <c r="BE241" i="37"/>
  <c r="BC241" i="37"/>
  <c r="BA241" i="37"/>
  <c r="AY241" i="37"/>
  <c r="AW241" i="37"/>
  <c r="AU241" i="37"/>
  <c r="AS241" i="37"/>
  <c r="AQ241" i="37"/>
  <c r="AO241" i="37"/>
  <c r="AM241" i="37"/>
  <c r="AK241" i="37"/>
  <c r="AI241" i="37"/>
  <c r="AG241" i="37"/>
  <c r="AE241" i="37"/>
  <c r="AC241" i="37"/>
  <c r="AA241" i="37"/>
  <c r="Y241" i="37"/>
  <c r="W241" i="37"/>
  <c r="U241" i="37"/>
  <c r="S241" i="37"/>
  <c r="Q241" i="37"/>
  <c r="O241" i="37"/>
  <c r="M241" i="37"/>
  <c r="K241" i="37"/>
  <c r="I241" i="37"/>
  <c r="CD238" i="37"/>
  <c r="BZ238" i="37"/>
  <c r="BV238" i="37"/>
  <c r="BR238" i="37"/>
  <c r="BN238" i="37"/>
  <c r="BJ238" i="37"/>
  <c r="BF238" i="37"/>
  <c r="BB238" i="37"/>
  <c r="AX238" i="37"/>
  <c r="AT238" i="37"/>
  <c r="AP238" i="37"/>
  <c r="AL238" i="37"/>
  <c r="AH238" i="37"/>
  <c r="AD238" i="37"/>
  <c r="Z238" i="37"/>
  <c r="V238" i="37"/>
  <c r="R238" i="37"/>
  <c r="N238" i="37"/>
  <c r="J238" i="37"/>
  <c r="CM250" i="34"/>
  <c r="CN27" i="37"/>
  <c r="G250" i="37"/>
  <c r="CN250" i="37" s="1"/>
  <c r="CM25" i="37"/>
  <c r="CM231" i="37" s="1"/>
  <c r="CK25" i="37"/>
  <c r="CK231" i="37" s="1"/>
  <c r="CI25" i="37"/>
  <c r="CI231" i="37" s="1"/>
  <c r="CI231" i="34"/>
  <c r="CG25" i="37"/>
  <c r="CG231" i="37" s="1"/>
  <c r="CG231" i="34"/>
  <c r="CE25" i="37"/>
  <c r="CE231" i="37" s="1"/>
  <c r="CE231" i="34"/>
  <c r="CC25" i="37"/>
  <c r="CC231" i="37" s="1"/>
  <c r="CC231" i="34"/>
  <c r="CA25" i="37"/>
  <c r="CA231" i="37" s="1"/>
  <c r="CA231" i="34"/>
  <c r="BY25" i="37"/>
  <c r="BY231" i="37" s="1"/>
  <c r="BY231" i="34"/>
  <c r="BW25" i="37"/>
  <c r="BW231" i="37" s="1"/>
  <c r="BW231" i="34"/>
  <c r="BU25" i="37"/>
  <c r="BU231" i="37" s="1"/>
  <c r="BU231" i="34"/>
  <c r="BS25" i="37"/>
  <c r="BS231" i="37" s="1"/>
  <c r="BS231" i="34"/>
  <c r="BQ25" i="37"/>
  <c r="BQ231" i="37" s="1"/>
  <c r="BQ231" i="34"/>
  <c r="BO25" i="37"/>
  <c r="BO231" i="37" s="1"/>
  <c r="BO231" i="34"/>
  <c r="BM25" i="37"/>
  <c r="BM231" i="37" s="1"/>
  <c r="BM231" i="34"/>
  <c r="BK25" i="37"/>
  <c r="BK231" i="37" s="1"/>
  <c r="BK231" i="34"/>
  <c r="BI25" i="37"/>
  <c r="BI231" i="37" s="1"/>
  <c r="BI231" i="34"/>
  <c r="BG25" i="37"/>
  <c r="BG231" i="37" s="1"/>
  <c r="BG231" i="34"/>
  <c r="BE25" i="37"/>
  <c r="BE231" i="37" s="1"/>
  <c r="BE231" i="34"/>
  <c r="BC25" i="37"/>
  <c r="BC231" i="37" s="1"/>
  <c r="BC231" i="34"/>
  <c r="BA25" i="37"/>
  <c r="BA231" i="37" s="1"/>
  <c r="BA231" i="34"/>
  <c r="AY25" i="37"/>
  <c r="AY231" i="37" s="1"/>
  <c r="AY231" i="34"/>
  <c r="AW25" i="37"/>
  <c r="AW231" i="37" s="1"/>
  <c r="AW231" i="34"/>
  <c r="AU25" i="37"/>
  <c r="AU231" i="37" s="1"/>
  <c r="AU231" i="34"/>
  <c r="AS25" i="37"/>
  <c r="AS231" i="37" s="1"/>
  <c r="AS231" i="34"/>
  <c r="AQ25" i="37"/>
  <c r="AQ231" i="37" s="1"/>
  <c r="AQ231" i="34"/>
  <c r="AO25" i="37"/>
  <c r="AO231" i="37" s="1"/>
  <c r="AO231" i="34"/>
  <c r="AM25" i="37"/>
  <c r="AM231" i="37" s="1"/>
  <c r="AM231" i="34"/>
  <c r="AK25" i="37"/>
  <c r="AK231" i="37" s="1"/>
  <c r="AK231" i="34"/>
  <c r="AI25" i="37"/>
  <c r="AI231" i="37" s="1"/>
  <c r="AI231" i="34"/>
  <c r="AG25" i="37"/>
  <c r="AG231" i="37" s="1"/>
  <c r="AG231" i="34"/>
  <c r="AE25" i="37"/>
  <c r="AE231" i="37" s="1"/>
  <c r="AE231" i="34"/>
  <c r="AC25" i="37"/>
  <c r="AC231" i="37" s="1"/>
  <c r="AC231" i="34"/>
  <c r="AA25" i="37"/>
  <c r="AA231" i="37" s="1"/>
  <c r="AA231" i="34"/>
  <c r="Y25" i="37"/>
  <c r="Y231" i="37" s="1"/>
  <c r="Y231" i="34"/>
  <c r="W25" i="37"/>
  <c r="W231" i="37" s="1"/>
  <c r="W231" i="34"/>
  <c r="U25" i="37"/>
  <c r="U231" i="37" s="1"/>
  <c r="U231" i="34"/>
  <c r="S25" i="37"/>
  <c r="S231" i="37" s="1"/>
  <c r="S231" i="34"/>
  <c r="Q25" i="37"/>
  <c r="Q231" i="37" s="1"/>
  <c r="Q231" i="34"/>
  <c r="O25" i="37"/>
  <c r="O231" i="37" s="1"/>
  <c r="O231" i="34"/>
  <c r="M25" i="37"/>
  <c r="M231" i="37" s="1"/>
  <c r="M231" i="34"/>
  <c r="K25" i="37"/>
  <c r="K231" i="37" s="1"/>
  <c r="K231" i="34"/>
  <c r="I25" i="37"/>
  <c r="I231" i="37" s="1"/>
  <c r="I231" i="34"/>
  <c r="G25" i="37"/>
  <c r="G231" i="34"/>
  <c r="CK25" i="34"/>
  <c r="CM21" i="37"/>
  <c r="CM230" i="37" s="1"/>
  <c r="CK21" i="37"/>
  <c r="CK230" i="37" s="1"/>
  <c r="CI21" i="37"/>
  <c r="CI230" i="37" s="1"/>
  <c r="CI230" i="34"/>
  <c r="CG21" i="37"/>
  <c r="CG230" i="37" s="1"/>
  <c r="CG230" i="34"/>
  <c r="CE21" i="37"/>
  <c r="CE230" i="37" s="1"/>
  <c r="CE230" i="34"/>
  <c r="CC21" i="37"/>
  <c r="CC230" i="37" s="1"/>
  <c r="CC230" i="34"/>
  <c r="CA21" i="37"/>
  <c r="CA230" i="37" s="1"/>
  <c r="CA230" i="34"/>
  <c r="BY21" i="37"/>
  <c r="BY230" i="37" s="1"/>
  <c r="BY230" i="34"/>
  <c r="BW21" i="37"/>
  <c r="BW230" i="37" s="1"/>
  <c r="BW230" i="34"/>
  <c r="BU21" i="37"/>
  <c r="BU230" i="37" s="1"/>
  <c r="BU230" i="34"/>
  <c r="BS21" i="37"/>
  <c r="BS230" i="37" s="1"/>
  <c r="BS230" i="34"/>
  <c r="BQ21" i="37"/>
  <c r="BQ230" i="37" s="1"/>
  <c r="BQ230" i="34"/>
  <c r="BO21" i="37"/>
  <c r="BO230" i="37" s="1"/>
  <c r="BO230" i="34"/>
  <c r="BM21" i="37"/>
  <c r="BM230" i="37" s="1"/>
  <c r="BM230" i="34"/>
  <c r="BK21" i="37"/>
  <c r="BK230" i="37" s="1"/>
  <c r="BK230" i="34"/>
  <c r="BI21" i="37"/>
  <c r="BI230" i="37" s="1"/>
  <c r="BI230" i="34"/>
  <c r="BG21" i="37"/>
  <c r="BG230" i="37" s="1"/>
  <c r="BG230" i="34"/>
  <c r="BE21" i="37"/>
  <c r="BE230" i="37" s="1"/>
  <c r="BE230" i="34"/>
  <c r="BC21" i="37"/>
  <c r="BC230" i="37" s="1"/>
  <c r="BC230" i="34"/>
  <c r="BA21" i="37"/>
  <c r="BA230" i="37" s="1"/>
  <c r="BA230" i="34"/>
  <c r="AY21" i="37"/>
  <c r="AY230" i="37" s="1"/>
  <c r="AY230" i="34"/>
  <c r="AW21" i="37"/>
  <c r="AW230" i="37" s="1"/>
  <c r="AW230" i="34"/>
  <c r="AU21" i="37"/>
  <c r="AU230" i="37" s="1"/>
  <c r="AU230" i="34"/>
  <c r="AS21" i="37"/>
  <c r="AS230" i="37" s="1"/>
  <c r="AS230" i="34"/>
  <c r="AQ21" i="37"/>
  <c r="AQ230" i="37" s="1"/>
  <c r="AQ230" i="34"/>
  <c r="AO21" i="37"/>
  <c r="AO230" i="37" s="1"/>
  <c r="AO230" i="34"/>
  <c r="AM21" i="37"/>
  <c r="AM230" i="37" s="1"/>
  <c r="AM230" i="34"/>
  <c r="AK21" i="37"/>
  <c r="AK230" i="37" s="1"/>
  <c r="AK230" i="34"/>
  <c r="AI21" i="37"/>
  <c r="AI230" i="37" s="1"/>
  <c r="AI230" i="34"/>
  <c r="AG21" i="37"/>
  <c r="AG230" i="37" s="1"/>
  <c r="AG230" i="34"/>
  <c r="AE21" i="37"/>
  <c r="AE230" i="37" s="1"/>
  <c r="AE230" i="34"/>
  <c r="AC21" i="37"/>
  <c r="AC230" i="37" s="1"/>
  <c r="AC230" i="34"/>
  <c r="AA21" i="37"/>
  <c r="AA230" i="37" s="1"/>
  <c r="AA230" i="34"/>
  <c r="Y21" i="37"/>
  <c r="Y230" i="37" s="1"/>
  <c r="Y230" i="34"/>
  <c r="W21" i="37"/>
  <c r="W230" i="37" s="1"/>
  <c r="W230" i="34"/>
  <c r="U21" i="37"/>
  <c r="U230" i="37" s="1"/>
  <c r="U230" i="34"/>
  <c r="S21" i="37"/>
  <c r="S230" i="37" s="1"/>
  <c r="S230" i="34"/>
  <c r="Q21" i="37"/>
  <c r="Q230" i="37" s="1"/>
  <c r="Q230" i="34"/>
  <c r="O21" i="37"/>
  <c r="O230" i="37" s="1"/>
  <c r="O230" i="34"/>
  <c r="M21" i="37"/>
  <c r="M230" i="37" s="1"/>
  <c r="M230" i="34"/>
  <c r="K21" i="37"/>
  <c r="K230" i="37" s="1"/>
  <c r="K230" i="34"/>
  <c r="I21" i="37"/>
  <c r="I230" i="37" s="1"/>
  <c r="I230" i="34"/>
  <c r="G21" i="37"/>
  <c r="G230" i="34"/>
  <c r="CK21" i="34"/>
  <c r="CM17" i="37"/>
  <c r="CM229" i="37" s="1"/>
  <c r="CK17" i="37"/>
  <c r="CK229" i="37" s="1"/>
  <c r="CI17" i="37"/>
  <c r="CI229" i="37" s="1"/>
  <c r="CI229" i="34"/>
  <c r="CG17" i="37"/>
  <c r="CG229" i="37" s="1"/>
  <c r="CG229" i="34"/>
  <c r="CE17" i="37"/>
  <c r="CE229" i="37" s="1"/>
  <c r="CE229" i="34"/>
  <c r="CC17" i="37"/>
  <c r="CC229" i="37" s="1"/>
  <c r="CC229" i="34"/>
  <c r="CA17" i="37"/>
  <c r="CA229" i="37" s="1"/>
  <c r="CA229" i="34"/>
  <c r="BY17" i="37"/>
  <c r="BY229" i="37" s="1"/>
  <c r="BY229" i="34"/>
  <c r="BW17" i="37"/>
  <c r="BW229" i="37" s="1"/>
  <c r="BW229" i="34"/>
  <c r="BU17" i="37"/>
  <c r="BU229" i="37" s="1"/>
  <c r="BU229" i="34"/>
  <c r="BS17" i="37"/>
  <c r="BS229" i="37" s="1"/>
  <c r="BS229" i="34"/>
  <c r="BQ17" i="37"/>
  <c r="BQ229" i="37" s="1"/>
  <c r="BQ229" i="34"/>
  <c r="BO17" i="37"/>
  <c r="BO229" i="37" s="1"/>
  <c r="BO229" i="34"/>
  <c r="BM17" i="37"/>
  <c r="BM229" i="37" s="1"/>
  <c r="BM229" i="34"/>
  <c r="BK17" i="37"/>
  <c r="BK229" i="37" s="1"/>
  <c r="BK229" i="34"/>
  <c r="BI17" i="37"/>
  <c r="BI229" i="37" s="1"/>
  <c r="BI229" i="34"/>
  <c r="BG17" i="37"/>
  <c r="BG229" i="37" s="1"/>
  <c r="BG229" i="34"/>
  <c r="BE17" i="37"/>
  <c r="BE229" i="37" s="1"/>
  <c r="BE229" i="34"/>
  <c r="BC17" i="37"/>
  <c r="BC229" i="37" s="1"/>
  <c r="BC229" i="34"/>
  <c r="BA17" i="37"/>
  <c r="BA229" i="37" s="1"/>
  <c r="BA229" i="34"/>
  <c r="AY17" i="37"/>
  <c r="AY229" i="37" s="1"/>
  <c r="AY229" i="34"/>
  <c r="AW17" i="37"/>
  <c r="AW229" i="37" s="1"/>
  <c r="AW229" i="34"/>
  <c r="AU17" i="37"/>
  <c r="AU229" i="37" s="1"/>
  <c r="AU229" i="34"/>
  <c r="AS17" i="37"/>
  <c r="AS229" i="37" s="1"/>
  <c r="AS229" i="34"/>
  <c r="AQ17" i="37"/>
  <c r="AQ229" i="37" s="1"/>
  <c r="AQ229" i="34"/>
  <c r="AO17" i="37"/>
  <c r="AO229" i="37" s="1"/>
  <c r="AO229" i="34"/>
  <c r="AM17" i="37"/>
  <c r="AM229" i="37" s="1"/>
  <c r="AM229" i="34"/>
  <c r="AK17" i="37"/>
  <c r="AK229" i="37" s="1"/>
  <c r="AK229" i="34"/>
  <c r="AI17" i="37"/>
  <c r="AI229" i="37" s="1"/>
  <c r="AI229" i="34"/>
  <c r="AG17" i="37"/>
  <c r="AG229" i="37" s="1"/>
  <c r="AG229" i="34"/>
  <c r="AE17" i="37"/>
  <c r="AE229" i="37" s="1"/>
  <c r="AE229" i="34"/>
  <c r="AC17" i="37"/>
  <c r="AC229" i="37" s="1"/>
  <c r="AC229" i="34"/>
  <c r="AA17" i="37"/>
  <c r="AA229" i="37" s="1"/>
  <c r="AA229" i="34"/>
  <c r="Y17" i="37"/>
  <c r="Y229" i="37" s="1"/>
  <c r="Y229" i="34"/>
  <c r="W17" i="37"/>
  <c r="W229" i="37" s="1"/>
  <c r="W229" i="34"/>
  <c r="U17" i="37"/>
  <c r="U229" i="37" s="1"/>
  <c r="U229" i="34"/>
  <c r="S17" i="37"/>
  <c r="S229" i="37" s="1"/>
  <c r="S229" i="34"/>
  <c r="Q17" i="37"/>
  <c r="Q229" i="37" s="1"/>
  <c r="Q229" i="34"/>
  <c r="O17" i="37"/>
  <c r="O229" i="37" s="1"/>
  <c r="O229" i="34"/>
  <c r="M17" i="37"/>
  <c r="M229" i="37" s="1"/>
  <c r="M229" i="34"/>
  <c r="K17" i="37"/>
  <c r="K229" i="37" s="1"/>
  <c r="K229" i="34"/>
  <c r="I17" i="37"/>
  <c r="I229" i="37" s="1"/>
  <c r="I229" i="34"/>
  <c r="G17" i="37"/>
  <c r="G229" i="34"/>
  <c r="CK17" i="34"/>
  <c r="CL14" i="37"/>
  <c r="CL228" i="37" s="1"/>
  <c r="CJ14" i="37"/>
  <c r="CJ228" i="37" s="1"/>
  <c r="CJ228" i="34"/>
  <c r="CH14" i="37"/>
  <c r="CH228" i="37" s="1"/>
  <c r="CH228" i="34"/>
  <c r="CF14" i="37"/>
  <c r="CF228" i="37" s="1"/>
  <c r="CF228" i="34"/>
  <c r="CD14" i="37"/>
  <c r="CD228" i="37" s="1"/>
  <c r="CD228" i="34"/>
  <c r="CB14" i="37"/>
  <c r="CB228" i="37" s="1"/>
  <c r="CB228" i="34"/>
  <c r="BZ14" i="37"/>
  <c r="BZ228" i="37" s="1"/>
  <c r="BZ228" i="34"/>
  <c r="BX14" i="37"/>
  <c r="BX228" i="37" s="1"/>
  <c r="BX228" i="34"/>
  <c r="BV14" i="37"/>
  <c r="BV228" i="37" s="1"/>
  <c r="BV228" i="34"/>
  <c r="BT14" i="37"/>
  <c r="BT228" i="37" s="1"/>
  <c r="BT228" i="34"/>
  <c r="BR14" i="37"/>
  <c r="BR228" i="37" s="1"/>
  <c r="BR228" i="34"/>
  <c r="BP14" i="37"/>
  <c r="BP228" i="37" s="1"/>
  <c r="BP228" i="34"/>
  <c r="BN14" i="37"/>
  <c r="BN228" i="37" s="1"/>
  <c r="BN228" i="34"/>
  <c r="BL14" i="37"/>
  <c r="BL228" i="37" s="1"/>
  <c r="BL228" i="34"/>
  <c r="BJ14" i="37"/>
  <c r="BJ228" i="37" s="1"/>
  <c r="BJ228" i="34"/>
  <c r="BH14" i="37"/>
  <c r="BH228" i="37" s="1"/>
  <c r="BH228" i="34"/>
  <c r="BF14" i="37"/>
  <c r="BF228" i="37" s="1"/>
  <c r="BF228" i="34"/>
  <c r="BD14" i="37"/>
  <c r="BD228" i="37" s="1"/>
  <c r="BD228" i="34"/>
  <c r="BB14" i="37"/>
  <c r="BB228" i="37" s="1"/>
  <c r="BB228" i="34"/>
  <c r="AZ14" i="37"/>
  <c r="AZ228" i="37" s="1"/>
  <c r="AZ228" i="34"/>
  <c r="AX14" i="37"/>
  <c r="AX228" i="37" s="1"/>
  <c r="AX228" i="34"/>
  <c r="AV14" i="37"/>
  <c r="AV228" i="37" s="1"/>
  <c r="AV228" i="34"/>
  <c r="AT14" i="37"/>
  <c r="AT228" i="37" s="1"/>
  <c r="AT228" i="34"/>
  <c r="AR14" i="37"/>
  <c r="AR228" i="37" s="1"/>
  <c r="AR228" i="34"/>
  <c r="AP14" i="37"/>
  <c r="AP228" i="37" s="1"/>
  <c r="AP228" i="34"/>
  <c r="AN14" i="37"/>
  <c r="AN228" i="37" s="1"/>
  <c r="AN228" i="34"/>
  <c r="AL14" i="37"/>
  <c r="AL228" i="37" s="1"/>
  <c r="AL228" i="34"/>
  <c r="AJ14" i="37"/>
  <c r="AJ228" i="37" s="1"/>
  <c r="AJ228" i="34"/>
  <c r="AH14" i="37"/>
  <c r="AH228" i="37" s="1"/>
  <c r="AH228" i="34"/>
  <c r="AF14" i="37"/>
  <c r="AF228" i="37" s="1"/>
  <c r="AF228" i="34"/>
  <c r="AD14" i="37"/>
  <c r="AD228" i="37" s="1"/>
  <c r="AD228" i="34"/>
  <c r="AB14" i="37"/>
  <c r="AB228" i="37" s="1"/>
  <c r="AB228" i="34"/>
  <c r="Z14" i="37"/>
  <c r="Z228" i="37" s="1"/>
  <c r="Z228" i="34"/>
  <c r="X14" i="37"/>
  <c r="X228" i="37" s="1"/>
  <c r="X228" i="34"/>
  <c r="V14" i="37"/>
  <c r="V228" i="37" s="1"/>
  <c r="V228" i="34"/>
  <c r="T14" i="37"/>
  <c r="T228" i="37" s="1"/>
  <c r="T228" i="34"/>
  <c r="R14" i="37"/>
  <c r="R228" i="37" s="1"/>
  <c r="R228" i="34"/>
  <c r="P14" i="37"/>
  <c r="P228" i="37" s="1"/>
  <c r="P228" i="34"/>
  <c r="N14" i="37"/>
  <c r="N228" i="37" s="1"/>
  <c r="N228" i="34"/>
  <c r="L14" i="37"/>
  <c r="L228" i="37" s="1"/>
  <c r="L228" i="34"/>
  <c r="J14" i="37"/>
  <c r="J228" i="37" s="1"/>
  <c r="J228" i="34"/>
  <c r="H14" i="37"/>
  <c r="H228" i="37" s="1"/>
  <c r="H228" i="34"/>
  <c r="CM13" i="37"/>
  <c r="CM227" i="37" s="1"/>
  <c r="CK13" i="37"/>
  <c r="CK227" i="37" s="1"/>
  <c r="CI13" i="37"/>
  <c r="CI227" i="37" s="1"/>
  <c r="CI227" i="34"/>
  <c r="CG13" i="37"/>
  <c r="CG227" i="37" s="1"/>
  <c r="CG227" i="34"/>
  <c r="CE13" i="37"/>
  <c r="CE227" i="37" s="1"/>
  <c r="CE227" i="34"/>
  <c r="CC13" i="37"/>
  <c r="CC227" i="37" s="1"/>
  <c r="CC227" i="34"/>
  <c r="CA13" i="37"/>
  <c r="CA227" i="37" s="1"/>
  <c r="CA227" i="34"/>
  <c r="BY13" i="37"/>
  <c r="BY227" i="37" s="1"/>
  <c r="BY227" i="34"/>
  <c r="BW227" i="34"/>
  <c r="BW13" i="37"/>
  <c r="BW227" i="37" s="1"/>
  <c r="BU13" i="37"/>
  <c r="BU227" i="37" s="1"/>
  <c r="BU227" i="34"/>
  <c r="BS13" i="37"/>
  <c r="BS227" i="37" s="1"/>
  <c r="BS227" i="34"/>
  <c r="BQ13" i="37"/>
  <c r="BQ227" i="37" s="1"/>
  <c r="BQ227" i="34"/>
  <c r="BO13" i="37"/>
  <c r="BO227" i="37" s="1"/>
  <c r="BO227" i="34"/>
  <c r="BM13" i="37"/>
  <c r="BM227" i="37" s="1"/>
  <c r="BM227" i="34"/>
  <c r="BK13" i="37"/>
  <c r="BK227" i="37" s="1"/>
  <c r="BK227" i="34"/>
  <c r="BI13" i="37"/>
  <c r="BI227" i="37" s="1"/>
  <c r="BI227" i="34"/>
  <c r="BG13" i="37"/>
  <c r="BG227" i="37" s="1"/>
  <c r="BG227" i="34"/>
  <c r="BE13" i="37"/>
  <c r="BE227" i="37" s="1"/>
  <c r="BE227" i="34"/>
  <c r="BC13" i="37"/>
  <c r="BC227" i="37" s="1"/>
  <c r="BC227" i="34"/>
  <c r="BA13" i="37"/>
  <c r="BA227" i="37" s="1"/>
  <c r="BA227" i="34"/>
  <c r="AY13" i="37"/>
  <c r="AY227" i="37" s="1"/>
  <c r="AY227" i="34"/>
  <c r="AW13" i="37"/>
  <c r="AW227" i="37" s="1"/>
  <c r="AW227" i="34"/>
  <c r="AU13" i="37"/>
  <c r="AU227" i="37" s="1"/>
  <c r="AU227" i="34"/>
  <c r="AS13" i="37"/>
  <c r="AS227" i="37" s="1"/>
  <c r="AS227" i="34"/>
  <c r="AQ13" i="37"/>
  <c r="AQ227" i="37" s="1"/>
  <c r="AQ227" i="34"/>
  <c r="AO13" i="37"/>
  <c r="AO227" i="37" s="1"/>
  <c r="AO227" i="34"/>
  <c r="AM13" i="37"/>
  <c r="AM227" i="37" s="1"/>
  <c r="AM227" i="34"/>
  <c r="AK13" i="37"/>
  <c r="AK227" i="37" s="1"/>
  <c r="AK227" i="34"/>
  <c r="AI13" i="37"/>
  <c r="AI227" i="37" s="1"/>
  <c r="AI227" i="34"/>
  <c r="AG13" i="37"/>
  <c r="AG227" i="37" s="1"/>
  <c r="AG227" i="34"/>
  <c r="AE13" i="37"/>
  <c r="AE227" i="37" s="1"/>
  <c r="AE227" i="34"/>
  <c r="AC13" i="37"/>
  <c r="AC227" i="37" s="1"/>
  <c r="AC227" i="34"/>
  <c r="AA13" i="37"/>
  <c r="AA227" i="37" s="1"/>
  <c r="AA227" i="34"/>
  <c r="Y13" i="37"/>
  <c r="Y227" i="37" s="1"/>
  <c r="Y227" i="34"/>
  <c r="W13" i="37"/>
  <c r="W227" i="37" s="1"/>
  <c r="W227" i="34"/>
  <c r="U13" i="37"/>
  <c r="U227" i="37" s="1"/>
  <c r="U227" i="34"/>
  <c r="S13" i="37"/>
  <c r="S227" i="37" s="1"/>
  <c r="S227" i="34"/>
  <c r="Q13" i="37"/>
  <c r="Q227" i="37" s="1"/>
  <c r="Q227" i="34"/>
  <c r="O13" i="37"/>
  <c r="O227" i="37" s="1"/>
  <c r="O227" i="34"/>
  <c r="M13" i="37"/>
  <c r="M227" i="37" s="1"/>
  <c r="M227" i="34"/>
  <c r="K13" i="37"/>
  <c r="K227" i="37" s="1"/>
  <c r="K227" i="34"/>
  <c r="I13" i="37"/>
  <c r="I227" i="37" s="1"/>
  <c r="I227" i="34"/>
  <c r="G13" i="37"/>
  <c r="G227" i="34"/>
  <c r="CK13" i="34"/>
  <c r="CL12" i="37"/>
  <c r="CL226" i="37" s="1"/>
  <c r="CJ12" i="37"/>
  <c r="CJ226" i="37" s="1"/>
  <c r="CJ226" i="34"/>
  <c r="CH12" i="37"/>
  <c r="CH226" i="37" s="1"/>
  <c r="CH226" i="34"/>
  <c r="CF12" i="37"/>
  <c r="CF226" i="37" s="1"/>
  <c r="CF226" i="34"/>
  <c r="CD12" i="37"/>
  <c r="CD226" i="37" s="1"/>
  <c r="CD226" i="34"/>
  <c r="CB12" i="37"/>
  <c r="CB226" i="37" s="1"/>
  <c r="CB226" i="34"/>
  <c r="BZ12" i="37"/>
  <c r="BZ226" i="37" s="1"/>
  <c r="BZ226" i="34"/>
  <c r="BX12" i="37"/>
  <c r="BX226" i="37" s="1"/>
  <c r="BX226" i="34"/>
  <c r="BV12" i="37"/>
  <c r="BV226" i="37" s="1"/>
  <c r="BV226" i="34"/>
  <c r="BT12" i="37"/>
  <c r="BT226" i="37" s="1"/>
  <c r="BT226" i="34"/>
  <c r="BR12" i="37"/>
  <c r="BR226" i="37" s="1"/>
  <c r="BR226" i="34"/>
  <c r="BP12" i="37"/>
  <c r="BP226" i="37" s="1"/>
  <c r="BP226" i="34"/>
  <c r="BN12" i="37"/>
  <c r="BN226" i="37" s="1"/>
  <c r="BN226" i="34"/>
  <c r="BL12" i="37"/>
  <c r="BL226" i="37" s="1"/>
  <c r="BL226" i="34"/>
  <c r="BJ12" i="37"/>
  <c r="BJ226" i="37" s="1"/>
  <c r="BJ226" i="34"/>
  <c r="BH12" i="37"/>
  <c r="BH226" i="37" s="1"/>
  <c r="BH226" i="34"/>
  <c r="BF12" i="37"/>
  <c r="BF226" i="37" s="1"/>
  <c r="BF226" i="34"/>
  <c r="BD12" i="37"/>
  <c r="BD226" i="37" s="1"/>
  <c r="BD226" i="34"/>
  <c r="BB12" i="37"/>
  <c r="BB226" i="37" s="1"/>
  <c r="BB226" i="34"/>
  <c r="AZ12" i="37"/>
  <c r="AZ226" i="37" s="1"/>
  <c r="AZ226" i="34"/>
  <c r="AX12" i="37"/>
  <c r="AX226" i="37" s="1"/>
  <c r="AX226" i="34"/>
  <c r="AV12" i="37"/>
  <c r="AV226" i="37" s="1"/>
  <c r="AV226" i="34"/>
  <c r="AT12" i="37"/>
  <c r="AT226" i="37" s="1"/>
  <c r="AT226" i="34"/>
  <c r="AR12" i="37"/>
  <c r="AR226" i="37" s="1"/>
  <c r="AR226" i="34"/>
  <c r="AP12" i="37"/>
  <c r="AP226" i="37" s="1"/>
  <c r="AP226" i="34"/>
  <c r="AN12" i="37"/>
  <c r="AN226" i="37" s="1"/>
  <c r="AN226" i="34"/>
  <c r="AL12" i="37"/>
  <c r="AL226" i="37" s="1"/>
  <c r="AL226" i="34"/>
  <c r="AJ12" i="37"/>
  <c r="AJ226" i="37" s="1"/>
  <c r="AJ226" i="34"/>
  <c r="AH12" i="37"/>
  <c r="AH226" i="37" s="1"/>
  <c r="AH226" i="34"/>
  <c r="AF12" i="37"/>
  <c r="AF226" i="37" s="1"/>
  <c r="AF226" i="34"/>
  <c r="AD12" i="37"/>
  <c r="AD226" i="37" s="1"/>
  <c r="AD226" i="34"/>
  <c r="AB12" i="37"/>
  <c r="AB226" i="37" s="1"/>
  <c r="AB226" i="34"/>
  <c r="Z12" i="37"/>
  <c r="Z226" i="37" s="1"/>
  <c r="Z226" i="34"/>
  <c r="X12" i="37"/>
  <c r="X226" i="37" s="1"/>
  <c r="X226" i="34"/>
  <c r="V12" i="37"/>
  <c r="V226" i="37" s="1"/>
  <c r="V226" i="34"/>
  <c r="T12" i="37"/>
  <c r="T226" i="37" s="1"/>
  <c r="T226" i="34"/>
  <c r="R12" i="37"/>
  <c r="R226" i="37" s="1"/>
  <c r="R226" i="34"/>
  <c r="P12" i="37"/>
  <c r="P226" i="37" s="1"/>
  <c r="P226" i="34"/>
  <c r="N12" i="37"/>
  <c r="N226" i="37" s="1"/>
  <c r="N226" i="34"/>
  <c r="L12" i="37"/>
  <c r="L226" i="37" s="1"/>
  <c r="L226" i="34"/>
  <c r="J12" i="37"/>
  <c r="J226" i="37" s="1"/>
  <c r="J226" i="34"/>
  <c r="H12" i="37"/>
  <c r="H226" i="37" s="1"/>
  <c r="H226" i="34"/>
  <c r="CL2" i="37"/>
  <c r="CL223" i="37" s="1"/>
  <c r="CJ2" i="37"/>
  <c r="CH2" i="37"/>
  <c r="CF2" i="37"/>
  <c r="CD2" i="37"/>
  <c r="CB2" i="37"/>
  <c r="BZ2" i="37"/>
  <c r="BX2" i="37"/>
  <c r="BV2" i="37"/>
  <c r="BT2" i="37"/>
  <c r="BR2" i="37"/>
  <c r="BP2" i="37"/>
  <c r="BN2" i="37"/>
  <c r="BL2" i="37"/>
  <c r="BJ2" i="37"/>
  <c r="BH2" i="37"/>
  <c r="BF2" i="37"/>
  <c r="BD2" i="37"/>
  <c r="CL192" i="37"/>
  <c r="CL254" i="37" s="1"/>
  <c r="CJ192" i="37"/>
  <c r="CJ254" i="37" s="1"/>
  <c r="CJ254" i="34"/>
  <c r="CH192" i="37"/>
  <c r="CH254" i="37" s="1"/>
  <c r="CH254" i="34"/>
  <c r="CF192" i="37"/>
  <c r="CF254" i="37" s="1"/>
  <c r="CF254" i="34"/>
  <c r="CD192" i="37"/>
  <c r="CD254" i="37" s="1"/>
  <c r="CD254" i="34"/>
  <c r="CB192" i="37"/>
  <c r="CB254" i="37" s="1"/>
  <c r="CB254" i="34"/>
  <c r="BZ192" i="37"/>
  <c r="BZ254" i="37" s="1"/>
  <c r="BZ254" i="34"/>
  <c r="BX192" i="37"/>
  <c r="BX254" i="37" s="1"/>
  <c r="BX254" i="34"/>
  <c r="BT192" i="37"/>
  <c r="BT254" i="37" s="1"/>
  <c r="BT254" i="34"/>
  <c r="BR192" i="37"/>
  <c r="BR254" i="37" s="1"/>
  <c r="BR254" i="34"/>
  <c r="BP192" i="37"/>
  <c r="BP254" i="37" s="1"/>
  <c r="BP254" i="34"/>
  <c r="BN192" i="37"/>
  <c r="BN254" i="37" s="1"/>
  <c r="BN254" i="34"/>
  <c r="BL192" i="37"/>
  <c r="BL254" i="37" s="1"/>
  <c r="BL254" i="34"/>
  <c r="BJ192" i="37"/>
  <c r="BJ254" i="37" s="1"/>
  <c r="BJ254" i="34"/>
  <c r="BH192" i="37"/>
  <c r="BH254" i="37" s="1"/>
  <c r="BH254" i="34"/>
  <c r="BF192" i="37"/>
  <c r="BF254" i="37" s="1"/>
  <c r="BF254" i="34"/>
  <c r="BD192" i="37"/>
  <c r="BD254" i="37" s="1"/>
  <c r="BD254" i="34"/>
  <c r="BB192" i="37"/>
  <c r="BB254" i="37" s="1"/>
  <c r="BB254" i="34"/>
  <c r="AZ192" i="37"/>
  <c r="AZ254" i="37" s="1"/>
  <c r="AZ254" i="34"/>
  <c r="AX192" i="37"/>
  <c r="AX254" i="37" s="1"/>
  <c r="AX254" i="34"/>
  <c r="AV192" i="37"/>
  <c r="AV254" i="37" s="1"/>
  <c r="AV254" i="34"/>
  <c r="AR192" i="37"/>
  <c r="AR254" i="37" s="1"/>
  <c r="AR254" i="34"/>
  <c r="AP192" i="37"/>
  <c r="AP254" i="37" s="1"/>
  <c r="AP254" i="34"/>
  <c r="AN192" i="37"/>
  <c r="AN254" i="37" s="1"/>
  <c r="AN254" i="34"/>
  <c r="AL192" i="37"/>
  <c r="AL254" i="37" s="1"/>
  <c r="AL254" i="34"/>
  <c r="AJ192" i="37"/>
  <c r="AJ254" i="37" s="1"/>
  <c r="AJ254" i="34"/>
  <c r="AF192" i="37"/>
  <c r="AF254" i="37" s="1"/>
  <c r="AF254" i="34"/>
  <c r="AD192" i="37"/>
  <c r="AD254" i="37" s="1"/>
  <c r="AD254" i="34"/>
  <c r="AB192" i="37"/>
  <c r="AB254" i="37" s="1"/>
  <c r="AB254" i="34"/>
  <c r="Z192" i="37"/>
  <c r="Z254" i="37" s="1"/>
  <c r="Z254" i="34"/>
  <c r="X192" i="37"/>
  <c r="X254" i="37" s="1"/>
  <c r="X254" i="34"/>
  <c r="V192" i="37"/>
  <c r="V254" i="37" s="1"/>
  <c r="V254" i="34"/>
  <c r="T192" i="37"/>
  <c r="T254" i="37" s="1"/>
  <c r="T254" i="34"/>
  <c r="R192" i="37"/>
  <c r="R254" i="37" s="1"/>
  <c r="R254" i="34"/>
  <c r="P192" i="37"/>
  <c r="P254" i="37" s="1"/>
  <c r="P254" i="34"/>
  <c r="N192" i="37"/>
  <c r="N254" i="37" s="1"/>
  <c r="N254" i="34"/>
  <c r="L192" i="37"/>
  <c r="L254" i="37" s="1"/>
  <c r="L254" i="34"/>
  <c r="H192" i="37"/>
  <c r="H254" i="37" s="1"/>
  <c r="H254" i="34"/>
  <c r="G251" i="37"/>
  <c r="G248" i="37"/>
  <c r="CL123" i="37"/>
  <c r="CL245" i="37" s="1"/>
  <c r="CJ123" i="37"/>
  <c r="CJ245" i="37" s="1"/>
  <c r="CJ245" i="34"/>
  <c r="CH123" i="37"/>
  <c r="CH245" i="37" s="1"/>
  <c r="CH245" i="34"/>
  <c r="CF123" i="37"/>
  <c r="CF245" i="37" s="1"/>
  <c r="CF245" i="34"/>
  <c r="CD123" i="37"/>
  <c r="CD245" i="37" s="1"/>
  <c r="CD245" i="34"/>
  <c r="CB123" i="37"/>
  <c r="CB245" i="37" s="1"/>
  <c r="CB245" i="34"/>
  <c r="BZ123" i="37"/>
  <c r="BZ245" i="37" s="1"/>
  <c r="BZ245" i="34"/>
  <c r="BX123" i="37"/>
  <c r="BX245" i="37" s="1"/>
  <c r="BX245" i="34"/>
  <c r="BV123" i="37"/>
  <c r="BV245" i="37" s="1"/>
  <c r="BV245" i="34"/>
  <c r="BT123" i="37"/>
  <c r="BT245" i="37" s="1"/>
  <c r="BT245" i="34"/>
  <c r="BR123" i="37"/>
  <c r="BR245" i="37" s="1"/>
  <c r="BR245" i="34"/>
  <c r="BP123" i="37"/>
  <c r="BP245" i="37" s="1"/>
  <c r="BP245" i="34"/>
  <c r="BN123" i="37"/>
  <c r="BN245" i="37" s="1"/>
  <c r="BN245" i="34"/>
  <c r="BL123" i="37"/>
  <c r="BL245" i="37" s="1"/>
  <c r="BL245" i="34"/>
  <c r="BJ123" i="37"/>
  <c r="BJ245" i="37" s="1"/>
  <c r="BJ245" i="34"/>
  <c r="BH123" i="37"/>
  <c r="BH245" i="37" s="1"/>
  <c r="BH245" i="34"/>
  <c r="BF123" i="37"/>
  <c r="BF245" i="37" s="1"/>
  <c r="BF245" i="34"/>
  <c r="BD123" i="37"/>
  <c r="BD245" i="37" s="1"/>
  <c r="BD245" i="34"/>
  <c r="BB123" i="37"/>
  <c r="BB245" i="37" s="1"/>
  <c r="BB245" i="34"/>
  <c r="AZ123" i="37"/>
  <c r="AZ245" i="37" s="1"/>
  <c r="AZ245" i="34"/>
  <c r="AX123" i="37"/>
  <c r="AX245" i="37" s="1"/>
  <c r="AX245" i="34"/>
  <c r="AV123" i="37"/>
  <c r="AV245" i="37" s="1"/>
  <c r="AV245" i="34"/>
  <c r="AT123" i="37"/>
  <c r="AT245" i="37" s="1"/>
  <c r="AT245" i="34"/>
  <c r="AR123" i="37"/>
  <c r="AR245" i="37" s="1"/>
  <c r="AR245" i="34"/>
  <c r="AP123" i="37"/>
  <c r="AP245" i="37" s="1"/>
  <c r="AP245" i="34"/>
  <c r="AN123" i="37"/>
  <c r="AN245" i="37" s="1"/>
  <c r="AN245" i="34"/>
  <c r="AL123" i="37"/>
  <c r="AL245" i="37" s="1"/>
  <c r="AL245" i="34"/>
  <c r="AJ123" i="37"/>
  <c r="AJ245" i="37" s="1"/>
  <c r="AJ245" i="34"/>
  <c r="AH123" i="37"/>
  <c r="AH245" i="37" s="1"/>
  <c r="AH245" i="34"/>
  <c r="AF123" i="37"/>
  <c r="AF245" i="37" s="1"/>
  <c r="AF245" i="34"/>
  <c r="AD123" i="37"/>
  <c r="AD245" i="37" s="1"/>
  <c r="AD245" i="34"/>
  <c r="AB123" i="37"/>
  <c r="AB245" i="37" s="1"/>
  <c r="AB245" i="34"/>
  <c r="Z123" i="37"/>
  <c r="Z245" i="37" s="1"/>
  <c r="Z245" i="34"/>
  <c r="X123" i="37"/>
  <c r="X245" i="37" s="1"/>
  <c r="X245" i="34"/>
  <c r="V123" i="37"/>
  <c r="V245" i="37" s="1"/>
  <c r="V245" i="34"/>
  <c r="T123" i="37"/>
  <c r="T245" i="37" s="1"/>
  <c r="T245" i="34"/>
  <c r="R123" i="37"/>
  <c r="R245" i="37" s="1"/>
  <c r="R245" i="34"/>
  <c r="P123" i="37"/>
  <c r="P245" i="37" s="1"/>
  <c r="P245" i="34"/>
  <c r="N123" i="37"/>
  <c r="N245" i="37" s="1"/>
  <c r="N245" i="34"/>
  <c r="L123" i="37"/>
  <c r="L245" i="37" s="1"/>
  <c r="L245" i="34"/>
  <c r="J123" i="37"/>
  <c r="J245" i="37" s="1"/>
  <c r="J245" i="34"/>
  <c r="H123" i="37"/>
  <c r="H245" i="37" s="1"/>
  <c r="H245" i="34"/>
  <c r="CM122" i="37"/>
  <c r="CM244" i="37" s="1"/>
  <c r="CK122" i="37"/>
  <c r="CK244" i="37" s="1"/>
  <c r="CI122" i="37"/>
  <c r="CI244" i="37" s="1"/>
  <c r="CI244" i="34"/>
  <c r="CG122" i="37"/>
  <c r="CG244" i="37" s="1"/>
  <c r="CG244" i="34"/>
  <c r="CE122" i="37"/>
  <c r="CE244" i="37" s="1"/>
  <c r="CE244" i="34"/>
  <c r="CC122" i="37"/>
  <c r="CC244" i="37" s="1"/>
  <c r="CC244" i="34"/>
  <c r="CA122" i="37"/>
  <c r="CA244" i="37" s="1"/>
  <c r="CA244" i="34"/>
  <c r="BY122" i="37"/>
  <c r="BY244" i="37" s="1"/>
  <c r="BY244" i="34"/>
  <c r="BW122" i="37"/>
  <c r="BW244" i="37" s="1"/>
  <c r="BW244" i="34"/>
  <c r="BU122" i="37"/>
  <c r="BU244" i="37" s="1"/>
  <c r="BU244" i="34"/>
  <c r="BS122" i="37"/>
  <c r="BS244" i="37" s="1"/>
  <c r="BS244" i="34"/>
  <c r="BQ122" i="37"/>
  <c r="BQ244" i="37" s="1"/>
  <c r="BQ244" i="34"/>
  <c r="BO122" i="37"/>
  <c r="BO244" i="37" s="1"/>
  <c r="BO244" i="34"/>
  <c r="BM122" i="37"/>
  <c r="BM244" i="37" s="1"/>
  <c r="BM244" i="34"/>
  <c r="BK122" i="37"/>
  <c r="BK244" i="37" s="1"/>
  <c r="BK244" i="34"/>
  <c r="BI122" i="37"/>
  <c r="BI244" i="37" s="1"/>
  <c r="BI244" i="34"/>
  <c r="BG122" i="37"/>
  <c r="BG244" i="37" s="1"/>
  <c r="BG244" i="34"/>
  <c r="BE122" i="37"/>
  <c r="BE244" i="37" s="1"/>
  <c r="BE244" i="34"/>
  <c r="BC122" i="37"/>
  <c r="BC244" i="37" s="1"/>
  <c r="BC244" i="34"/>
  <c r="BA122" i="37"/>
  <c r="BA244" i="37" s="1"/>
  <c r="BA244" i="34"/>
  <c r="AY122" i="37"/>
  <c r="AY244" i="37" s="1"/>
  <c r="AY244" i="34"/>
  <c r="AW122" i="37"/>
  <c r="AW244" i="37" s="1"/>
  <c r="AW244" i="34"/>
  <c r="AU122" i="37"/>
  <c r="AU244" i="37" s="1"/>
  <c r="AU244" i="34"/>
  <c r="AS122" i="37"/>
  <c r="AS244" i="37" s="1"/>
  <c r="AS244" i="34"/>
  <c r="AQ122" i="37"/>
  <c r="AQ244" i="37" s="1"/>
  <c r="AQ244" i="34"/>
  <c r="AO122" i="37"/>
  <c r="AO244" i="37" s="1"/>
  <c r="AO244" i="34"/>
  <c r="AM122" i="37"/>
  <c r="AM244" i="37" s="1"/>
  <c r="AM244" i="34"/>
  <c r="AK122" i="37"/>
  <c r="AK244" i="37" s="1"/>
  <c r="AK244" i="34"/>
  <c r="AI122" i="37"/>
  <c r="AI244" i="37" s="1"/>
  <c r="AI244" i="34"/>
  <c r="AG122" i="37"/>
  <c r="AG244" i="37" s="1"/>
  <c r="AG244" i="34"/>
  <c r="AE122" i="37"/>
  <c r="AE244" i="37" s="1"/>
  <c r="AE244" i="34"/>
  <c r="AC122" i="37"/>
  <c r="AC244" i="37" s="1"/>
  <c r="AC244" i="34"/>
  <c r="AA122" i="37"/>
  <c r="AA244" i="37" s="1"/>
  <c r="AA244" i="34"/>
  <c r="Y122" i="37"/>
  <c r="Y244" i="37" s="1"/>
  <c r="Y244" i="34"/>
  <c r="W122" i="37"/>
  <c r="W244" i="37" s="1"/>
  <c r="W244" i="34"/>
  <c r="U122" i="37"/>
  <c r="U244" i="37" s="1"/>
  <c r="U244" i="34"/>
  <c r="S122" i="37"/>
  <c r="S244" i="37" s="1"/>
  <c r="S244" i="34"/>
  <c r="Q122" i="37"/>
  <c r="Q244" i="37" s="1"/>
  <c r="Q244" i="34"/>
  <c r="O122" i="37"/>
  <c r="O244" i="37" s="1"/>
  <c r="O244" i="34"/>
  <c r="M122" i="37"/>
  <c r="M244" i="37" s="1"/>
  <c r="M244" i="34"/>
  <c r="K122" i="37"/>
  <c r="K244" i="37" s="1"/>
  <c r="K244" i="34"/>
  <c r="I122" i="37"/>
  <c r="I244" i="37" s="1"/>
  <c r="I244" i="34"/>
  <c r="G122" i="37"/>
  <c r="CK122" i="34"/>
  <c r="G244" i="34"/>
  <c r="G243" i="37"/>
  <c r="CC238" i="37"/>
  <c r="CM51" i="37"/>
  <c r="CM239" i="37" s="1"/>
  <c r="CK51" i="37"/>
  <c r="CK239" i="37" s="1"/>
  <c r="CI51" i="37"/>
  <c r="CI239" i="37" s="1"/>
  <c r="CI239" i="34"/>
  <c r="CG51" i="37"/>
  <c r="CG239" i="37" s="1"/>
  <c r="CG239" i="34"/>
  <c r="CE51" i="37"/>
  <c r="CE239" i="37" s="1"/>
  <c r="CE239" i="34"/>
  <c r="CM50" i="37"/>
  <c r="CM238" i="37" s="1"/>
  <c r="CK50" i="37"/>
  <c r="CK238" i="37" s="1"/>
  <c r="CI50" i="37"/>
  <c r="CI238" i="37" s="1"/>
  <c r="CI238" i="34"/>
  <c r="CG50" i="37"/>
  <c r="CG238" i="37" s="1"/>
  <c r="CG238" i="34"/>
  <c r="CE50" i="37"/>
  <c r="CE238" i="37" s="1"/>
  <c r="CE238" i="34"/>
  <c r="CL47" i="37"/>
  <c r="CL237" i="37" s="1"/>
  <c r="CM44" i="37"/>
  <c r="CM236" i="37" s="1"/>
  <c r="CK44" i="37"/>
  <c r="CK236" i="37" s="1"/>
  <c r="CM42" i="37"/>
  <c r="CM235" i="37" s="1"/>
  <c r="CK42" i="37"/>
  <c r="CK235" i="37" s="1"/>
  <c r="CI42" i="37"/>
  <c r="CI235" i="37" s="1"/>
  <c r="CI235" i="34"/>
  <c r="CG42" i="37"/>
  <c r="CG235" i="37" s="1"/>
  <c r="CG235" i="34"/>
  <c r="CE42" i="37"/>
  <c r="CE235" i="37" s="1"/>
  <c r="CE235" i="34"/>
  <c r="CC42" i="37"/>
  <c r="CC235" i="37" s="1"/>
  <c r="CC235" i="34"/>
  <c r="CA42" i="37"/>
  <c r="CA235" i="37" s="1"/>
  <c r="CA235" i="34"/>
  <c r="BY42" i="37"/>
  <c r="BY235" i="37" s="1"/>
  <c r="BY235" i="34"/>
  <c r="BW42" i="37"/>
  <c r="BW235" i="37" s="1"/>
  <c r="BW235" i="34"/>
  <c r="BU42" i="37"/>
  <c r="BU235" i="37" s="1"/>
  <c r="BU235" i="34"/>
  <c r="BS42" i="37"/>
  <c r="BS235" i="37" s="1"/>
  <c r="BS235" i="34"/>
  <c r="BQ42" i="37"/>
  <c r="BQ235" i="37" s="1"/>
  <c r="BQ235" i="34"/>
  <c r="BO42" i="37"/>
  <c r="BO235" i="37" s="1"/>
  <c r="BO235" i="34"/>
  <c r="BM42" i="37"/>
  <c r="BM235" i="37" s="1"/>
  <c r="BM235" i="34"/>
  <c r="BK42" i="37"/>
  <c r="BK235" i="37" s="1"/>
  <c r="BK235" i="34"/>
  <c r="BI42" i="37"/>
  <c r="BI235" i="37" s="1"/>
  <c r="BI235" i="34"/>
  <c r="BG42" i="37"/>
  <c r="BG235" i="37" s="1"/>
  <c r="BG235" i="34"/>
  <c r="BE42" i="37"/>
  <c r="BE235" i="37" s="1"/>
  <c r="BE235" i="34"/>
  <c r="BC42" i="37"/>
  <c r="BC235" i="37" s="1"/>
  <c r="BC235" i="34"/>
  <c r="BA42" i="37"/>
  <c r="BA235" i="37" s="1"/>
  <c r="BA235" i="34"/>
  <c r="AY42" i="37"/>
  <c r="AY235" i="37" s="1"/>
  <c r="AY235" i="34"/>
  <c r="AW42" i="37"/>
  <c r="AW235" i="37" s="1"/>
  <c r="AW235" i="34"/>
  <c r="AU42" i="37"/>
  <c r="AU235" i="37" s="1"/>
  <c r="AU235" i="34"/>
  <c r="AS42" i="37"/>
  <c r="AS235" i="37" s="1"/>
  <c r="AS235" i="34"/>
  <c r="AQ42" i="37"/>
  <c r="AQ235" i="37" s="1"/>
  <c r="AQ235" i="34"/>
  <c r="AO42" i="37"/>
  <c r="AO235" i="37" s="1"/>
  <c r="AO235" i="34"/>
  <c r="AM42" i="37"/>
  <c r="AM235" i="37" s="1"/>
  <c r="AM235" i="34"/>
  <c r="AK42" i="37"/>
  <c r="AK235" i="37" s="1"/>
  <c r="AK235" i="34"/>
  <c r="AI42" i="37"/>
  <c r="AI235" i="37" s="1"/>
  <c r="AI235" i="34"/>
  <c r="AG42" i="37"/>
  <c r="AG235" i="37" s="1"/>
  <c r="AG235" i="34"/>
  <c r="AE42" i="37"/>
  <c r="AE235" i="37" s="1"/>
  <c r="AE235" i="34"/>
  <c r="AC42" i="37"/>
  <c r="AC235" i="37" s="1"/>
  <c r="AC235" i="34"/>
  <c r="AA42" i="37"/>
  <c r="AA235" i="37" s="1"/>
  <c r="AA235" i="34"/>
  <c r="Y42" i="37"/>
  <c r="Y235" i="37" s="1"/>
  <c r="Y235" i="34"/>
  <c r="W42" i="37"/>
  <c r="W235" i="37" s="1"/>
  <c r="W235" i="34"/>
  <c r="U42" i="37"/>
  <c r="U235" i="37" s="1"/>
  <c r="U235" i="34"/>
  <c r="S42" i="37"/>
  <c r="S235" i="37" s="1"/>
  <c r="S235" i="34"/>
  <c r="Q42" i="37"/>
  <c r="Q235" i="37" s="1"/>
  <c r="Q235" i="34"/>
  <c r="O42" i="37"/>
  <c r="O235" i="37" s="1"/>
  <c r="O235" i="34"/>
  <c r="M42" i="37"/>
  <c r="M235" i="37" s="1"/>
  <c r="M235" i="34"/>
  <c r="K42" i="37"/>
  <c r="K235" i="37" s="1"/>
  <c r="K235" i="34"/>
  <c r="I42" i="37"/>
  <c r="I235" i="37" s="1"/>
  <c r="I235" i="34"/>
  <c r="G42" i="37"/>
  <c r="CK42" i="34"/>
  <c r="G235" i="34"/>
  <c r="CM40" i="37"/>
  <c r="CM234" i="37" s="1"/>
  <c r="CM30" i="37"/>
  <c r="CM233" i="37" s="1"/>
  <c r="CK30" i="37"/>
  <c r="CK233" i="37" s="1"/>
  <c r="CI30" i="37"/>
  <c r="CI233" i="37" s="1"/>
  <c r="CI233" i="34"/>
  <c r="CG30" i="37"/>
  <c r="CG233" i="37" s="1"/>
  <c r="CG233" i="34"/>
  <c r="CE30" i="37"/>
  <c r="CE233" i="37" s="1"/>
  <c r="CE233" i="34"/>
  <c r="CC30" i="37"/>
  <c r="CC233" i="37" s="1"/>
  <c r="CC233" i="34"/>
  <c r="CA30" i="37"/>
  <c r="CA233" i="37" s="1"/>
  <c r="CA233" i="34"/>
  <c r="BY30" i="37"/>
  <c r="BY233" i="37" s="1"/>
  <c r="BY233" i="34"/>
  <c r="BW30" i="37"/>
  <c r="BW233" i="37" s="1"/>
  <c r="BW233" i="34"/>
  <c r="BU30" i="37"/>
  <c r="BU233" i="37" s="1"/>
  <c r="BU233" i="34"/>
  <c r="BS30" i="37"/>
  <c r="BS233" i="37" s="1"/>
  <c r="BS233" i="34"/>
  <c r="BQ30" i="37"/>
  <c r="BQ233" i="37" s="1"/>
  <c r="BQ233" i="34"/>
  <c r="BO30" i="37"/>
  <c r="BO233" i="37" s="1"/>
  <c r="BO233" i="34"/>
  <c r="BM30" i="37"/>
  <c r="BM233" i="37" s="1"/>
  <c r="BM233" i="34"/>
  <c r="BK30" i="37"/>
  <c r="BK233" i="37" s="1"/>
  <c r="BK233" i="34"/>
  <c r="BI30" i="37"/>
  <c r="BI233" i="37" s="1"/>
  <c r="BI233" i="34"/>
  <c r="BG30" i="37"/>
  <c r="BG233" i="37" s="1"/>
  <c r="BG233" i="34"/>
  <c r="BE30" i="37"/>
  <c r="BE233" i="37" s="1"/>
  <c r="BE233" i="34"/>
  <c r="BC30" i="37"/>
  <c r="BC233" i="37" s="1"/>
  <c r="BC233" i="34"/>
  <c r="BA30" i="37"/>
  <c r="BA233" i="37" s="1"/>
  <c r="BA233" i="34"/>
  <c r="AY30" i="37"/>
  <c r="AY233" i="37" s="1"/>
  <c r="AY233" i="34"/>
  <c r="AW30" i="37"/>
  <c r="AW233" i="37" s="1"/>
  <c r="AW233" i="34"/>
  <c r="AU30" i="37"/>
  <c r="AU233" i="37" s="1"/>
  <c r="AU233" i="34"/>
  <c r="AS30" i="37"/>
  <c r="AS233" i="37" s="1"/>
  <c r="AS233" i="34"/>
  <c r="AQ30" i="37"/>
  <c r="AQ233" i="37" s="1"/>
  <c r="AQ233" i="34"/>
  <c r="AO30" i="37"/>
  <c r="AO233" i="37" s="1"/>
  <c r="AO233" i="34"/>
  <c r="AM30" i="37"/>
  <c r="AM233" i="37" s="1"/>
  <c r="AM233" i="34"/>
  <c r="AK30" i="37"/>
  <c r="AK233" i="37" s="1"/>
  <c r="AK233" i="34"/>
  <c r="AI30" i="37"/>
  <c r="AI233" i="37" s="1"/>
  <c r="AI233" i="34"/>
  <c r="AG30" i="37"/>
  <c r="AG233" i="37" s="1"/>
  <c r="AG233" i="34"/>
  <c r="AE30" i="37"/>
  <c r="AE233" i="37" s="1"/>
  <c r="AE233" i="34"/>
  <c r="AC30" i="37"/>
  <c r="AC233" i="37" s="1"/>
  <c r="AC233" i="34"/>
  <c r="AA30" i="37"/>
  <c r="AA233" i="37" s="1"/>
  <c r="AA233" i="34"/>
  <c r="Y30" i="37"/>
  <c r="Y233" i="37" s="1"/>
  <c r="Y233" i="34"/>
  <c r="W30" i="37"/>
  <c r="W233" i="37" s="1"/>
  <c r="W233" i="34"/>
  <c r="U30" i="37"/>
  <c r="U233" i="37" s="1"/>
  <c r="U233" i="34"/>
  <c r="S30" i="37"/>
  <c r="S233" i="37" s="1"/>
  <c r="S233" i="34"/>
  <c r="Q30" i="37"/>
  <c r="Q233" i="37" s="1"/>
  <c r="Q233" i="34"/>
  <c r="O30" i="37"/>
  <c r="O233" i="37" s="1"/>
  <c r="O233" i="34"/>
  <c r="M30" i="37"/>
  <c r="M233" i="37" s="1"/>
  <c r="M233" i="34"/>
  <c r="K30" i="37"/>
  <c r="K233" i="37" s="1"/>
  <c r="K233" i="34"/>
  <c r="I30" i="37"/>
  <c r="I233" i="37" s="1"/>
  <c r="I233" i="34"/>
  <c r="G30" i="37"/>
  <c r="CK30" i="34"/>
  <c r="G233" i="34"/>
  <c r="CM28" i="37"/>
  <c r="CM232" i="37" s="1"/>
  <c r="CK28" i="37"/>
  <c r="CK232" i="37" s="1"/>
  <c r="CI28" i="37"/>
  <c r="CI232" i="37" s="1"/>
  <c r="CI232" i="34"/>
  <c r="CG28" i="37"/>
  <c r="CG232" i="37" s="1"/>
  <c r="CG232" i="34"/>
  <c r="CE28" i="37"/>
  <c r="CE232" i="37" s="1"/>
  <c r="CE232" i="34"/>
  <c r="CC28" i="37"/>
  <c r="CC232" i="37" s="1"/>
  <c r="CC232" i="34"/>
  <c r="CA28" i="37"/>
  <c r="CA232" i="37" s="1"/>
  <c r="CA232" i="34"/>
  <c r="BY28" i="37"/>
  <c r="BY232" i="37" s="1"/>
  <c r="BY232" i="34"/>
  <c r="BW28" i="37"/>
  <c r="BW232" i="37" s="1"/>
  <c r="BW232" i="34"/>
  <c r="BU28" i="37"/>
  <c r="BU232" i="37" s="1"/>
  <c r="BU232" i="34"/>
  <c r="BS28" i="37"/>
  <c r="BS232" i="37" s="1"/>
  <c r="BS232" i="34"/>
  <c r="BQ28" i="37"/>
  <c r="BQ232" i="37" s="1"/>
  <c r="BQ232" i="34"/>
  <c r="BO28" i="37"/>
  <c r="BO232" i="37" s="1"/>
  <c r="BO232" i="34"/>
  <c r="BM28" i="37"/>
  <c r="BM232" i="37" s="1"/>
  <c r="BM232" i="34"/>
  <c r="BK28" i="37"/>
  <c r="BK232" i="37" s="1"/>
  <c r="BK232" i="34"/>
  <c r="BI28" i="37"/>
  <c r="BI232" i="37" s="1"/>
  <c r="BI232" i="34"/>
  <c r="BG28" i="37"/>
  <c r="BG232" i="37" s="1"/>
  <c r="BG232" i="34"/>
  <c r="BE28" i="37"/>
  <c r="BE232" i="37" s="1"/>
  <c r="BE232" i="34"/>
  <c r="BC28" i="37"/>
  <c r="BC232" i="37" s="1"/>
  <c r="BC232" i="34"/>
  <c r="BA28" i="37"/>
  <c r="BA232" i="37" s="1"/>
  <c r="BA232" i="34"/>
  <c r="AY28" i="37"/>
  <c r="AY232" i="37" s="1"/>
  <c r="AY232" i="34"/>
  <c r="AW28" i="37"/>
  <c r="AW232" i="37" s="1"/>
  <c r="AW232" i="34"/>
  <c r="AU28" i="37"/>
  <c r="AU232" i="37" s="1"/>
  <c r="AU232" i="34"/>
  <c r="AS28" i="37"/>
  <c r="AS232" i="37" s="1"/>
  <c r="AS232" i="34"/>
  <c r="AQ28" i="37"/>
  <c r="AQ232" i="37" s="1"/>
  <c r="AQ232" i="34"/>
  <c r="AO28" i="37"/>
  <c r="AO232" i="37" s="1"/>
  <c r="AO232" i="34"/>
  <c r="AM28" i="37"/>
  <c r="AM232" i="37" s="1"/>
  <c r="AM232" i="34"/>
  <c r="AK28" i="37"/>
  <c r="AK232" i="37" s="1"/>
  <c r="AK232" i="34"/>
  <c r="AI28" i="37"/>
  <c r="AI232" i="37" s="1"/>
  <c r="AI232" i="34"/>
  <c r="AG28" i="37"/>
  <c r="AG232" i="37" s="1"/>
  <c r="AG232" i="34"/>
  <c r="AE28" i="37"/>
  <c r="AE232" i="37" s="1"/>
  <c r="AE232" i="34"/>
  <c r="AC28" i="37"/>
  <c r="AC232" i="37" s="1"/>
  <c r="AC232" i="34"/>
  <c r="AA28" i="37"/>
  <c r="AA232" i="37" s="1"/>
  <c r="AA232" i="34"/>
  <c r="Y28" i="37"/>
  <c r="Y232" i="37" s="1"/>
  <c r="Y232" i="34"/>
  <c r="W28" i="37"/>
  <c r="W232" i="37" s="1"/>
  <c r="W232" i="34"/>
  <c r="U28" i="37"/>
  <c r="U232" i="37" s="1"/>
  <c r="U232" i="34"/>
  <c r="S28" i="37"/>
  <c r="S232" i="37" s="1"/>
  <c r="S232" i="34"/>
  <c r="Q28" i="37"/>
  <c r="Q232" i="37" s="1"/>
  <c r="Q232" i="34"/>
  <c r="O28" i="37"/>
  <c r="O232" i="37" s="1"/>
  <c r="O232" i="34"/>
  <c r="M28" i="37"/>
  <c r="M232" i="37" s="1"/>
  <c r="M232" i="34"/>
  <c r="K28" i="37"/>
  <c r="K232" i="37" s="1"/>
  <c r="K232" i="34"/>
  <c r="I28" i="37"/>
  <c r="I232" i="37" s="1"/>
  <c r="I232" i="34"/>
  <c r="G28" i="37"/>
  <c r="G232" i="34"/>
  <c r="CK28" i="34"/>
  <c r="CL25" i="37"/>
  <c r="CL231" i="37" s="1"/>
  <c r="CJ25" i="37"/>
  <c r="CJ231" i="37" s="1"/>
  <c r="CJ231" i="34"/>
  <c r="CH25" i="37"/>
  <c r="CH231" i="37" s="1"/>
  <c r="CH231" i="34"/>
  <c r="CF25" i="37"/>
  <c r="CF231" i="37" s="1"/>
  <c r="CF231" i="34"/>
  <c r="CD25" i="37"/>
  <c r="CD231" i="37" s="1"/>
  <c r="CD231" i="34"/>
  <c r="CB25" i="37"/>
  <c r="CB231" i="37" s="1"/>
  <c r="CB231" i="34"/>
  <c r="BZ25" i="37"/>
  <c r="BZ231" i="37" s="1"/>
  <c r="BZ231" i="34"/>
  <c r="BX25" i="37"/>
  <c r="BX231" i="37" s="1"/>
  <c r="BX231" i="34"/>
  <c r="BV25" i="37"/>
  <c r="BV231" i="37" s="1"/>
  <c r="BV231" i="34"/>
  <c r="BT25" i="37"/>
  <c r="BT231" i="37" s="1"/>
  <c r="BT231" i="34"/>
  <c r="BR25" i="37"/>
  <c r="BR231" i="37" s="1"/>
  <c r="BR231" i="34"/>
  <c r="BP25" i="37"/>
  <c r="BP231" i="37" s="1"/>
  <c r="BP231" i="34"/>
  <c r="BN25" i="37"/>
  <c r="BN231" i="37" s="1"/>
  <c r="BN231" i="34"/>
  <c r="BL25" i="37"/>
  <c r="BL231" i="37" s="1"/>
  <c r="BL231" i="34"/>
  <c r="BJ25" i="37"/>
  <c r="BJ231" i="37" s="1"/>
  <c r="BJ231" i="34"/>
  <c r="BH25" i="37"/>
  <c r="BH231" i="37" s="1"/>
  <c r="BH231" i="34"/>
  <c r="BF25" i="37"/>
  <c r="BF231" i="37" s="1"/>
  <c r="BF231" i="34"/>
  <c r="BD25" i="37"/>
  <c r="BD231" i="37" s="1"/>
  <c r="BD231" i="34"/>
  <c r="BB25" i="37"/>
  <c r="BB231" i="37" s="1"/>
  <c r="BB231" i="34"/>
  <c r="AZ25" i="37"/>
  <c r="AZ231" i="37" s="1"/>
  <c r="AZ231" i="34"/>
  <c r="AX25" i="37"/>
  <c r="AX231" i="37" s="1"/>
  <c r="AX231" i="34"/>
  <c r="AV25" i="37"/>
  <c r="AV231" i="37" s="1"/>
  <c r="AV231" i="34"/>
  <c r="AT25" i="37"/>
  <c r="AT231" i="37" s="1"/>
  <c r="AT231" i="34"/>
  <c r="AR25" i="37"/>
  <c r="AR231" i="37" s="1"/>
  <c r="AR231" i="34"/>
  <c r="AP25" i="37"/>
  <c r="AP231" i="37" s="1"/>
  <c r="AP231" i="34"/>
  <c r="AN25" i="37"/>
  <c r="AN231" i="37" s="1"/>
  <c r="AN231" i="34"/>
  <c r="AL25" i="37"/>
  <c r="AL231" i="37" s="1"/>
  <c r="AL231" i="34"/>
  <c r="AJ25" i="37"/>
  <c r="AJ231" i="37" s="1"/>
  <c r="AJ231" i="34"/>
  <c r="AH25" i="37"/>
  <c r="AH231" i="37" s="1"/>
  <c r="AH231" i="34"/>
  <c r="AF25" i="37"/>
  <c r="AF231" i="37" s="1"/>
  <c r="AF231" i="34"/>
  <c r="AD25" i="37"/>
  <c r="AD231" i="37" s="1"/>
  <c r="AD231" i="34"/>
  <c r="AB25" i="37"/>
  <c r="AB231" i="37" s="1"/>
  <c r="AB231" i="34"/>
  <c r="Z25" i="37"/>
  <c r="Z231" i="37" s="1"/>
  <c r="Z231" i="34"/>
  <c r="X25" i="37"/>
  <c r="X231" i="37" s="1"/>
  <c r="X231" i="34"/>
  <c r="V25" i="37"/>
  <c r="V231" i="37" s="1"/>
  <c r="V231" i="34"/>
  <c r="T25" i="37"/>
  <c r="T231" i="37" s="1"/>
  <c r="T231" i="34"/>
  <c r="R25" i="37"/>
  <c r="R231" i="37" s="1"/>
  <c r="R231" i="34"/>
  <c r="P25" i="37"/>
  <c r="P231" i="37" s="1"/>
  <c r="P231" i="34"/>
  <c r="N25" i="37"/>
  <c r="N231" i="37" s="1"/>
  <c r="N231" i="34"/>
  <c r="L25" i="37"/>
  <c r="L231" i="37" s="1"/>
  <c r="L231" i="34"/>
  <c r="J25" i="37"/>
  <c r="J231" i="37" s="1"/>
  <c r="J231" i="34"/>
  <c r="H25" i="37"/>
  <c r="H231" i="37" s="1"/>
  <c r="H231" i="34"/>
  <c r="CL21" i="37"/>
  <c r="CL230" i="37" s="1"/>
  <c r="CJ21" i="37"/>
  <c r="CJ230" i="37" s="1"/>
  <c r="CJ230" i="34"/>
  <c r="CH21" i="37"/>
  <c r="CH230" i="37" s="1"/>
  <c r="CH230" i="34"/>
  <c r="CF21" i="37"/>
  <c r="CF230" i="37" s="1"/>
  <c r="CF230" i="34"/>
  <c r="CD21" i="37"/>
  <c r="CD230" i="37" s="1"/>
  <c r="CD230" i="34"/>
  <c r="CB21" i="37"/>
  <c r="CB230" i="37" s="1"/>
  <c r="CB230" i="34"/>
  <c r="BZ21" i="37"/>
  <c r="BZ230" i="37" s="1"/>
  <c r="BZ230" i="34"/>
  <c r="BX21" i="37"/>
  <c r="BX230" i="37" s="1"/>
  <c r="BX230" i="34"/>
  <c r="BV21" i="37"/>
  <c r="BV230" i="37" s="1"/>
  <c r="BV230" i="34"/>
  <c r="BT21" i="37"/>
  <c r="BT230" i="37" s="1"/>
  <c r="BT230" i="34"/>
  <c r="BR21" i="37"/>
  <c r="BR230" i="37" s="1"/>
  <c r="BR230" i="34"/>
  <c r="BP21" i="37"/>
  <c r="BP230" i="37" s="1"/>
  <c r="BP230" i="34"/>
  <c r="BN21" i="37"/>
  <c r="BN230" i="37" s="1"/>
  <c r="BN230" i="34"/>
  <c r="BL21" i="37"/>
  <c r="BL230" i="37" s="1"/>
  <c r="BL230" i="34"/>
  <c r="BJ21" i="37"/>
  <c r="BJ230" i="37" s="1"/>
  <c r="BJ230" i="34"/>
  <c r="BH21" i="37"/>
  <c r="BH230" i="37" s="1"/>
  <c r="BH230" i="34"/>
  <c r="BF21" i="37"/>
  <c r="BF230" i="37" s="1"/>
  <c r="BF230" i="34"/>
  <c r="BD21" i="37"/>
  <c r="BD230" i="37" s="1"/>
  <c r="BD230" i="34"/>
  <c r="BB21" i="37"/>
  <c r="BB230" i="37" s="1"/>
  <c r="BB230" i="34"/>
  <c r="AZ21" i="37"/>
  <c r="AZ230" i="37" s="1"/>
  <c r="AZ230" i="34"/>
  <c r="AX21" i="37"/>
  <c r="AX230" i="37" s="1"/>
  <c r="AX230" i="34"/>
  <c r="AV21" i="37"/>
  <c r="AV230" i="37" s="1"/>
  <c r="AV230" i="34"/>
  <c r="AT21" i="37"/>
  <c r="AT230" i="37" s="1"/>
  <c r="AT230" i="34"/>
  <c r="AR21" i="37"/>
  <c r="AR230" i="37" s="1"/>
  <c r="AR230" i="34"/>
  <c r="AP21" i="37"/>
  <c r="AP230" i="37" s="1"/>
  <c r="AP230" i="34"/>
  <c r="AN21" i="37"/>
  <c r="AN230" i="37" s="1"/>
  <c r="AN230" i="34"/>
  <c r="AL21" i="37"/>
  <c r="AL230" i="37" s="1"/>
  <c r="AL230" i="34"/>
  <c r="AJ21" i="37"/>
  <c r="AJ230" i="37" s="1"/>
  <c r="AJ230" i="34"/>
  <c r="AH21" i="37"/>
  <c r="AH230" i="37" s="1"/>
  <c r="AH230" i="34"/>
  <c r="AF21" i="37"/>
  <c r="AF230" i="37" s="1"/>
  <c r="AF230" i="34"/>
  <c r="AD21" i="37"/>
  <c r="AD230" i="37" s="1"/>
  <c r="AD230" i="34"/>
  <c r="AB21" i="37"/>
  <c r="AB230" i="37" s="1"/>
  <c r="AB230" i="34"/>
  <c r="Z21" i="37"/>
  <c r="Z230" i="37" s="1"/>
  <c r="Z230" i="34"/>
  <c r="X21" i="37"/>
  <c r="X230" i="37" s="1"/>
  <c r="X230" i="34"/>
  <c r="V21" i="37"/>
  <c r="V230" i="37" s="1"/>
  <c r="V230" i="34"/>
  <c r="T21" i="37"/>
  <c r="T230" i="37" s="1"/>
  <c r="T230" i="34"/>
  <c r="R21" i="37"/>
  <c r="R230" i="37" s="1"/>
  <c r="R230" i="34"/>
  <c r="P21" i="37"/>
  <c r="P230" i="37" s="1"/>
  <c r="P230" i="34"/>
  <c r="N21" i="37"/>
  <c r="N230" i="37" s="1"/>
  <c r="N230" i="34"/>
  <c r="L21" i="37"/>
  <c r="L230" i="37" s="1"/>
  <c r="L230" i="34"/>
  <c r="J21" i="37"/>
  <c r="J230" i="37" s="1"/>
  <c r="J230" i="34"/>
  <c r="H21" i="37"/>
  <c r="H230" i="37" s="1"/>
  <c r="H230" i="34"/>
  <c r="CL17" i="37"/>
  <c r="CL229" i="37" s="1"/>
  <c r="CJ17" i="37"/>
  <c r="CJ229" i="37" s="1"/>
  <c r="CJ229" i="34"/>
  <c r="CH17" i="37"/>
  <c r="CH229" i="37" s="1"/>
  <c r="CH229" i="34"/>
  <c r="CF17" i="37"/>
  <c r="CF229" i="37" s="1"/>
  <c r="CF229" i="34"/>
  <c r="CD17" i="37"/>
  <c r="CD229" i="37" s="1"/>
  <c r="CD229" i="34"/>
  <c r="CB17" i="37"/>
  <c r="CB229" i="37" s="1"/>
  <c r="CB229" i="34"/>
  <c r="BZ17" i="37"/>
  <c r="BZ229" i="37" s="1"/>
  <c r="BZ229" i="34"/>
  <c r="BX17" i="37"/>
  <c r="BX229" i="37" s="1"/>
  <c r="BX229" i="34"/>
  <c r="BV17" i="37"/>
  <c r="BV229" i="37" s="1"/>
  <c r="BV229" i="34"/>
  <c r="BT17" i="37"/>
  <c r="BT229" i="37" s="1"/>
  <c r="BT229" i="34"/>
  <c r="BR17" i="37"/>
  <c r="BR229" i="37" s="1"/>
  <c r="BR229" i="34"/>
  <c r="BP17" i="37"/>
  <c r="BP229" i="37" s="1"/>
  <c r="BP229" i="34"/>
  <c r="BN17" i="37"/>
  <c r="BN229" i="37" s="1"/>
  <c r="BN229" i="34"/>
  <c r="BL17" i="37"/>
  <c r="BL229" i="37" s="1"/>
  <c r="BL229" i="34"/>
  <c r="BJ17" i="37"/>
  <c r="BJ229" i="37" s="1"/>
  <c r="BJ229" i="34"/>
  <c r="BH17" i="37"/>
  <c r="BH229" i="37" s="1"/>
  <c r="BH229" i="34"/>
  <c r="BF17" i="37"/>
  <c r="BF229" i="37" s="1"/>
  <c r="BF229" i="34"/>
  <c r="BD17" i="37"/>
  <c r="BD229" i="37" s="1"/>
  <c r="BD229" i="34"/>
  <c r="BB17" i="37"/>
  <c r="BB229" i="37" s="1"/>
  <c r="BB229" i="34"/>
  <c r="AZ17" i="37"/>
  <c r="AZ229" i="37" s="1"/>
  <c r="AZ229" i="34"/>
  <c r="AX17" i="37"/>
  <c r="AX229" i="37" s="1"/>
  <c r="AX229" i="34"/>
  <c r="AV17" i="37"/>
  <c r="AV229" i="37" s="1"/>
  <c r="AV229" i="34"/>
  <c r="AT17" i="37"/>
  <c r="AT229" i="37" s="1"/>
  <c r="AT229" i="34"/>
  <c r="AR17" i="37"/>
  <c r="AR229" i="37" s="1"/>
  <c r="AR229" i="34"/>
  <c r="AP17" i="37"/>
  <c r="AP229" i="37" s="1"/>
  <c r="AP229" i="34"/>
  <c r="AN17" i="37"/>
  <c r="AN229" i="37" s="1"/>
  <c r="AN229" i="34"/>
  <c r="AL17" i="37"/>
  <c r="AL229" i="37" s="1"/>
  <c r="AL229" i="34"/>
  <c r="AJ17" i="37"/>
  <c r="AJ229" i="37" s="1"/>
  <c r="AJ229" i="34"/>
  <c r="AH17" i="37"/>
  <c r="AH229" i="37" s="1"/>
  <c r="AH229" i="34"/>
  <c r="AF17" i="37"/>
  <c r="AF229" i="37" s="1"/>
  <c r="AF229" i="34"/>
  <c r="AD17" i="37"/>
  <c r="AD229" i="37" s="1"/>
  <c r="AD229" i="34"/>
  <c r="AB17" i="37"/>
  <c r="AB229" i="37" s="1"/>
  <c r="AB229" i="34"/>
  <c r="Z17" i="37"/>
  <c r="Z229" i="37" s="1"/>
  <c r="Z229" i="34"/>
  <c r="X17" i="37"/>
  <c r="X229" i="37" s="1"/>
  <c r="X229" i="34"/>
  <c r="V17" i="37"/>
  <c r="V229" i="37" s="1"/>
  <c r="V229" i="34"/>
  <c r="T17" i="37"/>
  <c r="T229" i="37" s="1"/>
  <c r="T229" i="34"/>
  <c r="R17" i="37"/>
  <c r="R229" i="37" s="1"/>
  <c r="R229" i="34"/>
  <c r="P17" i="37"/>
  <c r="P229" i="37" s="1"/>
  <c r="P229" i="34"/>
  <c r="N17" i="37"/>
  <c r="N229" i="37" s="1"/>
  <c r="N229" i="34"/>
  <c r="L17" i="37"/>
  <c r="L229" i="37" s="1"/>
  <c r="L229" i="34"/>
  <c r="J17" i="37"/>
  <c r="J229" i="37" s="1"/>
  <c r="J229" i="34"/>
  <c r="H17" i="37"/>
  <c r="H229" i="37" s="1"/>
  <c r="H229" i="34"/>
  <c r="CM14" i="37"/>
  <c r="CM228" i="37" s="1"/>
  <c r="CK14" i="37"/>
  <c r="CK228" i="37" s="1"/>
  <c r="CI14" i="37"/>
  <c r="CI228" i="37" s="1"/>
  <c r="CI228" i="34"/>
  <c r="CG14" i="37"/>
  <c r="CG228" i="37" s="1"/>
  <c r="CG228" i="34"/>
  <c r="CE14" i="37"/>
  <c r="CE228" i="37" s="1"/>
  <c r="CE228" i="34"/>
  <c r="CC14" i="37"/>
  <c r="CC228" i="37" s="1"/>
  <c r="CC228" i="34"/>
  <c r="CA14" i="37"/>
  <c r="CA228" i="37" s="1"/>
  <c r="CA228" i="34"/>
  <c r="BY14" i="37"/>
  <c r="BY228" i="37" s="1"/>
  <c r="BY228" i="34"/>
  <c r="BW14" i="37"/>
  <c r="BW228" i="37" s="1"/>
  <c r="BW228" i="34"/>
  <c r="BU14" i="37"/>
  <c r="BU228" i="37" s="1"/>
  <c r="BU228" i="34"/>
  <c r="BS14" i="37"/>
  <c r="BS228" i="37" s="1"/>
  <c r="BS228" i="34"/>
  <c r="BQ14" i="37"/>
  <c r="BQ228" i="37" s="1"/>
  <c r="BQ228" i="34"/>
  <c r="BO14" i="37"/>
  <c r="BO228" i="37" s="1"/>
  <c r="BO228" i="34"/>
  <c r="BM14" i="37"/>
  <c r="BM228" i="37" s="1"/>
  <c r="BM228" i="34"/>
  <c r="BK14" i="37"/>
  <c r="BK228" i="37" s="1"/>
  <c r="BK228" i="34"/>
  <c r="BI14" i="37"/>
  <c r="BI228" i="37" s="1"/>
  <c r="BI228" i="34"/>
  <c r="BG14" i="37"/>
  <c r="BG228" i="37" s="1"/>
  <c r="BG228" i="34"/>
  <c r="BE14" i="37"/>
  <c r="BE228" i="37" s="1"/>
  <c r="BE228" i="34"/>
  <c r="BC14" i="37"/>
  <c r="BC228" i="37" s="1"/>
  <c r="BC228" i="34"/>
  <c r="BA14" i="37"/>
  <c r="BA228" i="37" s="1"/>
  <c r="BA228" i="34"/>
  <c r="AY14" i="37"/>
  <c r="AY228" i="37" s="1"/>
  <c r="AY228" i="34"/>
  <c r="CM228" i="34" s="1"/>
  <c r="AW14" i="37"/>
  <c r="AW228" i="37" s="1"/>
  <c r="AW228" i="34"/>
  <c r="AU14" i="37"/>
  <c r="AU228" i="37" s="1"/>
  <c r="AU228" i="34"/>
  <c r="AS14" i="37"/>
  <c r="AS228" i="37" s="1"/>
  <c r="AS228" i="34"/>
  <c r="AQ14" i="37"/>
  <c r="AQ228" i="37" s="1"/>
  <c r="AQ228" i="34"/>
  <c r="AO14" i="37"/>
  <c r="AO228" i="37" s="1"/>
  <c r="AO228" i="34"/>
  <c r="AM14" i="37"/>
  <c r="AM228" i="37" s="1"/>
  <c r="AM228" i="34"/>
  <c r="AK14" i="37"/>
  <c r="AK228" i="37" s="1"/>
  <c r="AK228" i="34"/>
  <c r="AI14" i="37"/>
  <c r="AI228" i="37" s="1"/>
  <c r="AI228" i="34"/>
  <c r="AG14" i="37"/>
  <c r="AG228" i="37" s="1"/>
  <c r="AG228" i="34"/>
  <c r="AE14" i="37"/>
  <c r="AE228" i="37" s="1"/>
  <c r="AE228" i="34"/>
  <c r="AC14" i="37"/>
  <c r="AC228" i="37" s="1"/>
  <c r="AC228" i="34"/>
  <c r="AA14" i="37"/>
  <c r="AA228" i="37" s="1"/>
  <c r="AA228" i="34"/>
  <c r="Y14" i="37"/>
  <c r="Y228" i="37" s="1"/>
  <c r="Y228" i="34"/>
  <c r="W14" i="37"/>
  <c r="W228" i="37" s="1"/>
  <c r="W228" i="34"/>
  <c r="U14" i="37"/>
  <c r="U228" i="37" s="1"/>
  <c r="U228" i="34"/>
  <c r="S14" i="37"/>
  <c r="S228" i="37" s="1"/>
  <c r="S228" i="34"/>
  <c r="Q14" i="37"/>
  <c r="Q228" i="37" s="1"/>
  <c r="Q228" i="34"/>
  <c r="O14" i="37"/>
  <c r="O228" i="37" s="1"/>
  <c r="O228" i="34"/>
  <c r="M14" i="37"/>
  <c r="M228" i="37" s="1"/>
  <c r="M228" i="34"/>
  <c r="K14" i="37"/>
  <c r="K228" i="37" s="1"/>
  <c r="K228" i="34"/>
  <c r="I14" i="37"/>
  <c r="I228" i="37" s="1"/>
  <c r="I228" i="34"/>
  <c r="G14" i="37"/>
  <c r="G228" i="34"/>
  <c r="CK228" i="34" s="1"/>
  <c r="AL11" i="35" s="1"/>
  <c r="CK14" i="34"/>
  <c r="CL13" i="37"/>
  <c r="CL227" i="37" s="1"/>
  <c r="CJ13" i="37"/>
  <c r="CJ227" i="37" s="1"/>
  <c r="CJ227" i="34"/>
  <c r="CH13" i="37"/>
  <c r="CH227" i="37" s="1"/>
  <c r="CH227" i="34"/>
  <c r="CF13" i="37"/>
  <c r="CF227" i="37" s="1"/>
  <c r="CF227" i="34"/>
  <c r="CD13" i="37"/>
  <c r="CD227" i="37" s="1"/>
  <c r="CD227" i="34"/>
  <c r="CB13" i="37"/>
  <c r="CB227" i="37" s="1"/>
  <c r="CB227" i="34"/>
  <c r="BZ13" i="37"/>
  <c r="BZ227" i="37" s="1"/>
  <c r="BZ227" i="34"/>
  <c r="BX13" i="37"/>
  <c r="BX227" i="37" s="1"/>
  <c r="BX227" i="34"/>
  <c r="BV13" i="37"/>
  <c r="BV227" i="37" s="1"/>
  <c r="BV227" i="34"/>
  <c r="BT13" i="37"/>
  <c r="BT227" i="37" s="1"/>
  <c r="BT227" i="34"/>
  <c r="BR13" i="37"/>
  <c r="BR227" i="37" s="1"/>
  <c r="BR227" i="34"/>
  <c r="BP13" i="37"/>
  <c r="BP227" i="37" s="1"/>
  <c r="BP227" i="34"/>
  <c r="BN13" i="37"/>
  <c r="BN227" i="37" s="1"/>
  <c r="BN227" i="34"/>
  <c r="BL13" i="37"/>
  <c r="BL227" i="37" s="1"/>
  <c r="BL227" i="34"/>
  <c r="BJ13" i="37"/>
  <c r="BJ227" i="37" s="1"/>
  <c r="BJ227" i="34"/>
  <c r="BH13" i="37"/>
  <c r="BH227" i="37" s="1"/>
  <c r="BH227" i="34"/>
  <c r="BF13" i="37"/>
  <c r="BF227" i="37" s="1"/>
  <c r="BF227" i="34"/>
  <c r="BD13" i="37"/>
  <c r="BD227" i="37" s="1"/>
  <c r="BD227" i="34"/>
  <c r="BB13" i="37"/>
  <c r="BB227" i="37" s="1"/>
  <c r="BB227" i="34"/>
  <c r="AZ13" i="37"/>
  <c r="AZ227" i="37" s="1"/>
  <c r="AZ227" i="34"/>
  <c r="AX13" i="37"/>
  <c r="AX227" i="37" s="1"/>
  <c r="AX227" i="34"/>
  <c r="AV13" i="37"/>
  <c r="AV227" i="37" s="1"/>
  <c r="AV227" i="34"/>
  <c r="AT13" i="37"/>
  <c r="AT227" i="37" s="1"/>
  <c r="AT227" i="34"/>
  <c r="AR13" i="37"/>
  <c r="AR227" i="37" s="1"/>
  <c r="AR227" i="34"/>
  <c r="AP13" i="37"/>
  <c r="AP227" i="37" s="1"/>
  <c r="AP227" i="34"/>
  <c r="AN13" i="37"/>
  <c r="AN227" i="37" s="1"/>
  <c r="AN227" i="34"/>
  <c r="AL13" i="37"/>
  <c r="AL227" i="37" s="1"/>
  <c r="AL227" i="34"/>
  <c r="AJ13" i="37"/>
  <c r="AJ227" i="37" s="1"/>
  <c r="AJ227" i="34"/>
  <c r="AH13" i="37"/>
  <c r="AH227" i="37" s="1"/>
  <c r="AH227" i="34"/>
  <c r="AF13" i="37"/>
  <c r="AF227" i="37" s="1"/>
  <c r="AF227" i="34"/>
  <c r="AD13" i="37"/>
  <c r="AD227" i="37" s="1"/>
  <c r="AD227" i="34"/>
  <c r="AB13" i="37"/>
  <c r="AB227" i="37" s="1"/>
  <c r="AB227" i="34"/>
  <c r="Z13" i="37"/>
  <c r="Z227" i="37" s="1"/>
  <c r="Z227" i="34"/>
  <c r="X13" i="37"/>
  <c r="X227" i="37" s="1"/>
  <c r="X227" i="34"/>
  <c r="V13" i="37"/>
  <c r="V227" i="37" s="1"/>
  <c r="V227" i="34"/>
  <c r="T13" i="37"/>
  <c r="T227" i="37" s="1"/>
  <c r="T227" i="34"/>
  <c r="R13" i="37"/>
  <c r="R227" i="37" s="1"/>
  <c r="R227" i="34"/>
  <c r="P13" i="37"/>
  <c r="P227" i="37" s="1"/>
  <c r="P227" i="34"/>
  <c r="N13" i="37"/>
  <c r="N227" i="37" s="1"/>
  <c r="N227" i="34"/>
  <c r="L13" i="37"/>
  <c r="L227" i="37" s="1"/>
  <c r="L227" i="34"/>
  <c r="J13" i="37"/>
  <c r="J227" i="37" s="1"/>
  <c r="J227" i="34"/>
  <c r="H13" i="37"/>
  <c r="H227" i="37" s="1"/>
  <c r="H227" i="34"/>
  <c r="CM12" i="37"/>
  <c r="CM226" i="37" s="1"/>
  <c r="CK12" i="37"/>
  <c r="CK226" i="37" s="1"/>
  <c r="CI12" i="37"/>
  <c r="CI226" i="37" s="1"/>
  <c r="CI226" i="34"/>
  <c r="CG12" i="37"/>
  <c r="CG226" i="37" s="1"/>
  <c r="CG226" i="34"/>
  <c r="CE12" i="37"/>
  <c r="CE226" i="37" s="1"/>
  <c r="CE226" i="34"/>
  <c r="CC12" i="37"/>
  <c r="CC226" i="37" s="1"/>
  <c r="CC226" i="34"/>
  <c r="CA12" i="37"/>
  <c r="CA226" i="37" s="1"/>
  <c r="CA226" i="34"/>
  <c r="BY12" i="37"/>
  <c r="BY226" i="37" s="1"/>
  <c r="BY226" i="34"/>
  <c r="BW12" i="37"/>
  <c r="BW226" i="37" s="1"/>
  <c r="BW226" i="34"/>
  <c r="BU12" i="37"/>
  <c r="BU226" i="37" s="1"/>
  <c r="BU226" i="34"/>
  <c r="BS12" i="37"/>
  <c r="BS226" i="37" s="1"/>
  <c r="BS226" i="34"/>
  <c r="BQ12" i="37"/>
  <c r="BQ226" i="37" s="1"/>
  <c r="BQ226" i="34"/>
  <c r="BO12" i="37"/>
  <c r="BO226" i="37" s="1"/>
  <c r="BO226" i="34"/>
  <c r="BM12" i="37"/>
  <c r="BM226" i="37" s="1"/>
  <c r="BM226" i="34"/>
  <c r="BK12" i="37"/>
  <c r="BK226" i="37" s="1"/>
  <c r="BK226" i="34"/>
  <c r="BI12" i="37"/>
  <c r="BI226" i="37" s="1"/>
  <c r="BI226" i="34"/>
  <c r="BG12" i="37"/>
  <c r="BG226" i="37" s="1"/>
  <c r="BG226" i="34"/>
  <c r="BE12" i="37"/>
  <c r="BE226" i="37" s="1"/>
  <c r="BE226" i="34"/>
  <c r="BC12" i="37"/>
  <c r="BC226" i="37" s="1"/>
  <c r="BC226" i="34"/>
  <c r="BA12" i="37"/>
  <c r="BA226" i="37" s="1"/>
  <c r="BA226" i="34"/>
  <c r="AY12" i="37"/>
  <c r="AY226" i="37" s="1"/>
  <c r="AY226" i="34"/>
  <c r="CM226" i="34" s="1"/>
  <c r="AW12" i="37"/>
  <c r="AW226" i="37" s="1"/>
  <c r="AW226" i="34"/>
  <c r="AU12" i="37"/>
  <c r="AU226" i="37" s="1"/>
  <c r="AU226" i="34"/>
  <c r="AS12" i="37"/>
  <c r="AS226" i="37" s="1"/>
  <c r="AS226" i="34"/>
  <c r="AQ12" i="37"/>
  <c r="AQ226" i="37" s="1"/>
  <c r="AQ226" i="34"/>
  <c r="AO12" i="37"/>
  <c r="AO226" i="37" s="1"/>
  <c r="AO226" i="34"/>
  <c r="AM12" i="37"/>
  <c r="AM226" i="37" s="1"/>
  <c r="AM226" i="34"/>
  <c r="AK12" i="37"/>
  <c r="AK226" i="37" s="1"/>
  <c r="AK226" i="34"/>
  <c r="AI12" i="37"/>
  <c r="AI226" i="37" s="1"/>
  <c r="AI226" i="34"/>
  <c r="AG12" i="37"/>
  <c r="AG226" i="37" s="1"/>
  <c r="AG226" i="34"/>
  <c r="AE12" i="37"/>
  <c r="AE226" i="37" s="1"/>
  <c r="AE226" i="34"/>
  <c r="AC12" i="37"/>
  <c r="AC226" i="37" s="1"/>
  <c r="AC226" i="34"/>
  <c r="AA12" i="37"/>
  <c r="AA226" i="37" s="1"/>
  <c r="AA226" i="34"/>
  <c r="Y12" i="37"/>
  <c r="Y226" i="37" s="1"/>
  <c r="Y226" i="34"/>
  <c r="W12" i="37"/>
  <c r="W226" i="37" s="1"/>
  <c r="W226" i="34"/>
  <c r="U12" i="37"/>
  <c r="U226" i="37" s="1"/>
  <c r="U226" i="34"/>
  <c r="S12" i="37"/>
  <c r="S226" i="37" s="1"/>
  <c r="S226" i="34"/>
  <c r="Q12" i="37"/>
  <c r="Q226" i="37" s="1"/>
  <c r="Q226" i="34"/>
  <c r="O12" i="37"/>
  <c r="O226" i="37" s="1"/>
  <c r="O226" i="34"/>
  <c r="M12" i="37"/>
  <c r="M226" i="37" s="1"/>
  <c r="M226" i="34"/>
  <c r="K12" i="37"/>
  <c r="K226" i="37" s="1"/>
  <c r="K226" i="34"/>
  <c r="I12" i="37"/>
  <c r="I226" i="37" s="1"/>
  <c r="I226" i="34"/>
  <c r="G12" i="37"/>
  <c r="G226" i="34"/>
  <c r="CK226" i="34" s="1"/>
  <c r="AL9" i="35" s="1"/>
  <c r="CK12" i="34"/>
  <c r="CM2" i="37"/>
  <c r="CM223" i="37" s="1"/>
  <c r="CK2" i="37"/>
  <c r="CK223" i="37" s="1"/>
  <c r="CI2" i="37"/>
  <c r="CG2" i="37"/>
  <c r="CE2" i="37"/>
  <c r="CC2" i="37"/>
  <c r="CA2" i="37"/>
  <c r="BY2" i="37"/>
  <c r="BW2" i="37"/>
  <c r="BU2" i="37"/>
  <c r="BS2" i="37"/>
  <c r="BQ2" i="37"/>
  <c r="BO2" i="37"/>
  <c r="BM2" i="37"/>
  <c r="BK2" i="37"/>
  <c r="BI2" i="37"/>
  <c r="BG2" i="37"/>
  <c r="BE2" i="37"/>
  <c r="BC2" i="37"/>
  <c r="BA2" i="37"/>
  <c r="AY2" i="37"/>
  <c r="AW2" i="37"/>
  <c r="AU2" i="37"/>
  <c r="AS2" i="37"/>
  <c r="AQ2" i="37"/>
  <c r="AO2" i="37"/>
  <c r="AM2" i="37"/>
  <c r="AK2" i="37"/>
  <c r="AI2" i="37"/>
  <c r="AG2" i="37"/>
  <c r="AE2" i="37"/>
  <c r="AC2" i="37"/>
  <c r="AA2" i="37"/>
  <c r="Y2" i="37"/>
  <c r="W2" i="37"/>
  <c r="U2" i="37"/>
  <c r="S2" i="37"/>
  <c r="Q2" i="37"/>
  <c r="O2" i="37"/>
  <c r="M2" i="37"/>
  <c r="K2" i="37"/>
  <c r="I2" i="37"/>
  <c r="G2" i="37"/>
  <c r="CM192" i="37"/>
  <c r="CM254" i="37" s="1"/>
  <c r="CK192" i="37"/>
  <c r="CK254" i="37" s="1"/>
  <c r="CI192" i="37"/>
  <c r="CI254" i="37" s="1"/>
  <c r="CI254" i="34"/>
  <c r="CG192" i="37"/>
  <c r="CG254" i="37" s="1"/>
  <c r="CG254" i="34"/>
  <c r="CE192" i="37"/>
  <c r="CE254" i="37" s="1"/>
  <c r="CE254" i="34"/>
  <c r="CC192" i="37"/>
  <c r="CC254" i="37" s="1"/>
  <c r="CC254" i="34"/>
  <c r="CA192" i="37"/>
  <c r="CA254" i="37" s="1"/>
  <c r="CA254" i="34"/>
  <c r="BY192" i="37"/>
  <c r="BY254" i="37" s="1"/>
  <c r="BY254" i="34"/>
  <c r="BW192" i="37"/>
  <c r="BW254" i="37" s="1"/>
  <c r="BW254" i="34"/>
  <c r="BU192" i="37"/>
  <c r="BU254" i="37" s="1"/>
  <c r="BU254" i="34"/>
  <c r="BS192" i="37"/>
  <c r="BS254" i="37" s="1"/>
  <c r="BS254" i="34"/>
  <c r="BQ192" i="37"/>
  <c r="BQ254" i="37" s="1"/>
  <c r="BQ254" i="34"/>
  <c r="BO192" i="37"/>
  <c r="BO254" i="37" s="1"/>
  <c r="BO254" i="34"/>
  <c r="BM192" i="37"/>
  <c r="BM254" i="37" s="1"/>
  <c r="BM254" i="34"/>
  <c r="BK192" i="37"/>
  <c r="BK254" i="37" s="1"/>
  <c r="BK254" i="34"/>
  <c r="BI192" i="37"/>
  <c r="BI254" i="37" s="1"/>
  <c r="BI254" i="34"/>
  <c r="BG192" i="37"/>
  <c r="BG254" i="37" s="1"/>
  <c r="BG254" i="34"/>
  <c r="BE192" i="37"/>
  <c r="BE254" i="37" s="1"/>
  <c r="BE254" i="34"/>
  <c r="BC192" i="37"/>
  <c r="BC254" i="37" s="1"/>
  <c r="BC254" i="34"/>
  <c r="BA192" i="37"/>
  <c r="BA254" i="37" s="1"/>
  <c r="BA254" i="34"/>
  <c r="AY192" i="37"/>
  <c r="AY254" i="37" s="1"/>
  <c r="AY254" i="34"/>
  <c r="CM254" i="34" s="1"/>
  <c r="AW192" i="37"/>
  <c r="AW254" i="37" s="1"/>
  <c r="AW254" i="34"/>
  <c r="AU192" i="37"/>
  <c r="AU254" i="37" s="1"/>
  <c r="AU254" i="34"/>
  <c r="AS192" i="37"/>
  <c r="AS254" i="37" s="1"/>
  <c r="AS254" i="34"/>
  <c r="AQ192" i="37"/>
  <c r="AQ254" i="37" s="1"/>
  <c r="AQ254" i="34"/>
  <c r="AO192" i="37"/>
  <c r="AO254" i="37" s="1"/>
  <c r="AO254" i="34"/>
  <c r="AM192" i="37"/>
  <c r="AM254" i="37" s="1"/>
  <c r="AM254" i="34"/>
  <c r="AK192" i="37"/>
  <c r="AK254" i="37" s="1"/>
  <c r="AK254" i="34"/>
  <c r="AI192" i="37"/>
  <c r="AI254" i="37" s="1"/>
  <c r="AI254" i="34"/>
  <c r="AG192" i="37"/>
  <c r="AG254" i="37" s="1"/>
  <c r="AG254" i="34"/>
  <c r="AE192" i="37"/>
  <c r="AE254" i="37" s="1"/>
  <c r="AE254" i="34"/>
  <c r="AC192" i="37"/>
  <c r="AC254" i="37" s="1"/>
  <c r="AC254" i="34"/>
  <c r="AA192" i="37"/>
  <c r="AA254" i="37" s="1"/>
  <c r="AA254" i="34"/>
  <c r="Y192" i="37"/>
  <c r="Y254" i="37" s="1"/>
  <c r="Y254" i="34"/>
  <c r="W192" i="37"/>
  <c r="W254" i="37" s="1"/>
  <c r="W254" i="34"/>
  <c r="U192" i="37"/>
  <c r="U254" i="37" s="1"/>
  <c r="U254" i="34"/>
  <c r="Q192" i="37"/>
  <c r="Q254" i="37" s="1"/>
  <c r="Q254" i="34"/>
  <c r="O192" i="37"/>
  <c r="O254" i="37" s="1"/>
  <c r="O254" i="34"/>
  <c r="K192" i="37"/>
  <c r="K254" i="37" s="1"/>
  <c r="K254" i="34"/>
  <c r="I192" i="37"/>
  <c r="I254" i="37" s="1"/>
  <c r="I254" i="34"/>
  <c r="G192" i="37"/>
  <c r="G254" i="37" s="1"/>
  <c r="G254" i="34"/>
  <c r="CL158" i="37"/>
  <c r="CL252" i="37" s="1"/>
  <c r="CJ158" i="37"/>
  <c r="CJ252" i="37" s="1"/>
  <c r="CJ252" i="34"/>
  <c r="CH158" i="37"/>
  <c r="CH252" i="37" s="1"/>
  <c r="CH252" i="34"/>
  <c r="CF158" i="37"/>
  <c r="CF252" i="37" s="1"/>
  <c r="CF252" i="34"/>
  <c r="CD158" i="37"/>
  <c r="CD252" i="37" s="1"/>
  <c r="CD252" i="34"/>
  <c r="CB158" i="37"/>
  <c r="CB252" i="37" s="1"/>
  <c r="CB252" i="34"/>
  <c r="BZ158" i="37"/>
  <c r="BZ252" i="37" s="1"/>
  <c r="BZ252" i="34"/>
  <c r="BX158" i="37"/>
  <c r="BX252" i="37" s="1"/>
  <c r="BX252" i="34"/>
  <c r="BV158" i="37"/>
  <c r="BV252" i="37" s="1"/>
  <c r="BV252" i="34"/>
  <c r="BT158" i="37"/>
  <c r="BT252" i="37" s="1"/>
  <c r="BT252" i="34"/>
  <c r="BR158" i="37"/>
  <c r="BR252" i="37" s="1"/>
  <c r="BR252" i="34"/>
  <c r="BP158" i="37"/>
  <c r="BP252" i="37" s="1"/>
  <c r="BP252" i="34"/>
  <c r="BN158" i="37"/>
  <c r="BN252" i="37" s="1"/>
  <c r="BN252" i="34"/>
  <c r="BL158" i="37"/>
  <c r="BL252" i="37" s="1"/>
  <c r="BL252" i="34"/>
  <c r="BJ158" i="37"/>
  <c r="BJ252" i="37" s="1"/>
  <c r="BJ252" i="34"/>
  <c r="BH158" i="37"/>
  <c r="BH252" i="37" s="1"/>
  <c r="BH252" i="34"/>
  <c r="BF158" i="37"/>
  <c r="BF252" i="37" s="1"/>
  <c r="BF252" i="34"/>
  <c r="BD158" i="37"/>
  <c r="BD252" i="37" s="1"/>
  <c r="BD252" i="34"/>
  <c r="BB158" i="37"/>
  <c r="BB252" i="37" s="1"/>
  <c r="BB252" i="34"/>
  <c r="CM252" i="34" s="1"/>
  <c r="AZ158" i="37"/>
  <c r="AZ252" i="37" s="1"/>
  <c r="AZ252" i="34"/>
  <c r="AX158" i="37"/>
  <c r="AX252" i="37" s="1"/>
  <c r="AX252" i="34"/>
  <c r="AV158" i="37"/>
  <c r="AV252" i="37" s="1"/>
  <c r="AV252" i="34"/>
  <c r="AT158" i="37"/>
  <c r="AT252" i="37" s="1"/>
  <c r="AT252" i="34"/>
  <c r="AR158" i="37"/>
  <c r="AR252" i="37" s="1"/>
  <c r="AR252" i="34"/>
  <c r="AP158" i="37"/>
  <c r="AP252" i="37" s="1"/>
  <c r="AP252" i="34"/>
  <c r="AN158" i="37"/>
  <c r="AN252" i="37" s="1"/>
  <c r="AN252" i="34"/>
  <c r="AL158" i="37"/>
  <c r="AL252" i="37" s="1"/>
  <c r="AL252" i="34"/>
  <c r="AJ158" i="37"/>
  <c r="AJ252" i="37" s="1"/>
  <c r="AJ252" i="34"/>
  <c r="AH158" i="37"/>
  <c r="AH252" i="37" s="1"/>
  <c r="AH252" i="34"/>
  <c r="AF158" i="37"/>
  <c r="AF252" i="37" s="1"/>
  <c r="AF252" i="34"/>
  <c r="AD158" i="37"/>
  <c r="AD252" i="37" s="1"/>
  <c r="AD252" i="34"/>
  <c r="AB158" i="37"/>
  <c r="AB252" i="37" s="1"/>
  <c r="AB252" i="34"/>
  <c r="Z158" i="37"/>
  <c r="Z252" i="37" s="1"/>
  <c r="Z252" i="34"/>
  <c r="X158" i="37"/>
  <c r="X252" i="37" s="1"/>
  <c r="X252" i="34"/>
  <c r="V158" i="37"/>
  <c r="V252" i="37" s="1"/>
  <c r="V252" i="34"/>
  <c r="T158" i="37"/>
  <c r="T252" i="37" s="1"/>
  <c r="T252" i="34"/>
  <c r="R158" i="37"/>
  <c r="R252" i="37" s="1"/>
  <c r="R252" i="34"/>
  <c r="P158" i="37"/>
  <c r="P252" i="37" s="1"/>
  <c r="P252" i="34"/>
  <c r="N158" i="37"/>
  <c r="N252" i="37" s="1"/>
  <c r="N252" i="34"/>
  <c r="L158" i="37"/>
  <c r="L252" i="37" s="1"/>
  <c r="L252" i="34"/>
  <c r="J158" i="37"/>
  <c r="J252" i="37" s="1"/>
  <c r="J252" i="34"/>
  <c r="H158" i="37"/>
  <c r="H252" i="37" s="1"/>
  <c r="H252" i="34"/>
  <c r="CL146" i="37"/>
  <c r="CL251" i="37" s="1"/>
  <c r="CJ146" i="37"/>
  <c r="CJ251" i="37" s="1"/>
  <c r="CJ251" i="34"/>
  <c r="CH146" i="37"/>
  <c r="CH251" i="37" s="1"/>
  <c r="CH251" i="34"/>
  <c r="CF146" i="37"/>
  <c r="CF251" i="37" s="1"/>
  <c r="CF251" i="34"/>
  <c r="CD146" i="37"/>
  <c r="CD251" i="37" s="1"/>
  <c r="CD251" i="34"/>
  <c r="CB146" i="37"/>
  <c r="CB251" i="37" s="1"/>
  <c r="CB251" i="34"/>
  <c r="BZ146" i="37"/>
  <c r="BZ251" i="37" s="1"/>
  <c r="BZ251" i="34"/>
  <c r="BX146" i="37"/>
  <c r="BX251" i="37" s="1"/>
  <c r="BX251" i="34"/>
  <c r="BV146" i="37"/>
  <c r="BV251" i="37" s="1"/>
  <c r="BV251" i="34"/>
  <c r="BT146" i="37"/>
  <c r="BT251" i="37" s="1"/>
  <c r="BT251" i="34"/>
  <c r="BR146" i="37"/>
  <c r="BR251" i="37" s="1"/>
  <c r="BR251" i="34"/>
  <c r="BP146" i="37"/>
  <c r="BP251" i="37" s="1"/>
  <c r="BP251" i="34"/>
  <c r="BN146" i="37"/>
  <c r="BN251" i="37" s="1"/>
  <c r="BN251" i="34"/>
  <c r="BL146" i="37"/>
  <c r="BL251" i="37" s="1"/>
  <c r="BL251" i="34"/>
  <c r="BJ146" i="37"/>
  <c r="BJ251" i="37" s="1"/>
  <c r="BJ251" i="34"/>
  <c r="BH146" i="37"/>
  <c r="BH251" i="37" s="1"/>
  <c r="BH251" i="34"/>
  <c r="BF146" i="37"/>
  <c r="BF251" i="37" s="1"/>
  <c r="BF251" i="34"/>
  <c r="BD146" i="37"/>
  <c r="BD251" i="37" s="1"/>
  <c r="BD251" i="34"/>
  <c r="BB146" i="37"/>
  <c r="BB251" i="37" s="1"/>
  <c r="BB251" i="34"/>
  <c r="CM251" i="34" s="1"/>
  <c r="AZ146" i="37"/>
  <c r="AZ251" i="37" s="1"/>
  <c r="AZ251" i="34"/>
  <c r="AX146" i="37"/>
  <c r="AX251" i="37" s="1"/>
  <c r="AX251" i="34"/>
  <c r="AV146" i="37"/>
  <c r="AV251" i="37" s="1"/>
  <c r="AV251" i="34"/>
  <c r="AT146" i="37"/>
  <c r="AT251" i="37" s="1"/>
  <c r="AT251" i="34"/>
  <c r="AR146" i="37"/>
  <c r="AR251" i="37" s="1"/>
  <c r="AR251" i="34"/>
  <c r="AP146" i="37"/>
  <c r="AP251" i="37" s="1"/>
  <c r="AP251" i="34"/>
  <c r="AN146" i="37"/>
  <c r="AN251" i="37" s="1"/>
  <c r="AN251" i="34"/>
  <c r="AL146" i="37"/>
  <c r="AL251" i="37" s="1"/>
  <c r="AL251" i="34"/>
  <c r="AJ146" i="37"/>
  <c r="AJ251" i="37" s="1"/>
  <c r="AJ251" i="34"/>
  <c r="AH146" i="37"/>
  <c r="AH251" i="37" s="1"/>
  <c r="AH251" i="34"/>
  <c r="AF146" i="37"/>
  <c r="AF251" i="37" s="1"/>
  <c r="AF251" i="34"/>
  <c r="AD146" i="37"/>
  <c r="AD251" i="37" s="1"/>
  <c r="AD251" i="34"/>
  <c r="AB146" i="37"/>
  <c r="AB251" i="37" s="1"/>
  <c r="AB251" i="34"/>
  <c r="Z146" i="37"/>
  <c r="Z251" i="37" s="1"/>
  <c r="Z251" i="34"/>
  <c r="X146" i="37"/>
  <c r="X251" i="37" s="1"/>
  <c r="X251" i="34"/>
  <c r="V146" i="37"/>
  <c r="V251" i="37" s="1"/>
  <c r="V251" i="34"/>
  <c r="T146" i="37"/>
  <c r="T251" i="37" s="1"/>
  <c r="T251" i="34"/>
  <c r="R146" i="37"/>
  <c r="R251" i="37" s="1"/>
  <c r="R251" i="34"/>
  <c r="P146" i="37"/>
  <c r="P251" i="37" s="1"/>
  <c r="P251" i="34"/>
  <c r="N146" i="37"/>
  <c r="N251" i="37" s="1"/>
  <c r="N251" i="34"/>
  <c r="L146" i="37"/>
  <c r="L251" i="37" s="1"/>
  <c r="L251" i="34"/>
  <c r="J146" i="37"/>
  <c r="J251" i="37" s="1"/>
  <c r="J251" i="34"/>
  <c r="H146" i="37"/>
  <c r="H251" i="37" s="1"/>
  <c r="H251" i="34"/>
  <c r="CK251" i="34" s="1"/>
  <c r="AL34" i="35" s="1"/>
  <c r="CL134" i="37"/>
  <c r="CL249" i="37" s="1"/>
  <c r="CJ134" i="37"/>
  <c r="CJ249" i="37" s="1"/>
  <c r="CJ249" i="34"/>
  <c r="CH134" i="37"/>
  <c r="CH249" i="37" s="1"/>
  <c r="CH249" i="34"/>
  <c r="CF134" i="37"/>
  <c r="CF249" i="37" s="1"/>
  <c r="CF249" i="34"/>
  <c r="CD134" i="37"/>
  <c r="CD249" i="37" s="1"/>
  <c r="CD249" i="34"/>
  <c r="CB134" i="37"/>
  <c r="CB249" i="37" s="1"/>
  <c r="CB249" i="34"/>
  <c r="BZ134" i="37"/>
  <c r="BZ249" i="37" s="1"/>
  <c r="BZ249" i="34"/>
  <c r="BX134" i="37"/>
  <c r="BX249" i="37" s="1"/>
  <c r="BX249" i="34"/>
  <c r="BV134" i="37"/>
  <c r="BV249" i="37" s="1"/>
  <c r="BV249" i="34"/>
  <c r="BT134" i="37"/>
  <c r="BT249" i="37" s="1"/>
  <c r="BT249" i="34"/>
  <c r="BR134" i="37"/>
  <c r="BR249" i="37" s="1"/>
  <c r="BR249" i="34"/>
  <c r="BP134" i="37"/>
  <c r="BP249" i="37" s="1"/>
  <c r="BP249" i="34"/>
  <c r="BN134" i="37"/>
  <c r="BN249" i="37" s="1"/>
  <c r="BN249" i="34"/>
  <c r="BL134" i="37"/>
  <c r="BL249" i="37" s="1"/>
  <c r="BL249" i="34"/>
  <c r="BJ134" i="37"/>
  <c r="BJ249" i="37" s="1"/>
  <c r="BJ249" i="34"/>
  <c r="BH134" i="37"/>
  <c r="BH249" i="37" s="1"/>
  <c r="BH249" i="34"/>
  <c r="BF134" i="37"/>
  <c r="BF249" i="37" s="1"/>
  <c r="BF249" i="34"/>
  <c r="BD134" i="37"/>
  <c r="BD249" i="37" s="1"/>
  <c r="BD249" i="34"/>
  <c r="BB134" i="37"/>
  <c r="BB249" i="37" s="1"/>
  <c r="BB249" i="34"/>
  <c r="CM249" i="34" s="1"/>
  <c r="AZ134" i="37"/>
  <c r="AZ249" i="37" s="1"/>
  <c r="AZ249" i="34"/>
  <c r="AX134" i="37"/>
  <c r="AX249" i="37" s="1"/>
  <c r="AX249" i="34"/>
  <c r="AV134" i="37"/>
  <c r="AV249" i="37" s="1"/>
  <c r="AV249" i="34"/>
  <c r="AT134" i="37"/>
  <c r="AT249" i="37" s="1"/>
  <c r="AT249" i="34"/>
  <c r="AR134" i="37"/>
  <c r="AR249" i="37" s="1"/>
  <c r="AR249" i="34"/>
  <c r="AP134" i="37"/>
  <c r="AP249" i="37" s="1"/>
  <c r="AP249" i="34"/>
  <c r="AN134" i="37"/>
  <c r="AN249" i="37" s="1"/>
  <c r="AN249" i="34"/>
  <c r="AL134" i="37"/>
  <c r="AL249" i="37" s="1"/>
  <c r="AL249" i="34"/>
  <c r="AJ134" i="37"/>
  <c r="AJ249" i="37" s="1"/>
  <c r="AJ249" i="34"/>
  <c r="AH134" i="37"/>
  <c r="AH249" i="37" s="1"/>
  <c r="AH249" i="34"/>
  <c r="AF134" i="37"/>
  <c r="AF249" i="37" s="1"/>
  <c r="AF249" i="34"/>
  <c r="AD134" i="37"/>
  <c r="AD249" i="37" s="1"/>
  <c r="AD249" i="34"/>
  <c r="AB134" i="37"/>
  <c r="AB249" i="37" s="1"/>
  <c r="AB249" i="34"/>
  <c r="Z134" i="37"/>
  <c r="Z249" i="37" s="1"/>
  <c r="Z249" i="34"/>
  <c r="X134" i="37"/>
  <c r="X249" i="37" s="1"/>
  <c r="X249" i="34"/>
  <c r="V134" i="37"/>
  <c r="V249" i="37" s="1"/>
  <c r="V249" i="34"/>
  <c r="T134" i="37"/>
  <c r="T249" i="37" s="1"/>
  <c r="T249" i="34"/>
  <c r="R134" i="37"/>
  <c r="R249" i="37" s="1"/>
  <c r="R249" i="34"/>
  <c r="P134" i="37"/>
  <c r="P249" i="37" s="1"/>
  <c r="P249" i="34"/>
  <c r="N134" i="37"/>
  <c r="N249" i="37" s="1"/>
  <c r="N249" i="34"/>
  <c r="L134" i="37"/>
  <c r="L249" i="37" s="1"/>
  <c r="L249" i="34"/>
  <c r="J134" i="37"/>
  <c r="J249" i="37" s="1"/>
  <c r="J249" i="34"/>
  <c r="H134" i="37"/>
  <c r="H249" i="37" s="1"/>
  <c r="H249" i="34"/>
  <c r="CK249" i="34" s="1"/>
  <c r="AL32" i="35" s="1"/>
  <c r="CL130" i="37"/>
  <c r="CL248" i="37" s="1"/>
  <c r="CJ130" i="37"/>
  <c r="CJ248" i="37" s="1"/>
  <c r="CJ248" i="34"/>
  <c r="CH130" i="37"/>
  <c r="CH248" i="37" s="1"/>
  <c r="CH248" i="34"/>
  <c r="CF130" i="37"/>
  <c r="CF248" i="37" s="1"/>
  <c r="CF248" i="34"/>
  <c r="CD130" i="37"/>
  <c r="CD248" i="37" s="1"/>
  <c r="CD248" i="34"/>
  <c r="CB130" i="37"/>
  <c r="CB248" i="37" s="1"/>
  <c r="CB248" i="34"/>
  <c r="BZ130" i="37"/>
  <c r="BZ248" i="37" s="1"/>
  <c r="BZ248" i="34"/>
  <c r="BX130" i="37"/>
  <c r="BX248" i="37" s="1"/>
  <c r="BX248" i="34"/>
  <c r="BV130" i="37"/>
  <c r="BV248" i="37" s="1"/>
  <c r="BV248" i="34"/>
  <c r="BT130" i="37"/>
  <c r="BT248" i="37" s="1"/>
  <c r="BT248" i="34"/>
  <c r="BR130" i="37"/>
  <c r="BR248" i="37" s="1"/>
  <c r="BR248" i="34"/>
  <c r="BP130" i="37"/>
  <c r="BP248" i="37" s="1"/>
  <c r="BP248" i="34"/>
  <c r="BN130" i="37"/>
  <c r="BN248" i="37" s="1"/>
  <c r="BN248" i="34"/>
  <c r="BL130" i="37"/>
  <c r="BL248" i="37" s="1"/>
  <c r="BL248" i="34"/>
  <c r="BJ130" i="37"/>
  <c r="BJ248" i="37" s="1"/>
  <c r="BJ248" i="34"/>
  <c r="BH130" i="37"/>
  <c r="BH248" i="37" s="1"/>
  <c r="BH248" i="34"/>
  <c r="BF130" i="37"/>
  <c r="BF248" i="37" s="1"/>
  <c r="BF248" i="34"/>
  <c r="BD130" i="37"/>
  <c r="BD248" i="37" s="1"/>
  <c r="BD248" i="34"/>
  <c r="BB130" i="37"/>
  <c r="BB248" i="37" s="1"/>
  <c r="BB248" i="34"/>
  <c r="CM248" i="34" s="1"/>
  <c r="AZ130" i="37"/>
  <c r="AZ248" i="37" s="1"/>
  <c r="AZ248" i="34"/>
  <c r="AX130" i="37"/>
  <c r="AX248" i="37" s="1"/>
  <c r="AX248" i="34"/>
  <c r="AV130" i="37"/>
  <c r="AV248" i="37" s="1"/>
  <c r="AV248" i="34"/>
  <c r="AT130" i="37"/>
  <c r="AT248" i="37" s="1"/>
  <c r="AT248" i="34"/>
  <c r="AR130" i="37"/>
  <c r="AR248" i="37" s="1"/>
  <c r="AR248" i="34"/>
  <c r="AP130" i="37"/>
  <c r="AP248" i="37" s="1"/>
  <c r="AP248" i="34"/>
  <c r="AN130" i="37"/>
  <c r="AN248" i="37" s="1"/>
  <c r="AN248" i="34"/>
  <c r="AL130" i="37"/>
  <c r="AL248" i="37" s="1"/>
  <c r="AL248" i="34"/>
  <c r="AJ130" i="37"/>
  <c r="AJ248" i="37" s="1"/>
  <c r="AJ248" i="34"/>
  <c r="AH130" i="37"/>
  <c r="AH248" i="37" s="1"/>
  <c r="AH248" i="34"/>
  <c r="AF130" i="37"/>
  <c r="AF248" i="37" s="1"/>
  <c r="AF248" i="34"/>
  <c r="AD130" i="37"/>
  <c r="AD248" i="37" s="1"/>
  <c r="AD248" i="34"/>
  <c r="AB130" i="37"/>
  <c r="AB248" i="37" s="1"/>
  <c r="AB248" i="34"/>
  <c r="Z130" i="37"/>
  <c r="Z248" i="37" s="1"/>
  <c r="Z248" i="34"/>
  <c r="X130" i="37"/>
  <c r="X248" i="37" s="1"/>
  <c r="X248" i="34"/>
  <c r="V130" i="37"/>
  <c r="V248" i="37" s="1"/>
  <c r="V248" i="34"/>
  <c r="T130" i="37"/>
  <c r="T248" i="37" s="1"/>
  <c r="T248" i="34"/>
  <c r="R130" i="37"/>
  <c r="R248" i="37" s="1"/>
  <c r="R248" i="34"/>
  <c r="P130" i="37"/>
  <c r="P248" i="37" s="1"/>
  <c r="P248" i="34"/>
  <c r="N130" i="37"/>
  <c r="N248" i="37" s="1"/>
  <c r="N248" i="34"/>
  <c r="L130" i="37"/>
  <c r="L248" i="37" s="1"/>
  <c r="L248" i="34"/>
  <c r="J130" i="37"/>
  <c r="J248" i="37" s="1"/>
  <c r="J248" i="34"/>
  <c r="H130" i="37"/>
  <c r="H248" i="37" s="1"/>
  <c r="H248" i="34"/>
  <c r="CL128" i="37"/>
  <c r="CL247" i="37" s="1"/>
  <c r="CJ128" i="37"/>
  <c r="CJ247" i="37" s="1"/>
  <c r="CJ247" i="34"/>
  <c r="CH128" i="37"/>
  <c r="CH247" i="37" s="1"/>
  <c r="CH247" i="34"/>
  <c r="CF128" i="37"/>
  <c r="CF247" i="37" s="1"/>
  <c r="CF247" i="34"/>
  <c r="CD128" i="37"/>
  <c r="CD247" i="37" s="1"/>
  <c r="CD247" i="34"/>
  <c r="CB128" i="37"/>
  <c r="CB247" i="37" s="1"/>
  <c r="CB247" i="34"/>
  <c r="BZ128" i="37"/>
  <c r="BZ247" i="37" s="1"/>
  <c r="BZ247" i="34"/>
  <c r="BX128" i="37"/>
  <c r="BX247" i="37" s="1"/>
  <c r="BX247" i="34"/>
  <c r="BV128" i="37"/>
  <c r="BV247" i="37" s="1"/>
  <c r="BV247" i="34"/>
  <c r="BT128" i="37"/>
  <c r="BT247" i="37" s="1"/>
  <c r="BT247" i="34"/>
  <c r="BR128" i="37"/>
  <c r="BR247" i="37" s="1"/>
  <c r="BR247" i="34"/>
  <c r="BP128" i="37"/>
  <c r="BP247" i="37" s="1"/>
  <c r="BP247" i="34"/>
  <c r="BN128" i="37"/>
  <c r="BN247" i="37" s="1"/>
  <c r="BN247" i="34"/>
  <c r="BL128" i="37"/>
  <c r="BL247" i="37" s="1"/>
  <c r="BL247" i="34"/>
  <c r="BJ128" i="37"/>
  <c r="BJ247" i="37" s="1"/>
  <c r="BJ247" i="34"/>
  <c r="BH128" i="37"/>
  <c r="BH247" i="37" s="1"/>
  <c r="BH247" i="34"/>
  <c r="BF128" i="37"/>
  <c r="BF247" i="37" s="1"/>
  <c r="BF247" i="34"/>
  <c r="BD128" i="37"/>
  <c r="BD247" i="37" s="1"/>
  <c r="BD247" i="34"/>
  <c r="BB128" i="37"/>
  <c r="BB247" i="37" s="1"/>
  <c r="BB247" i="34"/>
  <c r="AZ128" i="37"/>
  <c r="AZ247" i="37" s="1"/>
  <c r="AZ247" i="34"/>
  <c r="AX128" i="37"/>
  <c r="AX247" i="37" s="1"/>
  <c r="AX247" i="34"/>
  <c r="AV128" i="37"/>
  <c r="AV247" i="37" s="1"/>
  <c r="AV247" i="34"/>
  <c r="AT128" i="37"/>
  <c r="AT247" i="37" s="1"/>
  <c r="AT247" i="34"/>
  <c r="AR128" i="37"/>
  <c r="AR247" i="37" s="1"/>
  <c r="AR247" i="34"/>
  <c r="AP128" i="37"/>
  <c r="AP247" i="37" s="1"/>
  <c r="AP247" i="34"/>
  <c r="AN128" i="37"/>
  <c r="AN247" i="37" s="1"/>
  <c r="AN247" i="34"/>
  <c r="AL128" i="37"/>
  <c r="AL247" i="37" s="1"/>
  <c r="AL247" i="34"/>
  <c r="AJ128" i="37"/>
  <c r="AJ247" i="37" s="1"/>
  <c r="AJ247" i="34"/>
  <c r="AH128" i="37"/>
  <c r="AH247" i="37" s="1"/>
  <c r="AH247" i="34"/>
  <c r="AF128" i="37"/>
  <c r="AF247" i="37" s="1"/>
  <c r="AF247" i="34"/>
  <c r="AD128" i="37"/>
  <c r="AD247" i="37" s="1"/>
  <c r="AD247" i="34"/>
  <c r="AB128" i="37"/>
  <c r="AB247" i="37" s="1"/>
  <c r="AB247" i="34"/>
  <c r="Z128" i="37"/>
  <c r="Z247" i="37" s="1"/>
  <c r="Z247" i="34"/>
  <c r="X128" i="37"/>
  <c r="X247" i="37" s="1"/>
  <c r="X247" i="34"/>
  <c r="V128" i="37"/>
  <c r="V247" i="37" s="1"/>
  <c r="V247" i="34"/>
  <c r="T128" i="37"/>
  <c r="T247" i="37" s="1"/>
  <c r="T247" i="34"/>
  <c r="R128" i="37"/>
  <c r="R247" i="37" s="1"/>
  <c r="R247" i="34"/>
  <c r="P128" i="37"/>
  <c r="P247" i="37" s="1"/>
  <c r="P247" i="34"/>
  <c r="N128" i="37"/>
  <c r="N247" i="37" s="1"/>
  <c r="N247" i="34"/>
  <c r="L128" i="37"/>
  <c r="L247" i="37" s="1"/>
  <c r="L247" i="34"/>
  <c r="J128" i="37"/>
  <c r="J247" i="37" s="1"/>
  <c r="J247" i="34"/>
  <c r="H128" i="37"/>
  <c r="H247" i="37" s="1"/>
  <c r="H247" i="34"/>
  <c r="CL124" i="37"/>
  <c r="CL246" i="37" s="1"/>
  <c r="CJ124" i="37"/>
  <c r="CJ246" i="37" s="1"/>
  <c r="CJ246" i="34"/>
  <c r="CH124" i="37"/>
  <c r="CH246" i="37" s="1"/>
  <c r="CH246" i="34"/>
  <c r="CF124" i="37"/>
  <c r="CF246" i="37" s="1"/>
  <c r="CF246" i="34"/>
  <c r="CD124" i="37"/>
  <c r="CD246" i="37" s="1"/>
  <c r="CD246" i="34"/>
  <c r="CB124" i="37"/>
  <c r="CB246" i="37" s="1"/>
  <c r="CB246" i="34"/>
  <c r="BZ124" i="37"/>
  <c r="BZ246" i="37" s="1"/>
  <c r="BZ246" i="34"/>
  <c r="BX124" i="37"/>
  <c r="BX246" i="37" s="1"/>
  <c r="BX246" i="34"/>
  <c r="BV124" i="37"/>
  <c r="BV246" i="37" s="1"/>
  <c r="BV246" i="34"/>
  <c r="BT124" i="37"/>
  <c r="BT246" i="37" s="1"/>
  <c r="BT246" i="34"/>
  <c r="BR124" i="37"/>
  <c r="BR246" i="37" s="1"/>
  <c r="BR246" i="34"/>
  <c r="BP124" i="37"/>
  <c r="BP246" i="37" s="1"/>
  <c r="BP246" i="34"/>
  <c r="BN124" i="37"/>
  <c r="BN246" i="37" s="1"/>
  <c r="BN246" i="34"/>
  <c r="BL124" i="37"/>
  <c r="BL246" i="37" s="1"/>
  <c r="BL246" i="34"/>
  <c r="BJ124" i="37"/>
  <c r="BJ246" i="37" s="1"/>
  <c r="BJ246" i="34"/>
  <c r="BH124" i="37"/>
  <c r="BH246" i="37" s="1"/>
  <c r="BH246" i="34"/>
  <c r="BF124" i="37"/>
  <c r="BF246" i="37" s="1"/>
  <c r="BF246" i="34"/>
  <c r="BD124" i="37"/>
  <c r="BD246" i="37" s="1"/>
  <c r="BD246" i="34"/>
  <c r="BB124" i="37"/>
  <c r="BB246" i="37" s="1"/>
  <c r="BB246" i="34"/>
  <c r="CM246" i="34" s="1"/>
  <c r="AZ124" i="37"/>
  <c r="AZ246" i="37" s="1"/>
  <c r="AZ246" i="34"/>
  <c r="AX124" i="37"/>
  <c r="AX246" i="37" s="1"/>
  <c r="AX246" i="34"/>
  <c r="AV124" i="37"/>
  <c r="AV246" i="37" s="1"/>
  <c r="AV246" i="34"/>
  <c r="AT124" i="37"/>
  <c r="AT246" i="37" s="1"/>
  <c r="AT246" i="34"/>
  <c r="AR124" i="37"/>
  <c r="AR246" i="37" s="1"/>
  <c r="AR246" i="34"/>
  <c r="AP124" i="37"/>
  <c r="AP246" i="37" s="1"/>
  <c r="AP246" i="34"/>
  <c r="AN124" i="37"/>
  <c r="AN246" i="37" s="1"/>
  <c r="AN246" i="34"/>
  <c r="AL124" i="37"/>
  <c r="AL246" i="37" s="1"/>
  <c r="AL246" i="34"/>
  <c r="AJ124" i="37"/>
  <c r="AJ246" i="37" s="1"/>
  <c r="AJ246" i="34"/>
  <c r="AH124" i="37"/>
  <c r="AH246" i="37" s="1"/>
  <c r="AH246" i="34"/>
  <c r="AF124" i="37"/>
  <c r="AF246" i="37" s="1"/>
  <c r="AF246" i="34"/>
  <c r="AD124" i="37"/>
  <c r="AD246" i="37" s="1"/>
  <c r="AD246" i="34"/>
  <c r="AB124" i="37"/>
  <c r="AB246" i="37" s="1"/>
  <c r="AB246" i="34"/>
  <c r="Z124" i="37"/>
  <c r="Z246" i="37" s="1"/>
  <c r="Z246" i="34"/>
  <c r="X124" i="37"/>
  <c r="X246" i="37" s="1"/>
  <c r="X246" i="34"/>
  <c r="V124" i="37"/>
  <c r="V246" i="37" s="1"/>
  <c r="V246" i="34"/>
  <c r="T124" i="37"/>
  <c r="T246" i="37" s="1"/>
  <c r="T246" i="34"/>
  <c r="R124" i="37"/>
  <c r="R246" i="37" s="1"/>
  <c r="R246" i="34"/>
  <c r="P124" i="37"/>
  <c r="P246" i="37" s="1"/>
  <c r="P246" i="34"/>
  <c r="N124" i="37"/>
  <c r="N246" i="37" s="1"/>
  <c r="N246" i="34"/>
  <c r="L124" i="37"/>
  <c r="L246" i="37" s="1"/>
  <c r="L246" i="34"/>
  <c r="J124" i="37"/>
  <c r="J246" i="37" s="1"/>
  <c r="J246" i="34"/>
  <c r="H124" i="37"/>
  <c r="H246" i="37" s="1"/>
  <c r="H246" i="34"/>
  <c r="CK246" i="34" s="1"/>
  <c r="CM123" i="37"/>
  <c r="CM245" i="37" s="1"/>
  <c r="CK123" i="37"/>
  <c r="CK245" i="37" s="1"/>
  <c r="CI123" i="37"/>
  <c r="CI245" i="37" s="1"/>
  <c r="CI245" i="34"/>
  <c r="CG123" i="37"/>
  <c r="CG245" i="37" s="1"/>
  <c r="CG245" i="34"/>
  <c r="CE123" i="37"/>
  <c r="CE245" i="37" s="1"/>
  <c r="CE245" i="34"/>
  <c r="CC123" i="37"/>
  <c r="CC245" i="37" s="1"/>
  <c r="CC245" i="34"/>
  <c r="CA123" i="37"/>
  <c r="CA245" i="37" s="1"/>
  <c r="CA245" i="34"/>
  <c r="BY123" i="37"/>
  <c r="BY245" i="37" s="1"/>
  <c r="BY245" i="34"/>
  <c r="BW123" i="37"/>
  <c r="BW245" i="37" s="1"/>
  <c r="BW245" i="34"/>
  <c r="BU123" i="37"/>
  <c r="BU245" i="37" s="1"/>
  <c r="BU245" i="34"/>
  <c r="BS123" i="37"/>
  <c r="BS245" i="37" s="1"/>
  <c r="BS245" i="34"/>
  <c r="BQ123" i="37"/>
  <c r="BQ245" i="37" s="1"/>
  <c r="BQ245" i="34"/>
  <c r="BO123" i="37"/>
  <c r="BO245" i="37" s="1"/>
  <c r="BO245" i="34"/>
  <c r="BM123" i="37"/>
  <c r="BM245" i="37" s="1"/>
  <c r="BM245" i="34"/>
  <c r="BK123" i="37"/>
  <c r="BK245" i="37" s="1"/>
  <c r="BK245" i="34"/>
  <c r="BI123" i="37"/>
  <c r="BI245" i="37" s="1"/>
  <c r="BI245" i="34"/>
  <c r="BG123" i="37"/>
  <c r="BG245" i="37" s="1"/>
  <c r="BG245" i="34"/>
  <c r="BE123" i="37"/>
  <c r="BE245" i="37" s="1"/>
  <c r="BE245" i="34"/>
  <c r="BC123" i="37"/>
  <c r="BC245" i="37" s="1"/>
  <c r="BC245" i="34"/>
  <c r="BA123" i="37"/>
  <c r="BA245" i="37" s="1"/>
  <c r="BA245" i="34"/>
  <c r="AY123" i="37"/>
  <c r="AY245" i="37" s="1"/>
  <c r="AY245" i="34"/>
  <c r="AW123" i="37"/>
  <c r="AW245" i="37" s="1"/>
  <c r="AW245" i="34"/>
  <c r="AU123" i="37"/>
  <c r="AU245" i="37" s="1"/>
  <c r="AU245" i="34"/>
  <c r="AS123" i="37"/>
  <c r="AS245" i="37" s="1"/>
  <c r="AS245" i="34"/>
  <c r="AQ123" i="37"/>
  <c r="AQ245" i="37" s="1"/>
  <c r="AQ245" i="34"/>
  <c r="AO123" i="37"/>
  <c r="AO245" i="37" s="1"/>
  <c r="AO245" i="34"/>
  <c r="AM123" i="37"/>
  <c r="AM245" i="37" s="1"/>
  <c r="AM245" i="34"/>
  <c r="AK123" i="37"/>
  <c r="AK245" i="37" s="1"/>
  <c r="AK245" i="34"/>
  <c r="AI123" i="37"/>
  <c r="AI245" i="37" s="1"/>
  <c r="AI245" i="34"/>
  <c r="AG123" i="37"/>
  <c r="AG245" i="37" s="1"/>
  <c r="AG245" i="34"/>
  <c r="AE123" i="37"/>
  <c r="AE245" i="37" s="1"/>
  <c r="AE245" i="34"/>
  <c r="AC123" i="37"/>
  <c r="AC245" i="37" s="1"/>
  <c r="AC245" i="34"/>
  <c r="AA123" i="37"/>
  <c r="AA245" i="37" s="1"/>
  <c r="AA245" i="34"/>
  <c r="Y123" i="37"/>
  <c r="Y245" i="37" s="1"/>
  <c r="Y245" i="34"/>
  <c r="W123" i="37"/>
  <c r="W245" i="37" s="1"/>
  <c r="W245" i="34"/>
  <c r="U123" i="37"/>
  <c r="U245" i="37" s="1"/>
  <c r="U245" i="34"/>
  <c r="S123" i="37"/>
  <c r="S245" i="37" s="1"/>
  <c r="S245" i="34"/>
  <c r="Q123" i="37"/>
  <c r="Q245" i="37" s="1"/>
  <c r="Q245" i="34"/>
  <c r="O123" i="37"/>
  <c r="O245" i="37" s="1"/>
  <c r="O245" i="34"/>
  <c r="M123" i="37"/>
  <c r="M245" i="37" s="1"/>
  <c r="M245" i="34"/>
  <c r="K123" i="37"/>
  <c r="K245" i="37" s="1"/>
  <c r="K245" i="34"/>
  <c r="I123" i="37"/>
  <c r="I245" i="37" s="1"/>
  <c r="I245" i="34"/>
  <c r="G123" i="37"/>
  <c r="G245" i="34"/>
  <c r="CK245" i="34" s="1"/>
  <c r="AL28" i="35" s="1"/>
  <c r="CK123" i="34"/>
  <c r="CL122" i="37"/>
  <c r="CL244" i="37" s="1"/>
  <c r="CJ122" i="37"/>
  <c r="CJ244" i="37" s="1"/>
  <c r="CJ244" i="34"/>
  <c r="CH122" i="37"/>
  <c r="CH244" i="37" s="1"/>
  <c r="CH244" i="34"/>
  <c r="CF122" i="37"/>
  <c r="CF244" i="37" s="1"/>
  <c r="CF244" i="34"/>
  <c r="CD122" i="37"/>
  <c r="CD244" i="37" s="1"/>
  <c r="CD244" i="34"/>
  <c r="CB122" i="37"/>
  <c r="CB244" i="37" s="1"/>
  <c r="CB244" i="34"/>
  <c r="BZ122" i="37"/>
  <c r="BZ244" i="37" s="1"/>
  <c r="BZ244" i="34"/>
  <c r="BX122" i="37"/>
  <c r="BX244" i="37" s="1"/>
  <c r="BX244" i="34"/>
  <c r="BV122" i="37"/>
  <c r="BV244" i="37" s="1"/>
  <c r="BV244" i="34"/>
  <c r="BT122" i="37"/>
  <c r="BT244" i="37" s="1"/>
  <c r="BT244" i="34"/>
  <c r="BR122" i="37"/>
  <c r="BR244" i="37" s="1"/>
  <c r="BR244" i="34"/>
  <c r="BP122" i="37"/>
  <c r="BP244" i="37" s="1"/>
  <c r="BP244" i="34"/>
  <c r="BN122" i="37"/>
  <c r="BN244" i="37" s="1"/>
  <c r="BN244" i="34"/>
  <c r="BL122" i="37"/>
  <c r="BL244" i="37" s="1"/>
  <c r="BL244" i="34"/>
  <c r="BJ122" i="37"/>
  <c r="BJ244" i="37" s="1"/>
  <c r="BJ244" i="34"/>
  <c r="BH122" i="37"/>
  <c r="BH244" i="37" s="1"/>
  <c r="BH244" i="34"/>
  <c r="BF122" i="37"/>
  <c r="BF244" i="37" s="1"/>
  <c r="BF244" i="34"/>
  <c r="BD122" i="37"/>
  <c r="BD244" i="37" s="1"/>
  <c r="BD244" i="34"/>
  <c r="BB122" i="37"/>
  <c r="BB244" i="37" s="1"/>
  <c r="BB244" i="34"/>
  <c r="AZ122" i="37"/>
  <c r="AZ244" i="37" s="1"/>
  <c r="AZ244" i="34"/>
  <c r="AX122" i="37"/>
  <c r="AX244" i="37" s="1"/>
  <c r="AX244" i="34"/>
  <c r="AV122" i="37"/>
  <c r="AV244" i="37" s="1"/>
  <c r="AV244" i="34"/>
  <c r="AT122" i="37"/>
  <c r="AT244" i="37" s="1"/>
  <c r="AT244" i="34"/>
  <c r="AR122" i="37"/>
  <c r="AR244" i="37" s="1"/>
  <c r="AR244" i="34"/>
  <c r="AP122" i="37"/>
  <c r="AP244" i="37" s="1"/>
  <c r="AP244" i="34"/>
  <c r="AN122" i="37"/>
  <c r="AN244" i="37" s="1"/>
  <c r="AN244" i="34"/>
  <c r="AL122" i="37"/>
  <c r="AL244" i="37" s="1"/>
  <c r="AL244" i="34"/>
  <c r="AJ122" i="37"/>
  <c r="AJ244" i="37" s="1"/>
  <c r="AJ244" i="34"/>
  <c r="AH122" i="37"/>
  <c r="AH244" i="37" s="1"/>
  <c r="AH244" i="34"/>
  <c r="AF122" i="37"/>
  <c r="AF244" i="37" s="1"/>
  <c r="AF244" i="34"/>
  <c r="AD122" i="37"/>
  <c r="AD244" i="37" s="1"/>
  <c r="AD244" i="34"/>
  <c r="AB122" i="37"/>
  <c r="AB244" i="37" s="1"/>
  <c r="AB244" i="34"/>
  <c r="Z122" i="37"/>
  <c r="Z244" i="37" s="1"/>
  <c r="Z244" i="34"/>
  <c r="X122" i="37"/>
  <c r="X244" i="37" s="1"/>
  <c r="X244" i="34"/>
  <c r="V122" i="37"/>
  <c r="V244" i="37" s="1"/>
  <c r="V244" i="34"/>
  <c r="T122" i="37"/>
  <c r="T244" i="37" s="1"/>
  <c r="T244" i="34"/>
  <c r="R122" i="37"/>
  <c r="R244" i="37" s="1"/>
  <c r="R244" i="34"/>
  <c r="P122" i="37"/>
  <c r="P244" i="37" s="1"/>
  <c r="P244" i="34"/>
  <c r="N122" i="37"/>
  <c r="N244" i="37" s="1"/>
  <c r="N244" i="34"/>
  <c r="L122" i="37"/>
  <c r="L244" i="37" s="1"/>
  <c r="L244" i="34"/>
  <c r="J122" i="37"/>
  <c r="J244" i="37" s="1"/>
  <c r="J244" i="34"/>
  <c r="H122" i="37"/>
  <c r="H244" i="37" s="1"/>
  <c r="H244" i="34"/>
  <c r="CL120" i="37"/>
  <c r="CL243" i="37" s="1"/>
  <c r="CJ120" i="37"/>
  <c r="CJ243" i="37" s="1"/>
  <c r="CJ243" i="34"/>
  <c r="CH120" i="37"/>
  <c r="CH243" i="37" s="1"/>
  <c r="CH243" i="34"/>
  <c r="CF120" i="37"/>
  <c r="CF243" i="37" s="1"/>
  <c r="CF243" i="34"/>
  <c r="CD120" i="37"/>
  <c r="CD243" i="37" s="1"/>
  <c r="CD243" i="34"/>
  <c r="CB120" i="37"/>
  <c r="CB243" i="37" s="1"/>
  <c r="CB243" i="34"/>
  <c r="BZ120" i="37"/>
  <c r="BZ243" i="37" s="1"/>
  <c r="BZ243" i="34"/>
  <c r="BX120" i="37"/>
  <c r="BX243" i="37" s="1"/>
  <c r="BX243" i="34"/>
  <c r="BV120" i="37"/>
  <c r="BV243" i="37" s="1"/>
  <c r="BV243" i="34"/>
  <c r="BT120" i="37"/>
  <c r="BT243" i="37" s="1"/>
  <c r="BT243" i="34"/>
  <c r="BR120" i="37"/>
  <c r="BR243" i="37" s="1"/>
  <c r="BR243" i="34"/>
  <c r="BP120" i="37"/>
  <c r="BP243" i="37" s="1"/>
  <c r="BP243" i="34"/>
  <c r="BN120" i="37"/>
  <c r="BN243" i="37" s="1"/>
  <c r="BN243" i="34"/>
  <c r="BL120" i="37"/>
  <c r="BL243" i="37" s="1"/>
  <c r="BL243" i="34"/>
  <c r="BJ120" i="37"/>
  <c r="BJ243" i="37" s="1"/>
  <c r="BJ243" i="34"/>
  <c r="BH120" i="37"/>
  <c r="BH243" i="37" s="1"/>
  <c r="BH243" i="34"/>
  <c r="BF120" i="37"/>
  <c r="BF243" i="37" s="1"/>
  <c r="BF243" i="34"/>
  <c r="BD120" i="37"/>
  <c r="BD243" i="37" s="1"/>
  <c r="BD243" i="34"/>
  <c r="BB120" i="37"/>
  <c r="BB243" i="37" s="1"/>
  <c r="BB243" i="34"/>
  <c r="CM243" i="34" s="1"/>
  <c r="AZ120" i="37"/>
  <c r="AZ243" i="37" s="1"/>
  <c r="AZ243" i="34"/>
  <c r="AX120" i="37"/>
  <c r="AX243" i="37" s="1"/>
  <c r="AX243" i="34"/>
  <c r="AV120" i="37"/>
  <c r="AV243" i="37" s="1"/>
  <c r="AV243" i="34"/>
  <c r="AT120" i="37"/>
  <c r="AT243" i="37" s="1"/>
  <c r="AT243" i="34"/>
  <c r="AR120" i="37"/>
  <c r="AR243" i="37" s="1"/>
  <c r="AR243" i="34"/>
  <c r="AP120" i="37"/>
  <c r="AP243" i="37" s="1"/>
  <c r="AP243" i="34"/>
  <c r="AN120" i="37"/>
  <c r="AN243" i="37" s="1"/>
  <c r="AN243" i="34"/>
  <c r="AL120" i="37"/>
  <c r="AL243" i="37" s="1"/>
  <c r="AL243" i="34"/>
  <c r="AJ120" i="37"/>
  <c r="AJ243" i="37" s="1"/>
  <c r="AJ243" i="34"/>
  <c r="AH120" i="37"/>
  <c r="AH243" i="37" s="1"/>
  <c r="AH243" i="34"/>
  <c r="AF120" i="37"/>
  <c r="AF243" i="37" s="1"/>
  <c r="AF243" i="34"/>
  <c r="AD120" i="37"/>
  <c r="AD243" i="37" s="1"/>
  <c r="AD243" i="34"/>
  <c r="AB120" i="37"/>
  <c r="AB243" i="37" s="1"/>
  <c r="AB243" i="34"/>
  <c r="Z120" i="37"/>
  <c r="Z243" i="37" s="1"/>
  <c r="Z243" i="34"/>
  <c r="X120" i="37"/>
  <c r="X243" i="37" s="1"/>
  <c r="X243" i="34"/>
  <c r="V120" i="37"/>
  <c r="V243" i="37" s="1"/>
  <c r="V243" i="34"/>
  <c r="T120" i="37"/>
  <c r="T243" i="37" s="1"/>
  <c r="T243" i="34"/>
  <c r="R120" i="37"/>
  <c r="R243" i="37" s="1"/>
  <c r="R243" i="34"/>
  <c r="P120" i="37"/>
  <c r="P243" i="37" s="1"/>
  <c r="P243" i="34"/>
  <c r="N120" i="37"/>
  <c r="N243" i="37" s="1"/>
  <c r="N243" i="34"/>
  <c r="L120" i="37"/>
  <c r="L243" i="37" s="1"/>
  <c r="L243" i="34"/>
  <c r="J120" i="37"/>
  <c r="J243" i="37" s="1"/>
  <c r="J243" i="34"/>
  <c r="H120" i="37"/>
  <c r="H243" i="37" s="1"/>
  <c r="H243" i="34"/>
  <c r="CM113" i="37"/>
  <c r="CM242" i="37" s="1"/>
  <c r="CK113" i="37"/>
  <c r="CK242" i="37" s="1"/>
  <c r="G109" i="37"/>
  <c r="CN109" i="37" s="1"/>
  <c r="CK109" i="34"/>
  <c r="CI241" i="34"/>
  <c r="CG241" i="34"/>
  <c r="CE241" i="34"/>
  <c r="CC241" i="34"/>
  <c r="CA241" i="34"/>
  <c r="BY241" i="34"/>
  <c r="BW241" i="34"/>
  <c r="BU241" i="34"/>
  <c r="BS241" i="34"/>
  <c r="BQ241" i="34"/>
  <c r="BO241" i="34"/>
  <c r="BM241" i="34"/>
  <c r="BK241" i="34"/>
  <c r="BI241" i="34"/>
  <c r="BG241" i="34"/>
  <c r="BE241" i="34"/>
  <c r="BC241" i="34"/>
  <c r="BA241" i="34"/>
  <c r="AY241" i="34"/>
  <c r="AW241" i="34"/>
  <c r="AU241" i="34"/>
  <c r="AS241" i="34"/>
  <c r="AQ241" i="34"/>
  <c r="AO241" i="34"/>
  <c r="AM241" i="34"/>
  <c r="AK241" i="34"/>
  <c r="AI241" i="34"/>
  <c r="AG241" i="34"/>
  <c r="AE241" i="34"/>
  <c r="AC241" i="34"/>
  <c r="AA241" i="34"/>
  <c r="Y241" i="34"/>
  <c r="W241" i="34"/>
  <c r="U241" i="34"/>
  <c r="S241" i="34"/>
  <c r="Q241" i="34"/>
  <c r="O241" i="34"/>
  <c r="M241" i="34"/>
  <c r="K241" i="34"/>
  <c r="I241" i="34"/>
  <c r="CN107" i="37"/>
  <c r="CB238" i="37"/>
  <c r="BX238" i="37"/>
  <c r="BT238" i="37"/>
  <c r="BP238" i="37"/>
  <c r="BL238" i="37"/>
  <c r="BH238" i="37"/>
  <c r="BD238" i="37"/>
  <c r="AZ238" i="37"/>
  <c r="AV238" i="37"/>
  <c r="AR238" i="37"/>
  <c r="AN238" i="37"/>
  <c r="AJ238" i="37"/>
  <c r="AF238" i="37"/>
  <c r="AB238" i="37"/>
  <c r="X238" i="37"/>
  <c r="T238" i="37"/>
  <c r="P238" i="37"/>
  <c r="L238" i="37"/>
  <c r="H238" i="37"/>
  <c r="CL51" i="37"/>
  <c r="CL239" i="37" s="1"/>
  <c r="CJ51" i="37"/>
  <c r="CJ239" i="37" s="1"/>
  <c r="CJ239" i="34"/>
  <c r="CH51" i="37"/>
  <c r="CH239" i="37" s="1"/>
  <c r="CH239" i="34"/>
  <c r="CF51" i="37"/>
  <c r="CF239" i="37" s="1"/>
  <c r="CF239" i="34"/>
  <c r="CL50" i="37"/>
  <c r="CL238" i="37" s="1"/>
  <c r="CJ50" i="37"/>
  <c r="CJ238" i="37" s="1"/>
  <c r="CJ238" i="34"/>
  <c r="CH50" i="37"/>
  <c r="CH238" i="37" s="1"/>
  <c r="CH238" i="34"/>
  <c r="CF50" i="37"/>
  <c r="CF238" i="37" s="1"/>
  <c r="CF238" i="34"/>
  <c r="CM47" i="37"/>
  <c r="CM237" i="37" s="1"/>
  <c r="CK47" i="37"/>
  <c r="CK237" i="37" s="1"/>
  <c r="CL44" i="37"/>
  <c r="CL236" i="37" s="1"/>
  <c r="CL42" i="37"/>
  <c r="CL235" i="37" s="1"/>
  <c r="CJ42" i="37"/>
  <c r="CJ235" i="37" s="1"/>
  <c r="CJ235" i="34"/>
  <c r="CH42" i="37"/>
  <c r="CH235" i="37" s="1"/>
  <c r="CH235" i="34"/>
  <c r="CF42" i="37"/>
  <c r="CF235" i="37" s="1"/>
  <c r="CF235" i="34"/>
  <c r="CD42" i="37"/>
  <c r="CD235" i="37" s="1"/>
  <c r="CD235" i="34"/>
  <c r="CB42" i="37"/>
  <c r="CB235" i="37" s="1"/>
  <c r="CB235" i="34"/>
  <c r="BZ42" i="37"/>
  <c r="BZ235" i="37" s="1"/>
  <c r="BZ235" i="34"/>
  <c r="BX42" i="37"/>
  <c r="BX235" i="37" s="1"/>
  <c r="BX235" i="34"/>
  <c r="BV42" i="37"/>
  <c r="BV235" i="37" s="1"/>
  <c r="BV235" i="34"/>
  <c r="BT42" i="37"/>
  <c r="BT235" i="37" s="1"/>
  <c r="BT235" i="34"/>
  <c r="BR42" i="37"/>
  <c r="BR235" i="37" s="1"/>
  <c r="BR235" i="34"/>
  <c r="BP42" i="37"/>
  <c r="BP235" i="37" s="1"/>
  <c r="BP235" i="34"/>
  <c r="BN42" i="37"/>
  <c r="BN235" i="37" s="1"/>
  <c r="BN235" i="34"/>
  <c r="BL42" i="37"/>
  <c r="BL235" i="37" s="1"/>
  <c r="BL235" i="34"/>
  <c r="BJ42" i="37"/>
  <c r="BJ235" i="37" s="1"/>
  <c r="BJ235" i="34"/>
  <c r="BH42" i="37"/>
  <c r="BH235" i="37" s="1"/>
  <c r="BH235" i="34"/>
  <c r="BF42" i="37"/>
  <c r="BF235" i="37" s="1"/>
  <c r="BF235" i="34"/>
  <c r="BD42" i="37"/>
  <c r="BD235" i="37" s="1"/>
  <c r="BD235" i="34"/>
  <c r="BB42" i="37"/>
  <c r="BB235" i="37" s="1"/>
  <c r="BB235" i="34"/>
  <c r="AZ42" i="37"/>
  <c r="AZ235" i="37" s="1"/>
  <c r="AZ235" i="34"/>
  <c r="AX42" i="37"/>
  <c r="AX235" i="37" s="1"/>
  <c r="AX235" i="34"/>
  <c r="AV42" i="37"/>
  <c r="AV235" i="37" s="1"/>
  <c r="AV235" i="34"/>
  <c r="AT42" i="37"/>
  <c r="AT235" i="37" s="1"/>
  <c r="AT235" i="34"/>
  <c r="AR42" i="37"/>
  <c r="AR235" i="37" s="1"/>
  <c r="AR235" i="34"/>
  <c r="AP42" i="37"/>
  <c r="AP235" i="37" s="1"/>
  <c r="AP235" i="34"/>
  <c r="AN42" i="37"/>
  <c r="AN235" i="37" s="1"/>
  <c r="AN235" i="34"/>
  <c r="AL42" i="37"/>
  <c r="AL235" i="37" s="1"/>
  <c r="AL235" i="34"/>
  <c r="AJ42" i="37"/>
  <c r="AJ235" i="37" s="1"/>
  <c r="AJ235" i="34"/>
  <c r="AH42" i="37"/>
  <c r="AH235" i="37" s="1"/>
  <c r="AH235" i="34"/>
  <c r="AF42" i="37"/>
  <c r="AF235" i="37" s="1"/>
  <c r="AF235" i="34"/>
  <c r="AD42" i="37"/>
  <c r="AD235" i="37" s="1"/>
  <c r="AD235" i="34"/>
  <c r="AB42" i="37"/>
  <c r="AB235" i="37" s="1"/>
  <c r="AB235" i="34"/>
  <c r="Z42" i="37"/>
  <c r="Z235" i="37" s="1"/>
  <c r="Z235" i="34"/>
  <c r="X42" i="37"/>
  <c r="X235" i="37" s="1"/>
  <c r="X235" i="34"/>
  <c r="V42" i="37"/>
  <c r="V235" i="37" s="1"/>
  <c r="V235" i="34"/>
  <c r="T42" i="37"/>
  <c r="T235" i="37" s="1"/>
  <c r="T235" i="34"/>
  <c r="R42" i="37"/>
  <c r="R235" i="37" s="1"/>
  <c r="R235" i="34"/>
  <c r="P42" i="37"/>
  <c r="P235" i="37" s="1"/>
  <c r="P235" i="34"/>
  <c r="N42" i="37"/>
  <c r="N235" i="37" s="1"/>
  <c r="N235" i="34"/>
  <c r="L42" i="37"/>
  <c r="L235" i="37" s="1"/>
  <c r="L235" i="34"/>
  <c r="J42" i="37"/>
  <c r="J235" i="37" s="1"/>
  <c r="J235" i="34"/>
  <c r="H42" i="37"/>
  <c r="H235" i="37" s="1"/>
  <c r="H235" i="34"/>
  <c r="CL30" i="37"/>
  <c r="CL233" i="37" s="1"/>
  <c r="CJ30" i="37"/>
  <c r="CJ233" i="37" s="1"/>
  <c r="CJ233" i="34"/>
  <c r="CH30" i="37"/>
  <c r="CH233" i="37" s="1"/>
  <c r="CH233" i="34"/>
  <c r="CF30" i="37"/>
  <c r="CF233" i="37" s="1"/>
  <c r="CF233" i="34"/>
  <c r="CD30" i="37"/>
  <c r="CD233" i="37" s="1"/>
  <c r="CD233" i="34"/>
  <c r="CB30" i="37"/>
  <c r="CB233" i="37" s="1"/>
  <c r="CB233" i="34"/>
  <c r="BZ30" i="37"/>
  <c r="BZ233" i="37" s="1"/>
  <c r="BZ233" i="34"/>
  <c r="BX30" i="37"/>
  <c r="BX233" i="37" s="1"/>
  <c r="BX233" i="34"/>
  <c r="BV30" i="37"/>
  <c r="BV233" i="37" s="1"/>
  <c r="BV233" i="34"/>
  <c r="BT30" i="37"/>
  <c r="BT233" i="37" s="1"/>
  <c r="BT233" i="34"/>
  <c r="BR30" i="37"/>
  <c r="BR233" i="37" s="1"/>
  <c r="BR233" i="34"/>
  <c r="BP30" i="37"/>
  <c r="BP233" i="37" s="1"/>
  <c r="BP233" i="34"/>
  <c r="BN30" i="37"/>
  <c r="BN233" i="37" s="1"/>
  <c r="BN233" i="34"/>
  <c r="BL30" i="37"/>
  <c r="BL233" i="37" s="1"/>
  <c r="BL233" i="34"/>
  <c r="BJ30" i="37"/>
  <c r="BJ233" i="37" s="1"/>
  <c r="BJ233" i="34"/>
  <c r="BH30" i="37"/>
  <c r="BH233" i="37" s="1"/>
  <c r="BH233" i="34"/>
  <c r="BF30" i="37"/>
  <c r="BF233" i="37" s="1"/>
  <c r="BF233" i="34"/>
  <c r="BD30" i="37"/>
  <c r="BD233" i="37" s="1"/>
  <c r="BD233" i="34"/>
  <c r="BB30" i="37"/>
  <c r="BB233" i="37" s="1"/>
  <c r="BB233" i="34"/>
  <c r="AZ30" i="37"/>
  <c r="AZ233" i="37" s="1"/>
  <c r="AZ233" i="34"/>
  <c r="AX30" i="37"/>
  <c r="AX233" i="37" s="1"/>
  <c r="AX233" i="34"/>
  <c r="AV30" i="37"/>
  <c r="AV233" i="37" s="1"/>
  <c r="AV233" i="34"/>
  <c r="AT30" i="37"/>
  <c r="AT233" i="37" s="1"/>
  <c r="AT233" i="34"/>
  <c r="AR30" i="37"/>
  <c r="AR233" i="37" s="1"/>
  <c r="AR233" i="34"/>
  <c r="AP30" i="37"/>
  <c r="AP233" i="37" s="1"/>
  <c r="AP233" i="34"/>
  <c r="AN30" i="37"/>
  <c r="AN233" i="37" s="1"/>
  <c r="AN233" i="34"/>
  <c r="AL30" i="37"/>
  <c r="AL233" i="37" s="1"/>
  <c r="AL233" i="34"/>
  <c r="AJ30" i="37"/>
  <c r="AJ233" i="37" s="1"/>
  <c r="AJ233" i="34"/>
  <c r="AH30" i="37"/>
  <c r="AH233" i="37" s="1"/>
  <c r="AH233" i="34"/>
  <c r="AF30" i="37"/>
  <c r="AF233" i="37" s="1"/>
  <c r="AF233" i="34"/>
  <c r="AD30" i="37"/>
  <c r="AD233" i="37" s="1"/>
  <c r="AD233" i="34"/>
  <c r="AB30" i="37"/>
  <c r="AB233" i="37" s="1"/>
  <c r="AB233" i="34"/>
  <c r="Z30" i="37"/>
  <c r="Z233" i="37" s="1"/>
  <c r="Z233" i="34"/>
  <c r="X30" i="37"/>
  <c r="X233" i="37" s="1"/>
  <c r="X233" i="34"/>
  <c r="V30" i="37"/>
  <c r="V233" i="37" s="1"/>
  <c r="V233" i="34"/>
  <c r="T30" i="37"/>
  <c r="T233" i="37" s="1"/>
  <c r="T233" i="34"/>
  <c r="R30" i="37"/>
  <c r="R233" i="37" s="1"/>
  <c r="R233" i="34"/>
  <c r="P30" i="37"/>
  <c r="P233" i="37" s="1"/>
  <c r="P233" i="34"/>
  <c r="N30" i="37"/>
  <c r="N233" i="37" s="1"/>
  <c r="N233" i="34"/>
  <c r="L30" i="37"/>
  <c r="L233" i="37" s="1"/>
  <c r="L233" i="34"/>
  <c r="J30" i="37"/>
  <c r="J233" i="37" s="1"/>
  <c r="J233" i="34"/>
  <c r="H30" i="37"/>
  <c r="H233" i="37" s="1"/>
  <c r="H233" i="34"/>
  <c r="CL28" i="37"/>
  <c r="CL232" i="37" s="1"/>
  <c r="CJ28" i="37"/>
  <c r="CJ232" i="37" s="1"/>
  <c r="CJ232" i="34"/>
  <c r="CH28" i="37"/>
  <c r="CH232" i="37" s="1"/>
  <c r="CH232" i="34"/>
  <c r="CF28" i="37"/>
  <c r="CF232" i="37" s="1"/>
  <c r="CF232" i="34"/>
  <c r="CD28" i="37"/>
  <c r="CD232" i="37" s="1"/>
  <c r="CD232" i="34"/>
  <c r="CB28" i="37"/>
  <c r="CB232" i="37" s="1"/>
  <c r="CB232" i="34"/>
  <c r="BZ28" i="37"/>
  <c r="BZ232" i="37" s="1"/>
  <c r="BZ232" i="34"/>
  <c r="BX28" i="37"/>
  <c r="BX232" i="37" s="1"/>
  <c r="BX232" i="34"/>
  <c r="BV28" i="37"/>
  <c r="BV232" i="37" s="1"/>
  <c r="BV232" i="34"/>
  <c r="BT28" i="37"/>
  <c r="BT232" i="37" s="1"/>
  <c r="BT232" i="34"/>
  <c r="BR28" i="37"/>
  <c r="BR232" i="37" s="1"/>
  <c r="BR232" i="34"/>
  <c r="BP28" i="37"/>
  <c r="BP232" i="37" s="1"/>
  <c r="BP232" i="34"/>
  <c r="BN28" i="37"/>
  <c r="BN232" i="37" s="1"/>
  <c r="BN232" i="34"/>
  <c r="BL28" i="37"/>
  <c r="BL232" i="37" s="1"/>
  <c r="BL232" i="34"/>
  <c r="BJ28" i="37"/>
  <c r="BJ232" i="37" s="1"/>
  <c r="BJ232" i="34"/>
  <c r="BH28" i="37"/>
  <c r="BH232" i="37" s="1"/>
  <c r="BH232" i="34"/>
  <c r="BF28" i="37"/>
  <c r="BF232" i="37" s="1"/>
  <c r="BF232" i="34"/>
  <c r="BD28" i="37"/>
  <c r="BD232" i="37" s="1"/>
  <c r="BD232" i="34"/>
  <c r="BB28" i="37"/>
  <c r="BB232" i="37" s="1"/>
  <c r="BB232" i="34"/>
  <c r="AZ28" i="37"/>
  <c r="AZ232" i="37" s="1"/>
  <c r="AZ232" i="34"/>
  <c r="AX28" i="37"/>
  <c r="AX232" i="37" s="1"/>
  <c r="AX232" i="34"/>
  <c r="AV28" i="37"/>
  <c r="AV232" i="37" s="1"/>
  <c r="AV232" i="34"/>
  <c r="AT28" i="37"/>
  <c r="AT232" i="37" s="1"/>
  <c r="AT232" i="34"/>
  <c r="AR28" i="37"/>
  <c r="AR232" i="37" s="1"/>
  <c r="AR232" i="34"/>
  <c r="AP28" i="37"/>
  <c r="AP232" i="37" s="1"/>
  <c r="AP232" i="34"/>
  <c r="AN28" i="37"/>
  <c r="AN232" i="37" s="1"/>
  <c r="AN232" i="34"/>
  <c r="AL28" i="37"/>
  <c r="AL232" i="37" s="1"/>
  <c r="AL232" i="34"/>
  <c r="AJ28" i="37"/>
  <c r="AJ232" i="37" s="1"/>
  <c r="AJ232" i="34"/>
  <c r="AH28" i="37"/>
  <c r="AH232" i="37" s="1"/>
  <c r="AH232" i="34"/>
  <c r="AF28" i="37"/>
  <c r="AF232" i="37" s="1"/>
  <c r="AF232" i="34"/>
  <c r="AD28" i="37"/>
  <c r="AD232" i="37" s="1"/>
  <c r="AD232" i="34"/>
  <c r="AB28" i="37"/>
  <c r="AB232" i="37" s="1"/>
  <c r="AB232" i="34"/>
  <c r="Z28" i="37"/>
  <c r="Z232" i="37" s="1"/>
  <c r="Z232" i="34"/>
  <c r="X28" i="37"/>
  <c r="X232" i="37" s="1"/>
  <c r="X232" i="34"/>
  <c r="V28" i="37"/>
  <c r="V232" i="37" s="1"/>
  <c r="V232" i="34"/>
  <c r="T28" i="37"/>
  <c r="T232" i="37" s="1"/>
  <c r="T232" i="34"/>
  <c r="R28" i="37"/>
  <c r="R232" i="37" s="1"/>
  <c r="R232" i="34"/>
  <c r="P28" i="37"/>
  <c r="P232" i="37" s="1"/>
  <c r="P232" i="34"/>
  <c r="N28" i="37"/>
  <c r="N232" i="37" s="1"/>
  <c r="N232" i="34"/>
  <c r="L28" i="37"/>
  <c r="L232" i="37" s="1"/>
  <c r="L232" i="34"/>
  <c r="J28" i="37"/>
  <c r="J232" i="37" s="1"/>
  <c r="J232" i="34"/>
  <c r="H28" i="37"/>
  <c r="H232" i="37" s="1"/>
  <c r="H232" i="34"/>
  <c r="CK250" i="34"/>
  <c r="AL33" i="35" s="1"/>
  <c r="AZ2" i="37"/>
  <c r="AX2" i="37"/>
  <c r="AV2" i="37"/>
  <c r="AT2" i="37"/>
  <c r="AR2" i="37"/>
  <c r="AP2" i="37"/>
  <c r="AN2" i="37"/>
  <c r="AL2" i="37"/>
  <c r="AJ2" i="37"/>
  <c r="AH2" i="37"/>
  <c r="AF2" i="37"/>
  <c r="AD2" i="37"/>
  <c r="AB2" i="37"/>
  <c r="Z2" i="37"/>
  <c r="X2" i="37"/>
  <c r="V2" i="37"/>
  <c r="T2" i="37"/>
  <c r="R2" i="37"/>
  <c r="P2" i="37"/>
  <c r="N2" i="37"/>
  <c r="L2" i="37"/>
  <c r="J2" i="37"/>
  <c r="H2" i="37"/>
  <c r="CB238" i="34"/>
  <c r="CB239" i="34"/>
  <c r="BX238" i="34"/>
  <c r="BX239" i="34"/>
  <c r="BT238" i="34"/>
  <c r="BT239" i="34"/>
  <c r="BP238" i="34"/>
  <c r="BP239" i="34"/>
  <c r="BL238" i="34"/>
  <c r="BL239" i="34"/>
  <c r="BH238" i="34"/>
  <c r="BH239" i="34"/>
  <c r="BD238" i="34"/>
  <c r="BD239" i="34"/>
  <c r="AZ238" i="34"/>
  <c r="AZ239" i="34"/>
  <c r="AV238" i="34"/>
  <c r="AV239" i="34"/>
  <c r="AR238" i="34"/>
  <c r="AR239" i="34"/>
  <c r="AN238" i="34"/>
  <c r="AN239" i="34"/>
  <c r="AJ238" i="34"/>
  <c r="AJ239" i="34"/>
  <c r="AF239" i="34"/>
  <c r="AF238" i="34"/>
  <c r="AB239" i="34"/>
  <c r="AB238" i="34"/>
  <c r="X239" i="34"/>
  <c r="X238" i="34"/>
  <c r="T239" i="34"/>
  <c r="T238" i="34"/>
  <c r="P239" i="34"/>
  <c r="P238" i="34"/>
  <c r="L239" i="34"/>
  <c r="L238" i="34"/>
  <c r="CA239" i="34"/>
  <c r="CA238" i="34"/>
  <c r="BW239" i="34"/>
  <c r="BW238" i="34"/>
  <c r="BS239" i="34"/>
  <c r="BS238" i="34"/>
  <c r="BO239" i="34"/>
  <c r="BO238" i="34"/>
  <c r="BK239" i="34"/>
  <c r="BK238" i="34"/>
  <c r="BG239" i="34"/>
  <c r="BG238" i="34"/>
  <c r="BC239" i="34"/>
  <c r="BC238" i="34"/>
  <c r="AY239" i="34"/>
  <c r="AY238" i="34"/>
  <c r="AU239" i="34"/>
  <c r="AU238" i="34"/>
  <c r="AQ239" i="34"/>
  <c r="AQ238" i="34"/>
  <c r="AM239" i="34"/>
  <c r="AM238" i="34"/>
  <c r="AI239" i="34"/>
  <c r="AI238" i="34"/>
  <c r="AE239" i="34"/>
  <c r="AE238" i="34"/>
  <c r="AA239" i="34"/>
  <c r="AA238" i="34"/>
  <c r="W239" i="34"/>
  <c r="W238" i="34"/>
  <c r="S239" i="34"/>
  <c r="S238" i="34"/>
  <c r="O239" i="34"/>
  <c r="O238" i="34"/>
  <c r="K239" i="34"/>
  <c r="K238" i="34"/>
  <c r="CD239" i="34"/>
  <c r="CD238" i="34"/>
  <c r="BZ239" i="34"/>
  <c r="BZ238" i="34"/>
  <c r="BV239" i="34"/>
  <c r="BV238" i="34"/>
  <c r="BR239" i="34"/>
  <c r="BR238" i="34"/>
  <c r="BN239" i="34"/>
  <c r="BN238" i="34"/>
  <c r="BJ239" i="34"/>
  <c r="BJ238" i="34"/>
  <c r="BF239" i="34"/>
  <c r="BF238" i="34"/>
  <c r="BB239" i="34"/>
  <c r="BB238" i="34"/>
  <c r="AX239" i="34"/>
  <c r="AX238" i="34"/>
  <c r="AT239" i="34"/>
  <c r="AT238" i="34"/>
  <c r="AP239" i="34"/>
  <c r="AP238" i="34"/>
  <c r="AL239" i="34"/>
  <c r="AL238" i="34"/>
  <c r="AH239" i="34"/>
  <c r="AH238" i="34"/>
  <c r="AD239" i="34"/>
  <c r="AD238" i="34"/>
  <c r="Z239" i="34"/>
  <c r="Z238" i="34"/>
  <c r="V239" i="34"/>
  <c r="V238" i="34"/>
  <c r="R239" i="34"/>
  <c r="R238" i="34"/>
  <c r="N239" i="34"/>
  <c r="N238" i="34"/>
  <c r="J239" i="34"/>
  <c r="J238" i="34"/>
  <c r="BY239" i="34"/>
  <c r="BY238" i="34"/>
  <c r="BU239" i="34"/>
  <c r="BU238" i="34"/>
  <c r="BQ239" i="34"/>
  <c r="BQ238" i="34"/>
  <c r="BM239" i="34"/>
  <c r="BM238" i="34"/>
  <c r="BI239" i="34"/>
  <c r="BI238" i="34"/>
  <c r="BE239" i="34"/>
  <c r="BE238" i="34"/>
  <c r="BA239" i="34"/>
  <c r="BA238" i="34"/>
  <c r="AW239" i="34"/>
  <c r="AW238" i="34"/>
  <c r="AS239" i="34"/>
  <c r="AS238" i="34"/>
  <c r="AO239" i="34"/>
  <c r="AO238" i="34"/>
  <c r="AK239" i="34"/>
  <c r="AK238" i="34"/>
  <c r="AG239" i="34"/>
  <c r="AG238" i="34"/>
  <c r="AC239" i="34"/>
  <c r="AC238" i="34"/>
  <c r="Y239" i="34"/>
  <c r="Y238" i="34"/>
  <c r="U239" i="34"/>
  <c r="U238" i="34"/>
  <c r="Q239" i="34"/>
  <c r="Q238" i="34"/>
  <c r="M239" i="34"/>
  <c r="M238" i="34"/>
  <c r="I239" i="34"/>
  <c r="I238" i="34"/>
  <c r="H239" i="34"/>
  <c r="H238" i="34"/>
  <c r="CC239" i="34"/>
  <c r="CC238" i="34"/>
  <c r="G51" i="34"/>
  <c r="G51" i="37" s="1"/>
  <c r="S254" i="34"/>
  <c r="CM245" i="34" l="1"/>
  <c r="CK243" i="34"/>
  <c r="AL26" i="35" s="1"/>
  <c r="CK248" i="34"/>
  <c r="CK241" i="34"/>
  <c r="AL24" i="35" s="1"/>
  <c r="CM241" i="34"/>
  <c r="CN243" i="37"/>
  <c r="CN246" i="34"/>
  <c r="CN249" i="34"/>
  <c r="CN243" i="34"/>
  <c r="AL29" i="35"/>
  <c r="AL31" i="35"/>
  <c r="CN248" i="34"/>
  <c r="CN251" i="34"/>
  <c r="CM238" i="34"/>
  <c r="G239" i="37"/>
  <c r="CN239" i="37" s="1"/>
  <c r="CN51" i="37"/>
  <c r="CM239" i="34"/>
  <c r="G241" i="37"/>
  <c r="CN241" i="37" s="1"/>
  <c r="CN245" i="34"/>
  <c r="CN252" i="37"/>
  <c r="CN226" i="34"/>
  <c r="G228" i="37"/>
  <c r="CN228" i="37" s="1"/>
  <c r="CN14" i="37"/>
  <c r="CK232" i="34"/>
  <c r="CM232" i="34"/>
  <c r="CK233" i="34"/>
  <c r="AL16" i="35" s="1"/>
  <c r="G233" i="37"/>
  <c r="CN233" i="37" s="1"/>
  <c r="CN30" i="37"/>
  <c r="CM235" i="34"/>
  <c r="CN50" i="37"/>
  <c r="CN120" i="37"/>
  <c r="CM244" i="34"/>
  <c r="CN248" i="37"/>
  <c r="CN251" i="37"/>
  <c r="CK227" i="34"/>
  <c r="AL10" i="35" s="1"/>
  <c r="CM227" i="34"/>
  <c r="G229" i="37"/>
  <c r="CN229" i="37" s="1"/>
  <c r="CN17" i="37"/>
  <c r="CK230" i="34"/>
  <c r="AL13" i="35" s="1"/>
  <c r="CM230" i="34"/>
  <c r="G231" i="37"/>
  <c r="CN231" i="37" s="1"/>
  <c r="CN25" i="37"/>
  <c r="CN124" i="37"/>
  <c r="CK247" i="34"/>
  <c r="AL30" i="35" s="1"/>
  <c r="CM247" i="34"/>
  <c r="CN249" i="37"/>
  <c r="CN158" i="37"/>
  <c r="CK8" i="37"/>
  <c r="CK224" i="37" s="1"/>
  <c r="CK225" i="37" s="1"/>
  <c r="CN241" i="34"/>
  <c r="G245" i="37"/>
  <c r="CN245" i="37" s="1"/>
  <c r="CN123" i="37"/>
  <c r="G226" i="37"/>
  <c r="CN226" i="37" s="1"/>
  <c r="CN12" i="37"/>
  <c r="CN228" i="34"/>
  <c r="G232" i="37"/>
  <c r="CN232" i="37" s="1"/>
  <c r="CN28" i="37"/>
  <c r="CM233" i="34"/>
  <c r="CN233" i="34" s="1"/>
  <c r="CK235" i="34"/>
  <c r="G235" i="37"/>
  <c r="CN235" i="37" s="1"/>
  <c r="CN42" i="37"/>
  <c r="G238" i="37"/>
  <c r="CK244" i="34"/>
  <c r="G244" i="37"/>
  <c r="CN244" i="37" s="1"/>
  <c r="CN122" i="37"/>
  <c r="CN130" i="37"/>
  <c r="CN146" i="37"/>
  <c r="CK252" i="34"/>
  <c r="AL35" i="35" s="1"/>
  <c r="CM8" i="37"/>
  <c r="CM224" i="37" s="1"/>
  <c r="CM225" i="37" s="1"/>
  <c r="CL8" i="37"/>
  <c r="CL224" i="37" s="1"/>
  <c r="CL225" i="37" s="1"/>
  <c r="G227" i="37"/>
  <c r="CN227" i="37" s="1"/>
  <c r="CN13" i="37"/>
  <c r="CK229" i="34"/>
  <c r="CM229" i="34"/>
  <c r="G230" i="37"/>
  <c r="CN230" i="37" s="1"/>
  <c r="CN21" i="37"/>
  <c r="CK231" i="34"/>
  <c r="CM231" i="34"/>
  <c r="CN250" i="34"/>
  <c r="CN246" i="37"/>
  <c r="G247" i="37"/>
  <c r="CN247" i="37" s="1"/>
  <c r="CN128" i="37"/>
  <c r="CN134" i="37"/>
  <c r="CK41" i="37"/>
  <c r="CL41" i="37"/>
  <c r="G239" i="34"/>
  <c r="CK239" i="34" s="1"/>
  <c r="G238" i="34"/>
  <c r="CK51" i="34"/>
  <c r="CJ254" i="21"/>
  <c r="CI254" i="21"/>
  <c r="CH254" i="21"/>
  <c r="CG254" i="21"/>
  <c r="CF254" i="21"/>
  <c r="CE254" i="21"/>
  <c r="CD254" i="21"/>
  <c r="CC254" i="21"/>
  <c r="CB254" i="21"/>
  <c r="CA254" i="21"/>
  <c r="BZ254" i="21"/>
  <c r="BY254" i="21"/>
  <c r="BX254" i="21"/>
  <c r="BW254" i="21"/>
  <c r="BV254" i="21"/>
  <c r="BU254" i="21"/>
  <c r="BT254" i="21"/>
  <c r="BS254" i="21"/>
  <c r="BR254" i="21"/>
  <c r="BQ254" i="21"/>
  <c r="BP254" i="21"/>
  <c r="BO254" i="21"/>
  <c r="BN254" i="21"/>
  <c r="BM254" i="21"/>
  <c r="BL254" i="21"/>
  <c r="BK254" i="21"/>
  <c r="BJ254" i="21"/>
  <c r="BI254" i="21"/>
  <c r="BH254" i="21"/>
  <c r="BG254" i="21"/>
  <c r="BF254" i="21"/>
  <c r="BE254" i="21"/>
  <c r="BD254" i="21"/>
  <c r="BC254" i="21"/>
  <c r="BB254" i="21"/>
  <c r="BA254" i="21"/>
  <c r="AZ254" i="21"/>
  <c r="AY254" i="21"/>
  <c r="AX254" i="21"/>
  <c r="AW254" i="21"/>
  <c r="AV254" i="21"/>
  <c r="AU254" i="21"/>
  <c r="AT254" i="21"/>
  <c r="AS254" i="21"/>
  <c r="AR254" i="21"/>
  <c r="AQ254" i="21"/>
  <c r="AP254" i="21"/>
  <c r="AO254" i="21"/>
  <c r="AN254" i="21"/>
  <c r="AM254" i="21"/>
  <c r="AL254" i="21"/>
  <c r="AK254" i="21"/>
  <c r="AJ254" i="21"/>
  <c r="AI254" i="21"/>
  <c r="AH254" i="21"/>
  <c r="AG254" i="21"/>
  <c r="AF254" i="21"/>
  <c r="AE254" i="21"/>
  <c r="AD254" i="21"/>
  <c r="AC254" i="21"/>
  <c r="AB254" i="21"/>
  <c r="AA254" i="21"/>
  <c r="Z254" i="21"/>
  <c r="Y254" i="21"/>
  <c r="X254" i="21"/>
  <c r="W254" i="21"/>
  <c r="V254" i="21"/>
  <c r="U254" i="21"/>
  <c r="T254" i="21"/>
  <c r="S254" i="21"/>
  <c r="R254" i="21"/>
  <c r="Q254" i="21"/>
  <c r="P254" i="21"/>
  <c r="O254" i="21"/>
  <c r="N254" i="21"/>
  <c r="M254" i="21"/>
  <c r="L254" i="21"/>
  <c r="K254" i="21"/>
  <c r="J254" i="21"/>
  <c r="I254" i="21"/>
  <c r="H254" i="21"/>
  <c r="CJ252" i="21"/>
  <c r="CI252" i="21"/>
  <c r="CH252" i="21"/>
  <c r="CG252" i="21"/>
  <c r="CF252" i="21"/>
  <c r="CE252" i="21"/>
  <c r="CD252" i="21"/>
  <c r="CC252" i="21"/>
  <c r="CB252" i="21"/>
  <c r="CA252" i="21"/>
  <c r="BZ252" i="21"/>
  <c r="BY252" i="21"/>
  <c r="BX252" i="21"/>
  <c r="BW252" i="21"/>
  <c r="BV252" i="21"/>
  <c r="BU252" i="21"/>
  <c r="BT252" i="21"/>
  <c r="BS252" i="21"/>
  <c r="BR252" i="21"/>
  <c r="BQ252" i="21"/>
  <c r="BP252" i="21"/>
  <c r="BO252" i="21"/>
  <c r="BN252" i="21"/>
  <c r="BM252" i="21"/>
  <c r="BL252" i="21"/>
  <c r="BK252" i="21"/>
  <c r="BJ252" i="21"/>
  <c r="BI252" i="21"/>
  <c r="BH252" i="21"/>
  <c r="BG252" i="21"/>
  <c r="BF252" i="21"/>
  <c r="BE252" i="21"/>
  <c r="BD252" i="21"/>
  <c r="BC252" i="21"/>
  <c r="BB252" i="21"/>
  <c r="BA252" i="21"/>
  <c r="AZ252" i="21"/>
  <c r="AY252" i="21"/>
  <c r="AX252" i="21"/>
  <c r="AW252" i="21"/>
  <c r="AV252" i="21"/>
  <c r="AU252" i="21"/>
  <c r="AT252" i="21"/>
  <c r="AS252" i="21"/>
  <c r="AR252" i="21"/>
  <c r="AQ252" i="21"/>
  <c r="AP252" i="21"/>
  <c r="AO252" i="21"/>
  <c r="AN252" i="21"/>
  <c r="AM252" i="21"/>
  <c r="AL252" i="21"/>
  <c r="AK252" i="21"/>
  <c r="AJ252" i="21"/>
  <c r="AI252" i="21"/>
  <c r="AH252" i="21"/>
  <c r="AG252" i="21"/>
  <c r="AF252" i="21"/>
  <c r="AE252" i="21"/>
  <c r="AD252" i="21"/>
  <c r="AC252" i="21"/>
  <c r="AB252" i="21"/>
  <c r="AA252" i="21"/>
  <c r="Z252" i="21"/>
  <c r="Y252" i="21"/>
  <c r="X252" i="21"/>
  <c r="W252" i="21"/>
  <c r="V252" i="21"/>
  <c r="U252" i="21"/>
  <c r="T252" i="21"/>
  <c r="S252" i="21"/>
  <c r="R252" i="21"/>
  <c r="Q252" i="21"/>
  <c r="P252" i="21"/>
  <c r="O252" i="21"/>
  <c r="N252" i="21"/>
  <c r="M252" i="21"/>
  <c r="L252" i="21"/>
  <c r="K252" i="21"/>
  <c r="J252" i="21"/>
  <c r="I252" i="21"/>
  <c r="H252" i="21"/>
  <c r="CJ251" i="21"/>
  <c r="CI251" i="21"/>
  <c r="CH251" i="21"/>
  <c r="CG251" i="21"/>
  <c r="CF251" i="21"/>
  <c r="CE251" i="21"/>
  <c r="CD251" i="21"/>
  <c r="CC251" i="21"/>
  <c r="CB251" i="21"/>
  <c r="CA251" i="21"/>
  <c r="BZ251" i="21"/>
  <c r="BY251" i="21"/>
  <c r="BX251" i="21"/>
  <c r="BW251" i="21"/>
  <c r="BV251" i="21"/>
  <c r="BU251" i="21"/>
  <c r="BT251" i="21"/>
  <c r="BS251" i="21"/>
  <c r="BR251" i="21"/>
  <c r="BQ251" i="21"/>
  <c r="BP251" i="21"/>
  <c r="BO251" i="21"/>
  <c r="BN251" i="21"/>
  <c r="BM251" i="21"/>
  <c r="BL251" i="21"/>
  <c r="BK251" i="21"/>
  <c r="BJ251" i="21"/>
  <c r="BI251" i="21"/>
  <c r="BH251" i="21"/>
  <c r="BG251" i="21"/>
  <c r="BF251" i="21"/>
  <c r="BE251" i="21"/>
  <c r="BD251" i="21"/>
  <c r="BC251" i="21"/>
  <c r="BB251" i="21"/>
  <c r="BA251" i="21"/>
  <c r="AZ251" i="21"/>
  <c r="AY251" i="21"/>
  <c r="AX251" i="21"/>
  <c r="AW251" i="21"/>
  <c r="AV251" i="21"/>
  <c r="AU251" i="21"/>
  <c r="AT251" i="21"/>
  <c r="AS251" i="21"/>
  <c r="AR251" i="21"/>
  <c r="AQ251" i="21"/>
  <c r="AP251" i="21"/>
  <c r="AO251" i="21"/>
  <c r="AN251" i="21"/>
  <c r="AM251" i="21"/>
  <c r="AL251" i="21"/>
  <c r="AK251" i="21"/>
  <c r="AJ251" i="21"/>
  <c r="AI251" i="21"/>
  <c r="AH251" i="21"/>
  <c r="AG251" i="21"/>
  <c r="AF251" i="21"/>
  <c r="AE251" i="21"/>
  <c r="AD251" i="21"/>
  <c r="AC251" i="21"/>
  <c r="AB251" i="21"/>
  <c r="AA251" i="21"/>
  <c r="Z251" i="21"/>
  <c r="Y251" i="21"/>
  <c r="X251" i="21"/>
  <c r="W251" i="21"/>
  <c r="V251" i="21"/>
  <c r="U251" i="21"/>
  <c r="T251" i="21"/>
  <c r="S251" i="21"/>
  <c r="R251" i="21"/>
  <c r="Q251" i="21"/>
  <c r="P251" i="21"/>
  <c r="O251" i="21"/>
  <c r="N251" i="21"/>
  <c r="M251" i="21"/>
  <c r="L251" i="21"/>
  <c r="K251" i="21"/>
  <c r="J251" i="21"/>
  <c r="I251" i="21"/>
  <c r="H251" i="21"/>
  <c r="CJ250" i="21"/>
  <c r="CI250" i="21"/>
  <c r="CH250" i="21"/>
  <c r="CG250" i="21"/>
  <c r="CF250" i="21"/>
  <c r="CE250" i="21"/>
  <c r="CD250" i="21"/>
  <c r="CC250" i="21"/>
  <c r="CB250" i="21"/>
  <c r="CA250" i="21"/>
  <c r="BZ250" i="21"/>
  <c r="BY250" i="21"/>
  <c r="BX250" i="21"/>
  <c r="BW250" i="21"/>
  <c r="BV250" i="21"/>
  <c r="BU250" i="21"/>
  <c r="BT250" i="21"/>
  <c r="BS250" i="21"/>
  <c r="BR250" i="21"/>
  <c r="BQ250" i="21"/>
  <c r="BP250" i="21"/>
  <c r="BO250" i="21"/>
  <c r="BN250" i="21"/>
  <c r="BM250" i="21"/>
  <c r="BL250" i="21"/>
  <c r="BK250" i="21"/>
  <c r="BJ250" i="21"/>
  <c r="BI250" i="21"/>
  <c r="BH250" i="21"/>
  <c r="BG250" i="21"/>
  <c r="BF250" i="21"/>
  <c r="BE250" i="21"/>
  <c r="BD250" i="21"/>
  <c r="BC250" i="21"/>
  <c r="BB250" i="21"/>
  <c r="BA250" i="21"/>
  <c r="AZ250" i="21"/>
  <c r="AY250" i="21"/>
  <c r="AX250" i="21"/>
  <c r="AW250" i="21"/>
  <c r="AV250" i="21"/>
  <c r="AU250" i="21"/>
  <c r="AT250" i="21"/>
  <c r="AS250" i="21"/>
  <c r="AR250" i="21"/>
  <c r="AQ250" i="21"/>
  <c r="AP250" i="21"/>
  <c r="AO250" i="21"/>
  <c r="AN250" i="21"/>
  <c r="AM250" i="21"/>
  <c r="AL250" i="21"/>
  <c r="AK250" i="21"/>
  <c r="AJ250" i="21"/>
  <c r="AI250" i="21"/>
  <c r="AH250" i="21"/>
  <c r="AG250" i="21"/>
  <c r="AF250" i="21"/>
  <c r="AE250" i="21"/>
  <c r="AD250" i="21"/>
  <c r="AC250" i="21"/>
  <c r="AB250" i="21"/>
  <c r="AA250" i="21"/>
  <c r="Z250" i="21"/>
  <c r="Y250" i="21"/>
  <c r="X250" i="21"/>
  <c r="W250" i="21"/>
  <c r="V250" i="21"/>
  <c r="U250" i="21"/>
  <c r="T250" i="21"/>
  <c r="S250" i="21"/>
  <c r="R250" i="21"/>
  <c r="Q250" i="21"/>
  <c r="P250" i="21"/>
  <c r="O250" i="21"/>
  <c r="N250" i="21"/>
  <c r="M250" i="21"/>
  <c r="L250" i="21"/>
  <c r="K250" i="21"/>
  <c r="J250" i="21"/>
  <c r="I250" i="21"/>
  <c r="H250" i="21"/>
  <c r="CJ249" i="21"/>
  <c r="CI249" i="21"/>
  <c r="CH249" i="21"/>
  <c r="CG249" i="21"/>
  <c r="CF249" i="21"/>
  <c r="CE249" i="21"/>
  <c r="CD249" i="21"/>
  <c r="CC249" i="21"/>
  <c r="CB249" i="21"/>
  <c r="CA249" i="21"/>
  <c r="BZ249" i="21"/>
  <c r="BY249" i="21"/>
  <c r="BX249" i="21"/>
  <c r="BW249" i="21"/>
  <c r="BV249" i="21"/>
  <c r="BU249" i="21"/>
  <c r="BT249" i="21"/>
  <c r="BS249" i="21"/>
  <c r="BR249" i="21"/>
  <c r="BQ249" i="21"/>
  <c r="BP249" i="21"/>
  <c r="BO249" i="21"/>
  <c r="BN249" i="21"/>
  <c r="BM249" i="21"/>
  <c r="BL249" i="21"/>
  <c r="BK249" i="21"/>
  <c r="BJ249" i="21"/>
  <c r="BI249" i="21"/>
  <c r="BH249" i="21"/>
  <c r="BG249" i="21"/>
  <c r="BF249" i="21"/>
  <c r="BE249" i="21"/>
  <c r="BD249" i="21"/>
  <c r="BC249" i="21"/>
  <c r="BB249" i="21"/>
  <c r="BA249" i="21"/>
  <c r="AZ249" i="21"/>
  <c r="AY249" i="21"/>
  <c r="AX249" i="21"/>
  <c r="AW249" i="21"/>
  <c r="AV249" i="21"/>
  <c r="AU249" i="21"/>
  <c r="AT249" i="21"/>
  <c r="AS249" i="21"/>
  <c r="AR249" i="21"/>
  <c r="AQ249" i="21"/>
  <c r="AP249" i="21"/>
  <c r="AO249" i="21"/>
  <c r="AN249" i="21"/>
  <c r="AM249" i="21"/>
  <c r="AL249" i="21"/>
  <c r="AK249" i="21"/>
  <c r="AJ249" i="21"/>
  <c r="AI249" i="21"/>
  <c r="AH249" i="21"/>
  <c r="AG249" i="21"/>
  <c r="AF249" i="21"/>
  <c r="AE249" i="21"/>
  <c r="AD249" i="21"/>
  <c r="AC249" i="21"/>
  <c r="AB249" i="21"/>
  <c r="AA249" i="21"/>
  <c r="Z249" i="21"/>
  <c r="Y249" i="21"/>
  <c r="X249" i="21"/>
  <c r="W249" i="21"/>
  <c r="V249" i="21"/>
  <c r="U249" i="21"/>
  <c r="T249" i="21"/>
  <c r="S249" i="21"/>
  <c r="R249" i="21"/>
  <c r="Q249" i="21"/>
  <c r="P249" i="21"/>
  <c r="O249" i="21"/>
  <c r="N249" i="21"/>
  <c r="M249" i="21"/>
  <c r="L249" i="21"/>
  <c r="K249" i="21"/>
  <c r="J249" i="21"/>
  <c r="I249" i="21"/>
  <c r="H249" i="21"/>
  <c r="CJ248" i="21"/>
  <c r="CI248" i="21"/>
  <c r="CH248" i="21"/>
  <c r="CG248" i="21"/>
  <c r="CF248" i="21"/>
  <c r="CE248" i="21"/>
  <c r="CD248" i="21"/>
  <c r="CC248" i="21"/>
  <c r="CB248" i="21"/>
  <c r="CA248" i="21"/>
  <c r="BZ248" i="21"/>
  <c r="BY248" i="21"/>
  <c r="BX248" i="21"/>
  <c r="BW248" i="21"/>
  <c r="BV248" i="21"/>
  <c r="BU248" i="21"/>
  <c r="BT248" i="21"/>
  <c r="BS248" i="21"/>
  <c r="BR248" i="21"/>
  <c r="BQ248" i="21"/>
  <c r="BP248" i="21"/>
  <c r="BO248" i="21"/>
  <c r="BN248" i="21"/>
  <c r="BM248" i="21"/>
  <c r="BL248" i="21"/>
  <c r="BK248" i="21"/>
  <c r="BJ248" i="21"/>
  <c r="BI248" i="21"/>
  <c r="BH248" i="21"/>
  <c r="BG248" i="21"/>
  <c r="BF248" i="21"/>
  <c r="BE248" i="21"/>
  <c r="BD248" i="21"/>
  <c r="BC248" i="21"/>
  <c r="BB248" i="21"/>
  <c r="BA248" i="21"/>
  <c r="AZ248" i="21"/>
  <c r="AY248" i="21"/>
  <c r="AX248" i="21"/>
  <c r="AW248" i="21"/>
  <c r="AV248" i="21"/>
  <c r="AU248" i="21"/>
  <c r="AT248" i="21"/>
  <c r="AS248" i="21"/>
  <c r="AR248" i="21"/>
  <c r="AQ248" i="21"/>
  <c r="AP248" i="21"/>
  <c r="AO248" i="21"/>
  <c r="AN248" i="21"/>
  <c r="AM248" i="21"/>
  <c r="AL248" i="21"/>
  <c r="AK248" i="21"/>
  <c r="AJ248" i="21"/>
  <c r="AI248" i="21"/>
  <c r="AH248" i="21"/>
  <c r="AG248" i="21"/>
  <c r="AF248" i="21"/>
  <c r="AE248" i="21"/>
  <c r="AD248" i="21"/>
  <c r="AC248" i="21"/>
  <c r="AB248" i="21"/>
  <c r="AA248" i="21"/>
  <c r="Z248" i="21"/>
  <c r="Y248" i="21"/>
  <c r="X248" i="21"/>
  <c r="W248" i="21"/>
  <c r="V248" i="21"/>
  <c r="U248" i="21"/>
  <c r="T248" i="21"/>
  <c r="S248" i="21"/>
  <c r="R248" i="21"/>
  <c r="Q248" i="21"/>
  <c r="P248" i="21"/>
  <c r="O248" i="21"/>
  <c r="N248" i="21"/>
  <c r="M248" i="21"/>
  <c r="L248" i="21"/>
  <c r="K248" i="21"/>
  <c r="J248" i="21"/>
  <c r="I248" i="21"/>
  <c r="H248" i="21"/>
  <c r="CJ247" i="21"/>
  <c r="CI247" i="21"/>
  <c r="CH247" i="21"/>
  <c r="CG247" i="21"/>
  <c r="CF247" i="21"/>
  <c r="CE247" i="21"/>
  <c r="CD247" i="21"/>
  <c r="CC247" i="21"/>
  <c r="CB247" i="21"/>
  <c r="CA247" i="21"/>
  <c r="BZ247" i="21"/>
  <c r="BY247" i="21"/>
  <c r="BX247" i="21"/>
  <c r="BW247" i="21"/>
  <c r="BV247" i="21"/>
  <c r="BU247" i="21"/>
  <c r="BT247" i="21"/>
  <c r="BS247" i="21"/>
  <c r="BR247" i="21"/>
  <c r="BQ247" i="21"/>
  <c r="BP247" i="21"/>
  <c r="BO247" i="21"/>
  <c r="BN247" i="21"/>
  <c r="BM247" i="21"/>
  <c r="BL247" i="21"/>
  <c r="BK247" i="21"/>
  <c r="BJ247" i="21"/>
  <c r="BI247" i="21"/>
  <c r="BH247" i="21"/>
  <c r="BG247" i="21"/>
  <c r="BF247" i="21"/>
  <c r="BE247" i="21"/>
  <c r="BD247" i="21"/>
  <c r="BC247" i="21"/>
  <c r="BB247" i="21"/>
  <c r="BA247" i="21"/>
  <c r="AZ247" i="21"/>
  <c r="AY247" i="21"/>
  <c r="AX247" i="21"/>
  <c r="AW247" i="21"/>
  <c r="AV247" i="21"/>
  <c r="AU247" i="21"/>
  <c r="AT247" i="21"/>
  <c r="AS247" i="21"/>
  <c r="AR247" i="21"/>
  <c r="AQ247" i="21"/>
  <c r="AP247" i="21"/>
  <c r="AO247" i="21"/>
  <c r="AN247" i="21"/>
  <c r="AM247" i="21"/>
  <c r="AL247" i="21"/>
  <c r="AK247" i="21"/>
  <c r="AJ247" i="21"/>
  <c r="AI247" i="21"/>
  <c r="AH247" i="21"/>
  <c r="AG247" i="21"/>
  <c r="AF247" i="21"/>
  <c r="AE247" i="21"/>
  <c r="AD247" i="21"/>
  <c r="AC247" i="21"/>
  <c r="AB247" i="21"/>
  <c r="AA247" i="21"/>
  <c r="Z247" i="21"/>
  <c r="Y247" i="21"/>
  <c r="X247" i="21"/>
  <c r="W247" i="21"/>
  <c r="V247" i="21"/>
  <c r="U247" i="21"/>
  <c r="T247" i="21"/>
  <c r="S247" i="21"/>
  <c r="R247" i="21"/>
  <c r="Q247" i="21"/>
  <c r="P247" i="21"/>
  <c r="O247" i="21"/>
  <c r="N247" i="21"/>
  <c r="M247" i="21"/>
  <c r="L247" i="21"/>
  <c r="K247" i="21"/>
  <c r="J247" i="21"/>
  <c r="I247" i="21"/>
  <c r="H247" i="21"/>
  <c r="CJ246" i="21"/>
  <c r="CI246" i="21"/>
  <c r="CH246" i="21"/>
  <c r="CG246" i="21"/>
  <c r="CF246" i="21"/>
  <c r="CE246" i="21"/>
  <c r="CD246" i="21"/>
  <c r="CC246" i="21"/>
  <c r="CB246" i="21"/>
  <c r="CA246" i="21"/>
  <c r="BZ246" i="21"/>
  <c r="BY246" i="21"/>
  <c r="BX246" i="21"/>
  <c r="BW246" i="21"/>
  <c r="BV246" i="21"/>
  <c r="BU246" i="21"/>
  <c r="BT246" i="21"/>
  <c r="BS246" i="21"/>
  <c r="BR246" i="21"/>
  <c r="BQ246" i="21"/>
  <c r="BP246" i="21"/>
  <c r="BO246" i="21"/>
  <c r="BN246" i="21"/>
  <c r="BM246" i="21"/>
  <c r="BL246" i="21"/>
  <c r="BK246" i="21"/>
  <c r="BJ246" i="21"/>
  <c r="BI246" i="21"/>
  <c r="BH246" i="21"/>
  <c r="BG246" i="21"/>
  <c r="BF246" i="21"/>
  <c r="BE246" i="21"/>
  <c r="BD246" i="21"/>
  <c r="BC246" i="21"/>
  <c r="BB246" i="21"/>
  <c r="BA246" i="21"/>
  <c r="AZ246" i="21"/>
  <c r="AY246" i="21"/>
  <c r="AX246" i="21"/>
  <c r="AW246" i="21"/>
  <c r="AV246" i="21"/>
  <c r="AU246" i="21"/>
  <c r="AT246" i="21"/>
  <c r="AS246" i="21"/>
  <c r="AR246" i="21"/>
  <c r="AQ246" i="21"/>
  <c r="AP246" i="21"/>
  <c r="AO246" i="21"/>
  <c r="AN246" i="21"/>
  <c r="AM246" i="21"/>
  <c r="AL246" i="21"/>
  <c r="AK246" i="21"/>
  <c r="AJ246" i="21"/>
  <c r="AI246" i="21"/>
  <c r="AH246" i="21"/>
  <c r="AG246" i="21"/>
  <c r="AF246" i="21"/>
  <c r="AE246" i="21"/>
  <c r="AD246" i="21"/>
  <c r="AC246" i="21"/>
  <c r="AB246" i="21"/>
  <c r="AA246" i="21"/>
  <c r="Z246" i="21"/>
  <c r="Y246" i="21"/>
  <c r="X246" i="21"/>
  <c r="W246" i="21"/>
  <c r="V246" i="21"/>
  <c r="U246" i="21"/>
  <c r="T246" i="21"/>
  <c r="S246" i="21"/>
  <c r="R246" i="21"/>
  <c r="Q246" i="21"/>
  <c r="P246" i="21"/>
  <c r="O246" i="21"/>
  <c r="N246" i="21"/>
  <c r="M246" i="21"/>
  <c r="L246" i="21"/>
  <c r="K246" i="21"/>
  <c r="J246" i="21"/>
  <c r="I246" i="21"/>
  <c r="H246" i="21"/>
  <c r="CJ245" i="21"/>
  <c r="CI245" i="21"/>
  <c r="CH245" i="21"/>
  <c r="CG245" i="21"/>
  <c r="CF245" i="21"/>
  <c r="CE245" i="21"/>
  <c r="CD245" i="21"/>
  <c r="CC245" i="21"/>
  <c r="CB245" i="21"/>
  <c r="CA245" i="21"/>
  <c r="BZ245" i="21"/>
  <c r="BY245" i="21"/>
  <c r="BX245" i="21"/>
  <c r="BW245" i="21"/>
  <c r="BV245" i="21"/>
  <c r="BU245" i="21"/>
  <c r="BT245" i="21"/>
  <c r="BS245" i="21"/>
  <c r="BR245" i="21"/>
  <c r="BQ245" i="21"/>
  <c r="BP245" i="21"/>
  <c r="BO245" i="21"/>
  <c r="BN245" i="21"/>
  <c r="BM245" i="21"/>
  <c r="BL245" i="21"/>
  <c r="BK245" i="21"/>
  <c r="BJ245" i="21"/>
  <c r="BI245" i="21"/>
  <c r="BH245" i="21"/>
  <c r="BG245" i="21"/>
  <c r="BF245" i="21"/>
  <c r="BE245" i="21"/>
  <c r="BD245" i="21"/>
  <c r="BC245" i="21"/>
  <c r="BB245" i="21"/>
  <c r="BA245" i="21"/>
  <c r="AZ245" i="21"/>
  <c r="AY245" i="21"/>
  <c r="AX245" i="21"/>
  <c r="AW245" i="21"/>
  <c r="AV245" i="21"/>
  <c r="AU245" i="21"/>
  <c r="AT245" i="21"/>
  <c r="AS245" i="21"/>
  <c r="AR245" i="21"/>
  <c r="AQ245" i="21"/>
  <c r="AP245" i="21"/>
  <c r="AO245" i="21"/>
  <c r="AN245" i="21"/>
  <c r="AM245" i="21"/>
  <c r="AL245" i="21"/>
  <c r="AK245" i="21"/>
  <c r="AJ245" i="21"/>
  <c r="AI245" i="21"/>
  <c r="AH245" i="21"/>
  <c r="AG245" i="21"/>
  <c r="AF245" i="21"/>
  <c r="AE245" i="21"/>
  <c r="AD245" i="21"/>
  <c r="AC245" i="21"/>
  <c r="AB245" i="21"/>
  <c r="AA245" i="21"/>
  <c r="Z245" i="21"/>
  <c r="Y245" i="21"/>
  <c r="X245" i="21"/>
  <c r="W245" i="21"/>
  <c r="V245" i="21"/>
  <c r="U245" i="21"/>
  <c r="T245" i="21"/>
  <c r="S245" i="21"/>
  <c r="R245" i="21"/>
  <c r="Q245" i="21"/>
  <c r="P245" i="21"/>
  <c r="O245" i="21"/>
  <c r="N245" i="21"/>
  <c r="M245" i="21"/>
  <c r="L245" i="21"/>
  <c r="K245" i="21"/>
  <c r="J245" i="21"/>
  <c r="I245" i="21"/>
  <c r="H245" i="21"/>
  <c r="CJ244" i="21"/>
  <c r="CI244" i="21"/>
  <c r="CH244" i="21"/>
  <c r="CG244" i="21"/>
  <c r="CF244" i="21"/>
  <c r="CE244" i="21"/>
  <c r="CD244" i="21"/>
  <c r="CC244" i="21"/>
  <c r="CB244" i="21"/>
  <c r="CA244" i="21"/>
  <c r="BZ244" i="21"/>
  <c r="BY244" i="21"/>
  <c r="BX244" i="21"/>
  <c r="BW244" i="21"/>
  <c r="BV244" i="21"/>
  <c r="BU244" i="21"/>
  <c r="BT244" i="21"/>
  <c r="BS244" i="21"/>
  <c r="BR244" i="21"/>
  <c r="BQ244" i="21"/>
  <c r="BP244" i="21"/>
  <c r="BO244" i="21"/>
  <c r="BN244" i="21"/>
  <c r="BM244" i="21"/>
  <c r="BL244" i="21"/>
  <c r="BK244" i="21"/>
  <c r="BJ244" i="21"/>
  <c r="BI244" i="21"/>
  <c r="BH244" i="21"/>
  <c r="BG244" i="21"/>
  <c r="BF244" i="21"/>
  <c r="BE244" i="21"/>
  <c r="BD244" i="21"/>
  <c r="BC244" i="21"/>
  <c r="BB244" i="21"/>
  <c r="BA244" i="21"/>
  <c r="AZ244" i="21"/>
  <c r="AY244" i="21"/>
  <c r="AX244" i="21"/>
  <c r="AW244" i="21"/>
  <c r="AV244" i="21"/>
  <c r="AU244" i="21"/>
  <c r="AT244" i="21"/>
  <c r="AS244" i="21"/>
  <c r="AR244" i="21"/>
  <c r="AQ244" i="21"/>
  <c r="AP244" i="21"/>
  <c r="AO244" i="21"/>
  <c r="AN244" i="21"/>
  <c r="AM244" i="21"/>
  <c r="AL244" i="21"/>
  <c r="AK244" i="21"/>
  <c r="AJ244" i="21"/>
  <c r="AI244" i="21"/>
  <c r="AH244" i="21"/>
  <c r="AG244" i="21"/>
  <c r="AF244" i="21"/>
  <c r="AE244" i="21"/>
  <c r="AD244" i="21"/>
  <c r="AC244" i="21"/>
  <c r="AB244" i="21"/>
  <c r="AA244" i="21"/>
  <c r="Z244" i="21"/>
  <c r="Y244" i="21"/>
  <c r="X244" i="21"/>
  <c r="W244" i="21"/>
  <c r="V244" i="21"/>
  <c r="U244" i="21"/>
  <c r="T244" i="21"/>
  <c r="S244" i="21"/>
  <c r="R244" i="21"/>
  <c r="Q244" i="21"/>
  <c r="P244" i="21"/>
  <c r="O244" i="21"/>
  <c r="N244" i="21"/>
  <c r="M244" i="21"/>
  <c r="L244" i="21"/>
  <c r="K244" i="21"/>
  <c r="J244" i="21"/>
  <c r="I244" i="21"/>
  <c r="H244" i="21"/>
  <c r="CJ243" i="21"/>
  <c r="CI243" i="21"/>
  <c r="CH243" i="21"/>
  <c r="CG243" i="21"/>
  <c r="CF243" i="21"/>
  <c r="CE243" i="21"/>
  <c r="CD243" i="21"/>
  <c r="CC243" i="21"/>
  <c r="CB243" i="21"/>
  <c r="CA243" i="21"/>
  <c r="BZ243" i="21"/>
  <c r="BY243" i="21"/>
  <c r="BX243" i="21"/>
  <c r="BW243" i="21"/>
  <c r="BV243" i="21"/>
  <c r="BU243" i="21"/>
  <c r="BT243" i="21"/>
  <c r="BS243" i="21"/>
  <c r="BR243" i="21"/>
  <c r="BQ243" i="21"/>
  <c r="BP243" i="21"/>
  <c r="BO243" i="21"/>
  <c r="BN243" i="21"/>
  <c r="BM243" i="21"/>
  <c r="BL243" i="21"/>
  <c r="BK243" i="21"/>
  <c r="BJ243" i="21"/>
  <c r="BI243" i="21"/>
  <c r="BH243" i="21"/>
  <c r="BG243" i="21"/>
  <c r="BF243" i="21"/>
  <c r="BE243" i="21"/>
  <c r="BD243" i="21"/>
  <c r="BC243" i="21"/>
  <c r="BB243" i="21"/>
  <c r="BA243" i="21"/>
  <c r="AZ243" i="21"/>
  <c r="AY243" i="21"/>
  <c r="AX243" i="21"/>
  <c r="AW243" i="21"/>
  <c r="AV243" i="21"/>
  <c r="AU243" i="21"/>
  <c r="AT243" i="21"/>
  <c r="AS243" i="21"/>
  <c r="AR243" i="21"/>
  <c r="AQ243" i="21"/>
  <c r="AP243" i="21"/>
  <c r="AO243" i="21"/>
  <c r="AN243" i="21"/>
  <c r="AM243" i="21"/>
  <c r="AL243" i="21"/>
  <c r="AK243" i="21"/>
  <c r="AJ243" i="21"/>
  <c r="AI243" i="21"/>
  <c r="AH243" i="21"/>
  <c r="AG243" i="21"/>
  <c r="AF243" i="21"/>
  <c r="AE243" i="21"/>
  <c r="AD243" i="21"/>
  <c r="AC243" i="21"/>
  <c r="AB243" i="21"/>
  <c r="AA243" i="21"/>
  <c r="Z243" i="21"/>
  <c r="Y243" i="21"/>
  <c r="X243" i="21"/>
  <c r="W243" i="21"/>
  <c r="V243" i="21"/>
  <c r="U243" i="21"/>
  <c r="T243" i="21"/>
  <c r="S243" i="21"/>
  <c r="R243" i="21"/>
  <c r="Q243" i="21"/>
  <c r="P243" i="21"/>
  <c r="O243" i="21"/>
  <c r="N243" i="21"/>
  <c r="M243" i="21"/>
  <c r="L243" i="21"/>
  <c r="K243" i="21"/>
  <c r="J243" i="21"/>
  <c r="I243" i="21"/>
  <c r="H243" i="21"/>
  <c r="CJ242" i="21"/>
  <c r="CI242" i="21"/>
  <c r="CH242" i="21"/>
  <c r="CG242" i="21"/>
  <c r="CF242" i="21"/>
  <c r="CE242" i="21"/>
  <c r="CD242" i="21"/>
  <c r="CC242" i="21"/>
  <c r="CB242" i="21"/>
  <c r="CA242" i="21"/>
  <c r="BZ242" i="21"/>
  <c r="BY242" i="21"/>
  <c r="BX242" i="21"/>
  <c r="BW242" i="21"/>
  <c r="BV242" i="21"/>
  <c r="BU242" i="21"/>
  <c r="BT242" i="21"/>
  <c r="BS242" i="21"/>
  <c r="BR242" i="21"/>
  <c r="BQ242" i="21"/>
  <c r="BP242" i="21"/>
  <c r="BO242" i="21"/>
  <c r="BN242" i="21"/>
  <c r="BM242" i="21"/>
  <c r="BL242" i="21"/>
  <c r="BK242" i="21"/>
  <c r="BJ242" i="21"/>
  <c r="BI242" i="21"/>
  <c r="BH242" i="21"/>
  <c r="BG242" i="21"/>
  <c r="BF242" i="21"/>
  <c r="BE242" i="21"/>
  <c r="BD242" i="21"/>
  <c r="BC242" i="21"/>
  <c r="BB242" i="21"/>
  <c r="BA242" i="21"/>
  <c r="AZ242" i="21"/>
  <c r="AY242" i="21"/>
  <c r="AX242" i="21"/>
  <c r="AW242" i="21"/>
  <c r="AV242" i="21"/>
  <c r="AU242" i="21"/>
  <c r="AT242" i="21"/>
  <c r="AS242" i="21"/>
  <c r="AR242" i="21"/>
  <c r="AQ242" i="21"/>
  <c r="AP242" i="21"/>
  <c r="AO242" i="21"/>
  <c r="AN242" i="21"/>
  <c r="AM242" i="21"/>
  <c r="AL242" i="21"/>
  <c r="AK242" i="21"/>
  <c r="AJ242" i="21"/>
  <c r="AI242" i="21"/>
  <c r="AH242" i="21"/>
  <c r="AG242" i="21"/>
  <c r="AF242" i="21"/>
  <c r="AE242" i="21"/>
  <c r="AD242" i="21"/>
  <c r="AC242" i="21"/>
  <c r="AB242" i="21"/>
  <c r="AA242" i="21"/>
  <c r="Z242" i="21"/>
  <c r="Y242" i="21"/>
  <c r="X242" i="21"/>
  <c r="W242" i="21"/>
  <c r="V242" i="21"/>
  <c r="U242" i="21"/>
  <c r="T242" i="21"/>
  <c r="S242" i="21"/>
  <c r="R242" i="21"/>
  <c r="Q242" i="21"/>
  <c r="P242" i="21"/>
  <c r="O242" i="21"/>
  <c r="N242" i="21"/>
  <c r="M242" i="21"/>
  <c r="L242" i="21"/>
  <c r="K242" i="21"/>
  <c r="J242" i="21"/>
  <c r="I242" i="21"/>
  <c r="H242" i="21"/>
  <c r="CJ241" i="21"/>
  <c r="CI241" i="21"/>
  <c r="CH241" i="21"/>
  <c r="CG241" i="21"/>
  <c r="CF241" i="21"/>
  <c r="CE241" i="21"/>
  <c r="CD241" i="21"/>
  <c r="CC241" i="21"/>
  <c r="CB241" i="21"/>
  <c r="CA241" i="21"/>
  <c r="BZ241" i="21"/>
  <c r="BY241" i="21"/>
  <c r="BX241" i="21"/>
  <c r="BW241" i="21"/>
  <c r="BV241" i="21"/>
  <c r="BU241" i="21"/>
  <c r="BT241" i="21"/>
  <c r="BS241" i="21"/>
  <c r="BR241" i="21"/>
  <c r="BQ241" i="21"/>
  <c r="BP241" i="21"/>
  <c r="BO241" i="21"/>
  <c r="BN241" i="21"/>
  <c r="BM241" i="21"/>
  <c r="BL241" i="21"/>
  <c r="BK241" i="21"/>
  <c r="BJ241" i="21"/>
  <c r="BI241" i="21"/>
  <c r="BH241" i="21"/>
  <c r="BG241" i="21"/>
  <c r="BF241" i="21"/>
  <c r="BE241" i="21"/>
  <c r="BD241" i="21"/>
  <c r="BC241" i="21"/>
  <c r="BB241" i="21"/>
  <c r="BA241" i="21"/>
  <c r="AZ241" i="21"/>
  <c r="AY241" i="21"/>
  <c r="AX241" i="21"/>
  <c r="AW241" i="21"/>
  <c r="AV241" i="21"/>
  <c r="AU241" i="21"/>
  <c r="AT241" i="21"/>
  <c r="AS241" i="21"/>
  <c r="AR241" i="21"/>
  <c r="AQ241" i="21"/>
  <c r="AP241" i="21"/>
  <c r="AO241" i="21"/>
  <c r="AN241" i="21"/>
  <c r="AM241" i="21"/>
  <c r="AL241" i="21"/>
  <c r="AK241" i="21"/>
  <c r="AJ241" i="21"/>
  <c r="AI241" i="21"/>
  <c r="AH241" i="21"/>
  <c r="AG241" i="21"/>
  <c r="AF241" i="21"/>
  <c r="AE241" i="21"/>
  <c r="AD241" i="21"/>
  <c r="AC241" i="21"/>
  <c r="AB241" i="21"/>
  <c r="AA241" i="21"/>
  <c r="Z241" i="21"/>
  <c r="Y241" i="21"/>
  <c r="X241" i="21"/>
  <c r="W241" i="21"/>
  <c r="V241" i="21"/>
  <c r="U241" i="21"/>
  <c r="T241" i="21"/>
  <c r="S241" i="21"/>
  <c r="R241" i="21"/>
  <c r="Q241" i="21"/>
  <c r="P241" i="21"/>
  <c r="O241" i="21"/>
  <c r="N241" i="21"/>
  <c r="M241" i="21"/>
  <c r="L241" i="21"/>
  <c r="K241" i="21"/>
  <c r="J241" i="21"/>
  <c r="I241" i="21"/>
  <c r="H241" i="21"/>
  <c r="CJ239" i="21"/>
  <c r="CI239" i="21"/>
  <c r="CH239" i="21"/>
  <c r="CG239" i="21"/>
  <c r="CF239" i="21"/>
  <c r="CE239" i="21"/>
  <c r="CD239" i="21"/>
  <c r="CC239" i="21"/>
  <c r="CB239" i="21"/>
  <c r="CA239" i="21"/>
  <c r="BZ239" i="21"/>
  <c r="BY239" i="21"/>
  <c r="BX239" i="21"/>
  <c r="BW239" i="21"/>
  <c r="BV239" i="21"/>
  <c r="BU239" i="21"/>
  <c r="BT239" i="21"/>
  <c r="BS239" i="21"/>
  <c r="BR239" i="21"/>
  <c r="BQ239" i="21"/>
  <c r="BP239" i="21"/>
  <c r="BO239" i="21"/>
  <c r="BN239" i="21"/>
  <c r="BM239" i="21"/>
  <c r="BL239" i="21"/>
  <c r="BK239" i="21"/>
  <c r="BJ239" i="21"/>
  <c r="BI239" i="21"/>
  <c r="BH239" i="21"/>
  <c r="BG239" i="21"/>
  <c r="BF239" i="21"/>
  <c r="BE239" i="21"/>
  <c r="BD239" i="21"/>
  <c r="BC239" i="21"/>
  <c r="BB239" i="21"/>
  <c r="BA239" i="21"/>
  <c r="AZ239" i="21"/>
  <c r="AY239" i="21"/>
  <c r="AX239" i="21"/>
  <c r="AW239" i="21"/>
  <c r="AV239" i="21"/>
  <c r="AU239" i="21"/>
  <c r="AT239" i="21"/>
  <c r="AS239" i="21"/>
  <c r="AR239" i="21"/>
  <c r="AQ239" i="21"/>
  <c r="AP239" i="21"/>
  <c r="AO239" i="21"/>
  <c r="AN239" i="21"/>
  <c r="AM239" i="21"/>
  <c r="AL239" i="21"/>
  <c r="AK239" i="21"/>
  <c r="AJ239" i="21"/>
  <c r="AI239" i="21"/>
  <c r="AH239" i="21"/>
  <c r="AG239" i="21"/>
  <c r="AF239" i="21"/>
  <c r="AE239" i="21"/>
  <c r="AD239" i="21"/>
  <c r="AC239" i="21"/>
  <c r="AB239" i="21"/>
  <c r="AA239" i="21"/>
  <c r="Z239" i="21"/>
  <c r="Y239" i="21"/>
  <c r="X239" i="21"/>
  <c r="W239" i="21"/>
  <c r="V239" i="21"/>
  <c r="U239" i="21"/>
  <c r="T239" i="21"/>
  <c r="S239" i="21"/>
  <c r="R239" i="21"/>
  <c r="Q239" i="21"/>
  <c r="P239" i="21"/>
  <c r="O239" i="21"/>
  <c r="N239" i="21"/>
  <c r="M239" i="21"/>
  <c r="L239" i="21"/>
  <c r="K239" i="21"/>
  <c r="J239" i="21"/>
  <c r="I239" i="21"/>
  <c r="H239" i="21"/>
  <c r="CJ238" i="21"/>
  <c r="CI238" i="21"/>
  <c r="CH238" i="21"/>
  <c r="CG238" i="21"/>
  <c r="CF238" i="21"/>
  <c r="CE238" i="21"/>
  <c r="CD238" i="21"/>
  <c r="CC238" i="21"/>
  <c r="CB238" i="21"/>
  <c r="CA238" i="21"/>
  <c r="BZ238" i="21"/>
  <c r="BY238" i="21"/>
  <c r="BX238" i="21"/>
  <c r="BW238" i="21"/>
  <c r="BV238" i="21"/>
  <c r="BU238" i="21"/>
  <c r="BT238" i="21"/>
  <c r="BS238" i="21"/>
  <c r="BR238" i="21"/>
  <c r="BQ238" i="21"/>
  <c r="BP238" i="21"/>
  <c r="BO238" i="21"/>
  <c r="BN238" i="21"/>
  <c r="BM238" i="21"/>
  <c r="BL238" i="21"/>
  <c r="BK238" i="21"/>
  <c r="BJ238" i="21"/>
  <c r="BI238" i="21"/>
  <c r="BH238" i="21"/>
  <c r="BG238" i="21"/>
  <c r="BF238" i="21"/>
  <c r="BE238" i="21"/>
  <c r="BD238" i="21"/>
  <c r="BC238" i="21"/>
  <c r="BB238" i="21"/>
  <c r="BA238" i="21"/>
  <c r="AZ238" i="21"/>
  <c r="AY238" i="21"/>
  <c r="AX238" i="21"/>
  <c r="AW238" i="21"/>
  <c r="AV238" i="21"/>
  <c r="AU238" i="21"/>
  <c r="AT238" i="21"/>
  <c r="AS238" i="21"/>
  <c r="AR238" i="21"/>
  <c r="AQ238" i="21"/>
  <c r="AP238" i="21"/>
  <c r="AO238" i="21"/>
  <c r="AN238" i="21"/>
  <c r="AM238" i="21"/>
  <c r="AL238" i="21"/>
  <c r="AK238" i="21"/>
  <c r="AJ238" i="21"/>
  <c r="AI238" i="21"/>
  <c r="AH238" i="21"/>
  <c r="AG238" i="21"/>
  <c r="AF238" i="21"/>
  <c r="AE238" i="21"/>
  <c r="AD238" i="21"/>
  <c r="AC238" i="21"/>
  <c r="AB238" i="21"/>
  <c r="AA238" i="21"/>
  <c r="Z238" i="21"/>
  <c r="Y238" i="21"/>
  <c r="X238" i="21"/>
  <c r="W238" i="21"/>
  <c r="V238" i="21"/>
  <c r="U238" i="21"/>
  <c r="T238" i="21"/>
  <c r="S238" i="21"/>
  <c r="R238" i="21"/>
  <c r="Q238" i="21"/>
  <c r="P238" i="21"/>
  <c r="O238" i="21"/>
  <c r="N238" i="21"/>
  <c r="M238" i="21"/>
  <c r="L238" i="21"/>
  <c r="K238" i="21"/>
  <c r="J238" i="21"/>
  <c r="I238" i="21"/>
  <c r="H238" i="21"/>
  <c r="CJ237" i="21"/>
  <c r="CI237" i="21"/>
  <c r="CH237" i="21"/>
  <c r="CG237" i="21"/>
  <c r="CF237" i="21"/>
  <c r="CE237" i="21"/>
  <c r="CD237" i="21"/>
  <c r="CC237" i="21"/>
  <c r="CB237" i="21"/>
  <c r="CA237" i="21"/>
  <c r="BZ237" i="21"/>
  <c r="BY237" i="21"/>
  <c r="BX237" i="21"/>
  <c r="BW237" i="21"/>
  <c r="BV237" i="21"/>
  <c r="BU237" i="21"/>
  <c r="BT237" i="21"/>
  <c r="BS237" i="21"/>
  <c r="BR237" i="21"/>
  <c r="BQ237" i="21"/>
  <c r="BP237" i="21"/>
  <c r="BO237" i="21"/>
  <c r="BN237" i="21"/>
  <c r="BM237" i="21"/>
  <c r="BL237" i="21"/>
  <c r="BK237" i="21"/>
  <c r="BJ237" i="21"/>
  <c r="BI237" i="21"/>
  <c r="BH237" i="21"/>
  <c r="BG237" i="21"/>
  <c r="BF237" i="21"/>
  <c r="BE237" i="21"/>
  <c r="BD237" i="21"/>
  <c r="BC237" i="21"/>
  <c r="BB237" i="21"/>
  <c r="BA237" i="21"/>
  <c r="AZ237" i="21"/>
  <c r="AY237" i="21"/>
  <c r="AX237" i="21"/>
  <c r="AW237" i="21"/>
  <c r="AV237" i="21"/>
  <c r="AU237" i="21"/>
  <c r="AT237" i="21"/>
  <c r="AS237" i="21"/>
  <c r="AR237" i="21"/>
  <c r="AQ237" i="21"/>
  <c r="AP237" i="21"/>
  <c r="AO237" i="21"/>
  <c r="AN237" i="21"/>
  <c r="AM237" i="21"/>
  <c r="AL237" i="21"/>
  <c r="AK237" i="21"/>
  <c r="AJ237" i="21"/>
  <c r="AI237" i="21"/>
  <c r="AH237" i="21"/>
  <c r="AG237" i="21"/>
  <c r="AF237" i="21"/>
  <c r="AE237" i="21"/>
  <c r="AD237" i="21"/>
  <c r="AC237" i="21"/>
  <c r="AB237" i="21"/>
  <c r="AA237" i="21"/>
  <c r="Z237" i="21"/>
  <c r="Y237" i="21"/>
  <c r="X237" i="21"/>
  <c r="W237" i="21"/>
  <c r="V237" i="21"/>
  <c r="U237" i="21"/>
  <c r="T237" i="21"/>
  <c r="S237" i="21"/>
  <c r="R237" i="21"/>
  <c r="Q237" i="21"/>
  <c r="P237" i="21"/>
  <c r="O237" i="21"/>
  <c r="N237" i="21"/>
  <c r="M237" i="21"/>
  <c r="L237" i="21"/>
  <c r="K237" i="21"/>
  <c r="J237" i="21"/>
  <c r="I237" i="21"/>
  <c r="H237" i="21"/>
  <c r="CJ236" i="21"/>
  <c r="CI236" i="21"/>
  <c r="CH236" i="21"/>
  <c r="CG236" i="21"/>
  <c r="CF236" i="21"/>
  <c r="CE236" i="21"/>
  <c r="CD236" i="21"/>
  <c r="CC236" i="21"/>
  <c r="CB236" i="21"/>
  <c r="CA236" i="21"/>
  <c r="BZ236" i="21"/>
  <c r="BY236" i="21"/>
  <c r="BX236" i="21"/>
  <c r="BW236" i="21"/>
  <c r="BV236" i="21"/>
  <c r="BU236" i="21"/>
  <c r="BT236" i="21"/>
  <c r="BS236" i="21"/>
  <c r="BR236" i="21"/>
  <c r="BQ236" i="21"/>
  <c r="BP236" i="21"/>
  <c r="BO236" i="21"/>
  <c r="BN236" i="21"/>
  <c r="BM236" i="21"/>
  <c r="BL236" i="21"/>
  <c r="BK236" i="21"/>
  <c r="BJ236" i="21"/>
  <c r="BI236" i="21"/>
  <c r="BH236" i="21"/>
  <c r="BG236" i="21"/>
  <c r="BF236" i="21"/>
  <c r="BE236" i="21"/>
  <c r="BD236" i="21"/>
  <c r="BC236" i="21"/>
  <c r="BB236" i="21"/>
  <c r="BA236" i="21"/>
  <c r="AZ236" i="21"/>
  <c r="AY236" i="21"/>
  <c r="AX236" i="21"/>
  <c r="AW236" i="21"/>
  <c r="AV236" i="21"/>
  <c r="AU236" i="21"/>
  <c r="AT236" i="21"/>
  <c r="AS236" i="21"/>
  <c r="AR236" i="21"/>
  <c r="AQ236" i="21"/>
  <c r="AP236" i="21"/>
  <c r="AO236" i="21"/>
  <c r="AN236" i="21"/>
  <c r="AM236" i="21"/>
  <c r="AL236" i="21"/>
  <c r="AK236" i="21"/>
  <c r="AJ236" i="21"/>
  <c r="AI236" i="21"/>
  <c r="AH236" i="21"/>
  <c r="AG236" i="21"/>
  <c r="AF236" i="21"/>
  <c r="AE236" i="21"/>
  <c r="AD236" i="21"/>
  <c r="AC236" i="21"/>
  <c r="AB236" i="21"/>
  <c r="AA236" i="21"/>
  <c r="Z236" i="21"/>
  <c r="Y236" i="21"/>
  <c r="X236" i="21"/>
  <c r="W236" i="21"/>
  <c r="V236" i="21"/>
  <c r="U236" i="21"/>
  <c r="T236" i="21"/>
  <c r="S236" i="21"/>
  <c r="R236" i="21"/>
  <c r="Q236" i="21"/>
  <c r="P236" i="21"/>
  <c r="O236" i="21"/>
  <c r="N236" i="21"/>
  <c r="M236" i="21"/>
  <c r="L236" i="21"/>
  <c r="K236" i="21"/>
  <c r="J236" i="21"/>
  <c r="I236" i="21"/>
  <c r="H236" i="21"/>
  <c r="CJ235" i="21"/>
  <c r="CI235" i="21"/>
  <c r="CH235" i="21"/>
  <c r="CG235" i="21"/>
  <c r="CF235" i="21"/>
  <c r="CE235" i="21"/>
  <c r="CD235" i="21"/>
  <c r="CC235" i="21"/>
  <c r="CB235" i="21"/>
  <c r="CA235" i="21"/>
  <c r="BZ235" i="21"/>
  <c r="BY235" i="21"/>
  <c r="BX235" i="21"/>
  <c r="BW235" i="21"/>
  <c r="BV235" i="21"/>
  <c r="BU235" i="21"/>
  <c r="BT235" i="21"/>
  <c r="BS235" i="21"/>
  <c r="BR235" i="21"/>
  <c r="BQ235" i="21"/>
  <c r="BP235" i="21"/>
  <c r="BO235" i="21"/>
  <c r="BN235" i="21"/>
  <c r="BM235" i="21"/>
  <c r="BL235" i="21"/>
  <c r="BK235" i="21"/>
  <c r="BJ235" i="21"/>
  <c r="BI235" i="21"/>
  <c r="BH235" i="21"/>
  <c r="BG235" i="21"/>
  <c r="BF235" i="21"/>
  <c r="BE235" i="21"/>
  <c r="BD235" i="21"/>
  <c r="BC235" i="21"/>
  <c r="BB235" i="21"/>
  <c r="BA235" i="21"/>
  <c r="AZ235" i="21"/>
  <c r="AY235" i="21"/>
  <c r="AX235" i="21"/>
  <c r="AW235" i="21"/>
  <c r="AV235" i="21"/>
  <c r="AU235" i="21"/>
  <c r="AT235" i="21"/>
  <c r="AS235" i="21"/>
  <c r="AR235" i="21"/>
  <c r="AQ235" i="21"/>
  <c r="AP235" i="21"/>
  <c r="AO235" i="21"/>
  <c r="AN235" i="21"/>
  <c r="AM235" i="21"/>
  <c r="AL235" i="21"/>
  <c r="AK235" i="21"/>
  <c r="AJ235" i="21"/>
  <c r="AI235" i="21"/>
  <c r="AH235" i="21"/>
  <c r="AG235" i="21"/>
  <c r="AF235" i="21"/>
  <c r="AE235" i="21"/>
  <c r="AD235" i="21"/>
  <c r="AC235" i="21"/>
  <c r="AB235" i="21"/>
  <c r="AA235" i="21"/>
  <c r="Z235" i="21"/>
  <c r="Y235" i="21"/>
  <c r="X235" i="21"/>
  <c r="W235" i="21"/>
  <c r="V235" i="21"/>
  <c r="U235" i="21"/>
  <c r="T235" i="21"/>
  <c r="S235" i="21"/>
  <c r="R235" i="21"/>
  <c r="Q235" i="21"/>
  <c r="P235" i="21"/>
  <c r="O235" i="21"/>
  <c r="N235" i="21"/>
  <c r="M235" i="21"/>
  <c r="L235" i="21"/>
  <c r="K235" i="21"/>
  <c r="J235" i="21"/>
  <c r="I235" i="21"/>
  <c r="H235" i="21"/>
  <c r="CJ234" i="21"/>
  <c r="CI234" i="21"/>
  <c r="CH234" i="21"/>
  <c r="CG234" i="21"/>
  <c r="CF234" i="21"/>
  <c r="CE234" i="21"/>
  <c r="CD234" i="21"/>
  <c r="CC234" i="21"/>
  <c r="CB234" i="21"/>
  <c r="CA234" i="21"/>
  <c r="BZ234" i="21"/>
  <c r="BY234" i="21"/>
  <c r="BX234" i="21"/>
  <c r="BW234" i="21"/>
  <c r="BV234" i="21"/>
  <c r="BU234" i="21"/>
  <c r="BT234" i="21"/>
  <c r="BS234" i="21"/>
  <c r="BR234" i="21"/>
  <c r="BQ234" i="21"/>
  <c r="BP234" i="21"/>
  <c r="BO234" i="21"/>
  <c r="BN234" i="21"/>
  <c r="BM234" i="21"/>
  <c r="BL234" i="21"/>
  <c r="BK234" i="21"/>
  <c r="BJ234" i="21"/>
  <c r="BI234" i="21"/>
  <c r="BH234" i="21"/>
  <c r="BG234" i="21"/>
  <c r="BF234" i="21"/>
  <c r="BE234" i="21"/>
  <c r="BD234" i="21"/>
  <c r="BC234" i="21"/>
  <c r="BB234" i="21"/>
  <c r="BA234" i="21"/>
  <c r="AZ234" i="21"/>
  <c r="AY234" i="21"/>
  <c r="AX234" i="21"/>
  <c r="AW234" i="21"/>
  <c r="AV234" i="21"/>
  <c r="AU234" i="21"/>
  <c r="AT234" i="21"/>
  <c r="AS234" i="21"/>
  <c r="AR234" i="21"/>
  <c r="AQ234" i="21"/>
  <c r="AP234" i="21"/>
  <c r="AO234" i="21"/>
  <c r="AN234" i="21"/>
  <c r="AM234" i="21"/>
  <c r="AL234" i="21"/>
  <c r="AK234" i="21"/>
  <c r="AJ234" i="21"/>
  <c r="AI234" i="21"/>
  <c r="AH234" i="21"/>
  <c r="AG234" i="21"/>
  <c r="AF234" i="21"/>
  <c r="AE234" i="21"/>
  <c r="AD234" i="21"/>
  <c r="AC234" i="21"/>
  <c r="AB234" i="21"/>
  <c r="AA234" i="21"/>
  <c r="Z234" i="21"/>
  <c r="Y234" i="21"/>
  <c r="X234" i="21"/>
  <c r="W234" i="21"/>
  <c r="V234" i="21"/>
  <c r="U234" i="21"/>
  <c r="T234" i="21"/>
  <c r="S234" i="21"/>
  <c r="R234" i="21"/>
  <c r="Q234" i="21"/>
  <c r="P234" i="21"/>
  <c r="O234" i="21"/>
  <c r="N234" i="21"/>
  <c r="M234" i="21"/>
  <c r="L234" i="21"/>
  <c r="K234" i="21"/>
  <c r="J234" i="21"/>
  <c r="I234" i="21"/>
  <c r="H234" i="21"/>
  <c r="CJ233" i="21"/>
  <c r="CI233" i="21"/>
  <c r="CH233" i="21"/>
  <c r="CG233" i="21"/>
  <c r="CF233" i="21"/>
  <c r="CE233" i="21"/>
  <c r="CD233" i="21"/>
  <c r="CC233" i="21"/>
  <c r="CB233" i="21"/>
  <c r="CA233" i="21"/>
  <c r="BZ233" i="21"/>
  <c r="BY233" i="21"/>
  <c r="BX233" i="21"/>
  <c r="BW233" i="21"/>
  <c r="BV233" i="21"/>
  <c r="BU233" i="21"/>
  <c r="BT233" i="21"/>
  <c r="BS233" i="21"/>
  <c r="BR233" i="21"/>
  <c r="BQ233" i="21"/>
  <c r="BP233" i="21"/>
  <c r="BO233" i="21"/>
  <c r="BN233" i="21"/>
  <c r="BM233" i="21"/>
  <c r="BL233" i="21"/>
  <c r="BK233" i="21"/>
  <c r="BJ233" i="21"/>
  <c r="BI233" i="21"/>
  <c r="BH233" i="21"/>
  <c r="BG233" i="21"/>
  <c r="BF233" i="21"/>
  <c r="BE233" i="21"/>
  <c r="BD233" i="21"/>
  <c r="BC233" i="21"/>
  <c r="BB233" i="21"/>
  <c r="BA233" i="21"/>
  <c r="AZ233" i="21"/>
  <c r="AY233" i="21"/>
  <c r="AX233" i="21"/>
  <c r="AW233" i="21"/>
  <c r="AV233" i="21"/>
  <c r="AU233" i="21"/>
  <c r="AT233" i="21"/>
  <c r="AS233" i="21"/>
  <c r="AR233" i="21"/>
  <c r="AQ233" i="21"/>
  <c r="AP233" i="21"/>
  <c r="AO233" i="21"/>
  <c r="AN233" i="21"/>
  <c r="AM233" i="21"/>
  <c r="AL233" i="21"/>
  <c r="AK233" i="21"/>
  <c r="AJ233" i="21"/>
  <c r="AI233" i="21"/>
  <c r="AH233" i="21"/>
  <c r="AG233" i="21"/>
  <c r="AF233" i="21"/>
  <c r="AE233" i="21"/>
  <c r="AD233" i="21"/>
  <c r="AC233" i="21"/>
  <c r="AB233" i="21"/>
  <c r="AA233" i="21"/>
  <c r="Z233" i="21"/>
  <c r="Y233" i="21"/>
  <c r="X233" i="21"/>
  <c r="W233" i="21"/>
  <c r="V233" i="21"/>
  <c r="U233" i="21"/>
  <c r="T233" i="21"/>
  <c r="S233" i="21"/>
  <c r="R233" i="21"/>
  <c r="Q233" i="21"/>
  <c r="P233" i="21"/>
  <c r="O233" i="21"/>
  <c r="N233" i="21"/>
  <c r="M233" i="21"/>
  <c r="L233" i="21"/>
  <c r="K233" i="21"/>
  <c r="J233" i="21"/>
  <c r="I233" i="21"/>
  <c r="H233" i="21"/>
  <c r="CJ232" i="21"/>
  <c r="CI232" i="21"/>
  <c r="CH232" i="21"/>
  <c r="CG232" i="21"/>
  <c r="CF232" i="21"/>
  <c r="CE232" i="21"/>
  <c r="CD232" i="21"/>
  <c r="CC232" i="21"/>
  <c r="CB232" i="21"/>
  <c r="CA232" i="21"/>
  <c r="BZ232" i="21"/>
  <c r="BY232" i="21"/>
  <c r="BX232" i="21"/>
  <c r="BW232" i="21"/>
  <c r="BV232" i="21"/>
  <c r="BU232" i="21"/>
  <c r="BT232" i="21"/>
  <c r="BS232" i="21"/>
  <c r="BR232" i="21"/>
  <c r="BQ232" i="21"/>
  <c r="BP232" i="21"/>
  <c r="BO232" i="21"/>
  <c r="BN232" i="21"/>
  <c r="BM232" i="21"/>
  <c r="BL232" i="21"/>
  <c r="BK232" i="21"/>
  <c r="BJ232" i="21"/>
  <c r="BI232" i="21"/>
  <c r="BH232" i="21"/>
  <c r="BG232" i="21"/>
  <c r="BF232" i="21"/>
  <c r="BE232" i="21"/>
  <c r="BD232" i="21"/>
  <c r="BC232" i="21"/>
  <c r="BB232" i="21"/>
  <c r="BA232" i="21"/>
  <c r="AZ232" i="21"/>
  <c r="AY232" i="21"/>
  <c r="AX232" i="21"/>
  <c r="AW232" i="21"/>
  <c r="AV232" i="21"/>
  <c r="AU232" i="21"/>
  <c r="AT232" i="21"/>
  <c r="AS232" i="21"/>
  <c r="AR232" i="21"/>
  <c r="AQ232" i="21"/>
  <c r="AP232" i="21"/>
  <c r="AO232" i="21"/>
  <c r="AN232" i="21"/>
  <c r="AM232" i="21"/>
  <c r="AL232" i="21"/>
  <c r="AK232" i="21"/>
  <c r="AJ232" i="21"/>
  <c r="AI232" i="21"/>
  <c r="AH232" i="21"/>
  <c r="AG232" i="21"/>
  <c r="AF232" i="21"/>
  <c r="AE232" i="21"/>
  <c r="AD232" i="21"/>
  <c r="AC232" i="21"/>
  <c r="AB232" i="21"/>
  <c r="AA232" i="21"/>
  <c r="Z232" i="21"/>
  <c r="Y232" i="21"/>
  <c r="X232" i="21"/>
  <c r="W232" i="21"/>
  <c r="V232" i="21"/>
  <c r="U232" i="21"/>
  <c r="T232" i="21"/>
  <c r="S232" i="21"/>
  <c r="R232" i="21"/>
  <c r="Q232" i="21"/>
  <c r="P232" i="21"/>
  <c r="O232" i="21"/>
  <c r="N232" i="21"/>
  <c r="M232" i="21"/>
  <c r="L232" i="21"/>
  <c r="K232" i="21"/>
  <c r="J232" i="21"/>
  <c r="I232" i="21"/>
  <c r="H232" i="21"/>
  <c r="CJ231" i="21"/>
  <c r="CI231" i="21"/>
  <c r="CH231" i="21"/>
  <c r="CG231" i="21"/>
  <c r="CF231" i="21"/>
  <c r="CE231" i="21"/>
  <c r="CD231" i="21"/>
  <c r="CC231" i="21"/>
  <c r="CB231" i="21"/>
  <c r="CA231" i="21"/>
  <c r="BZ231" i="21"/>
  <c r="BY231" i="21"/>
  <c r="BX231" i="21"/>
  <c r="BW231" i="21"/>
  <c r="BV231" i="21"/>
  <c r="BU231" i="21"/>
  <c r="BT231" i="21"/>
  <c r="BS231" i="21"/>
  <c r="BR231" i="21"/>
  <c r="BQ231" i="21"/>
  <c r="BP231" i="21"/>
  <c r="BO231" i="21"/>
  <c r="BN231" i="21"/>
  <c r="BM231" i="21"/>
  <c r="BL231" i="21"/>
  <c r="BK231" i="21"/>
  <c r="BJ231" i="21"/>
  <c r="BI231" i="21"/>
  <c r="BH231" i="21"/>
  <c r="BG231" i="21"/>
  <c r="BF231" i="21"/>
  <c r="BE231" i="21"/>
  <c r="BD231" i="21"/>
  <c r="BC231" i="21"/>
  <c r="BB231" i="21"/>
  <c r="BA231" i="21"/>
  <c r="AZ231" i="21"/>
  <c r="AY231" i="21"/>
  <c r="AX231" i="21"/>
  <c r="AW231" i="21"/>
  <c r="AV231" i="21"/>
  <c r="AU231" i="21"/>
  <c r="AT231" i="21"/>
  <c r="AS231" i="21"/>
  <c r="AR231" i="21"/>
  <c r="AQ231" i="21"/>
  <c r="AP231" i="21"/>
  <c r="AO231" i="21"/>
  <c r="AN231" i="21"/>
  <c r="AM231" i="21"/>
  <c r="AL231" i="21"/>
  <c r="AK231" i="21"/>
  <c r="AJ231" i="21"/>
  <c r="AI231" i="21"/>
  <c r="AH231" i="21"/>
  <c r="AG231" i="21"/>
  <c r="AF231" i="21"/>
  <c r="AE231" i="21"/>
  <c r="AD231" i="21"/>
  <c r="AC231" i="21"/>
  <c r="AB231" i="21"/>
  <c r="AA231" i="21"/>
  <c r="Z231" i="21"/>
  <c r="Y231" i="21"/>
  <c r="X231" i="21"/>
  <c r="W231" i="21"/>
  <c r="V231" i="21"/>
  <c r="U231" i="21"/>
  <c r="T231" i="21"/>
  <c r="S231" i="21"/>
  <c r="R231" i="21"/>
  <c r="Q231" i="21"/>
  <c r="P231" i="21"/>
  <c r="O231" i="21"/>
  <c r="N231" i="21"/>
  <c r="M231" i="21"/>
  <c r="L231" i="21"/>
  <c r="K231" i="21"/>
  <c r="J231" i="21"/>
  <c r="I231" i="21"/>
  <c r="H231" i="21"/>
  <c r="CJ230" i="21"/>
  <c r="CI230" i="21"/>
  <c r="CH230" i="21"/>
  <c r="CG230" i="21"/>
  <c r="CF230" i="21"/>
  <c r="CE230" i="21"/>
  <c r="CD230" i="21"/>
  <c r="CC230" i="21"/>
  <c r="CB230" i="21"/>
  <c r="CA230" i="21"/>
  <c r="BZ230" i="21"/>
  <c r="BY230" i="21"/>
  <c r="BX230" i="21"/>
  <c r="BW230" i="21"/>
  <c r="BV230" i="21"/>
  <c r="BU230" i="21"/>
  <c r="BT230" i="21"/>
  <c r="BS230" i="21"/>
  <c r="BR230" i="21"/>
  <c r="BQ230" i="21"/>
  <c r="BP230" i="21"/>
  <c r="BO230" i="21"/>
  <c r="BN230" i="21"/>
  <c r="BM230" i="21"/>
  <c r="BL230" i="21"/>
  <c r="BK230" i="21"/>
  <c r="BJ230" i="21"/>
  <c r="BI230" i="21"/>
  <c r="BH230" i="21"/>
  <c r="BG230" i="21"/>
  <c r="BF230" i="21"/>
  <c r="BE230" i="21"/>
  <c r="BD230" i="21"/>
  <c r="BC230" i="21"/>
  <c r="BB230" i="21"/>
  <c r="BA230" i="21"/>
  <c r="AZ230" i="21"/>
  <c r="AY230" i="21"/>
  <c r="AX230" i="21"/>
  <c r="AW230" i="21"/>
  <c r="AV230" i="21"/>
  <c r="AU230" i="21"/>
  <c r="AT230" i="21"/>
  <c r="AS230" i="21"/>
  <c r="AR230" i="21"/>
  <c r="AQ230" i="21"/>
  <c r="AP230" i="21"/>
  <c r="AO230" i="21"/>
  <c r="AN230" i="21"/>
  <c r="AM230" i="21"/>
  <c r="AL230" i="21"/>
  <c r="AK230" i="21"/>
  <c r="AJ230" i="21"/>
  <c r="AI230" i="21"/>
  <c r="AH230" i="21"/>
  <c r="AG230" i="21"/>
  <c r="AF230" i="21"/>
  <c r="AE230" i="21"/>
  <c r="AD230" i="21"/>
  <c r="AC230" i="21"/>
  <c r="AB230" i="21"/>
  <c r="AA230" i="21"/>
  <c r="Z230" i="21"/>
  <c r="Y230" i="21"/>
  <c r="X230" i="21"/>
  <c r="W230" i="21"/>
  <c r="V230" i="21"/>
  <c r="U230" i="21"/>
  <c r="T230" i="21"/>
  <c r="S230" i="21"/>
  <c r="R230" i="21"/>
  <c r="Q230" i="21"/>
  <c r="P230" i="21"/>
  <c r="O230" i="21"/>
  <c r="N230" i="21"/>
  <c r="M230" i="21"/>
  <c r="L230" i="21"/>
  <c r="K230" i="21"/>
  <c r="J230" i="21"/>
  <c r="I230" i="21"/>
  <c r="H230" i="21"/>
  <c r="CJ229" i="21"/>
  <c r="CI229" i="21"/>
  <c r="CH229" i="21"/>
  <c r="CG229" i="21"/>
  <c r="CF229" i="21"/>
  <c r="CE229" i="21"/>
  <c r="CD229" i="21"/>
  <c r="CC229" i="21"/>
  <c r="CB229" i="21"/>
  <c r="CA229" i="21"/>
  <c r="BZ229" i="21"/>
  <c r="BY229" i="21"/>
  <c r="BX229" i="21"/>
  <c r="BW229" i="21"/>
  <c r="BV229" i="21"/>
  <c r="BU229" i="21"/>
  <c r="BT229" i="21"/>
  <c r="BS229" i="21"/>
  <c r="BR229" i="21"/>
  <c r="BQ229" i="21"/>
  <c r="BP229" i="21"/>
  <c r="BO229" i="21"/>
  <c r="BN229" i="21"/>
  <c r="BM229" i="21"/>
  <c r="BL229" i="21"/>
  <c r="BK229" i="21"/>
  <c r="BJ229" i="21"/>
  <c r="BI229" i="21"/>
  <c r="BH229" i="21"/>
  <c r="BG229" i="21"/>
  <c r="BF229" i="21"/>
  <c r="BE229" i="21"/>
  <c r="BD229" i="21"/>
  <c r="BC229" i="21"/>
  <c r="BB229" i="21"/>
  <c r="BA229" i="21"/>
  <c r="AZ229" i="21"/>
  <c r="AY229" i="21"/>
  <c r="AX229" i="21"/>
  <c r="AW229" i="21"/>
  <c r="AV229" i="21"/>
  <c r="AU229" i="21"/>
  <c r="AT229" i="21"/>
  <c r="AS229" i="21"/>
  <c r="AR229" i="21"/>
  <c r="AQ229" i="21"/>
  <c r="AP229" i="21"/>
  <c r="AO229" i="21"/>
  <c r="AN229" i="21"/>
  <c r="AM229" i="21"/>
  <c r="AL229" i="21"/>
  <c r="AK229" i="21"/>
  <c r="AJ229" i="21"/>
  <c r="AI229" i="21"/>
  <c r="AH229" i="21"/>
  <c r="AG229" i="21"/>
  <c r="AF229" i="21"/>
  <c r="AE229" i="21"/>
  <c r="AD229" i="21"/>
  <c r="AC229" i="21"/>
  <c r="AB229" i="21"/>
  <c r="AA229" i="21"/>
  <c r="Z229" i="21"/>
  <c r="Y229" i="21"/>
  <c r="X229" i="21"/>
  <c r="W229" i="21"/>
  <c r="V229" i="21"/>
  <c r="U229" i="21"/>
  <c r="T229" i="21"/>
  <c r="S229" i="21"/>
  <c r="R229" i="21"/>
  <c r="Q229" i="21"/>
  <c r="P229" i="21"/>
  <c r="O229" i="21"/>
  <c r="N229" i="21"/>
  <c r="M229" i="21"/>
  <c r="L229" i="21"/>
  <c r="K229" i="21"/>
  <c r="J229" i="21"/>
  <c r="I229" i="21"/>
  <c r="H229" i="21"/>
  <c r="CJ228" i="21"/>
  <c r="CI228" i="21"/>
  <c r="CH228" i="21"/>
  <c r="CG228" i="21"/>
  <c r="CF228" i="21"/>
  <c r="CE228" i="21"/>
  <c r="CD228" i="21"/>
  <c r="CC228" i="21"/>
  <c r="CB228" i="21"/>
  <c r="CA228" i="21"/>
  <c r="BZ228" i="21"/>
  <c r="BY228" i="21"/>
  <c r="BX228" i="21"/>
  <c r="BW228" i="21"/>
  <c r="BV228" i="21"/>
  <c r="BU228" i="21"/>
  <c r="BT228" i="21"/>
  <c r="BS228" i="21"/>
  <c r="BR228" i="21"/>
  <c r="BQ228" i="21"/>
  <c r="BP228" i="21"/>
  <c r="BO228" i="21"/>
  <c r="BN228" i="21"/>
  <c r="BM228" i="21"/>
  <c r="BL228" i="21"/>
  <c r="BK228" i="21"/>
  <c r="BJ228" i="21"/>
  <c r="BI228" i="21"/>
  <c r="BH228" i="21"/>
  <c r="BG228" i="21"/>
  <c r="BF228" i="21"/>
  <c r="BE228" i="21"/>
  <c r="BD228" i="21"/>
  <c r="BC228" i="21"/>
  <c r="BB228" i="21"/>
  <c r="BA228" i="21"/>
  <c r="AZ228" i="21"/>
  <c r="AY228" i="21"/>
  <c r="AX228" i="21"/>
  <c r="AW228" i="21"/>
  <c r="AV228" i="21"/>
  <c r="AU228" i="21"/>
  <c r="AT228" i="21"/>
  <c r="AS228" i="21"/>
  <c r="AR228" i="21"/>
  <c r="AQ228" i="21"/>
  <c r="AP228" i="21"/>
  <c r="AO228" i="21"/>
  <c r="AN228" i="21"/>
  <c r="AM228" i="21"/>
  <c r="AL228" i="21"/>
  <c r="AK228" i="21"/>
  <c r="AJ228" i="21"/>
  <c r="AI228" i="21"/>
  <c r="AH228" i="21"/>
  <c r="AG228" i="21"/>
  <c r="AF228" i="21"/>
  <c r="AE228" i="21"/>
  <c r="AD228" i="21"/>
  <c r="AC228" i="21"/>
  <c r="AB228" i="21"/>
  <c r="AA228" i="21"/>
  <c r="Z228" i="21"/>
  <c r="Y228" i="21"/>
  <c r="X228" i="21"/>
  <c r="W228" i="21"/>
  <c r="V228" i="21"/>
  <c r="U228" i="21"/>
  <c r="T228" i="21"/>
  <c r="S228" i="21"/>
  <c r="R228" i="21"/>
  <c r="Q228" i="21"/>
  <c r="P228" i="21"/>
  <c r="O228" i="21"/>
  <c r="N228" i="21"/>
  <c r="M228" i="21"/>
  <c r="L228" i="21"/>
  <c r="K228" i="21"/>
  <c r="J228" i="21"/>
  <c r="I228" i="21"/>
  <c r="H228" i="21"/>
  <c r="CJ227" i="21"/>
  <c r="CI227" i="21"/>
  <c r="CH227" i="21"/>
  <c r="CG227" i="21"/>
  <c r="CF227" i="21"/>
  <c r="CE227" i="21"/>
  <c r="CD227" i="21"/>
  <c r="CC227" i="21"/>
  <c r="CB227" i="21"/>
  <c r="CA227" i="21"/>
  <c r="BZ227" i="21"/>
  <c r="BY227" i="21"/>
  <c r="BX227" i="21"/>
  <c r="BW227" i="21"/>
  <c r="BV227" i="21"/>
  <c r="BU227" i="21"/>
  <c r="BT227" i="21"/>
  <c r="BS227" i="21"/>
  <c r="BR227" i="21"/>
  <c r="BQ227" i="21"/>
  <c r="BP227" i="21"/>
  <c r="BO227" i="21"/>
  <c r="BN227" i="21"/>
  <c r="BM227" i="21"/>
  <c r="BL227" i="21"/>
  <c r="BK227" i="21"/>
  <c r="BJ227" i="21"/>
  <c r="BI227" i="21"/>
  <c r="BH227" i="21"/>
  <c r="BG227" i="21"/>
  <c r="BF227" i="21"/>
  <c r="BE227" i="21"/>
  <c r="BD227" i="21"/>
  <c r="BC227" i="21"/>
  <c r="BB227" i="21"/>
  <c r="BA227" i="21"/>
  <c r="AZ227" i="21"/>
  <c r="AY227" i="21"/>
  <c r="AX227" i="21"/>
  <c r="AW227" i="21"/>
  <c r="AV227" i="21"/>
  <c r="AU227" i="21"/>
  <c r="AT227" i="21"/>
  <c r="AS227" i="21"/>
  <c r="AR227" i="21"/>
  <c r="AQ227" i="21"/>
  <c r="AP227" i="21"/>
  <c r="AO227" i="21"/>
  <c r="AN227" i="21"/>
  <c r="AM227" i="21"/>
  <c r="AL227" i="21"/>
  <c r="AK227" i="21"/>
  <c r="AJ227" i="21"/>
  <c r="AI227" i="21"/>
  <c r="AH227" i="21"/>
  <c r="AG227" i="21"/>
  <c r="AF227" i="21"/>
  <c r="AE227" i="21"/>
  <c r="AD227" i="21"/>
  <c r="AC227" i="21"/>
  <c r="AB227" i="21"/>
  <c r="AA227" i="21"/>
  <c r="Z227" i="21"/>
  <c r="Y227" i="21"/>
  <c r="X227" i="21"/>
  <c r="W227" i="21"/>
  <c r="V227" i="21"/>
  <c r="U227" i="21"/>
  <c r="T227" i="21"/>
  <c r="S227" i="21"/>
  <c r="R227" i="21"/>
  <c r="Q227" i="21"/>
  <c r="P227" i="21"/>
  <c r="O227" i="21"/>
  <c r="N227" i="21"/>
  <c r="M227" i="21"/>
  <c r="L227" i="21"/>
  <c r="K227" i="21"/>
  <c r="J227" i="21"/>
  <c r="I227" i="21"/>
  <c r="H227" i="21"/>
  <c r="CJ226" i="21"/>
  <c r="CI226" i="21"/>
  <c r="CH226" i="21"/>
  <c r="CG226" i="21"/>
  <c r="CF226" i="21"/>
  <c r="CE226" i="21"/>
  <c r="CD226" i="21"/>
  <c r="CC226" i="21"/>
  <c r="CB226" i="21"/>
  <c r="CA226" i="21"/>
  <c r="BZ226" i="21"/>
  <c r="BY226" i="21"/>
  <c r="BX226" i="21"/>
  <c r="BW226" i="21"/>
  <c r="BV226" i="21"/>
  <c r="BU226" i="21"/>
  <c r="BT226" i="21"/>
  <c r="BS226" i="21"/>
  <c r="BR226" i="21"/>
  <c r="BQ226" i="21"/>
  <c r="BP226" i="21"/>
  <c r="BO226" i="21"/>
  <c r="BN226" i="21"/>
  <c r="BM226" i="21"/>
  <c r="BL226" i="21"/>
  <c r="BK226" i="21"/>
  <c r="BJ226" i="21"/>
  <c r="BI226" i="21"/>
  <c r="BH226" i="21"/>
  <c r="BG226" i="21"/>
  <c r="BF226" i="21"/>
  <c r="BE226" i="21"/>
  <c r="BD226" i="21"/>
  <c r="BC226" i="21"/>
  <c r="BB226" i="21"/>
  <c r="BA226" i="21"/>
  <c r="AZ226" i="21"/>
  <c r="AY226" i="21"/>
  <c r="AX226" i="21"/>
  <c r="AW226" i="21"/>
  <c r="AV226" i="21"/>
  <c r="AU226" i="21"/>
  <c r="AT226" i="21"/>
  <c r="AS226" i="21"/>
  <c r="AR226" i="21"/>
  <c r="AQ226" i="21"/>
  <c r="AP226" i="21"/>
  <c r="AO226" i="21"/>
  <c r="AN226" i="21"/>
  <c r="AM226" i="21"/>
  <c r="AL226" i="21"/>
  <c r="AK226" i="21"/>
  <c r="AJ226" i="21"/>
  <c r="AI226" i="21"/>
  <c r="AH226" i="21"/>
  <c r="AG226" i="21"/>
  <c r="AF226" i="21"/>
  <c r="AE226" i="21"/>
  <c r="AD226" i="21"/>
  <c r="AC226" i="21"/>
  <c r="AB226" i="21"/>
  <c r="AA226" i="21"/>
  <c r="Z226" i="21"/>
  <c r="Y226" i="21"/>
  <c r="X226" i="21"/>
  <c r="W226" i="21"/>
  <c r="V226" i="21"/>
  <c r="U226" i="21"/>
  <c r="T226" i="21"/>
  <c r="S226" i="21"/>
  <c r="R226" i="21"/>
  <c r="Q226" i="21"/>
  <c r="P226" i="21"/>
  <c r="O226" i="21"/>
  <c r="N226" i="21"/>
  <c r="M226" i="21"/>
  <c r="L226" i="21"/>
  <c r="K226" i="21"/>
  <c r="J226" i="21"/>
  <c r="I226" i="21"/>
  <c r="H226" i="21"/>
  <c r="CJ224" i="21"/>
  <c r="CI224" i="21"/>
  <c r="CH224" i="21"/>
  <c r="CG224" i="21"/>
  <c r="CF224" i="21"/>
  <c r="CE224" i="21"/>
  <c r="CD224" i="21"/>
  <c r="CC224" i="21"/>
  <c r="CB224" i="21"/>
  <c r="CA224" i="21"/>
  <c r="BZ224" i="21"/>
  <c r="BY224" i="21"/>
  <c r="BX224" i="21"/>
  <c r="BW224" i="21"/>
  <c r="BV224" i="21"/>
  <c r="BU224" i="21"/>
  <c r="BT224" i="21"/>
  <c r="BS224" i="21"/>
  <c r="BR224" i="21"/>
  <c r="BQ224" i="21"/>
  <c r="BP224" i="21"/>
  <c r="BO224" i="21"/>
  <c r="BN224" i="21"/>
  <c r="BM224" i="21"/>
  <c r="BL224" i="21"/>
  <c r="BK224" i="21"/>
  <c r="BJ224" i="21"/>
  <c r="BI224" i="21"/>
  <c r="BH224" i="21"/>
  <c r="BG224" i="21"/>
  <c r="BF224" i="21"/>
  <c r="BE224" i="21"/>
  <c r="BD224" i="21"/>
  <c r="BC224" i="21"/>
  <c r="BB224" i="21"/>
  <c r="BA224" i="21"/>
  <c r="AZ224" i="21"/>
  <c r="AY224" i="21"/>
  <c r="AX224" i="21"/>
  <c r="AW224" i="21"/>
  <c r="AV224" i="21"/>
  <c r="AU224" i="21"/>
  <c r="AT224" i="21"/>
  <c r="AS224" i="21"/>
  <c r="AR224" i="21"/>
  <c r="AQ224" i="21"/>
  <c r="AP224" i="21"/>
  <c r="AO224" i="21"/>
  <c r="AN224" i="21"/>
  <c r="AM224" i="21"/>
  <c r="AL224" i="21"/>
  <c r="AK224" i="21"/>
  <c r="AJ224" i="21"/>
  <c r="AI224" i="21"/>
  <c r="AH224" i="21"/>
  <c r="AG224" i="21"/>
  <c r="AF224" i="21"/>
  <c r="AE224" i="21"/>
  <c r="AD224" i="21"/>
  <c r="AC224" i="21"/>
  <c r="AB224" i="21"/>
  <c r="AA224" i="21"/>
  <c r="Z224" i="21"/>
  <c r="Y224" i="21"/>
  <c r="X224" i="21"/>
  <c r="W224" i="21"/>
  <c r="V224" i="21"/>
  <c r="U224" i="21"/>
  <c r="T224" i="21"/>
  <c r="S224" i="21"/>
  <c r="R224" i="21"/>
  <c r="Q224" i="21"/>
  <c r="P224" i="21"/>
  <c r="O224" i="21"/>
  <c r="N224" i="21"/>
  <c r="M224" i="21"/>
  <c r="L224" i="21"/>
  <c r="K224" i="21"/>
  <c r="J224" i="21"/>
  <c r="I224" i="21"/>
  <c r="H224" i="21"/>
  <c r="CJ223" i="21"/>
  <c r="CJ225" i="21" s="1"/>
  <c r="CI223" i="21"/>
  <c r="CH223" i="21"/>
  <c r="CG223" i="21"/>
  <c r="CF223" i="21"/>
  <c r="CF225" i="21" s="1"/>
  <c r="CE223" i="21"/>
  <c r="CD223" i="21"/>
  <c r="CC223" i="21"/>
  <c r="CB223" i="21"/>
  <c r="CB225" i="21" s="1"/>
  <c r="CA223" i="21"/>
  <c r="BZ223" i="21"/>
  <c r="BY223" i="21"/>
  <c r="BX223" i="21"/>
  <c r="BX225" i="21" s="1"/>
  <c r="BW223" i="21"/>
  <c r="BV223" i="21"/>
  <c r="BU223" i="21"/>
  <c r="BT223" i="21"/>
  <c r="BT225" i="21" s="1"/>
  <c r="BS223" i="21"/>
  <c r="BR223" i="21"/>
  <c r="BQ223" i="21"/>
  <c r="BP223" i="21"/>
  <c r="BP225" i="21" s="1"/>
  <c r="BO223" i="21"/>
  <c r="BN223" i="21"/>
  <c r="BM223" i="21"/>
  <c r="BL223" i="21"/>
  <c r="BL225" i="21" s="1"/>
  <c r="BK223" i="21"/>
  <c r="BJ223" i="21"/>
  <c r="BI223" i="21"/>
  <c r="BH223" i="21"/>
  <c r="BH225" i="21" s="1"/>
  <c r="BG223" i="21"/>
  <c r="BF223" i="21"/>
  <c r="BE223" i="21"/>
  <c r="BD223" i="21"/>
  <c r="BD225" i="21" s="1"/>
  <c r="BC223" i="21"/>
  <c r="BB223" i="21"/>
  <c r="BA223" i="21"/>
  <c r="AZ223" i="21"/>
  <c r="AZ225" i="21" s="1"/>
  <c r="AY223" i="21"/>
  <c r="AX223" i="21"/>
  <c r="AW223" i="21"/>
  <c r="AV223" i="21"/>
  <c r="AV225" i="21" s="1"/>
  <c r="AU223" i="21"/>
  <c r="AT223" i="21"/>
  <c r="AS223" i="21"/>
  <c r="AR223" i="21"/>
  <c r="AR225" i="21" s="1"/>
  <c r="AQ223" i="21"/>
  <c r="AP223" i="21"/>
  <c r="AO223" i="21"/>
  <c r="AN223" i="21"/>
  <c r="AN225" i="21" s="1"/>
  <c r="AM223" i="21"/>
  <c r="AL223" i="21"/>
  <c r="AK223" i="21"/>
  <c r="AJ223" i="21"/>
  <c r="AJ225" i="21" s="1"/>
  <c r="AI223" i="21"/>
  <c r="AH223" i="21"/>
  <c r="AG223" i="21"/>
  <c r="AF223" i="21"/>
  <c r="AF225" i="21" s="1"/>
  <c r="AE223" i="21"/>
  <c r="AD223" i="21"/>
  <c r="AC223" i="21"/>
  <c r="AB223" i="21"/>
  <c r="AB225" i="21" s="1"/>
  <c r="AA223" i="21"/>
  <c r="Z223" i="21"/>
  <c r="Y223" i="21"/>
  <c r="X223" i="21"/>
  <c r="X225" i="21" s="1"/>
  <c r="W223" i="21"/>
  <c r="V223" i="21"/>
  <c r="U223" i="21"/>
  <c r="T223" i="21"/>
  <c r="T225" i="21" s="1"/>
  <c r="S223" i="21"/>
  <c r="R223" i="21"/>
  <c r="Q223" i="21"/>
  <c r="P223" i="21"/>
  <c r="P225" i="21" s="1"/>
  <c r="O223" i="21"/>
  <c r="O225" i="21" s="1"/>
  <c r="N223" i="21"/>
  <c r="M223" i="21"/>
  <c r="L223" i="21"/>
  <c r="L225" i="21" s="1"/>
  <c r="K223" i="21"/>
  <c r="K225" i="21" s="1"/>
  <c r="J223" i="21"/>
  <c r="I223" i="21"/>
  <c r="H223" i="21"/>
  <c r="H225" i="21" s="1"/>
  <c r="G254" i="21"/>
  <c r="G252" i="21"/>
  <c r="G251" i="21"/>
  <c r="G250" i="21"/>
  <c r="G249" i="21"/>
  <c r="G248" i="21"/>
  <c r="G247" i="21"/>
  <c r="G246" i="21"/>
  <c r="G245" i="21"/>
  <c r="G243" i="21"/>
  <c r="G242" i="21"/>
  <c r="J225" i="21" l="1"/>
  <c r="N225" i="21"/>
  <c r="R225" i="21"/>
  <c r="V225" i="21"/>
  <c r="Z225" i="21"/>
  <c r="AD225" i="21"/>
  <c r="AH225" i="21"/>
  <c r="AL225" i="21"/>
  <c r="AP225" i="21"/>
  <c r="AT225" i="21"/>
  <c r="AX225" i="21"/>
  <c r="BB225" i="21"/>
  <c r="BF225" i="21"/>
  <c r="BJ225" i="21"/>
  <c r="BN225" i="21"/>
  <c r="BR225" i="21"/>
  <c r="BV225" i="21"/>
  <c r="BZ225" i="21"/>
  <c r="CD225" i="21"/>
  <c r="CH225" i="21"/>
  <c r="AH207" i="34"/>
  <c r="AH207" i="37" s="1"/>
  <c r="AH202" i="34"/>
  <c r="AH202" i="37" s="1"/>
  <c r="AH198" i="34"/>
  <c r="AH198" i="37" s="1"/>
  <c r="AH194" i="34"/>
  <c r="AH194" i="37" s="1"/>
  <c r="AH204" i="34"/>
  <c r="AH204" i="37" s="1"/>
  <c r="AH196" i="34"/>
  <c r="AH196" i="37" s="1"/>
  <c r="AH203" i="34"/>
  <c r="AH203" i="37" s="1"/>
  <c r="AH205" i="34"/>
  <c r="AH205" i="37" s="1"/>
  <c r="AH201" i="34"/>
  <c r="AH201" i="37" s="1"/>
  <c r="AH197" i="34"/>
  <c r="AH197" i="37" s="1"/>
  <c r="AH193" i="34"/>
  <c r="AH193" i="37" s="1"/>
  <c r="AH199" i="34"/>
  <c r="AH199" i="37" s="1"/>
  <c r="AH200" i="34"/>
  <c r="AH200" i="37" s="1"/>
  <c r="AH206" i="34"/>
  <c r="AH206" i="37" s="1"/>
  <c r="AH195" i="34"/>
  <c r="AH195" i="37" s="1"/>
  <c r="AT193" i="34"/>
  <c r="AT193" i="37" s="1"/>
  <c r="AT198" i="34"/>
  <c r="AT198" i="37" s="1"/>
  <c r="AT202" i="34"/>
  <c r="AT202" i="37" s="1"/>
  <c r="AT206" i="34"/>
  <c r="AT206" i="37" s="1"/>
  <c r="AT200" i="34"/>
  <c r="AT200" i="37" s="1"/>
  <c r="AT201" i="34"/>
  <c r="AT201" i="37" s="1"/>
  <c r="AT194" i="34"/>
  <c r="AT194" i="37" s="1"/>
  <c r="AT199" i="34"/>
  <c r="AT199" i="37" s="1"/>
  <c r="AT203" i="34"/>
  <c r="AT203" i="37" s="1"/>
  <c r="AT207" i="34"/>
  <c r="AT207" i="37" s="1"/>
  <c r="AT196" i="34"/>
  <c r="AT196" i="37" s="1"/>
  <c r="AT195" i="34"/>
  <c r="AT195" i="37" s="1"/>
  <c r="AT205" i="34"/>
  <c r="AT205" i="37" s="1"/>
  <c r="AT204" i="34"/>
  <c r="AT204" i="37" s="1"/>
  <c r="AT197" i="34"/>
  <c r="AT197" i="37" s="1"/>
  <c r="BV204" i="34"/>
  <c r="BV204" i="37" s="1"/>
  <c r="BV200" i="34"/>
  <c r="BV200" i="37" s="1"/>
  <c r="BV196" i="34"/>
  <c r="BV196" i="37" s="1"/>
  <c r="BV198" i="34"/>
  <c r="BV198" i="37" s="1"/>
  <c r="BV194" i="34"/>
  <c r="BV194" i="37" s="1"/>
  <c r="BV205" i="34"/>
  <c r="BV205" i="37" s="1"/>
  <c r="BV193" i="34"/>
  <c r="BV193" i="37" s="1"/>
  <c r="BV207" i="34"/>
  <c r="BV207" i="37" s="1"/>
  <c r="BV203" i="34"/>
  <c r="BV203" i="37" s="1"/>
  <c r="BV199" i="34"/>
  <c r="BV199" i="37" s="1"/>
  <c r="BV195" i="34"/>
  <c r="BV195" i="37" s="1"/>
  <c r="BV202" i="34"/>
  <c r="BV202" i="37" s="1"/>
  <c r="BV201" i="34"/>
  <c r="BV201" i="37" s="1"/>
  <c r="BV206" i="34"/>
  <c r="BV206" i="37" s="1"/>
  <c r="BV197" i="34"/>
  <c r="BV197" i="37" s="1"/>
  <c r="I225" i="21"/>
  <c r="M225" i="21"/>
  <c r="M205" i="34"/>
  <c r="M205" i="37" s="1"/>
  <c r="M201" i="34"/>
  <c r="M201" i="37" s="1"/>
  <c r="M197" i="34"/>
  <c r="M197" i="37" s="1"/>
  <c r="M193" i="34"/>
  <c r="M193" i="37" s="1"/>
  <c r="M207" i="34"/>
  <c r="M207" i="37" s="1"/>
  <c r="M195" i="34"/>
  <c r="M195" i="37" s="1"/>
  <c r="M204" i="34"/>
  <c r="M204" i="37" s="1"/>
  <c r="M200" i="34"/>
  <c r="M200" i="37" s="1"/>
  <c r="M196" i="34"/>
  <c r="M196" i="37" s="1"/>
  <c r="M203" i="34"/>
  <c r="M203" i="37" s="1"/>
  <c r="M206" i="34"/>
  <c r="M206" i="37" s="1"/>
  <c r="M198" i="34"/>
  <c r="M198" i="37" s="1"/>
  <c r="M199" i="34"/>
  <c r="M199" i="37" s="1"/>
  <c r="M202" i="34"/>
  <c r="M202" i="37" s="1"/>
  <c r="M194" i="34"/>
  <c r="M194" i="37" s="1"/>
  <c r="CN230" i="34"/>
  <c r="CN227" i="34"/>
  <c r="CN232" i="34"/>
  <c r="Q225" i="21"/>
  <c r="S225" i="21"/>
  <c r="U225" i="21"/>
  <c r="W225" i="21"/>
  <c r="Y225" i="21"/>
  <c r="AA225" i="21"/>
  <c r="AC225" i="21"/>
  <c r="AE225" i="21"/>
  <c r="AG225" i="21"/>
  <c r="AI225" i="21"/>
  <c r="AK225" i="21"/>
  <c r="AM225" i="21"/>
  <c r="AO225" i="21"/>
  <c r="AQ225" i="21"/>
  <c r="AS225" i="21"/>
  <c r="AU225" i="21"/>
  <c r="AW225" i="21"/>
  <c r="AY225" i="21"/>
  <c r="BA225" i="21"/>
  <c r="BC225" i="21"/>
  <c r="BE225" i="21"/>
  <c r="BG225" i="21"/>
  <c r="BI225" i="21"/>
  <c r="BK225" i="21"/>
  <c r="BM225" i="21"/>
  <c r="BO225" i="21"/>
  <c r="BQ225" i="21"/>
  <c r="BS225" i="21"/>
  <c r="BU225" i="21"/>
  <c r="BW225" i="21"/>
  <c r="BY225" i="21"/>
  <c r="CA225" i="21"/>
  <c r="CC225" i="21"/>
  <c r="CE225" i="21"/>
  <c r="CG225" i="21"/>
  <c r="CI225" i="21"/>
  <c r="AL22" i="35"/>
  <c r="CN231" i="34"/>
  <c r="CN229" i="34"/>
  <c r="CN247" i="34"/>
  <c r="CN244" i="34"/>
  <c r="AL15" i="35"/>
  <c r="CN239" i="34"/>
  <c r="CN252" i="34"/>
  <c r="AL14" i="35"/>
  <c r="AL12" i="35"/>
  <c r="AL27" i="35"/>
  <c r="AL18" i="35"/>
  <c r="CN235" i="34"/>
  <c r="CK238" i="34"/>
  <c r="CN238" i="34" s="1"/>
  <c r="G244" i="21"/>
  <c r="G241" i="21"/>
  <c r="CK241" i="21" s="1"/>
  <c r="G238" i="21"/>
  <c r="CK238" i="21" s="1"/>
  <c r="G237" i="21"/>
  <c r="CK237" i="21" s="1"/>
  <c r="G236" i="21"/>
  <c r="G235" i="21"/>
  <c r="CK235" i="21" s="1"/>
  <c r="G234" i="21"/>
  <c r="G233" i="21"/>
  <c r="G232" i="21"/>
  <c r="G231" i="21"/>
  <c r="G230" i="21"/>
  <c r="G229" i="21"/>
  <c r="G228" i="21"/>
  <c r="G227" i="21"/>
  <c r="G226" i="21"/>
  <c r="G224" i="21"/>
  <c r="G223" i="21"/>
  <c r="CK223" i="21" s="1"/>
  <c r="CK254" i="21"/>
  <c r="CK253" i="21"/>
  <c r="CK251" i="21"/>
  <c r="CK250" i="21"/>
  <c r="CK248" i="21"/>
  <c r="CK246" i="21"/>
  <c r="CK245" i="21"/>
  <c r="CK244" i="21"/>
  <c r="CK243" i="21"/>
  <c r="CK242" i="21"/>
  <c r="CK240" i="21"/>
  <c r="CK236" i="21"/>
  <c r="CK233" i="21"/>
  <c r="CK232" i="21"/>
  <c r="CK231" i="21"/>
  <c r="CK230" i="21"/>
  <c r="CK229" i="21"/>
  <c r="CK228" i="21"/>
  <c r="CK227" i="21"/>
  <c r="CK226" i="21"/>
  <c r="CK208" i="21"/>
  <c r="CK207" i="21"/>
  <c r="CK206" i="21"/>
  <c r="CK205" i="21"/>
  <c r="CK204" i="21"/>
  <c r="CK203" i="21"/>
  <c r="CK202" i="21"/>
  <c r="CK201" i="21"/>
  <c r="CK200" i="21"/>
  <c r="CK199" i="21"/>
  <c r="CK198" i="21"/>
  <c r="CK197" i="21"/>
  <c r="CK196" i="21"/>
  <c r="CK195" i="21"/>
  <c r="CK194" i="21"/>
  <c r="CK193" i="21"/>
  <c r="CK192" i="21"/>
  <c r="CK191" i="21"/>
  <c r="CK190" i="21"/>
  <c r="CK189" i="21"/>
  <c r="CK188" i="21"/>
  <c r="CK187" i="21"/>
  <c r="CK186" i="21"/>
  <c r="CK185" i="21"/>
  <c r="CK184" i="21"/>
  <c r="CK183" i="21"/>
  <c r="CK182" i="21"/>
  <c r="CK181" i="21"/>
  <c r="CK180" i="21"/>
  <c r="CK179" i="21"/>
  <c r="CK178" i="21"/>
  <c r="CK177" i="21"/>
  <c r="CK176" i="21"/>
  <c r="CK175" i="21"/>
  <c r="CK174" i="21"/>
  <c r="CK173" i="21"/>
  <c r="CK172" i="21"/>
  <c r="CK171" i="21"/>
  <c r="CK170" i="21"/>
  <c r="CK169" i="21"/>
  <c r="CK168" i="21"/>
  <c r="CK167" i="21"/>
  <c r="CK166" i="21"/>
  <c r="CK165" i="21"/>
  <c r="CK164" i="21"/>
  <c r="CK163" i="21"/>
  <c r="CK162" i="21"/>
  <c r="CK161" i="21"/>
  <c r="CK160" i="21"/>
  <c r="CK159" i="21"/>
  <c r="CK158" i="21"/>
  <c r="CK157" i="21"/>
  <c r="CK156" i="21"/>
  <c r="CK155" i="21"/>
  <c r="CK154" i="21"/>
  <c r="CK153" i="21"/>
  <c r="CK152" i="21"/>
  <c r="CK151" i="21"/>
  <c r="CK150" i="21"/>
  <c r="CK149" i="21"/>
  <c r="CK148" i="21"/>
  <c r="CK147" i="21"/>
  <c r="CK146" i="21"/>
  <c r="CK145" i="21"/>
  <c r="CK144" i="21"/>
  <c r="CK143" i="21"/>
  <c r="CK142" i="21"/>
  <c r="CK141" i="21"/>
  <c r="CK140" i="21"/>
  <c r="CK139" i="21"/>
  <c r="CK138" i="21"/>
  <c r="CK137" i="21"/>
  <c r="CK136" i="21"/>
  <c r="CK135" i="21"/>
  <c r="CK134" i="21"/>
  <c r="CK133" i="21"/>
  <c r="CK132" i="21"/>
  <c r="CK131" i="21"/>
  <c r="CK130" i="21"/>
  <c r="CK129" i="21"/>
  <c r="CK128" i="21"/>
  <c r="CK127" i="21"/>
  <c r="CK126" i="21"/>
  <c r="CK125" i="21"/>
  <c r="CK124" i="21"/>
  <c r="CK123" i="21"/>
  <c r="CK122" i="21"/>
  <c r="CK121" i="21"/>
  <c r="CK120" i="21"/>
  <c r="CK119" i="21"/>
  <c r="CK118" i="21"/>
  <c r="CK117" i="21"/>
  <c r="CK116" i="21"/>
  <c r="CK115" i="21"/>
  <c r="CK114" i="21"/>
  <c r="CK113" i="21"/>
  <c r="CK112" i="21"/>
  <c r="CK111" i="21"/>
  <c r="CK110" i="21"/>
  <c r="CK109" i="21"/>
  <c r="CK108" i="21"/>
  <c r="CK107" i="21"/>
  <c r="CK106" i="21"/>
  <c r="CK105" i="21"/>
  <c r="CK104" i="21"/>
  <c r="CK103" i="21"/>
  <c r="CK102" i="21"/>
  <c r="CK101" i="21"/>
  <c r="CK100" i="21"/>
  <c r="CK99" i="21"/>
  <c r="CK98" i="21"/>
  <c r="CK97" i="21"/>
  <c r="CK96" i="21"/>
  <c r="CK95" i="21"/>
  <c r="CK94" i="21"/>
  <c r="CK93" i="21"/>
  <c r="CK92" i="21"/>
  <c r="CK91" i="21"/>
  <c r="CK90" i="21"/>
  <c r="CK89" i="21"/>
  <c r="CK88" i="21"/>
  <c r="CK87" i="21"/>
  <c r="CK86" i="21"/>
  <c r="CK85" i="21"/>
  <c r="CK84" i="21"/>
  <c r="CK83" i="21"/>
  <c r="CK82" i="21"/>
  <c r="CK81" i="21"/>
  <c r="CK80" i="21"/>
  <c r="CK79" i="21"/>
  <c r="CK78" i="21"/>
  <c r="CK77" i="21"/>
  <c r="CK76" i="21"/>
  <c r="CK75" i="21"/>
  <c r="CK74" i="21"/>
  <c r="CK73" i="21"/>
  <c r="CK72" i="21"/>
  <c r="CK71" i="21"/>
  <c r="CK70" i="21"/>
  <c r="CK69" i="21"/>
  <c r="CK68" i="21"/>
  <c r="CK67" i="21"/>
  <c r="CK66" i="21"/>
  <c r="CK65" i="21"/>
  <c r="CK64" i="21"/>
  <c r="CK63" i="21"/>
  <c r="CK62" i="21"/>
  <c r="CK61" i="21"/>
  <c r="CK60" i="21"/>
  <c r="CK59" i="21"/>
  <c r="CK58" i="21"/>
  <c r="CK57" i="21"/>
  <c r="CK56" i="21"/>
  <c r="CK55" i="21"/>
  <c r="CK54" i="21"/>
  <c r="CK53" i="21"/>
  <c r="CK52" i="21"/>
  <c r="CK51" i="21"/>
  <c r="CK50" i="21"/>
  <c r="CK49" i="21"/>
  <c r="CK48" i="21"/>
  <c r="CK47" i="21"/>
  <c r="CK46" i="21"/>
  <c r="CK45" i="21"/>
  <c r="CK44" i="21"/>
  <c r="CK43" i="21"/>
  <c r="CK42" i="21"/>
  <c r="CK41" i="21"/>
  <c r="CK40" i="21"/>
  <c r="CK39" i="21"/>
  <c r="CK38" i="21"/>
  <c r="CK37" i="21"/>
  <c r="CK36" i="21"/>
  <c r="CK35" i="21"/>
  <c r="CK34" i="21"/>
  <c r="CK33" i="21"/>
  <c r="CK32" i="21"/>
  <c r="CK31" i="21"/>
  <c r="CK30" i="21"/>
  <c r="CK29" i="21"/>
  <c r="CK28" i="21"/>
  <c r="CK27" i="21"/>
  <c r="CK26" i="21"/>
  <c r="CK25" i="21"/>
  <c r="CK24" i="21"/>
  <c r="CK23" i="21"/>
  <c r="CK22" i="21"/>
  <c r="CK21" i="21"/>
  <c r="CK20" i="21"/>
  <c r="CK19" i="21"/>
  <c r="CK18" i="21"/>
  <c r="CK17" i="21"/>
  <c r="CK16" i="21"/>
  <c r="CK15" i="21"/>
  <c r="CK14" i="21"/>
  <c r="CK13" i="21"/>
  <c r="CK12" i="21"/>
  <c r="CK11" i="21"/>
  <c r="CK10" i="21"/>
  <c r="CK9" i="21"/>
  <c r="CK8" i="21"/>
  <c r="CK7" i="21"/>
  <c r="CK6" i="21"/>
  <c r="CK5" i="21"/>
  <c r="CK4" i="21"/>
  <c r="CK3" i="21"/>
  <c r="CK2" i="21"/>
  <c r="CJ209" i="21"/>
  <c r="CI209" i="21"/>
  <c r="CH209" i="21"/>
  <c r="CG209" i="21"/>
  <c r="CF209" i="21"/>
  <c r="CE209" i="21"/>
  <c r="CD209" i="21"/>
  <c r="CC209" i="21"/>
  <c r="CB209" i="21"/>
  <c r="CA209" i="21"/>
  <c r="BZ209" i="21"/>
  <c r="BY209" i="21"/>
  <c r="BX209" i="21"/>
  <c r="BW209" i="21"/>
  <c r="BV209" i="21"/>
  <c r="BU209" i="21"/>
  <c r="BT209" i="21"/>
  <c r="BS209" i="21"/>
  <c r="BR209" i="21"/>
  <c r="BQ209" i="21"/>
  <c r="BP209" i="21"/>
  <c r="BO209" i="21"/>
  <c r="BN209" i="21"/>
  <c r="BM209" i="21"/>
  <c r="BL209" i="21"/>
  <c r="BK209" i="21"/>
  <c r="BJ209" i="21"/>
  <c r="BI209" i="21"/>
  <c r="BH209" i="21"/>
  <c r="BG209" i="21"/>
  <c r="BF209" i="21"/>
  <c r="BE209" i="21"/>
  <c r="BD209" i="21"/>
  <c r="BC209" i="21"/>
  <c r="BB209" i="21"/>
  <c r="BA209" i="21"/>
  <c r="AZ209" i="21"/>
  <c r="AY209" i="21"/>
  <c r="AX209" i="21"/>
  <c r="AW209" i="21"/>
  <c r="AV209" i="21"/>
  <c r="AU209" i="21"/>
  <c r="AT209" i="21"/>
  <c r="AS209" i="21"/>
  <c r="AR209" i="21"/>
  <c r="AQ209" i="21"/>
  <c r="AP209" i="21"/>
  <c r="AO209" i="21"/>
  <c r="AN209" i="21"/>
  <c r="AM209" i="21"/>
  <c r="AL209" i="21"/>
  <c r="AK209" i="21"/>
  <c r="AJ209" i="21"/>
  <c r="AI209" i="21"/>
  <c r="AH209" i="21"/>
  <c r="AG209" i="21"/>
  <c r="AF209" i="21"/>
  <c r="AE209" i="21"/>
  <c r="AD209" i="21"/>
  <c r="AC209" i="21"/>
  <c r="AB209" i="21"/>
  <c r="AA209" i="21"/>
  <c r="Z209" i="21"/>
  <c r="Y209" i="21"/>
  <c r="X209" i="21"/>
  <c r="W209" i="21"/>
  <c r="V209" i="21"/>
  <c r="U209" i="21"/>
  <c r="T209" i="21"/>
  <c r="S209" i="21"/>
  <c r="R209" i="21"/>
  <c r="Q209" i="21"/>
  <c r="P209" i="21"/>
  <c r="O209" i="21"/>
  <c r="N209" i="21"/>
  <c r="M209" i="21"/>
  <c r="L209" i="21"/>
  <c r="K209" i="21"/>
  <c r="J209" i="21"/>
  <c r="I209" i="21"/>
  <c r="H209" i="21"/>
  <c r="G209" i="21"/>
  <c r="CH46" i="34" l="1"/>
  <c r="CH46" i="37" s="1"/>
  <c r="CD46" i="34"/>
  <c r="CD46" i="37" s="1"/>
  <c r="BZ46" i="34"/>
  <c r="BZ46" i="37" s="1"/>
  <c r="BV46" i="34"/>
  <c r="BV46" i="37" s="1"/>
  <c r="BR46" i="34"/>
  <c r="BR46" i="37" s="1"/>
  <c r="BN46" i="34"/>
  <c r="BN46" i="37" s="1"/>
  <c r="BJ46" i="34"/>
  <c r="BJ46" i="37" s="1"/>
  <c r="BF46" i="34"/>
  <c r="BF46" i="37" s="1"/>
  <c r="BB46" i="34"/>
  <c r="BB46" i="37" s="1"/>
  <c r="AX46" i="34"/>
  <c r="AX46" i="37" s="1"/>
  <c r="AT46" i="34"/>
  <c r="AT46" i="37" s="1"/>
  <c r="AP46" i="34"/>
  <c r="AP46" i="37" s="1"/>
  <c r="AL46" i="34"/>
  <c r="AL46" i="37" s="1"/>
  <c r="AH46" i="34"/>
  <c r="AH46" i="37" s="1"/>
  <c r="AD46" i="34"/>
  <c r="AD46" i="37" s="1"/>
  <c r="Z46" i="34"/>
  <c r="Z46" i="37" s="1"/>
  <c r="V46" i="34"/>
  <c r="V46" i="37" s="1"/>
  <c r="R46" i="34"/>
  <c r="R46" i="37" s="1"/>
  <c r="N46" i="34"/>
  <c r="N46" i="37" s="1"/>
  <c r="J46" i="34"/>
  <c r="J46" i="37" s="1"/>
  <c r="CJ45" i="34"/>
  <c r="CJ45" i="37" s="1"/>
  <c r="CF45" i="34"/>
  <c r="CF45" i="37" s="1"/>
  <c r="CB45" i="34"/>
  <c r="CB45" i="37" s="1"/>
  <c r="BX45" i="34"/>
  <c r="BX45" i="37" s="1"/>
  <c r="BT45" i="34"/>
  <c r="BT45" i="37" s="1"/>
  <c r="CG46" i="34"/>
  <c r="CG46" i="37" s="1"/>
  <c r="CC46" i="34"/>
  <c r="CC46" i="37" s="1"/>
  <c r="BY46" i="34"/>
  <c r="BY46" i="37" s="1"/>
  <c r="BU46" i="34"/>
  <c r="BU46" i="37" s="1"/>
  <c r="BQ46" i="34"/>
  <c r="BQ46" i="37" s="1"/>
  <c r="BM46" i="34"/>
  <c r="BM46" i="37" s="1"/>
  <c r="BI46" i="34"/>
  <c r="BI46" i="37" s="1"/>
  <c r="CJ46" i="34"/>
  <c r="CJ46" i="37" s="1"/>
  <c r="CF46" i="34"/>
  <c r="CF46" i="37" s="1"/>
  <c r="CB46" i="34"/>
  <c r="CB46" i="37" s="1"/>
  <c r="BX46" i="34"/>
  <c r="BX46" i="37" s="1"/>
  <c r="BT46" i="34"/>
  <c r="BT46" i="37" s="1"/>
  <c r="BP46" i="34"/>
  <c r="BP46" i="37" s="1"/>
  <c r="BL46" i="34"/>
  <c r="BL46" i="37" s="1"/>
  <c r="BH46" i="34"/>
  <c r="BH46" i="37" s="1"/>
  <c r="BD46" i="34"/>
  <c r="BD46" i="37" s="1"/>
  <c r="AZ46" i="34"/>
  <c r="AZ46" i="37" s="1"/>
  <c r="AV46" i="34"/>
  <c r="AV46" i="37" s="1"/>
  <c r="AR46" i="34"/>
  <c r="AR46" i="37" s="1"/>
  <c r="AN46" i="34"/>
  <c r="AN46" i="37" s="1"/>
  <c r="AJ46" i="34"/>
  <c r="AJ46" i="37" s="1"/>
  <c r="AF46" i="34"/>
  <c r="AF46" i="37" s="1"/>
  <c r="AB46" i="34"/>
  <c r="AB46" i="37" s="1"/>
  <c r="X46" i="34"/>
  <c r="X46" i="37" s="1"/>
  <c r="T46" i="34"/>
  <c r="T46" i="37" s="1"/>
  <c r="P46" i="34"/>
  <c r="P46" i="37" s="1"/>
  <c r="L46" i="34"/>
  <c r="L46" i="37" s="1"/>
  <c r="H46" i="34"/>
  <c r="H46" i="37" s="1"/>
  <c r="CH45" i="34"/>
  <c r="CH45" i="37" s="1"/>
  <c r="CD45" i="34"/>
  <c r="CD45" i="37" s="1"/>
  <c r="BZ45" i="34"/>
  <c r="BZ45" i="37" s="1"/>
  <c r="BV45" i="34"/>
  <c r="BV45" i="37" s="1"/>
  <c r="CI46" i="34"/>
  <c r="CI46" i="37" s="1"/>
  <c r="BS46" i="34"/>
  <c r="BS46" i="37" s="1"/>
  <c r="BE46" i="34"/>
  <c r="BE46" i="37" s="1"/>
  <c r="AW46" i="34"/>
  <c r="AW46" i="37" s="1"/>
  <c r="AO46" i="34"/>
  <c r="AO46" i="37" s="1"/>
  <c r="AG46" i="34"/>
  <c r="AG46" i="37" s="1"/>
  <c r="Y46" i="34"/>
  <c r="Y46" i="37" s="1"/>
  <c r="Q46" i="34"/>
  <c r="Q46" i="37" s="1"/>
  <c r="I46" i="34"/>
  <c r="I46" i="37" s="1"/>
  <c r="CE45" i="34"/>
  <c r="CE45" i="37" s="1"/>
  <c r="BW45" i="34"/>
  <c r="BW45" i="37" s="1"/>
  <c r="BQ45" i="34"/>
  <c r="BQ45" i="37" s="1"/>
  <c r="BM45" i="34"/>
  <c r="BM45" i="37" s="1"/>
  <c r="BI45" i="34"/>
  <c r="BI45" i="37" s="1"/>
  <c r="BE45" i="34"/>
  <c r="BE45" i="37" s="1"/>
  <c r="BA45" i="34"/>
  <c r="BA45" i="37" s="1"/>
  <c r="AW45" i="34"/>
  <c r="AW45" i="37" s="1"/>
  <c r="AS45" i="34"/>
  <c r="AS45" i="37" s="1"/>
  <c r="AO45" i="34"/>
  <c r="AO45" i="37" s="1"/>
  <c r="AK45" i="34"/>
  <c r="AK45" i="37" s="1"/>
  <c r="AG45" i="34"/>
  <c r="AG45" i="37" s="1"/>
  <c r="AC45" i="34"/>
  <c r="AC45" i="37" s="1"/>
  <c r="Y45" i="34"/>
  <c r="Y45" i="37" s="1"/>
  <c r="U45" i="34"/>
  <c r="U45" i="37" s="1"/>
  <c r="Q45" i="34"/>
  <c r="Q45" i="37" s="1"/>
  <c r="M45" i="34"/>
  <c r="M45" i="37" s="1"/>
  <c r="I45" i="34"/>
  <c r="I45" i="37" s="1"/>
  <c r="CE46" i="34"/>
  <c r="CE46" i="37" s="1"/>
  <c r="BO46" i="34"/>
  <c r="BO46" i="37" s="1"/>
  <c r="BC46" i="34"/>
  <c r="BC46" i="37" s="1"/>
  <c r="AU46" i="34"/>
  <c r="AU46" i="37" s="1"/>
  <c r="AM46" i="34"/>
  <c r="AM46" i="37" s="1"/>
  <c r="AE46" i="34"/>
  <c r="AE46" i="37" s="1"/>
  <c r="W46" i="34"/>
  <c r="W46" i="37" s="1"/>
  <c r="O46" i="34"/>
  <c r="O46" i="37" s="1"/>
  <c r="CC45" i="34"/>
  <c r="CC45" i="37" s="1"/>
  <c r="BU45" i="34"/>
  <c r="BU45" i="37" s="1"/>
  <c r="BP45" i="34"/>
  <c r="BP45" i="37" s="1"/>
  <c r="BL45" i="34"/>
  <c r="BL45" i="37" s="1"/>
  <c r="BH45" i="34"/>
  <c r="BH45" i="37" s="1"/>
  <c r="BD45" i="34"/>
  <c r="BD45" i="37" s="1"/>
  <c r="AZ45" i="34"/>
  <c r="AZ45" i="37" s="1"/>
  <c r="AV45" i="34"/>
  <c r="AV45" i="37" s="1"/>
  <c r="AR45" i="34"/>
  <c r="AR45" i="37" s="1"/>
  <c r="AN45" i="34"/>
  <c r="AN45" i="37" s="1"/>
  <c r="AJ45" i="34"/>
  <c r="AJ45" i="37" s="1"/>
  <c r="AF45" i="34"/>
  <c r="AF45" i="37" s="1"/>
  <c r="AB45" i="34"/>
  <c r="AB45" i="37" s="1"/>
  <c r="X45" i="34"/>
  <c r="X45" i="37" s="1"/>
  <c r="T45" i="34"/>
  <c r="T45" i="37" s="1"/>
  <c r="P45" i="34"/>
  <c r="P45" i="37" s="1"/>
  <c r="L45" i="34"/>
  <c r="L45" i="37" s="1"/>
  <c r="H45" i="34"/>
  <c r="H45" i="37" s="1"/>
  <c r="BK46" i="34"/>
  <c r="BK46" i="37" s="1"/>
  <c r="AS46" i="34"/>
  <c r="AS46" i="37" s="1"/>
  <c r="AC46" i="34"/>
  <c r="AC46" i="37" s="1"/>
  <c r="M46" i="34"/>
  <c r="M46" i="37" s="1"/>
  <c r="CA45" i="34"/>
  <c r="CA45" i="37" s="1"/>
  <c r="BO45" i="34"/>
  <c r="BO45" i="37" s="1"/>
  <c r="BG45" i="34"/>
  <c r="BG45" i="37" s="1"/>
  <c r="AY45" i="34"/>
  <c r="AY45" i="37" s="1"/>
  <c r="AQ45" i="34"/>
  <c r="AQ45" i="37" s="1"/>
  <c r="AI45" i="34"/>
  <c r="AI45" i="37" s="1"/>
  <c r="AA45" i="34"/>
  <c r="AA45" i="37" s="1"/>
  <c r="S45" i="34"/>
  <c r="S45" i="37" s="1"/>
  <c r="K45" i="34"/>
  <c r="K45" i="37" s="1"/>
  <c r="BW46" i="34"/>
  <c r="BW46" i="37" s="1"/>
  <c r="S46" i="34"/>
  <c r="S46" i="37" s="1"/>
  <c r="BJ45" i="34"/>
  <c r="BJ45" i="37" s="1"/>
  <c r="AT45" i="34"/>
  <c r="AT45" i="37" s="1"/>
  <c r="V45" i="34"/>
  <c r="V45" i="37" s="1"/>
  <c r="BG46" i="34"/>
  <c r="BG46" i="37" s="1"/>
  <c r="AQ46" i="34"/>
  <c r="AQ46" i="37" s="1"/>
  <c r="AA46" i="34"/>
  <c r="AA46" i="37" s="1"/>
  <c r="K46" i="34"/>
  <c r="K46" i="37" s="1"/>
  <c r="BY45" i="34"/>
  <c r="BY45" i="37" s="1"/>
  <c r="BN45" i="34"/>
  <c r="BN45" i="37" s="1"/>
  <c r="BF45" i="34"/>
  <c r="BF45" i="37" s="1"/>
  <c r="AX45" i="34"/>
  <c r="AX45" i="37" s="1"/>
  <c r="AP45" i="34"/>
  <c r="AP45" i="37" s="1"/>
  <c r="AH45" i="34"/>
  <c r="AH45" i="37" s="1"/>
  <c r="Z45" i="34"/>
  <c r="Z45" i="37" s="1"/>
  <c r="R45" i="34"/>
  <c r="R45" i="37" s="1"/>
  <c r="J45" i="34"/>
  <c r="J45" i="37" s="1"/>
  <c r="CA46" i="34"/>
  <c r="CA46" i="37" s="1"/>
  <c r="BA46" i="34"/>
  <c r="BA46" i="37" s="1"/>
  <c r="U46" i="34"/>
  <c r="U46" i="37" s="1"/>
  <c r="BS45" i="34"/>
  <c r="BS45" i="37" s="1"/>
  <c r="BK45" i="34"/>
  <c r="BK45" i="37" s="1"/>
  <c r="AU45" i="34"/>
  <c r="AU45" i="37" s="1"/>
  <c r="AE45" i="34"/>
  <c r="AE45" i="37" s="1"/>
  <c r="O45" i="34"/>
  <c r="O45" i="37" s="1"/>
  <c r="AY46" i="34"/>
  <c r="AY46" i="37" s="1"/>
  <c r="BR45" i="34"/>
  <c r="BR45" i="37" s="1"/>
  <c r="AL45" i="34"/>
  <c r="AL45" i="37" s="1"/>
  <c r="N45" i="34"/>
  <c r="N45" i="37" s="1"/>
  <c r="AK46" i="34"/>
  <c r="AK46" i="37" s="1"/>
  <c r="CI45" i="34"/>
  <c r="CI45" i="37" s="1"/>
  <c r="BC45" i="34"/>
  <c r="BC45" i="37" s="1"/>
  <c r="AM45" i="34"/>
  <c r="AM45" i="37" s="1"/>
  <c r="W45" i="34"/>
  <c r="W45" i="37" s="1"/>
  <c r="AI46" i="34"/>
  <c r="AI46" i="37" s="1"/>
  <c r="CG45" i="34"/>
  <c r="CG45" i="37" s="1"/>
  <c r="BB45" i="34"/>
  <c r="BB45" i="37" s="1"/>
  <c r="AD45" i="34"/>
  <c r="AD45" i="37" s="1"/>
  <c r="BA114" i="34"/>
  <c r="BA114" i="37" s="1"/>
  <c r="CJ119" i="34"/>
  <c r="CJ119" i="37" s="1"/>
  <c r="CF119" i="34"/>
  <c r="CF119" i="37" s="1"/>
  <c r="CB119" i="34"/>
  <c r="CB119" i="37" s="1"/>
  <c r="BX119" i="34"/>
  <c r="BX119" i="37" s="1"/>
  <c r="BT119" i="34"/>
  <c r="BT119" i="37" s="1"/>
  <c r="BP119" i="34"/>
  <c r="BP119" i="37" s="1"/>
  <c r="BK119" i="34"/>
  <c r="BK119" i="37" s="1"/>
  <c r="BG119" i="34"/>
  <c r="BG119" i="37" s="1"/>
  <c r="BC119" i="34"/>
  <c r="BC119" i="37" s="1"/>
  <c r="AY119" i="34"/>
  <c r="AY119" i="37" s="1"/>
  <c r="AU119" i="34"/>
  <c r="AU119" i="37" s="1"/>
  <c r="AQ119" i="34"/>
  <c r="AQ119" i="37" s="1"/>
  <c r="AM119" i="34"/>
  <c r="AM119" i="37" s="1"/>
  <c r="AI119" i="34"/>
  <c r="AI119" i="37" s="1"/>
  <c r="AE119" i="34"/>
  <c r="AE119" i="37" s="1"/>
  <c r="AA119" i="34"/>
  <c r="AA119" i="37" s="1"/>
  <c r="W119" i="34"/>
  <c r="W119" i="37" s="1"/>
  <c r="S119" i="34"/>
  <c r="S119" i="37" s="1"/>
  <c r="O119" i="34"/>
  <c r="O119" i="37" s="1"/>
  <c r="K119" i="34"/>
  <c r="K119" i="37" s="1"/>
  <c r="CG118" i="34"/>
  <c r="CG118" i="37" s="1"/>
  <c r="CC118" i="34"/>
  <c r="CC118" i="37" s="1"/>
  <c r="BY118" i="34"/>
  <c r="BY118" i="37" s="1"/>
  <c r="BU118" i="34"/>
  <c r="BU118" i="37" s="1"/>
  <c r="BQ118" i="34"/>
  <c r="BQ118" i="37" s="1"/>
  <c r="BM118" i="34"/>
  <c r="BM118" i="37" s="1"/>
  <c r="BI118" i="34"/>
  <c r="BI118" i="37" s="1"/>
  <c r="BE118" i="34"/>
  <c r="BE118" i="37" s="1"/>
  <c r="BA118" i="34"/>
  <c r="BA118" i="37" s="1"/>
  <c r="AW118" i="34"/>
  <c r="AW118" i="37" s="1"/>
  <c r="AS118" i="34"/>
  <c r="AS118" i="37" s="1"/>
  <c r="AO118" i="34"/>
  <c r="AO118" i="37" s="1"/>
  <c r="AK118" i="34"/>
  <c r="AK118" i="37" s="1"/>
  <c r="AG118" i="34"/>
  <c r="AG118" i="37" s="1"/>
  <c r="AC118" i="34"/>
  <c r="AC118" i="37" s="1"/>
  <c r="Y118" i="34"/>
  <c r="Y118" i="37" s="1"/>
  <c r="U118" i="34"/>
  <c r="U118" i="37" s="1"/>
  <c r="Q118" i="34"/>
  <c r="Q118" i="37" s="1"/>
  <c r="M118" i="34"/>
  <c r="M118" i="37" s="1"/>
  <c r="I118" i="34"/>
  <c r="I118" i="37" s="1"/>
  <c r="CI117" i="34"/>
  <c r="CI117" i="37" s="1"/>
  <c r="CE117" i="34"/>
  <c r="CE117" i="37" s="1"/>
  <c r="CA117" i="34"/>
  <c r="CA117" i="37" s="1"/>
  <c r="BW117" i="34"/>
  <c r="BW117" i="37" s="1"/>
  <c r="BS117" i="34"/>
  <c r="BS117" i="37" s="1"/>
  <c r="BO117" i="34"/>
  <c r="BO117" i="37" s="1"/>
  <c r="BK117" i="34"/>
  <c r="BK117" i="37" s="1"/>
  <c r="BG117" i="34"/>
  <c r="BG117" i="37" s="1"/>
  <c r="BC117" i="34"/>
  <c r="BC117" i="37" s="1"/>
  <c r="AY117" i="34"/>
  <c r="AY117" i="37" s="1"/>
  <c r="AU117" i="34"/>
  <c r="AU117" i="37" s="1"/>
  <c r="AQ117" i="34"/>
  <c r="AQ117" i="37" s="1"/>
  <c r="AM117" i="34"/>
  <c r="AM117" i="37" s="1"/>
  <c r="AI117" i="34"/>
  <c r="AI117" i="37" s="1"/>
  <c r="AE117" i="34"/>
  <c r="AE117" i="37" s="1"/>
  <c r="AA117" i="34"/>
  <c r="AA117" i="37" s="1"/>
  <c r="W117" i="34"/>
  <c r="W117" i="37" s="1"/>
  <c r="S117" i="34"/>
  <c r="S117" i="37" s="1"/>
  <c r="O117" i="34"/>
  <c r="O117" i="37" s="1"/>
  <c r="K117" i="34"/>
  <c r="K117" i="37" s="1"/>
  <c r="CG116" i="34"/>
  <c r="CG116" i="37" s="1"/>
  <c r="CC116" i="34"/>
  <c r="CC116" i="37" s="1"/>
  <c r="BY116" i="34"/>
  <c r="BY116" i="37" s="1"/>
  <c r="BU116" i="34"/>
  <c r="BU116" i="37" s="1"/>
  <c r="BQ116" i="34"/>
  <c r="BQ116" i="37" s="1"/>
  <c r="BM116" i="34"/>
  <c r="BM116" i="37" s="1"/>
  <c r="BI116" i="34"/>
  <c r="BI116" i="37" s="1"/>
  <c r="BE116" i="34"/>
  <c r="BE116" i="37" s="1"/>
  <c r="BA116" i="34"/>
  <c r="BA116" i="37" s="1"/>
  <c r="AW116" i="34"/>
  <c r="AW116" i="37" s="1"/>
  <c r="AS116" i="34"/>
  <c r="AS116" i="37" s="1"/>
  <c r="AO116" i="34"/>
  <c r="AO116" i="37" s="1"/>
  <c r="AK116" i="34"/>
  <c r="AK116" i="37" s="1"/>
  <c r="AG116" i="34"/>
  <c r="AG116" i="37" s="1"/>
  <c r="AC116" i="34"/>
  <c r="AC116" i="37" s="1"/>
  <c r="Y116" i="34"/>
  <c r="Y116" i="37" s="1"/>
  <c r="U116" i="34"/>
  <c r="U116" i="37" s="1"/>
  <c r="Q116" i="34"/>
  <c r="Q116" i="37" s="1"/>
  <c r="M116" i="34"/>
  <c r="M116" i="37" s="1"/>
  <c r="I116" i="34"/>
  <c r="I116" i="37" s="1"/>
  <c r="CI115" i="34"/>
  <c r="CI115" i="37" s="1"/>
  <c r="CE115" i="34"/>
  <c r="CE115" i="37" s="1"/>
  <c r="CA115" i="34"/>
  <c r="CA115" i="37" s="1"/>
  <c r="CH119" i="34"/>
  <c r="CH119" i="37" s="1"/>
  <c r="CC119" i="34"/>
  <c r="CC119" i="37" s="1"/>
  <c r="BW119" i="34"/>
  <c r="BW119" i="37" s="1"/>
  <c r="BR119" i="34"/>
  <c r="BR119" i="37" s="1"/>
  <c r="BL119" i="34"/>
  <c r="BL119" i="37" s="1"/>
  <c r="BF119" i="34"/>
  <c r="BF119" i="37" s="1"/>
  <c r="BA119" i="34"/>
  <c r="BA119" i="37" s="1"/>
  <c r="AV119" i="34"/>
  <c r="AV119" i="37" s="1"/>
  <c r="AP119" i="34"/>
  <c r="AP119" i="37" s="1"/>
  <c r="AK119" i="34"/>
  <c r="AK119" i="37" s="1"/>
  <c r="AF119" i="34"/>
  <c r="AF119" i="37" s="1"/>
  <c r="Z119" i="34"/>
  <c r="Z119" i="37" s="1"/>
  <c r="U119" i="34"/>
  <c r="U119" i="37" s="1"/>
  <c r="P119" i="34"/>
  <c r="P119" i="37" s="1"/>
  <c r="J119" i="34"/>
  <c r="J119" i="37" s="1"/>
  <c r="CI118" i="34"/>
  <c r="CI118" i="37" s="1"/>
  <c r="CD118" i="34"/>
  <c r="CD118" i="37" s="1"/>
  <c r="BX118" i="34"/>
  <c r="BX118" i="37" s="1"/>
  <c r="BS118" i="34"/>
  <c r="BS118" i="37" s="1"/>
  <c r="BN118" i="34"/>
  <c r="BN118" i="37" s="1"/>
  <c r="BH118" i="34"/>
  <c r="BH118" i="37" s="1"/>
  <c r="BC118" i="34"/>
  <c r="BC118" i="37" s="1"/>
  <c r="AX118" i="34"/>
  <c r="AX118" i="37" s="1"/>
  <c r="AR118" i="34"/>
  <c r="AR118" i="37" s="1"/>
  <c r="AM118" i="34"/>
  <c r="AM118" i="37" s="1"/>
  <c r="AH118" i="34"/>
  <c r="AH118" i="37" s="1"/>
  <c r="AB118" i="34"/>
  <c r="AB118" i="37" s="1"/>
  <c r="W118" i="34"/>
  <c r="W118" i="37" s="1"/>
  <c r="R118" i="34"/>
  <c r="R118" i="37" s="1"/>
  <c r="L118" i="34"/>
  <c r="L118" i="37" s="1"/>
  <c r="CF117" i="34"/>
  <c r="CF117" i="37" s="1"/>
  <c r="BZ117" i="34"/>
  <c r="BZ117" i="37" s="1"/>
  <c r="BU117" i="34"/>
  <c r="BU117" i="37" s="1"/>
  <c r="BP117" i="34"/>
  <c r="BP117" i="37" s="1"/>
  <c r="BJ117" i="34"/>
  <c r="BJ117" i="37" s="1"/>
  <c r="BE117" i="34"/>
  <c r="BE117" i="37" s="1"/>
  <c r="AZ117" i="34"/>
  <c r="AZ117" i="37" s="1"/>
  <c r="AT117" i="34"/>
  <c r="AT117" i="37" s="1"/>
  <c r="AO117" i="34"/>
  <c r="AO117" i="37" s="1"/>
  <c r="BO119" i="34"/>
  <c r="BO119" i="37" s="1"/>
  <c r="CE119" i="34"/>
  <c r="CE119" i="37" s="1"/>
  <c r="BZ119" i="34"/>
  <c r="BZ119" i="37" s="1"/>
  <c r="BU119" i="34"/>
  <c r="BU119" i="37" s="1"/>
  <c r="BN119" i="34"/>
  <c r="BN119" i="37" s="1"/>
  <c r="BI119" i="34"/>
  <c r="BI119" i="37" s="1"/>
  <c r="BD119" i="34"/>
  <c r="BD119" i="37" s="1"/>
  <c r="AX119" i="34"/>
  <c r="AX119" i="37" s="1"/>
  <c r="AS119" i="34"/>
  <c r="AS119" i="37" s="1"/>
  <c r="AN119" i="34"/>
  <c r="AN119" i="37" s="1"/>
  <c r="AH119" i="34"/>
  <c r="AH119" i="37" s="1"/>
  <c r="AC119" i="34"/>
  <c r="AC119" i="37" s="1"/>
  <c r="X119" i="34"/>
  <c r="X119" i="37" s="1"/>
  <c r="R119" i="34"/>
  <c r="R119" i="37" s="1"/>
  <c r="M119" i="34"/>
  <c r="M119" i="37" s="1"/>
  <c r="H119" i="34"/>
  <c r="H119" i="37" s="1"/>
  <c r="CF118" i="34"/>
  <c r="CF118" i="37" s="1"/>
  <c r="CA118" i="34"/>
  <c r="CA118" i="37" s="1"/>
  <c r="BV118" i="34"/>
  <c r="BV118" i="37" s="1"/>
  <c r="BP118" i="34"/>
  <c r="BP118" i="37" s="1"/>
  <c r="BK118" i="34"/>
  <c r="BK118" i="37" s="1"/>
  <c r="BF118" i="34"/>
  <c r="BF118" i="37" s="1"/>
  <c r="AZ118" i="34"/>
  <c r="AZ118" i="37" s="1"/>
  <c r="AU118" i="34"/>
  <c r="AU118" i="37" s="1"/>
  <c r="AP118" i="34"/>
  <c r="AP118" i="37" s="1"/>
  <c r="AJ118" i="34"/>
  <c r="AJ118" i="37" s="1"/>
  <c r="AE118" i="34"/>
  <c r="AE118" i="37" s="1"/>
  <c r="Z118" i="34"/>
  <c r="Z118" i="37" s="1"/>
  <c r="T118" i="34"/>
  <c r="T118" i="37" s="1"/>
  <c r="O118" i="34"/>
  <c r="O118" i="37" s="1"/>
  <c r="J118" i="34"/>
  <c r="J118" i="37" s="1"/>
  <c r="CH117" i="34"/>
  <c r="CH117" i="37" s="1"/>
  <c r="CC117" i="34"/>
  <c r="CC117" i="37" s="1"/>
  <c r="BX117" i="34"/>
  <c r="BX117" i="37" s="1"/>
  <c r="BR117" i="34"/>
  <c r="BR117" i="37" s="1"/>
  <c r="BM117" i="34"/>
  <c r="BM117" i="37" s="1"/>
  <c r="BH117" i="34"/>
  <c r="BH117" i="37" s="1"/>
  <c r="BB117" i="34"/>
  <c r="BB117" i="37" s="1"/>
  <c r="AW117" i="34"/>
  <c r="AW117" i="37" s="1"/>
  <c r="AR117" i="34"/>
  <c r="AR117" i="37" s="1"/>
  <c r="AL117" i="34"/>
  <c r="AL117" i="37" s="1"/>
  <c r="AG117" i="34"/>
  <c r="AG117" i="37" s="1"/>
  <c r="AB117" i="34"/>
  <c r="AB117" i="37" s="1"/>
  <c r="V117" i="34"/>
  <c r="V117" i="37" s="1"/>
  <c r="Q117" i="34"/>
  <c r="Q117" i="37" s="1"/>
  <c r="L117" i="34"/>
  <c r="L117" i="37" s="1"/>
  <c r="CJ116" i="34"/>
  <c r="CJ116" i="37" s="1"/>
  <c r="CE116" i="34"/>
  <c r="CE116" i="37" s="1"/>
  <c r="BZ116" i="34"/>
  <c r="BZ116" i="37" s="1"/>
  <c r="BT116" i="34"/>
  <c r="BT116" i="37" s="1"/>
  <c r="BO116" i="34"/>
  <c r="BO116" i="37" s="1"/>
  <c r="BJ116" i="34"/>
  <c r="BJ116" i="37" s="1"/>
  <c r="BD116" i="34"/>
  <c r="BD116" i="37" s="1"/>
  <c r="AY116" i="34"/>
  <c r="AY116" i="37" s="1"/>
  <c r="AT116" i="34"/>
  <c r="AT116" i="37" s="1"/>
  <c r="AN116" i="34"/>
  <c r="AN116" i="37" s="1"/>
  <c r="AI116" i="34"/>
  <c r="AI116" i="37" s="1"/>
  <c r="AD116" i="34"/>
  <c r="AD116" i="37" s="1"/>
  <c r="X116" i="34"/>
  <c r="X116" i="37" s="1"/>
  <c r="S116" i="34"/>
  <c r="S116" i="37" s="1"/>
  <c r="N116" i="34"/>
  <c r="N116" i="37" s="1"/>
  <c r="H116" i="34"/>
  <c r="H116" i="37" s="1"/>
  <c r="CG115" i="34"/>
  <c r="CG115" i="37" s="1"/>
  <c r="CB115" i="34"/>
  <c r="CB115" i="37" s="1"/>
  <c r="BW115" i="34"/>
  <c r="BW115" i="37" s="1"/>
  <c r="BS115" i="34"/>
  <c r="BS115" i="37" s="1"/>
  <c r="BO115" i="34"/>
  <c r="BO115" i="37" s="1"/>
  <c r="BK115" i="34"/>
  <c r="BK115" i="37" s="1"/>
  <c r="BG115" i="34"/>
  <c r="BG115" i="37" s="1"/>
  <c r="BC115" i="34"/>
  <c r="BC115" i="37" s="1"/>
  <c r="AY115" i="34"/>
  <c r="AY115" i="37" s="1"/>
  <c r="AU115" i="34"/>
  <c r="AU115" i="37" s="1"/>
  <c r="AQ115" i="34"/>
  <c r="AQ115" i="37" s="1"/>
  <c r="AM115" i="34"/>
  <c r="AM115" i="37" s="1"/>
  <c r="AI115" i="34"/>
  <c r="AI115" i="37" s="1"/>
  <c r="AE115" i="34"/>
  <c r="AE115" i="37" s="1"/>
  <c r="AA115" i="34"/>
  <c r="AA115" i="37" s="1"/>
  <c r="W115" i="34"/>
  <c r="W115" i="37" s="1"/>
  <c r="S115" i="34"/>
  <c r="S115" i="37" s="1"/>
  <c r="O115" i="34"/>
  <c r="O115" i="37" s="1"/>
  <c r="K115" i="34"/>
  <c r="K115" i="37" s="1"/>
  <c r="CG114" i="34"/>
  <c r="CG114" i="37" s="1"/>
  <c r="CC114" i="34"/>
  <c r="CC114" i="37" s="1"/>
  <c r="BY114" i="34"/>
  <c r="BY114" i="37" s="1"/>
  <c r="CA119" i="34"/>
  <c r="CA119" i="37" s="1"/>
  <c r="BQ119" i="34"/>
  <c r="BQ119" i="37" s="1"/>
  <c r="BE119" i="34"/>
  <c r="BE119" i="37" s="1"/>
  <c r="AT119" i="34"/>
  <c r="AT119" i="37" s="1"/>
  <c r="AJ119" i="34"/>
  <c r="AJ119" i="37" s="1"/>
  <c r="Y119" i="34"/>
  <c r="Y119" i="37" s="1"/>
  <c r="N119" i="34"/>
  <c r="N119" i="37" s="1"/>
  <c r="CH118" i="34"/>
  <c r="CH118" i="37" s="1"/>
  <c r="BW118" i="34"/>
  <c r="BW118" i="37" s="1"/>
  <c r="BL118" i="34"/>
  <c r="BL118" i="37" s="1"/>
  <c r="BB118" i="34"/>
  <c r="BB118" i="37" s="1"/>
  <c r="AQ118" i="34"/>
  <c r="AQ118" i="37" s="1"/>
  <c r="AF118" i="34"/>
  <c r="AF118" i="37" s="1"/>
  <c r="V118" i="34"/>
  <c r="V118" i="37" s="1"/>
  <c r="K118" i="34"/>
  <c r="K118" i="37" s="1"/>
  <c r="CD117" i="34"/>
  <c r="CD117" i="37" s="1"/>
  <c r="BT117" i="34"/>
  <c r="BT117" i="37" s="1"/>
  <c r="BI117" i="34"/>
  <c r="BI117" i="37" s="1"/>
  <c r="AX117" i="34"/>
  <c r="AX117" i="37" s="1"/>
  <c r="AN117" i="34"/>
  <c r="AN117" i="37" s="1"/>
  <c r="AF117" i="34"/>
  <c r="AF117" i="37" s="1"/>
  <c r="Y117" i="34"/>
  <c r="Y117" i="37" s="1"/>
  <c r="R117" i="34"/>
  <c r="R117" i="37" s="1"/>
  <c r="J117" i="34"/>
  <c r="J117" i="37" s="1"/>
  <c r="CH116" i="34"/>
  <c r="CH116" i="37" s="1"/>
  <c r="CA116" i="34"/>
  <c r="CA116" i="37" s="1"/>
  <c r="BS116" i="34"/>
  <c r="BS116" i="37" s="1"/>
  <c r="BL116" i="34"/>
  <c r="BL116" i="37" s="1"/>
  <c r="BF116" i="34"/>
  <c r="BF116" i="37" s="1"/>
  <c r="AX116" i="34"/>
  <c r="AX116" i="37" s="1"/>
  <c r="AQ116" i="34"/>
  <c r="AQ116" i="37" s="1"/>
  <c r="AJ116" i="34"/>
  <c r="AJ116" i="37" s="1"/>
  <c r="AB116" i="34"/>
  <c r="AB116" i="37" s="1"/>
  <c r="V116" i="34"/>
  <c r="V116" i="37" s="1"/>
  <c r="O116" i="34"/>
  <c r="O116" i="37" s="1"/>
  <c r="CD115" i="34"/>
  <c r="CD115" i="37" s="1"/>
  <c r="BX115" i="34"/>
  <c r="BX115" i="37" s="1"/>
  <c r="BR115" i="34"/>
  <c r="BR115" i="37" s="1"/>
  <c r="BM115" i="34"/>
  <c r="BM115" i="37" s="1"/>
  <c r="BH115" i="34"/>
  <c r="BH115" i="37" s="1"/>
  <c r="BB115" i="34"/>
  <c r="BB115" i="37" s="1"/>
  <c r="AW115" i="34"/>
  <c r="AW115" i="37" s="1"/>
  <c r="AR115" i="34"/>
  <c r="AR115" i="37" s="1"/>
  <c r="AL115" i="34"/>
  <c r="AL115" i="37" s="1"/>
  <c r="AG115" i="34"/>
  <c r="AG115" i="37" s="1"/>
  <c r="AB115" i="34"/>
  <c r="AB115" i="37" s="1"/>
  <c r="V115" i="34"/>
  <c r="V115" i="37" s="1"/>
  <c r="Q115" i="34"/>
  <c r="Q115" i="37" s="1"/>
  <c r="L115" i="34"/>
  <c r="L115" i="37" s="1"/>
  <c r="CJ114" i="34"/>
  <c r="CJ114" i="37" s="1"/>
  <c r="CE114" i="34"/>
  <c r="CE114" i="37" s="1"/>
  <c r="BZ114" i="34"/>
  <c r="BZ114" i="37" s="1"/>
  <c r="BU114" i="34"/>
  <c r="BU114" i="37" s="1"/>
  <c r="BQ114" i="34"/>
  <c r="BQ114" i="37" s="1"/>
  <c r="BM114" i="34"/>
  <c r="BM114" i="37" s="1"/>
  <c r="BI114" i="34"/>
  <c r="BI114" i="37" s="1"/>
  <c r="BE114" i="34"/>
  <c r="BE114" i="37" s="1"/>
  <c r="AZ114" i="34"/>
  <c r="AZ114" i="37" s="1"/>
  <c r="AV114" i="34"/>
  <c r="AV114" i="37" s="1"/>
  <c r="AR114" i="34"/>
  <c r="AR114" i="37" s="1"/>
  <c r="AN114" i="34"/>
  <c r="AN114" i="37" s="1"/>
  <c r="AJ114" i="34"/>
  <c r="AJ114" i="37" s="1"/>
  <c r="AF114" i="34"/>
  <c r="AF114" i="37" s="1"/>
  <c r="AB114" i="34"/>
  <c r="AB114" i="37" s="1"/>
  <c r="X114" i="34"/>
  <c r="X114" i="37" s="1"/>
  <c r="T114" i="34"/>
  <c r="T114" i="37" s="1"/>
  <c r="P114" i="34"/>
  <c r="P114" i="37" s="1"/>
  <c r="L114" i="34"/>
  <c r="L114" i="37" s="1"/>
  <c r="H114" i="34"/>
  <c r="H114" i="37" s="1"/>
  <c r="CI119" i="34"/>
  <c r="CI119" i="37" s="1"/>
  <c r="BV119" i="34"/>
  <c r="BV119" i="37" s="1"/>
  <c r="BH119" i="34"/>
  <c r="BH119" i="37" s="1"/>
  <c r="AR119" i="34"/>
  <c r="AR119" i="37" s="1"/>
  <c r="AD119" i="34"/>
  <c r="AD119" i="37" s="1"/>
  <c r="Q119" i="34"/>
  <c r="Q119" i="37" s="1"/>
  <c r="CE118" i="34"/>
  <c r="CE118" i="37" s="1"/>
  <c r="BR118" i="34"/>
  <c r="BR118" i="37" s="1"/>
  <c r="BD118" i="34"/>
  <c r="BD118" i="37" s="1"/>
  <c r="AN118" i="34"/>
  <c r="AN118" i="37" s="1"/>
  <c r="AA118" i="34"/>
  <c r="AA118" i="37" s="1"/>
  <c r="N118" i="34"/>
  <c r="N118" i="37" s="1"/>
  <c r="CB117" i="34"/>
  <c r="CB117" i="37" s="1"/>
  <c r="BN117" i="34"/>
  <c r="BN117" i="37" s="1"/>
  <c r="BA117" i="34"/>
  <c r="BA117" i="37" s="1"/>
  <c r="AK117" i="34"/>
  <c r="AK117" i="37" s="1"/>
  <c r="AC117" i="34"/>
  <c r="AC117" i="37" s="1"/>
  <c r="T117" i="34"/>
  <c r="T117" i="37" s="1"/>
  <c r="I117" i="34"/>
  <c r="I117" i="37" s="1"/>
  <c r="CD116" i="34"/>
  <c r="CD116" i="37" s="1"/>
  <c r="BV116" i="34"/>
  <c r="BV116" i="37" s="1"/>
  <c r="BK116" i="34"/>
  <c r="BK116" i="37" s="1"/>
  <c r="BB116" i="34"/>
  <c r="BB116" i="37" s="1"/>
  <c r="AR116" i="34"/>
  <c r="AR116" i="37" s="1"/>
  <c r="AH116" i="34"/>
  <c r="AH116" i="37" s="1"/>
  <c r="Z116" i="34"/>
  <c r="Z116" i="37" s="1"/>
  <c r="P116" i="34"/>
  <c r="P116" i="37" s="1"/>
  <c r="CJ115" i="34"/>
  <c r="CJ115" i="37" s="1"/>
  <c r="BZ115" i="34"/>
  <c r="BZ115" i="37" s="1"/>
  <c r="BT115" i="34"/>
  <c r="BT115" i="37" s="1"/>
  <c r="BL115" i="34"/>
  <c r="BL115" i="37" s="1"/>
  <c r="BE115" i="34"/>
  <c r="BE115" i="37" s="1"/>
  <c r="AX115" i="34"/>
  <c r="AX115" i="37" s="1"/>
  <c r="AP115" i="34"/>
  <c r="AP115" i="37" s="1"/>
  <c r="AJ115" i="34"/>
  <c r="AJ115" i="37" s="1"/>
  <c r="AC115" i="34"/>
  <c r="AC115" i="37" s="1"/>
  <c r="U115" i="34"/>
  <c r="U115" i="37" s="1"/>
  <c r="N115" i="34"/>
  <c r="N115" i="37" s="1"/>
  <c r="H115" i="34"/>
  <c r="H115" i="37" s="1"/>
  <c r="CD114" i="34"/>
  <c r="CD114" i="37" s="1"/>
  <c r="BW114" i="34"/>
  <c r="BW114" i="37" s="1"/>
  <c r="BR114" i="34"/>
  <c r="BR114" i="37" s="1"/>
  <c r="BL114" i="34"/>
  <c r="BL114" i="37" s="1"/>
  <c r="BG114" i="34"/>
  <c r="BG114" i="37" s="1"/>
  <c r="BB114" i="34"/>
  <c r="BB114" i="37" s="1"/>
  <c r="AU114" i="34"/>
  <c r="AU114" i="37" s="1"/>
  <c r="AP114" i="34"/>
  <c r="AP114" i="37" s="1"/>
  <c r="AK114" i="34"/>
  <c r="AK114" i="37" s="1"/>
  <c r="AE114" i="34"/>
  <c r="AE114" i="37" s="1"/>
  <c r="Z114" i="34"/>
  <c r="Z114" i="37" s="1"/>
  <c r="U114" i="34"/>
  <c r="U114" i="37" s="1"/>
  <c r="O114" i="34"/>
  <c r="O114" i="37" s="1"/>
  <c r="J114" i="34"/>
  <c r="J114" i="37" s="1"/>
  <c r="BY119" i="34"/>
  <c r="BY119" i="37" s="1"/>
  <c r="BJ119" i="34"/>
  <c r="BJ119" i="37" s="1"/>
  <c r="AW119" i="34"/>
  <c r="AW119" i="37" s="1"/>
  <c r="AG119" i="34"/>
  <c r="AG119" i="37" s="1"/>
  <c r="T119" i="34"/>
  <c r="T119" i="37" s="1"/>
  <c r="CJ118" i="34"/>
  <c r="CJ118" i="37" s="1"/>
  <c r="BT118" i="34"/>
  <c r="BT118" i="37" s="1"/>
  <c r="BG118" i="34"/>
  <c r="BG118" i="37" s="1"/>
  <c r="AT118" i="34"/>
  <c r="AT118" i="37" s="1"/>
  <c r="AD118" i="34"/>
  <c r="AD118" i="37" s="1"/>
  <c r="P118" i="34"/>
  <c r="P118" i="37" s="1"/>
  <c r="CG117" i="34"/>
  <c r="CG117" i="37" s="1"/>
  <c r="BQ117" i="34"/>
  <c r="BQ117" i="37" s="1"/>
  <c r="BD117" i="34"/>
  <c r="BD117" i="37" s="1"/>
  <c r="AP117" i="34"/>
  <c r="AP117" i="37" s="1"/>
  <c r="AD117" i="34"/>
  <c r="AD117" i="37" s="1"/>
  <c r="U117" i="34"/>
  <c r="U117" i="37" s="1"/>
  <c r="M117" i="34"/>
  <c r="M117" i="37" s="1"/>
  <c r="CF116" i="34"/>
  <c r="CF116" i="37" s="1"/>
  <c r="BW116" i="34"/>
  <c r="BW116" i="37" s="1"/>
  <c r="BN116" i="34"/>
  <c r="BN116" i="37" s="1"/>
  <c r="BC116" i="34"/>
  <c r="BC116" i="37" s="1"/>
  <c r="AU116" i="34"/>
  <c r="AU116" i="37" s="1"/>
  <c r="AL116" i="34"/>
  <c r="AL116" i="37" s="1"/>
  <c r="AA116" i="34"/>
  <c r="AA116" i="37" s="1"/>
  <c r="R116" i="34"/>
  <c r="R116" i="37" s="1"/>
  <c r="J116" i="34"/>
  <c r="J116" i="37" s="1"/>
  <c r="CC115" i="34"/>
  <c r="CC115" i="37" s="1"/>
  <c r="BU115" i="34"/>
  <c r="BU115" i="37" s="1"/>
  <c r="BN115" i="34"/>
  <c r="BN115" i="37" s="1"/>
  <c r="BF115" i="34"/>
  <c r="BF115" i="37" s="1"/>
  <c r="AZ115" i="34"/>
  <c r="AZ115" i="37" s="1"/>
  <c r="AS115" i="34"/>
  <c r="AS115" i="37" s="1"/>
  <c r="AK115" i="34"/>
  <c r="AK115" i="37" s="1"/>
  <c r="AD115" i="34"/>
  <c r="AD115" i="37" s="1"/>
  <c r="X115" i="34"/>
  <c r="X115" i="37" s="1"/>
  <c r="P115" i="34"/>
  <c r="P115" i="37" s="1"/>
  <c r="I115" i="34"/>
  <c r="I115" i="37" s="1"/>
  <c r="CF114" i="34"/>
  <c r="CF114" i="37" s="1"/>
  <c r="BX114" i="34"/>
  <c r="BX114" i="37" s="1"/>
  <c r="BS114" i="34"/>
  <c r="BS114" i="37" s="1"/>
  <c r="BN114" i="34"/>
  <c r="BN114" i="37" s="1"/>
  <c r="BH114" i="34"/>
  <c r="BH114" i="37" s="1"/>
  <c r="BC114" i="34"/>
  <c r="BC114" i="37" s="1"/>
  <c r="AW114" i="34"/>
  <c r="AW114" i="37" s="1"/>
  <c r="AQ114" i="34"/>
  <c r="AQ114" i="37" s="1"/>
  <c r="AL114" i="34"/>
  <c r="AL114" i="37" s="1"/>
  <c r="AG114" i="34"/>
  <c r="AG114" i="37" s="1"/>
  <c r="AA114" i="34"/>
  <c r="AA114" i="37" s="1"/>
  <c r="V114" i="34"/>
  <c r="V114" i="37" s="1"/>
  <c r="Q114" i="34"/>
  <c r="Q114" i="37" s="1"/>
  <c r="K114" i="34"/>
  <c r="K114" i="37" s="1"/>
  <c r="CG119" i="34"/>
  <c r="CG119" i="37" s="1"/>
  <c r="BB119" i="34"/>
  <c r="BB119" i="37" s="1"/>
  <c r="AB119" i="34"/>
  <c r="AB119" i="37" s="1"/>
  <c r="CB118" i="34"/>
  <c r="CB118" i="37" s="1"/>
  <c r="AY118" i="34"/>
  <c r="AY118" i="37" s="1"/>
  <c r="X118" i="34"/>
  <c r="X118" i="37" s="1"/>
  <c r="BY117" i="34"/>
  <c r="BY117" i="37" s="1"/>
  <c r="AV117" i="34"/>
  <c r="AV117" i="37" s="1"/>
  <c r="Z117" i="34"/>
  <c r="Z117" i="37" s="1"/>
  <c r="H117" i="34"/>
  <c r="H117" i="37" s="1"/>
  <c r="BR116" i="34"/>
  <c r="BR116" i="37" s="1"/>
  <c r="AZ116" i="34"/>
  <c r="AZ116" i="37" s="1"/>
  <c r="AF116" i="34"/>
  <c r="AF116" i="37" s="1"/>
  <c r="L116" i="34"/>
  <c r="L116" i="37" s="1"/>
  <c r="BY115" i="34"/>
  <c r="BY115" i="37" s="1"/>
  <c r="BJ115" i="34"/>
  <c r="BJ115" i="37" s="1"/>
  <c r="AV115" i="34"/>
  <c r="AV115" i="37" s="1"/>
  <c r="AH115" i="34"/>
  <c r="AH115" i="37" s="1"/>
  <c r="T115" i="34"/>
  <c r="T115" i="37" s="1"/>
  <c r="CI114" i="34"/>
  <c r="CI114" i="37" s="1"/>
  <c r="BV114" i="34"/>
  <c r="BV114" i="37" s="1"/>
  <c r="BK114" i="34"/>
  <c r="BK114" i="37" s="1"/>
  <c r="AY114" i="34"/>
  <c r="AY114" i="37" s="1"/>
  <c r="AO114" i="34"/>
  <c r="AO114" i="37" s="1"/>
  <c r="AD114" i="34"/>
  <c r="AD114" i="37" s="1"/>
  <c r="S114" i="34"/>
  <c r="S114" i="37" s="1"/>
  <c r="I114" i="34"/>
  <c r="I114" i="37" s="1"/>
  <c r="BS119" i="34"/>
  <c r="BS119" i="37" s="1"/>
  <c r="AO119" i="34"/>
  <c r="AO119" i="37" s="1"/>
  <c r="L119" i="34"/>
  <c r="L119" i="37" s="1"/>
  <c r="BO118" i="34"/>
  <c r="BO118" i="37" s="1"/>
  <c r="AL118" i="34"/>
  <c r="AL118" i="37" s="1"/>
  <c r="H118" i="34"/>
  <c r="H118" i="37" s="1"/>
  <c r="BL117" i="34"/>
  <c r="BL117" i="37" s="1"/>
  <c r="AJ117" i="34"/>
  <c r="AJ117" i="37" s="1"/>
  <c r="P117" i="34"/>
  <c r="P117" i="37" s="1"/>
  <c r="CB116" i="34"/>
  <c r="CB116" i="37" s="1"/>
  <c r="BH116" i="34"/>
  <c r="BH116" i="37" s="1"/>
  <c r="AP116" i="34"/>
  <c r="AP116" i="37" s="1"/>
  <c r="W116" i="34"/>
  <c r="W116" i="37" s="1"/>
  <c r="CH115" i="34"/>
  <c r="CH115" i="37" s="1"/>
  <c r="BQ115" i="34"/>
  <c r="BQ115" i="37" s="1"/>
  <c r="BD115" i="34"/>
  <c r="BD115" i="37" s="1"/>
  <c r="AO115" i="34"/>
  <c r="AO115" i="37" s="1"/>
  <c r="Z115" i="34"/>
  <c r="Z115" i="37" s="1"/>
  <c r="M115" i="34"/>
  <c r="M115" i="37" s="1"/>
  <c r="CB114" i="34"/>
  <c r="CB114" i="37" s="1"/>
  <c r="BP114" i="34"/>
  <c r="BP114" i="37" s="1"/>
  <c r="BF114" i="34"/>
  <c r="BF114" i="37" s="1"/>
  <c r="AT114" i="34"/>
  <c r="AT114" i="37" s="1"/>
  <c r="AI114" i="34"/>
  <c r="AI114" i="37" s="1"/>
  <c r="Y114" i="34"/>
  <c r="Y114" i="37" s="1"/>
  <c r="N114" i="34"/>
  <c r="N114" i="37" s="1"/>
  <c r="CD119" i="34"/>
  <c r="CD119" i="37" s="1"/>
  <c r="V119" i="34"/>
  <c r="V119" i="37" s="1"/>
  <c r="AV118" i="34"/>
  <c r="AV118" i="37" s="1"/>
  <c r="BV117" i="34"/>
  <c r="BV117" i="37" s="1"/>
  <c r="X117" i="34"/>
  <c r="X117" i="37" s="1"/>
  <c r="BP116" i="34"/>
  <c r="BP116" i="37" s="1"/>
  <c r="AE116" i="34"/>
  <c r="AE116" i="37" s="1"/>
  <c r="BV115" i="34"/>
  <c r="BV115" i="37" s="1"/>
  <c r="AT115" i="34"/>
  <c r="AT115" i="37" s="1"/>
  <c r="R115" i="34"/>
  <c r="R115" i="37" s="1"/>
  <c r="BT114" i="34"/>
  <c r="BT114" i="37" s="1"/>
  <c r="AX114" i="34"/>
  <c r="AX114" i="37" s="1"/>
  <c r="AC114" i="34"/>
  <c r="AC114" i="37" s="1"/>
  <c r="BM119" i="34"/>
  <c r="BM119" i="37" s="1"/>
  <c r="I119" i="34"/>
  <c r="I119" i="37" s="1"/>
  <c r="AI118" i="34"/>
  <c r="AI118" i="37" s="1"/>
  <c r="BF117" i="34"/>
  <c r="BF117" i="37" s="1"/>
  <c r="N117" i="34"/>
  <c r="N117" i="37" s="1"/>
  <c r="BG116" i="34"/>
  <c r="BG116" i="37" s="1"/>
  <c r="T116" i="34"/>
  <c r="T116" i="37" s="1"/>
  <c r="BP115" i="34"/>
  <c r="BP115" i="37" s="1"/>
  <c r="AN115" i="34"/>
  <c r="AN115" i="37" s="1"/>
  <c r="J115" i="34"/>
  <c r="J115" i="37" s="1"/>
  <c r="BO114" i="34"/>
  <c r="BO114" i="37" s="1"/>
  <c r="AS114" i="34"/>
  <c r="AS114" i="37" s="1"/>
  <c r="W114" i="34"/>
  <c r="W114" i="37" s="1"/>
  <c r="AZ119" i="34"/>
  <c r="AZ119" i="37" s="1"/>
  <c r="S118" i="34"/>
  <c r="S118" i="37" s="1"/>
  <c r="CI116" i="34"/>
  <c r="CI116" i="37" s="1"/>
  <c r="K116" i="34"/>
  <c r="K116" i="37" s="1"/>
  <c r="AF115" i="34"/>
  <c r="AF115" i="37" s="1"/>
  <c r="BJ114" i="34"/>
  <c r="BJ114" i="37" s="1"/>
  <c r="R114" i="34"/>
  <c r="R114" i="37" s="1"/>
  <c r="AL119" i="34"/>
  <c r="AL119" i="37" s="1"/>
  <c r="CJ117" i="34"/>
  <c r="CJ117" i="37" s="1"/>
  <c r="BX116" i="34"/>
  <c r="BX116" i="37" s="1"/>
  <c r="CF115" i="34"/>
  <c r="CF115" i="37" s="1"/>
  <c r="Y115" i="34"/>
  <c r="Y115" i="37" s="1"/>
  <c r="BD114" i="34"/>
  <c r="BD114" i="37" s="1"/>
  <c r="M114" i="34"/>
  <c r="M114" i="37" s="1"/>
  <c r="BZ118" i="34"/>
  <c r="BZ118" i="37" s="1"/>
  <c r="AV116" i="34"/>
  <c r="AV116" i="37" s="1"/>
  <c r="CH114" i="34"/>
  <c r="CH114" i="37" s="1"/>
  <c r="BJ118" i="34"/>
  <c r="BJ118" i="37" s="1"/>
  <c r="AM116" i="34"/>
  <c r="AM116" i="37" s="1"/>
  <c r="CA114" i="34"/>
  <c r="CA114" i="37" s="1"/>
  <c r="AS117" i="34"/>
  <c r="AS117" i="37" s="1"/>
  <c r="AM114" i="34"/>
  <c r="AM114" i="37" s="1"/>
  <c r="AH117" i="34"/>
  <c r="AH117" i="37" s="1"/>
  <c r="AH114" i="34"/>
  <c r="AH114" i="37" s="1"/>
  <c r="BI115" i="34"/>
  <c r="BI115" i="37" s="1"/>
  <c r="BA115" i="34"/>
  <c r="BA115" i="37" s="1"/>
  <c r="BY191" i="34"/>
  <c r="BY191" i="37" s="1"/>
  <c r="BI191" i="34"/>
  <c r="BI191" i="37" s="1"/>
  <c r="AS191" i="34"/>
  <c r="AS191" i="37" s="1"/>
  <c r="AC191" i="34"/>
  <c r="AC191" i="37" s="1"/>
  <c r="M191" i="34"/>
  <c r="M191" i="37" s="1"/>
  <c r="CA190" i="34"/>
  <c r="CA190" i="37" s="1"/>
  <c r="BK190" i="34"/>
  <c r="BK190" i="37" s="1"/>
  <c r="AU190" i="34"/>
  <c r="AU190" i="37" s="1"/>
  <c r="AI190" i="34"/>
  <c r="AI190" i="37" s="1"/>
  <c r="AE190" i="34"/>
  <c r="AE190" i="37" s="1"/>
  <c r="CG189" i="34"/>
  <c r="CG189" i="37" s="1"/>
  <c r="CC189" i="34"/>
  <c r="CC189" i="37" s="1"/>
  <c r="BM189" i="34"/>
  <c r="BM189" i="37" s="1"/>
  <c r="AW189" i="34"/>
  <c r="AW189" i="37" s="1"/>
  <c r="AG189" i="34"/>
  <c r="AG189" i="37" s="1"/>
  <c r="Q189" i="34"/>
  <c r="Q189" i="37" s="1"/>
  <c r="CE188" i="34"/>
  <c r="CE188" i="37" s="1"/>
  <c r="BO188" i="34"/>
  <c r="BO188" i="37" s="1"/>
  <c r="AY188" i="34"/>
  <c r="AY188" i="37" s="1"/>
  <c r="AI188" i="34"/>
  <c r="AI188" i="37" s="1"/>
  <c r="S188" i="34"/>
  <c r="S188" i="37" s="1"/>
  <c r="BU187" i="34"/>
  <c r="BU187" i="37" s="1"/>
  <c r="BE187" i="34"/>
  <c r="BE187" i="37" s="1"/>
  <c r="AO187" i="34"/>
  <c r="AO187" i="37" s="1"/>
  <c r="Y187" i="34"/>
  <c r="Y187" i="37" s="1"/>
  <c r="I187" i="34"/>
  <c r="I187" i="37" s="1"/>
  <c r="CI186" i="34"/>
  <c r="CI186" i="37" s="1"/>
  <c r="BW186" i="34"/>
  <c r="BW186" i="37" s="1"/>
  <c r="BS186" i="34"/>
  <c r="BS186" i="37" s="1"/>
  <c r="BC186" i="34"/>
  <c r="BC186" i="37" s="1"/>
  <c r="AM186" i="34"/>
  <c r="AM186" i="37" s="1"/>
  <c r="AA186" i="34"/>
  <c r="AA186" i="37" s="1"/>
  <c r="W186" i="34"/>
  <c r="W186" i="37" s="1"/>
  <c r="K186" i="34"/>
  <c r="K186" i="37" s="1"/>
  <c r="BY185" i="34"/>
  <c r="BY185" i="37" s="1"/>
  <c r="BU185" i="34"/>
  <c r="BU185" i="37" s="1"/>
  <c r="CJ191" i="34"/>
  <c r="CJ191" i="37" s="1"/>
  <c r="BT191" i="34"/>
  <c r="BT191" i="37" s="1"/>
  <c r="BD191" i="34"/>
  <c r="BD191" i="37" s="1"/>
  <c r="AN191" i="34"/>
  <c r="AN191" i="37" s="1"/>
  <c r="X191" i="34"/>
  <c r="X191" i="37" s="1"/>
  <c r="H191" i="34"/>
  <c r="H191" i="37" s="1"/>
  <c r="BV190" i="34"/>
  <c r="BV190" i="37" s="1"/>
  <c r="BF190" i="34"/>
  <c r="BF190" i="37" s="1"/>
  <c r="AP190" i="34"/>
  <c r="AP190" i="37" s="1"/>
  <c r="Z190" i="34"/>
  <c r="Z190" i="37" s="1"/>
  <c r="J190" i="34"/>
  <c r="J190" i="37" s="1"/>
  <c r="BT189" i="34"/>
  <c r="BT189" i="37" s="1"/>
  <c r="BD189" i="34"/>
  <c r="BD189" i="37" s="1"/>
  <c r="AN189" i="34"/>
  <c r="AN189" i="37" s="1"/>
  <c r="X189" i="34"/>
  <c r="X189" i="37" s="1"/>
  <c r="H189" i="34"/>
  <c r="H189" i="37" s="1"/>
  <c r="BV188" i="34"/>
  <c r="BV188" i="37" s="1"/>
  <c r="BF188" i="34"/>
  <c r="BF188" i="37" s="1"/>
  <c r="AP188" i="34"/>
  <c r="AP188" i="37" s="1"/>
  <c r="Z188" i="34"/>
  <c r="Z188" i="37" s="1"/>
  <c r="J188" i="34"/>
  <c r="J188" i="37" s="1"/>
  <c r="BX187" i="34"/>
  <c r="BX187" i="37" s="1"/>
  <c r="BH187" i="34"/>
  <c r="BH187" i="37" s="1"/>
  <c r="AR187" i="34"/>
  <c r="AR187" i="37" s="1"/>
  <c r="AB187" i="34"/>
  <c r="AB187" i="37" s="1"/>
  <c r="L187" i="34"/>
  <c r="L187" i="37" s="1"/>
  <c r="BZ186" i="34"/>
  <c r="BZ186" i="37" s="1"/>
  <c r="BN186" i="34"/>
  <c r="BN186" i="37" s="1"/>
  <c r="AX186" i="34"/>
  <c r="AX186" i="37" s="1"/>
  <c r="AH186" i="34"/>
  <c r="AH186" i="37" s="1"/>
  <c r="R186" i="34"/>
  <c r="R186" i="37" s="1"/>
  <c r="CF185" i="34"/>
  <c r="CF185" i="37" s="1"/>
  <c r="BP185" i="34"/>
  <c r="BP185" i="37" s="1"/>
  <c r="AZ185" i="34"/>
  <c r="AZ185" i="37" s="1"/>
  <c r="AJ185" i="34"/>
  <c r="AJ185" i="37" s="1"/>
  <c r="T185" i="34"/>
  <c r="T185" i="37" s="1"/>
  <c r="CH184" i="34"/>
  <c r="CH184" i="37" s="1"/>
  <c r="BR184" i="34"/>
  <c r="BR184" i="37" s="1"/>
  <c r="BB184" i="34"/>
  <c r="BB184" i="37" s="1"/>
  <c r="AL184" i="34"/>
  <c r="AL184" i="37" s="1"/>
  <c r="V184" i="34"/>
  <c r="V184" i="37" s="1"/>
  <c r="CJ183" i="34"/>
  <c r="CJ183" i="37" s="1"/>
  <c r="BT183" i="34"/>
  <c r="BT183" i="37" s="1"/>
  <c r="BD183" i="34"/>
  <c r="BD183" i="37" s="1"/>
  <c r="AN183" i="34"/>
  <c r="AN183" i="37" s="1"/>
  <c r="X183" i="34"/>
  <c r="X183" i="37" s="1"/>
  <c r="H183" i="34"/>
  <c r="H183" i="37" s="1"/>
  <c r="BV182" i="34"/>
  <c r="BV182" i="37" s="1"/>
  <c r="BF182" i="34"/>
  <c r="BF182" i="37" s="1"/>
  <c r="AP182" i="34"/>
  <c r="AP182" i="37" s="1"/>
  <c r="Z182" i="34"/>
  <c r="Z182" i="37" s="1"/>
  <c r="J182" i="34"/>
  <c r="J182" i="37" s="1"/>
  <c r="BX181" i="34"/>
  <c r="BX181" i="37" s="1"/>
  <c r="BH181" i="34"/>
  <c r="BH181" i="37" s="1"/>
  <c r="AR181" i="34"/>
  <c r="AR181" i="37" s="1"/>
  <c r="AB181" i="34"/>
  <c r="AB181" i="37" s="1"/>
  <c r="L181" i="34"/>
  <c r="L181" i="37" s="1"/>
  <c r="BZ180" i="34"/>
  <c r="BZ180" i="37" s="1"/>
  <c r="BJ180" i="34"/>
  <c r="BJ180" i="37" s="1"/>
  <c r="AT180" i="34"/>
  <c r="AT180" i="37" s="1"/>
  <c r="AD180" i="34"/>
  <c r="AD180" i="37" s="1"/>
  <c r="N180" i="34"/>
  <c r="N180" i="37" s="1"/>
  <c r="CB179" i="34"/>
  <c r="CB179" i="37" s="1"/>
  <c r="BL179" i="34"/>
  <c r="BL179" i="37" s="1"/>
  <c r="AV179" i="34"/>
  <c r="AV179" i="37" s="1"/>
  <c r="AF179" i="34"/>
  <c r="AF179" i="37" s="1"/>
  <c r="P179" i="34"/>
  <c r="P179" i="37" s="1"/>
  <c r="CD178" i="34"/>
  <c r="CD178" i="37" s="1"/>
  <c r="BN178" i="34"/>
  <c r="BN178" i="37" s="1"/>
  <c r="AX178" i="34"/>
  <c r="AX178" i="37" s="1"/>
  <c r="AH178" i="34"/>
  <c r="AH178" i="37" s="1"/>
  <c r="R178" i="34"/>
  <c r="R178" i="37" s="1"/>
  <c r="CF177" i="34"/>
  <c r="CF177" i="37" s="1"/>
  <c r="CB177" i="34"/>
  <c r="CB177" i="37" s="1"/>
  <c r="BP177" i="34"/>
  <c r="BP177" i="37" s="1"/>
  <c r="BL177" i="34"/>
  <c r="BL177" i="37" s="1"/>
  <c r="AZ177" i="34"/>
  <c r="AZ177" i="37" s="1"/>
  <c r="AV177" i="34"/>
  <c r="AV177" i="37" s="1"/>
  <c r="AJ177" i="34"/>
  <c r="AJ177" i="37" s="1"/>
  <c r="AF177" i="34"/>
  <c r="AF177" i="37" s="1"/>
  <c r="T177" i="34"/>
  <c r="T177" i="37" s="1"/>
  <c r="P177" i="34"/>
  <c r="P177" i="37" s="1"/>
  <c r="CH176" i="34"/>
  <c r="CH176" i="37" s="1"/>
  <c r="CD176" i="34"/>
  <c r="CD176" i="37" s="1"/>
  <c r="BR176" i="34"/>
  <c r="BR176" i="37" s="1"/>
  <c r="BN176" i="34"/>
  <c r="BN176" i="37" s="1"/>
  <c r="BB176" i="34"/>
  <c r="BB176" i="37" s="1"/>
  <c r="AX176" i="34"/>
  <c r="AX176" i="37" s="1"/>
  <c r="AL176" i="34"/>
  <c r="AL176" i="37" s="1"/>
  <c r="AH176" i="34"/>
  <c r="AH176" i="37" s="1"/>
  <c r="V176" i="34"/>
  <c r="V176" i="37" s="1"/>
  <c r="R176" i="34"/>
  <c r="R176" i="37" s="1"/>
  <c r="CJ175" i="34"/>
  <c r="CJ175" i="37" s="1"/>
  <c r="CF175" i="34"/>
  <c r="CF175" i="37" s="1"/>
  <c r="BT175" i="34"/>
  <c r="BT175" i="37" s="1"/>
  <c r="BP175" i="34"/>
  <c r="BP175" i="37" s="1"/>
  <c r="BD175" i="34"/>
  <c r="BD175" i="37" s="1"/>
  <c r="AZ175" i="34"/>
  <c r="AZ175" i="37" s="1"/>
  <c r="AN175" i="34"/>
  <c r="AN175" i="37" s="1"/>
  <c r="AJ175" i="34"/>
  <c r="AJ175" i="37" s="1"/>
  <c r="X175" i="34"/>
  <c r="X175" i="37" s="1"/>
  <c r="T175" i="34"/>
  <c r="T175" i="37" s="1"/>
  <c r="H175" i="34"/>
  <c r="H175" i="37" s="1"/>
  <c r="CH174" i="34"/>
  <c r="CH174" i="37" s="1"/>
  <c r="BV174" i="34"/>
  <c r="BV174" i="37" s="1"/>
  <c r="BR174" i="34"/>
  <c r="BR174" i="37" s="1"/>
  <c r="BF174" i="34"/>
  <c r="BF174" i="37" s="1"/>
  <c r="BB174" i="34"/>
  <c r="BB174" i="37" s="1"/>
  <c r="AP174" i="34"/>
  <c r="AP174" i="37" s="1"/>
  <c r="AL174" i="34"/>
  <c r="AL174" i="37" s="1"/>
  <c r="Z174" i="34"/>
  <c r="Z174" i="37" s="1"/>
  <c r="V174" i="34"/>
  <c r="V174" i="37" s="1"/>
  <c r="J174" i="34"/>
  <c r="J174" i="37" s="1"/>
  <c r="CJ173" i="34"/>
  <c r="CJ173" i="37" s="1"/>
  <c r="BX173" i="34"/>
  <c r="BX173" i="37" s="1"/>
  <c r="BT173" i="34"/>
  <c r="BT173" i="37" s="1"/>
  <c r="BH173" i="34"/>
  <c r="BH173" i="37" s="1"/>
  <c r="BD173" i="34"/>
  <c r="BD173" i="37" s="1"/>
  <c r="AR173" i="34"/>
  <c r="AR173" i="37" s="1"/>
  <c r="AN173" i="34"/>
  <c r="AN173" i="37" s="1"/>
  <c r="AB173" i="34"/>
  <c r="AB173" i="37" s="1"/>
  <c r="X173" i="34"/>
  <c r="X173" i="37" s="1"/>
  <c r="L173" i="34"/>
  <c r="L173" i="37" s="1"/>
  <c r="H173" i="34"/>
  <c r="H173" i="37" s="1"/>
  <c r="BZ172" i="34"/>
  <c r="BZ172" i="37" s="1"/>
  <c r="BV172" i="34"/>
  <c r="BV172" i="37" s="1"/>
  <c r="BJ172" i="34"/>
  <c r="BJ172" i="37" s="1"/>
  <c r="BF172" i="34"/>
  <c r="BF172" i="37" s="1"/>
  <c r="AT172" i="34"/>
  <c r="AT172" i="37" s="1"/>
  <c r="AP172" i="34"/>
  <c r="AP172" i="37" s="1"/>
  <c r="AD172" i="34"/>
  <c r="AD172" i="37" s="1"/>
  <c r="Z172" i="34"/>
  <c r="Z172" i="37" s="1"/>
  <c r="N172" i="34"/>
  <c r="N172" i="37" s="1"/>
  <c r="J172" i="34"/>
  <c r="J172" i="37" s="1"/>
  <c r="CB171" i="34"/>
  <c r="CB171" i="37" s="1"/>
  <c r="BX171" i="34"/>
  <c r="BX171" i="37" s="1"/>
  <c r="BL171" i="34"/>
  <c r="BL171" i="37" s="1"/>
  <c r="BH171" i="34"/>
  <c r="BH171" i="37" s="1"/>
  <c r="AR171" i="34"/>
  <c r="AR171" i="37" s="1"/>
  <c r="AB171" i="34"/>
  <c r="AB171" i="37" s="1"/>
  <c r="L171" i="34"/>
  <c r="L171" i="37" s="1"/>
  <c r="BZ170" i="34"/>
  <c r="BZ170" i="37" s="1"/>
  <c r="BJ170" i="34"/>
  <c r="BJ170" i="37" s="1"/>
  <c r="AT170" i="34"/>
  <c r="AT170" i="37" s="1"/>
  <c r="AD170" i="34"/>
  <c r="AD170" i="37" s="1"/>
  <c r="N170" i="34"/>
  <c r="N170" i="37" s="1"/>
  <c r="CB169" i="34"/>
  <c r="CB169" i="37" s="1"/>
  <c r="BL169" i="34"/>
  <c r="BL169" i="37" s="1"/>
  <c r="AV169" i="34"/>
  <c r="AV169" i="37" s="1"/>
  <c r="AF169" i="34"/>
  <c r="AF169" i="37" s="1"/>
  <c r="P169" i="34"/>
  <c r="P169" i="37" s="1"/>
  <c r="CC168" i="34"/>
  <c r="CC168" i="37" s="1"/>
  <c r="BM168" i="34"/>
  <c r="BM168" i="37" s="1"/>
  <c r="AW168" i="34"/>
  <c r="AW168" i="37" s="1"/>
  <c r="AG168" i="34"/>
  <c r="AG168" i="37" s="1"/>
  <c r="Q168" i="34"/>
  <c r="Q168" i="37" s="1"/>
  <c r="CF166" i="34"/>
  <c r="CF166" i="37" s="1"/>
  <c r="BP166" i="34"/>
  <c r="BP166" i="37" s="1"/>
  <c r="AZ166" i="34"/>
  <c r="AZ166" i="37" s="1"/>
  <c r="AJ166" i="34"/>
  <c r="AJ166" i="37" s="1"/>
  <c r="T166" i="34"/>
  <c r="T166" i="37" s="1"/>
  <c r="CH165" i="34"/>
  <c r="CH165" i="37" s="1"/>
  <c r="BR165" i="34"/>
  <c r="BR165" i="37" s="1"/>
  <c r="BB165" i="34"/>
  <c r="BB165" i="37" s="1"/>
  <c r="AL165" i="34"/>
  <c r="AL165" i="37" s="1"/>
  <c r="V165" i="34"/>
  <c r="V165" i="37" s="1"/>
  <c r="CJ164" i="34"/>
  <c r="CJ164" i="37" s="1"/>
  <c r="BT164" i="34"/>
  <c r="BT164" i="37" s="1"/>
  <c r="BD164" i="34"/>
  <c r="BD164" i="37" s="1"/>
  <c r="AN164" i="34"/>
  <c r="AN164" i="37" s="1"/>
  <c r="X164" i="34"/>
  <c r="X164" i="37" s="1"/>
  <c r="H164" i="34"/>
  <c r="H164" i="37" s="1"/>
  <c r="BV163" i="34"/>
  <c r="BV163" i="37" s="1"/>
  <c r="BF163" i="34"/>
  <c r="BF163" i="37" s="1"/>
  <c r="AP163" i="34"/>
  <c r="AP163" i="37" s="1"/>
  <c r="Z163" i="34"/>
  <c r="Z163" i="37" s="1"/>
  <c r="J163" i="34"/>
  <c r="J163" i="37" s="1"/>
  <c r="BO191" i="34"/>
  <c r="BO191" i="37" s="1"/>
  <c r="AI191" i="34"/>
  <c r="AI191" i="37" s="1"/>
  <c r="BI190" i="34"/>
  <c r="BI190" i="37" s="1"/>
  <c r="AC190" i="34"/>
  <c r="AC190" i="37" s="1"/>
  <c r="BS189" i="34"/>
  <c r="BS189" i="37" s="1"/>
  <c r="AM189" i="34"/>
  <c r="AM189" i="37" s="1"/>
  <c r="BM188" i="34"/>
  <c r="BM188" i="37" s="1"/>
  <c r="BE188" i="34"/>
  <c r="BE188" i="37" s="1"/>
  <c r="AG188" i="34"/>
  <c r="AG188" i="37" s="1"/>
  <c r="Y188" i="34"/>
  <c r="Y188" i="37" s="1"/>
  <c r="CE187" i="34"/>
  <c r="CE187" i="37" s="1"/>
  <c r="BW187" i="34"/>
  <c r="BW187" i="37" s="1"/>
  <c r="AY187" i="34"/>
  <c r="AY187" i="37" s="1"/>
  <c r="AQ187" i="34"/>
  <c r="AQ187" i="37" s="1"/>
  <c r="S187" i="34"/>
  <c r="S187" i="37" s="1"/>
  <c r="K187" i="34"/>
  <c r="K187" i="37" s="1"/>
  <c r="BI186" i="34"/>
  <c r="BI186" i="37" s="1"/>
  <c r="AK186" i="34"/>
  <c r="AK186" i="37" s="1"/>
  <c r="AC186" i="34"/>
  <c r="AC186" i="37" s="1"/>
  <c r="CI185" i="34"/>
  <c r="CI185" i="37" s="1"/>
  <c r="CA185" i="34"/>
  <c r="CA185" i="37" s="1"/>
  <c r="BA185" i="34"/>
  <c r="BA185" i="37" s="1"/>
  <c r="AE185" i="34"/>
  <c r="AE185" i="37" s="1"/>
  <c r="J185" i="34"/>
  <c r="J185" i="37" s="1"/>
  <c r="BS184" i="34"/>
  <c r="BS184" i="37" s="1"/>
  <c r="AW184" i="34"/>
  <c r="AW184" i="37" s="1"/>
  <c r="AG184" i="34"/>
  <c r="AG184" i="37" s="1"/>
  <c r="AB184" i="34"/>
  <c r="AB184" i="37" s="1"/>
  <c r="BU183" i="34"/>
  <c r="BU183" i="37" s="1"/>
  <c r="BO183" i="34"/>
  <c r="BO183" i="37" s="1"/>
  <c r="AY183" i="34"/>
  <c r="AY183" i="37" s="1"/>
  <c r="AT183" i="34"/>
  <c r="AT183" i="37" s="1"/>
  <c r="Y183" i="34"/>
  <c r="Y183" i="37" s="1"/>
  <c r="I183" i="34"/>
  <c r="I183" i="37" s="1"/>
  <c r="BL182" i="34"/>
  <c r="BL182" i="37" s="1"/>
  <c r="AQ182" i="34"/>
  <c r="AQ182" i="37" s="1"/>
  <c r="AA182" i="34"/>
  <c r="AA182" i="37" s="1"/>
  <c r="CD181" i="34"/>
  <c r="CD181" i="37" s="1"/>
  <c r="AM181" i="34"/>
  <c r="AM181" i="37" s="1"/>
  <c r="W181" i="34"/>
  <c r="W181" i="37" s="1"/>
  <c r="R181" i="34"/>
  <c r="R181" i="37" s="1"/>
  <c r="BE180" i="34"/>
  <c r="BE180" i="37" s="1"/>
  <c r="AO180" i="34"/>
  <c r="AO180" i="37" s="1"/>
  <c r="AJ180" i="34"/>
  <c r="AJ180" i="37" s="1"/>
  <c r="BW179" i="34"/>
  <c r="BW179" i="37" s="1"/>
  <c r="BG179" i="34"/>
  <c r="BG179" i="37" s="1"/>
  <c r="BB179" i="34"/>
  <c r="BB179" i="37" s="1"/>
  <c r="AG179" i="34"/>
  <c r="AG179" i="37" s="1"/>
  <c r="K179" i="34"/>
  <c r="K179" i="37" s="1"/>
  <c r="BT178" i="34"/>
  <c r="BT178" i="37" s="1"/>
  <c r="AY178" i="34"/>
  <c r="AY178" i="37" s="1"/>
  <c r="H178" i="34"/>
  <c r="H178" i="37" s="1"/>
  <c r="BV177" i="34"/>
  <c r="BV177" i="37" s="1"/>
  <c r="AU177" i="34"/>
  <c r="AU177" i="37" s="1"/>
  <c r="Z177" i="34"/>
  <c r="Z177" i="37" s="1"/>
  <c r="J177" i="34"/>
  <c r="J177" i="37" s="1"/>
  <c r="CI176" i="34"/>
  <c r="CI176" i="37" s="1"/>
  <c r="BM176" i="34"/>
  <c r="BM176" i="37" s="1"/>
  <c r="AW176" i="34"/>
  <c r="AW176" i="37" s="1"/>
  <c r="AR176" i="34"/>
  <c r="AR176" i="37" s="1"/>
  <c r="AB176" i="34"/>
  <c r="AB176" i="37" s="1"/>
  <c r="W176" i="34"/>
  <c r="W176" i="37" s="1"/>
  <c r="CE175" i="34"/>
  <c r="CE175" i="37" s="1"/>
  <c r="BO175" i="34"/>
  <c r="BO175" i="37" s="1"/>
  <c r="BJ175" i="34"/>
  <c r="BJ175" i="37" s="1"/>
  <c r="AT175" i="34"/>
  <c r="AT175" i="37" s="1"/>
  <c r="AO175" i="34"/>
  <c r="AO175" i="37" s="1"/>
  <c r="Y175" i="34"/>
  <c r="Y175" i="37" s="1"/>
  <c r="S175" i="34"/>
  <c r="S175" i="37" s="1"/>
  <c r="CB174" i="34"/>
  <c r="CB174" i="37" s="1"/>
  <c r="BL174" i="34"/>
  <c r="BL174" i="37" s="1"/>
  <c r="BG174" i="34"/>
  <c r="BG174" i="37" s="1"/>
  <c r="AQ174" i="34"/>
  <c r="AQ174" i="37" s="1"/>
  <c r="P174" i="34"/>
  <c r="P174" i="37" s="1"/>
  <c r="CD173" i="34"/>
  <c r="CD173" i="37" s="1"/>
  <c r="BY173" i="34"/>
  <c r="BY173" i="37" s="1"/>
  <c r="BI173" i="34"/>
  <c r="BI173" i="37" s="1"/>
  <c r="AH173" i="34"/>
  <c r="AH173" i="37" s="1"/>
  <c r="R173" i="34"/>
  <c r="R173" i="37" s="1"/>
  <c r="M173" i="34"/>
  <c r="M173" i="37" s="1"/>
  <c r="CA172" i="34"/>
  <c r="CA172" i="37" s="1"/>
  <c r="BU172" i="34"/>
  <c r="BU172" i="37" s="1"/>
  <c r="AZ172" i="34"/>
  <c r="AZ172" i="37" s="1"/>
  <c r="AJ172" i="34"/>
  <c r="AJ172" i="37" s="1"/>
  <c r="AE172" i="34"/>
  <c r="AE172" i="37" s="1"/>
  <c r="O172" i="34"/>
  <c r="O172" i="37" s="1"/>
  <c r="I172" i="34"/>
  <c r="I172" i="37" s="1"/>
  <c r="BR171" i="34"/>
  <c r="BR171" i="37" s="1"/>
  <c r="BB171" i="34"/>
  <c r="BB171" i="37" s="1"/>
  <c r="AW171" i="34"/>
  <c r="AW171" i="37" s="1"/>
  <c r="AG171" i="34"/>
  <c r="AG171" i="37" s="1"/>
  <c r="AA171" i="34"/>
  <c r="AA171" i="37" s="1"/>
  <c r="K171" i="34"/>
  <c r="K171" i="37" s="1"/>
  <c r="CJ170" i="34"/>
  <c r="CJ170" i="37" s="1"/>
  <c r="BT170" i="34"/>
  <c r="BT170" i="37" s="1"/>
  <c r="BO170" i="34"/>
  <c r="BO170" i="37" s="1"/>
  <c r="AY170" i="34"/>
  <c r="AY170" i="37" s="1"/>
  <c r="X170" i="34"/>
  <c r="X170" i="37" s="1"/>
  <c r="H170" i="34"/>
  <c r="H170" i="37" s="1"/>
  <c r="BK169" i="34"/>
  <c r="BK169" i="37" s="1"/>
  <c r="AP169" i="34"/>
  <c r="AP169" i="37" s="1"/>
  <c r="Z169" i="34"/>
  <c r="Z169" i="37" s="1"/>
  <c r="CB168" i="34"/>
  <c r="CB168" i="37" s="1"/>
  <c r="BG168" i="34"/>
  <c r="BG168" i="37" s="1"/>
  <c r="AQ168" i="34"/>
  <c r="AQ168" i="37" s="1"/>
  <c r="P168" i="34"/>
  <c r="P168" i="37" s="1"/>
  <c r="BZ166" i="34"/>
  <c r="BZ166" i="37" s="1"/>
  <c r="BU166" i="34"/>
  <c r="BU166" i="37" s="1"/>
  <c r="BE166" i="34"/>
  <c r="BE166" i="37" s="1"/>
  <c r="AY166" i="34"/>
  <c r="AY166" i="37" s="1"/>
  <c r="AI166" i="34"/>
  <c r="AI166" i="37" s="1"/>
  <c r="AD166" i="34"/>
  <c r="AD166" i="37" s="1"/>
  <c r="N166" i="34"/>
  <c r="N166" i="37" s="1"/>
  <c r="I166" i="34"/>
  <c r="I166" i="37" s="1"/>
  <c r="BW165" i="34"/>
  <c r="BW165" i="37" s="1"/>
  <c r="BA165" i="34"/>
  <c r="BA165" i="37" s="1"/>
  <c r="AV165" i="34"/>
  <c r="AV165" i="37" s="1"/>
  <c r="AF165" i="34"/>
  <c r="AF165" i="37" s="1"/>
  <c r="AA165" i="34"/>
  <c r="AA165" i="37" s="1"/>
  <c r="K165" i="34"/>
  <c r="K165" i="37" s="1"/>
  <c r="CI164" i="34"/>
  <c r="CI164" i="37" s="1"/>
  <c r="BS164" i="34"/>
  <c r="BS164" i="37" s="1"/>
  <c r="BN164" i="34"/>
  <c r="BN164" i="37" s="1"/>
  <c r="AX164" i="34"/>
  <c r="AX164" i="37" s="1"/>
  <c r="W164" i="34"/>
  <c r="W164" i="37" s="1"/>
  <c r="CF163" i="34"/>
  <c r="CF163" i="37" s="1"/>
  <c r="BP163" i="34"/>
  <c r="BP163" i="37" s="1"/>
  <c r="T163" i="34"/>
  <c r="T163" i="37" s="1"/>
  <c r="AH169" i="34"/>
  <c r="AH169" i="37" s="1"/>
  <c r="W169" i="34"/>
  <c r="W169" i="37" s="1"/>
  <c r="S168" i="34"/>
  <c r="S168" i="37" s="1"/>
  <c r="BB166" i="34"/>
  <c r="BB166" i="37" s="1"/>
  <c r="AL166" i="34"/>
  <c r="AL166" i="37" s="1"/>
  <c r="H165" i="34"/>
  <c r="H165" i="37" s="1"/>
  <c r="AP164" i="34"/>
  <c r="AP164" i="37" s="1"/>
  <c r="CI163" i="34"/>
  <c r="CI163" i="37" s="1"/>
  <c r="BS163" i="34"/>
  <c r="BS163" i="37" s="1"/>
  <c r="W163" i="34"/>
  <c r="W163" i="37" s="1"/>
  <c r="AT191" i="34"/>
  <c r="AT191" i="37" s="1"/>
  <c r="AN190" i="34"/>
  <c r="AN190" i="37" s="1"/>
  <c r="AX189" i="34"/>
  <c r="AX189" i="37" s="1"/>
  <c r="R189" i="34"/>
  <c r="R189" i="37" s="1"/>
  <c r="AZ188" i="34"/>
  <c r="AZ188" i="37" s="1"/>
  <c r="AJ188" i="34"/>
  <c r="AJ188" i="37" s="1"/>
  <c r="L188" i="34"/>
  <c r="L188" i="37" s="1"/>
  <c r="V187" i="34"/>
  <c r="V187" i="37" s="1"/>
  <c r="CB186" i="34"/>
  <c r="CB186" i="37" s="1"/>
  <c r="Q185" i="34"/>
  <c r="Q185" i="37" s="1"/>
  <c r="CE184" i="34"/>
  <c r="CE184" i="37" s="1"/>
  <c r="S184" i="34"/>
  <c r="S184" i="37" s="1"/>
  <c r="BC182" i="34"/>
  <c r="BC182" i="37" s="1"/>
  <c r="BO181" i="34"/>
  <c r="BO181" i="37" s="1"/>
  <c r="N181" i="34"/>
  <c r="N181" i="37" s="1"/>
  <c r="CG180" i="34"/>
  <c r="CG180" i="37" s="1"/>
  <c r="AF180" i="34"/>
  <c r="AF180" i="37" s="1"/>
  <c r="P180" i="34"/>
  <c r="P180" i="37" s="1"/>
  <c r="AX179" i="34"/>
  <c r="AX179" i="37" s="1"/>
  <c r="AH179" i="34"/>
  <c r="AH179" i="37" s="1"/>
  <c r="BE178" i="34"/>
  <c r="BE178" i="37" s="1"/>
  <c r="AO178" i="34"/>
  <c r="AO178" i="37" s="1"/>
  <c r="CC177" i="34"/>
  <c r="CC177" i="37" s="1"/>
  <c r="BM177" i="34"/>
  <c r="BM177" i="37" s="1"/>
  <c r="K177" i="34"/>
  <c r="K177" i="37" s="1"/>
  <c r="AC176" i="34"/>
  <c r="AC176" i="37" s="1"/>
  <c r="M176" i="34"/>
  <c r="M176" i="37" s="1"/>
  <c r="U175" i="34"/>
  <c r="U175" i="37" s="1"/>
  <c r="AM174" i="34"/>
  <c r="AM174" i="37" s="1"/>
  <c r="BU173" i="34"/>
  <c r="BU173" i="37" s="1"/>
  <c r="BE173" i="34"/>
  <c r="BE173" i="37" s="1"/>
  <c r="W171" i="34"/>
  <c r="W171" i="37" s="1"/>
  <c r="BE170" i="34"/>
  <c r="BE170" i="37" s="1"/>
  <c r="AO170" i="34"/>
  <c r="AO170" i="37" s="1"/>
  <c r="BM169" i="34"/>
  <c r="BM169" i="37" s="1"/>
  <c r="BB169" i="34"/>
  <c r="BB169" i="37" s="1"/>
  <c r="CD168" i="34"/>
  <c r="CD168" i="37" s="1"/>
  <c r="BN168" i="34"/>
  <c r="BN168" i="37" s="1"/>
  <c r="Z166" i="34"/>
  <c r="Z166" i="37" s="1"/>
  <c r="BM165" i="34"/>
  <c r="BM165" i="37" s="1"/>
  <c r="AR165" i="34"/>
  <c r="AR165" i="37" s="1"/>
  <c r="BU164" i="34"/>
  <c r="BU164" i="37" s="1"/>
  <c r="BE164" i="34"/>
  <c r="BE164" i="37" s="1"/>
  <c r="CG163" i="34"/>
  <c r="CG163" i="37" s="1"/>
  <c r="BW163" i="34"/>
  <c r="BW163" i="37" s="1"/>
  <c r="U163" i="34"/>
  <c r="U163" i="37" s="1"/>
  <c r="CD191" i="34"/>
  <c r="CD191" i="37" s="1"/>
  <c r="BV191" i="34"/>
  <c r="BV191" i="37" s="1"/>
  <c r="BF191" i="34"/>
  <c r="BF191" i="37" s="1"/>
  <c r="AX191" i="34"/>
  <c r="AX191" i="37" s="1"/>
  <c r="AP191" i="34"/>
  <c r="AP191" i="37" s="1"/>
  <c r="Z191" i="34"/>
  <c r="Z191" i="37" s="1"/>
  <c r="R191" i="34"/>
  <c r="R191" i="37" s="1"/>
  <c r="J191" i="34"/>
  <c r="J191" i="37" s="1"/>
  <c r="BX190" i="34"/>
  <c r="BX190" i="37" s="1"/>
  <c r="BP190" i="34"/>
  <c r="BP190" i="37" s="1"/>
  <c r="BH190" i="34"/>
  <c r="BH190" i="37" s="1"/>
  <c r="AR190" i="34"/>
  <c r="AR190" i="37" s="1"/>
  <c r="AJ190" i="34"/>
  <c r="AJ190" i="37" s="1"/>
  <c r="AB190" i="34"/>
  <c r="AB190" i="37" s="1"/>
  <c r="L190" i="34"/>
  <c r="L190" i="37" s="1"/>
  <c r="CH189" i="34"/>
  <c r="CH189" i="37" s="1"/>
  <c r="BZ189" i="34"/>
  <c r="BZ189" i="37" s="1"/>
  <c r="AT189" i="34"/>
  <c r="AT189" i="37" s="1"/>
  <c r="N189" i="34"/>
  <c r="N189" i="37" s="1"/>
  <c r="BL188" i="34"/>
  <c r="BL188" i="37" s="1"/>
  <c r="AF188" i="34"/>
  <c r="AF188" i="37" s="1"/>
  <c r="CD187" i="34"/>
  <c r="CD187" i="37" s="1"/>
  <c r="AX187" i="34"/>
  <c r="AX187" i="37" s="1"/>
  <c r="R187" i="34"/>
  <c r="R187" i="37" s="1"/>
  <c r="BP186" i="34"/>
  <c r="BP186" i="37" s="1"/>
  <c r="AZ186" i="34"/>
  <c r="AZ186" i="37" s="1"/>
  <c r="AR186" i="34"/>
  <c r="AR186" i="37" s="1"/>
  <c r="AJ186" i="34"/>
  <c r="AJ186" i="37" s="1"/>
  <c r="T186" i="34"/>
  <c r="T186" i="37" s="1"/>
  <c r="L186" i="34"/>
  <c r="L186" i="37" s="1"/>
  <c r="CH185" i="34"/>
  <c r="CH185" i="37" s="1"/>
  <c r="BR185" i="34"/>
  <c r="BR185" i="37" s="1"/>
  <c r="BJ185" i="34"/>
  <c r="BJ185" i="37" s="1"/>
  <c r="BE185" i="34"/>
  <c r="BE185" i="37" s="1"/>
  <c r="AT185" i="34"/>
  <c r="AT185" i="37" s="1"/>
  <c r="AO185" i="34"/>
  <c r="AO185" i="37" s="1"/>
  <c r="AI185" i="34"/>
  <c r="AI185" i="37" s="1"/>
  <c r="S185" i="34"/>
  <c r="S185" i="37" s="1"/>
  <c r="N185" i="34"/>
  <c r="N185" i="37" s="1"/>
  <c r="CB184" i="34"/>
  <c r="CB184" i="37" s="1"/>
  <c r="BW184" i="34"/>
  <c r="BW184" i="37" s="1"/>
  <c r="BL184" i="34"/>
  <c r="BL184" i="37" s="1"/>
  <c r="BG184" i="34"/>
  <c r="BG184" i="37" s="1"/>
  <c r="AQ184" i="34"/>
  <c r="AQ184" i="37" s="1"/>
  <c r="AF184" i="34"/>
  <c r="AF184" i="37" s="1"/>
  <c r="P184" i="34"/>
  <c r="P184" i="37" s="1"/>
  <c r="K184" i="34"/>
  <c r="K184" i="37" s="1"/>
  <c r="CD183" i="34"/>
  <c r="CD183" i="37" s="1"/>
  <c r="BS183" i="34"/>
  <c r="BS183" i="37" s="1"/>
  <c r="AX183" i="34"/>
  <c r="AX183" i="37" s="1"/>
  <c r="AH183" i="34"/>
  <c r="AH183" i="37" s="1"/>
  <c r="R183" i="34"/>
  <c r="R183" i="37" s="1"/>
  <c r="BU182" i="34"/>
  <c r="BU182" i="37" s="1"/>
  <c r="BP182" i="34"/>
  <c r="BP182" i="37" s="1"/>
  <c r="AZ182" i="34"/>
  <c r="AZ182" i="37" s="1"/>
  <c r="AU182" i="34"/>
  <c r="AU182" i="37" s="1"/>
  <c r="AJ182" i="34"/>
  <c r="AJ182" i="37" s="1"/>
  <c r="Y182" i="34"/>
  <c r="Y182" i="37" s="1"/>
  <c r="I182" i="34"/>
  <c r="I182" i="37" s="1"/>
  <c r="CH181" i="34"/>
  <c r="CH181" i="37" s="1"/>
  <c r="BW181" i="34"/>
  <c r="BW181" i="37" s="1"/>
  <c r="BR181" i="34"/>
  <c r="BR181" i="37" s="1"/>
  <c r="BM181" i="34"/>
  <c r="BM181" i="37" s="1"/>
  <c r="BB181" i="34"/>
  <c r="BB181" i="37" s="1"/>
  <c r="AQ181" i="34"/>
  <c r="AQ181" i="37" s="1"/>
  <c r="AA181" i="34"/>
  <c r="AA181" i="37" s="1"/>
  <c r="V181" i="34"/>
  <c r="V181" i="37" s="1"/>
  <c r="CJ180" i="34"/>
  <c r="CJ180" i="37" s="1"/>
  <c r="CE180" i="34"/>
  <c r="CE180" i="37" s="1"/>
  <c r="BT180" i="34"/>
  <c r="BT180" i="37" s="1"/>
  <c r="AN180" i="34"/>
  <c r="AN180" i="37" s="1"/>
  <c r="X180" i="34"/>
  <c r="X180" i="37" s="1"/>
  <c r="S180" i="34"/>
  <c r="S180" i="37" s="1"/>
  <c r="H180" i="34"/>
  <c r="H180" i="37" s="1"/>
  <c r="CG179" i="34"/>
  <c r="CG179" i="37" s="1"/>
  <c r="BF179" i="34"/>
  <c r="BF179" i="37" s="1"/>
  <c r="AP179" i="34"/>
  <c r="AP179" i="37" s="1"/>
  <c r="AK179" i="34"/>
  <c r="AK179" i="37" s="1"/>
  <c r="Z179" i="34"/>
  <c r="Z179" i="37" s="1"/>
  <c r="U179" i="34"/>
  <c r="U179" i="37" s="1"/>
  <c r="BX178" i="34"/>
  <c r="BX178" i="37" s="1"/>
  <c r="BH178" i="34"/>
  <c r="BH178" i="37" s="1"/>
  <c r="BC178" i="34"/>
  <c r="BC178" i="37" s="1"/>
  <c r="AR178" i="34"/>
  <c r="AR178" i="37" s="1"/>
  <c r="AM178" i="34"/>
  <c r="AM178" i="37" s="1"/>
  <c r="AG178" i="34"/>
  <c r="AG178" i="37" s="1"/>
  <c r="L178" i="34"/>
  <c r="L178" i="37" s="1"/>
  <c r="CE177" i="34"/>
  <c r="CE177" i="37" s="1"/>
  <c r="BU177" i="34"/>
  <c r="BU177" i="37" s="1"/>
  <c r="BE177" i="34"/>
  <c r="BE177" i="37" s="1"/>
  <c r="AY177" i="34"/>
  <c r="AY177" i="37" s="1"/>
  <c r="AI177" i="34"/>
  <c r="AI177" i="37" s="1"/>
  <c r="I177" i="34"/>
  <c r="I177" i="37" s="1"/>
  <c r="BW176" i="34"/>
  <c r="BW176" i="37" s="1"/>
  <c r="AA176" i="34"/>
  <c r="AA176" i="37" s="1"/>
  <c r="K176" i="34"/>
  <c r="K176" i="37" s="1"/>
  <c r="AS175" i="34"/>
  <c r="AS175" i="37" s="1"/>
  <c r="AC175" i="34"/>
  <c r="AC175" i="37" s="1"/>
  <c r="BK174" i="34"/>
  <c r="BK174" i="37" s="1"/>
  <c r="AU174" i="34"/>
  <c r="AU174" i="37" s="1"/>
  <c r="AO174" i="34"/>
  <c r="AO174" i="37" s="1"/>
  <c r="BG173" i="34"/>
  <c r="BG173" i="37" s="1"/>
  <c r="BY172" i="34"/>
  <c r="BY172" i="37" s="1"/>
  <c r="BI172" i="34"/>
  <c r="BI172" i="37" s="1"/>
  <c r="M172" i="34"/>
  <c r="M172" i="37" s="1"/>
  <c r="CA171" i="34"/>
  <c r="CA171" i="37" s="1"/>
  <c r="AE171" i="34"/>
  <c r="AE171" i="37" s="1"/>
  <c r="J171" i="34"/>
  <c r="J171" i="37" s="1"/>
  <c r="BS170" i="34"/>
  <c r="BS170" i="37" s="1"/>
  <c r="AW170" i="34"/>
  <c r="AW170" i="37" s="1"/>
  <c r="AG170" i="34"/>
  <c r="AG170" i="37" s="1"/>
  <c r="AB170" i="34"/>
  <c r="AB170" i="37" s="1"/>
  <c r="BU169" i="34"/>
  <c r="BU169" i="37" s="1"/>
  <c r="BO169" i="34"/>
  <c r="BO169" i="37" s="1"/>
  <c r="AY169" i="34"/>
  <c r="AY169" i="37" s="1"/>
  <c r="AT169" i="34"/>
  <c r="AT169" i="37" s="1"/>
  <c r="Y169" i="34"/>
  <c r="Y169" i="37" s="1"/>
  <c r="I169" i="34"/>
  <c r="I169" i="37" s="1"/>
  <c r="CF168" i="34"/>
  <c r="CF168" i="37" s="1"/>
  <c r="BP168" i="34"/>
  <c r="BP168" i="37" s="1"/>
  <c r="BK168" i="34"/>
  <c r="BK168" i="37" s="1"/>
  <c r="AP168" i="34"/>
  <c r="AP168" i="37" s="1"/>
  <c r="Z168" i="34"/>
  <c r="Z168" i="37" s="1"/>
  <c r="T168" i="34"/>
  <c r="T168" i="37" s="1"/>
  <c r="BC166" i="34"/>
  <c r="BC166" i="37" s="1"/>
  <c r="AH166" i="34"/>
  <c r="AH166" i="37" s="1"/>
  <c r="BU165" i="34"/>
  <c r="BU165" i="37" s="1"/>
  <c r="AZ165" i="34"/>
  <c r="AZ165" i="37" s="1"/>
  <c r="BR164" i="34"/>
  <c r="BR164" i="37" s="1"/>
  <c r="AW164" i="34"/>
  <c r="AW164" i="37" s="1"/>
  <c r="CJ163" i="34"/>
  <c r="CJ163" i="37" s="1"/>
  <c r="BO163" i="34"/>
  <c r="BO163" i="37" s="1"/>
  <c r="AS163" i="34"/>
  <c r="AS163" i="37" s="1"/>
  <c r="X163" i="34"/>
  <c r="X163" i="37" s="1"/>
  <c r="BK191" i="34"/>
  <c r="BK191" i="37" s="1"/>
  <c r="AU191" i="34"/>
  <c r="AU191" i="37" s="1"/>
  <c r="BU190" i="34"/>
  <c r="BU190" i="37" s="1"/>
  <c r="I190" i="34"/>
  <c r="I190" i="37" s="1"/>
  <c r="BO189" i="34"/>
  <c r="BO189" i="37" s="1"/>
  <c r="AY189" i="34"/>
  <c r="AY189" i="37" s="1"/>
  <c r="AI189" i="34"/>
  <c r="AI189" i="37" s="1"/>
  <c r="CA187" i="34"/>
  <c r="CA187" i="37" s="1"/>
  <c r="W187" i="34"/>
  <c r="W187" i="37" s="1"/>
  <c r="BM186" i="34"/>
  <c r="BM186" i="37" s="1"/>
  <c r="AW186" i="34"/>
  <c r="AW186" i="37" s="1"/>
  <c r="CE185" i="34"/>
  <c r="CE185" i="37" s="1"/>
  <c r="BU184" i="34"/>
  <c r="BU184" i="37" s="1"/>
  <c r="AJ184" i="34"/>
  <c r="AJ184" i="37" s="1"/>
  <c r="I184" i="34"/>
  <c r="I184" i="37" s="1"/>
  <c r="CC183" i="34"/>
  <c r="CC183" i="37" s="1"/>
  <c r="BG183" i="34"/>
  <c r="BG183" i="37" s="1"/>
  <c r="AW183" i="34"/>
  <c r="AW183" i="37" s="1"/>
  <c r="AQ183" i="34"/>
  <c r="AQ183" i="37" s="1"/>
  <c r="Q183" i="34"/>
  <c r="Q183" i="37" s="1"/>
  <c r="CJ182" i="34"/>
  <c r="CJ182" i="37" s="1"/>
  <c r="AY182" i="34"/>
  <c r="AY182" i="37" s="1"/>
  <c r="AI182" i="34"/>
  <c r="AI182" i="37" s="1"/>
  <c r="BF181" i="34"/>
  <c r="BF181" i="37" s="1"/>
  <c r="U181" i="34"/>
  <c r="U181" i="37" s="1"/>
  <c r="BS180" i="34"/>
  <c r="BS180" i="37" s="1"/>
  <c r="BM180" i="34"/>
  <c r="BM180" i="37" s="1"/>
  <c r="AM180" i="34"/>
  <c r="AM180" i="37" s="1"/>
  <c r="AB180" i="34"/>
  <c r="AB180" i="37" s="1"/>
  <c r="BU179" i="34"/>
  <c r="BU179" i="37" s="1"/>
  <c r="AI179" i="34"/>
  <c r="AI179" i="37" s="1"/>
  <c r="CG178" i="34"/>
  <c r="CG178" i="37" s="1"/>
  <c r="CB178" i="34"/>
  <c r="CB178" i="37" s="1"/>
  <c r="BG178" i="34"/>
  <c r="BG178" i="37" s="1"/>
  <c r="BA178" i="34"/>
  <c r="BA178" i="37" s="1"/>
  <c r="AQ178" i="34"/>
  <c r="AQ178" i="37" s="1"/>
  <c r="AA178" i="34"/>
  <c r="AA178" i="37" s="1"/>
  <c r="CI177" i="34"/>
  <c r="CI177" i="37" s="1"/>
  <c r="AX177" i="34"/>
  <c r="AX177" i="37" s="1"/>
  <c r="R177" i="34"/>
  <c r="R177" i="37" s="1"/>
  <c r="BE176" i="34"/>
  <c r="BE176" i="37" s="1"/>
  <c r="AU176" i="34"/>
  <c r="AU176" i="37" s="1"/>
  <c r="T176" i="34"/>
  <c r="T176" i="37" s="1"/>
  <c r="I176" i="34"/>
  <c r="I176" i="37" s="1"/>
  <c r="BB175" i="34"/>
  <c r="BB175" i="37" s="1"/>
  <c r="V175" i="34"/>
  <c r="V175" i="37" s="1"/>
  <c r="K175" i="34"/>
  <c r="K175" i="37" s="1"/>
  <c r="BI174" i="34"/>
  <c r="BI174" i="37" s="1"/>
  <c r="H174" i="34"/>
  <c r="H174" i="37" s="1"/>
  <c r="BF173" i="34"/>
  <c r="BF173" i="37" s="1"/>
  <c r="AU173" i="34"/>
  <c r="AU173" i="37" s="1"/>
  <c r="J173" i="34"/>
  <c r="J173" i="37" s="1"/>
  <c r="BH172" i="34"/>
  <c r="BH172" i="37" s="1"/>
  <c r="AW172" i="34"/>
  <c r="AW172" i="37" s="1"/>
  <c r="Q172" i="34"/>
  <c r="Q172" i="37" s="1"/>
  <c r="BE171" i="34"/>
  <c r="BE171" i="37" s="1"/>
  <c r="AT171" i="34"/>
  <c r="AT171" i="37" s="1"/>
  <c r="S171" i="34"/>
  <c r="S171" i="37" s="1"/>
  <c r="AQ170" i="34"/>
  <c r="AQ170" i="37" s="1"/>
  <c r="AA170" i="34"/>
  <c r="AA170" i="37" s="1"/>
  <c r="P170" i="34"/>
  <c r="P170" i="37" s="1"/>
  <c r="CI169" i="34"/>
  <c r="CI169" i="37" s="1"/>
  <c r="AW166" i="34"/>
  <c r="AW166" i="37" s="1"/>
  <c r="AG166" i="34"/>
  <c r="AG166" i="37" s="1"/>
  <c r="BO165" i="34"/>
  <c r="BO165" i="37" s="1"/>
  <c r="AY165" i="34"/>
  <c r="AY165" i="37" s="1"/>
  <c r="CG164" i="34"/>
  <c r="CG164" i="37" s="1"/>
  <c r="BQ164" i="34"/>
  <c r="BQ164" i="37" s="1"/>
  <c r="CC163" i="34"/>
  <c r="CC163" i="37" s="1"/>
  <c r="AG163" i="34"/>
  <c r="AG163" i="37" s="1"/>
  <c r="Q163" i="34"/>
  <c r="Q163" i="37" s="1"/>
  <c r="BJ191" i="34"/>
  <c r="BJ191" i="37" s="1"/>
  <c r="AV190" i="34"/>
  <c r="AV190" i="37" s="1"/>
  <c r="CD189" i="34"/>
  <c r="CD189" i="37" s="1"/>
  <c r="AH189" i="34"/>
  <c r="AH189" i="37" s="1"/>
  <c r="BP188" i="34"/>
  <c r="BP188" i="37" s="1"/>
  <c r="T188" i="34"/>
  <c r="T188" i="37" s="1"/>
  <c r="BB187" i="34"/>
  <c r="BB187" i="37" s="1"/>
  <c r="CJ186" i="34"/>
  <c r="CJ186" i="37" s="1"/>
  <c r="BV185" i="34"/>
  <c r="BV185" i="37" s="1"/>
  <c r="AL185" i="34"/>
  <c r="AL185" i="37" s="1"/>
  <c r="V185" i="34"/>
  <c r="V185" i="37" s="1"/>
  <c r="CJ184" i="34"/>
  <c r="CJ184" i="37" s="1"/>
  <c r="BD184" i="34"/>
  <c r="BD184" i="37" s="1"/>
  <c r="AN184" i="34"/>
  <c r="AN184" i="37" s="1"/>
  <c r="X184" i="34"/>
  <c r="X184" i="37" s="1"/>
  <c r="BV183" i="34"/>
  <c r="BV183" i="37" s="1"/>
  <c r="BF183" i="34"/>
  <c r="BF183" i="37" s="1"/>
  <c r="AP183" i="34"/>
  <c r="AP183" i="37" s="1"/>
  <c r="J183" i="34"/>
  <c r="J183" i="37" s="1"/>
  <c r="BX182" i="34"/>
  <c r="BX182" i="37" s="1"/>
  <c r="BH182" i="34"/>
  <c r="BH182" i="37" s="1"/>
  <c r="AB182" i="34"/>
  <c r="AB182" i="37" s="1"/>
  <c r="Q182" i="34"/>
  <c r="Q182" i="37" s="1"/>
  <c r="CE181" i="34"/>
  <c r="CE181" i="37" s="1"/>
  <c r="BE181" i="34"/>
  <c r="BE181" i="37" s="1"/>
  <c r="AO181" i="34"/>
  <c r="AO181" i="37" s="1"/>
  <c r="Y181" i="34"/>
  <c r="Y181" i="37" s="1"/>
  <c r="BW180" i="34"/>
  <c r="BW180" i="37" s="1"/>
  <c r="BL180" i="34"/>
  <c r="BL180" i="37" s="1"/>
  <c r="BA180" i="34"/>
  <c r="BA180" i="37" s="1"/>
  <c r="CI179" i="34"/>
  <c r="CI179" i="37" s="1"/>
  <c r="BS179" i="34"/>
  <c r="BS179" i="37" s="1"/>
  <c r="BP178" i="34"/>
  <c r="BP178" i="37" s="1"/>
  <c r="AZ178" i="34"/>
  <c r="AZ178" i="37" s="1"/>
  <c r="AJ178" i="34"/>
  <c r="AJ178" i="37" s="1"/>
  <c r="AY176" i="34"/>
  <c r="AY176" i="37" s="1"/>
  <c r="AI176" i="34"/>
  <c r="AI176" i="37" s="1"/>
  <c r="BG172" i="34"/>
  <c r="BG172" i="37" s="1"/>
  <c r="AQ172" i="34"/>
  <c r="AQ172" i="37" s="1"/>
  <c r="BY171" i="34"/>
  <c r="BY171" i="37" s="1"/>
  <c r="BI171" i="34"/>
  <c r="BI171" i="37" s="1"/>
  <c r="CA170" i="34"/>
  <c r="CA170" i="37" s="1"/>
  <c r="Y170" i="34"/>
  <c r="Y170" i="37" s="1"/>
  <c r="BW169" i="34"/>
  <c r="BW169" i="37" s="1"/>
  <c r="BG169" i="34"/>
  <c r="BG169" i="37" s="1"/>
  <c r="AQ169" i="34"/>
  <c r="AQ169" i="37" s="1"/>
  <c r="K169" i="34"/>
  <c r="K169" i="37" s="1"/>
  <c r="BX168" i="34"/>
  <c r="BX168" i="37" s="1"/>
  <c r="BH168" i="34"/>
  <c r="BH168" i="37" s="1"/>
  <c r="R168" i="34"/>
  <c r="R168" i="37" s="1"/>
  <c r="BS165" i="34"/>
  <c r="BS165" i="37" s="1"/>
  <c r="Q165" i="34"/>
  <c r="Q165" i="37" s="1"/>
  <c r="AY164" i="34"/>
  <c r="AY164" i="37" s="1"/>
  <c r="AI164" i="34"/>
  <c r="AI164" i="37" s="1"/>
  <c r="BQ163" i="34"/>
  <c r="BQ163" i="37" s="1"/>
  <c r="AA163" i="34"/>
  <c r="AA163" i="37" s="1"/>
  <c r="K163" i="34"/>
  <c r="K163" i="37" s="1"/>
  <c r="AE191" i="34"/>
  <c r="AE191" i="37" s="1"/>
  <c r="O191" i="34"/>
  <c r="O191" i="37" s="1"/>
  <c r="BM190" i="34"/>
  <c r="BM190" i="37" s="1"/>
  <c r="AW190" i="34"/>
  <c r="AW190" i="37" s="1"/>
  <c r="AG190" i="34"/>
  <c r="AG190" i="37" s="1"/>
  <c r="CE189" i="34"/>
  <c r="CE189" i="37" s="1"/>
  <c r="BG189" i="34"/>
  <c r="BG189" i="37" s="1"/>
  <c r="AQ189" i="34"/>
  <c r="AQ189" i="37" s="1"/>
  <c r="K189" i="34"/>
  <c r="K189" i="37" s="1"/>
  <c r="BS187" i="34"/>
  <c r="BS187" i="37" s="1"/>
  <c r="BU186" i="34"/>
  <c r="BU186" i="37" s="1"/>
  <c r="AO186" i="34"/>
  <c r="AO186" i="37" s="1"/>
  <c r="BC185" i="34"/>
  <c r="BC185" i="37" s="1"/>
  <c r="AH185" i="34"/>
  <c r="AH185" i="37" s="1"/>
  <c r="BP184" i="34"/>
  <c r="BP184" i="37" s="1"/>
  <c r="T184" i="34"/>
  <c r="T184" i="37" s="1"/>
  <c r="BW183" i="34"/>
  <c r="BW183" i="37" s="1"/>
  <c r="BM183" i="34"/>
  <c r="BM183" i="37" s="1"/>
  <c r="BB183" i="34"/>
  <c r="BB183" i="37" s="1"/>
  <c r="AA183" i="34"/>
  <c r="AA183" i="37" s="1"/>
  <c r="K183" i="34"/>
  <c r="K183" i="37" s="1"/>
  <c r="CE182" i="34"/>
  <c r="CE182" i="37" s="1"/>
  <c r="BQ181" i="34"/>
  <c r="BQ181" i="37" s="1"/>
  <c r="AW180" i="34"/>
  <c r="AW180" i="37" s="1"/>
  <c r="BZ179" i="34"/>
  <c r="BZ179" i="37" s="1"/>
  <c r="BE179" i="34"/>
  <c r="BE179" i="37" s="1"/>
  <c r="AO179" i="34"/>
  <c r="AO179" i="37" s="1"/>
  <c r="AD179" i="34"/>
  <c r="AD179" i="37" s="1"/>
  <c r="I179" i="34"/>
  <c r="I179" i="37" s="1"/>
  <c r="BW178" i="34"/>
  <c r="BW178" i="37" s="1"/>
  <c r="BL178" i="34"/>
  <c r="BL178" i="37" s="1"/>
  <c r="U178" i="34"/>
  <c r="U178" i="37" s="1"/>
  <c r="K178" i="34"/>
  <c r="K178" i="37" s="1"/>
  <c r="CF176" i="34"/>
  <c r="CF176" i="37" s="1"/>
  <c r="AZ176" i="34"/>
  <c r="AZ176" i="37" s="1"/>
  <c r="AO176" i="34"/>
  <c r="AO176" i="37" s="1"/>
  <c r="O176" i="34"/>
  <c r="O176" i="37" s="1"/>
  <c r="CH175" i="34"/>
  <c r="CH175" i="37" s="1"/>
  <c r="BR175" i="34"/>
  <c r="BR175" i="37" s="1"/>
  <c r="AL175" i="34"/>
  <c r="AL175" i="37" s="1"/>
  <c r="AA175" i="34"/>
  <c r="AA175" i="37" s="1"/>
  <c r="BY174" i="34"/>
  <c r="BY174" i="37" s="1"/>
  <c r="X174" i="34"/>
  <c r="X174" i="37" s="1"/>
  <c r="BV173" i="34"/>
  <c r="BV173" i="37" s="1"/>
  <c r="BK173" i="34"/>
  <c r="BK173" i="37" s="1"/>
  <c r="Z173" i="34"/>
  <c r="Z173" i="37" s="1"/>
  <c r="O173" i="34"/>
  <c r="O173" i="37" s="1"/>
  <c r="BM172" i="34"/>
  <c r="BM172" i="37" s="1"/>
  <c r="BC172" i="34"/>
  <c r="BC172" i="37" s="1"/>
  <c r="AG172" i="34"/>
  <c r="AG172" i="37" s="1"/>
  <c r="L172" i="34"/>
  <c r="L172" i="37" s="1"/>
  <c r="BJ171" i="34"/>
  <c r="BJ171" i="37" s="1"/>
  <c r="AY171" i="34"/>
  <c r="AY171" i="37" s="1"/>
  <c r="N171" i="34"/>
  <c r="N171" i="37" s="1"/>
  <c r="CB170" i="34"/>
  <c r="CB170" i="37" s="1"/>
  <c r="BG170" i="34"/>
  <c r="BG170" i="37" s="1"/>
  <c r="AV170" i="34"/>
  <c r="AV170" i="37" s="1"/>
  <c r="K170" i="34"/>
  <c r="K170" i="37" s="1"/>
  <c r="CD169" i="34"/>
  <c r="CD169" i="37" s="1"/>
  <c r="BS169" i="34"/>
  <c r="BS169" i="37" s="1"/>
  <c r="R169" i="34"/>
  <c r="R169" i="37" s="1"/>
  <c r="BO168" i="34"/>
  <c r="BO168" i="37" s="1"/>
  <c r="BD168" i="34"/>
  <c r="BD168" i="37" s="1"/>
  <c r="AI168" i="34"/>
  <c r="AI168" i="37" s="1"/>
  <c r="CH166" i="34"/>
  <c r="CH166" i="37" s="1"/>
  <c r="BG166" i="34"/>
  <c r="BG166" i="37" s="1"/>
  <c r="AQ166" i="34"/>
  <c r="AQ166" i="37" s="1"/>
  <c r="AA166" i="34"/>
  <c r="AA166" i="37" s="1"/>
  <c r="BT165" i="34"/>
  <c r="BT165" i="37" s="1"/>
  <c r="BD165" i="34"/>
  <c r="BD165" i="37" s="1"/>
  <c r="AN165" i="34"/>
  <c r="AN165" i="37" s="1"/>
  <c r="BV164" i="34"/>
  <c r="BV164" i="37" s="1"/>
  <c r="BF164" i="34"/>
  <c r="BF164" i="37" s="1"/>
  <c r="Z164" i="34"/>
  <c r="Z164" i="37" s="1"/>
  <c r="BX163" i="34"/>
  <c r="BX163" i="37" s="1"/>
  <c r="BH163" i="34"/>
  <c r="BH163" i="37" s="1"/>
  <c r="AR163" i="34"/>
  <c r="AR163" i="37" s="1"/>
  <c r="L163" i="34"/>
  <c r="L163" i="37" s="1"/>
  <c r="CJ190" i="34"/>
  <c r="CJ190" i="37" s="1"/>
  <c r="BN189" i="34"/>
  <c r="BN189" i="37" s="1"/>
  <c r="CF188" i="34"/>
  <c r="CF188" i="37" s="1"/>
  <c r="BH188" i="34"/>
  <c r="BH188" i="37" s="1"/>
  <c r="CH187" i="34"/>
  <c r="CH187" i="37" s="1"/>
  <c r="AL187" i="34"/>
  <c r="AL187" i="37" s="1"/>
  <c r="AF186" i="34"/>
  <c r="AF186" i="37" s="1"/>
  <c r="AA185" i="34"/>
  <c r="AA185" i="37" s="1"/>
  <c r="BO184" i="34"/>
  <c r="BO184" i="37" s="1"/>
  <c r="AY184" i="34"/>
  <c r="AY184" i="37" s="1"/>
  <c r="BK183" i="34"/>
  <c r="BK183" i="37" s="1"/>
  <c r="CI182" i="34"/>
  <c r="CI182" i="37" s="1"/>
  <c r="L182" i="34"/>
  <c r="L182" i="37" s="1"/>
  <c r="BJ181" i="34"/>
  <c r="BJ181" i="37" s="1"/>
  <c r="AT181" i="34"/>
  <c r="AT181" i="37" s="1"/>
  <c r="AI181" i="34"/>
  <c r="AI181" i="37" s="1"/>
  <c r="CB180" i="34"/>
  <c r="CB180" i="37" s="1"/>
  <c r="BG180" i="34"/>
  <c r="BG180" i="37" s="1"/>
  <c r="AQ180" i="34"/>
  <c r="AQ180" i="37" s="1"/>
  <c r="K180" i="34"/>
  <c r="K180" i="37" s="1"/>
  <c r="BU178" i="34"/>
  <c r="BU178" i="37" s="1"/>
  <c r="BG177" i="34"/>
  <c r="BG177" i="37" s="1"/>
  <c r="AW177" i="34"/>
  <c r="AW177" i="37" s="1"/>
  <c r="AG177" i="34"/>
  <c r="AG177" i="37" s="1"/>
  <c r="CE176" i="34"/>
  <c r="CE176" i="37" s="1"/>
  <c r="BK175" i="34"/>
  <c r="BK175" i="37" s="1"/>
  <c r="O175" i="34"/>
  <c r="O175" i="37" s="1"/>
  <c r="CC174" i="34"/>
  <c r="CC174" i="37" s="1"/>
  <c r="AW174" i="34"/>
  <c r="AW174" i="37" s="1"/>
  <c r="AG174" i="34"/>
  <c r="AG174" i="37" s="1"/>
  <c r="Q174" i="34"/>
  <c r="Q174" i="37" s="1"/>
  <c r="BO173" i="34"/>
  <c r="BO173" i="37" s="1"/>
  <c r="AY173" i="34"/>
  <c r="AY173" i="37" s="1"/>
  <c r="AI173" i="34"/>
  <c r="AI173" i="37" s="1"/>
  <c r="BW172" i="34"/>
  <c r="BW172" i="37" s="1"/>
  <c r="CF170" i="34"/>
  <c r="CF170" i="37" s="1"/>
  <c r="T170" i="34"/>
  <c r="T170" i="37" s="1"/>
  <c r="AW169" i="34"/>
  <c r="AW169" i="37" s="1"/>
  <c r="AG169" i="34"/>
  <c r="AG169" i="37" s="1"/>
  <c r="AX168" i="34"/>
  <c r="AX168" i="37" s="1"/>
  <c r="L168" i="34"/>
  <c r="L168" i="37" s="1"/>
  <c r="J166" i="34"/>
  <c r="J166" i="37" s="1"/>
  <c r="AW165" i="34"/>
  <c r="AW165" i="37" s="1"/>
  <c r="AG165" i="34"/>
  <c r="AG165" i="37" s="1"/>
  <c r="AT164" i="34"/>
  <c r="AT164" i="37" s="1"/>
  <c r="I164" i="34"/>
  <c r="I164" i="37" s="1"/>
  <c r="AV163" i="34"/>
  <c r="AV163" i="37" s="1"/>
  <c r="CI48" i="34"/>
  <c r="CI48" i="37" s="1"/>
  <c r="CE48" i="34"/>
  <c r="CE48" i="37" s="1"/>
  <c r="CA48" i="34"/>
  <c r="CA48" i="37" s="1"/>
  <c r="BW48" i="34"/>
  <c r="BW48" i="37" s="1"/>
  <c r="BS48" i="34"/>
  <c r="BS48" i="37" s="1"/>
  <c r="BO48" i="34"/>
  <c r="BO48" i="37" s="1"/>
  <c r="BK48" i="34"/>
  <c r="BK48" i="37" s="1"/>
  <c r="BG48" i="34"/>
  <c r="BG48" i="37" s="1"/>
  <c r="BC48" i="34"/>
  <c r="BC48" i="37" s="1"/>
  <c r="AY48" i="34"/>
  <c r="AY48" i="37" s="1"/>
  <c r="AU48" i="34"/>
  <c r="AU48" i="37" s="1"/>
  <c r="AQ48" i="34"/>
  <c r="AQ48" i="37" s="1"/>
  <c r="AM48" i="34"/>
  <c r="AM48" i="37" s="1"/>
  <c r="AI48" i="34"/>
  <c r="AI48" i="37" s="1"/>
  <c r="AE48" i="34"/>
  <c r="AE48" i="37" s="1"/>
  <c r="AA48" i="34"/>
  <c r="AA48" i="37" s="1"/>
  <c r="W48" i="34"/>
  <c r="W48" i="37" s="1"/>
  <c r="S48" i="34"/>
  <c r="S48" i="37" s="1"/>
  <c r="O48" i="34"/>
  <c r="O48" i="37" s="1"/>
  <c r="K48" i="34"/>
  <c r="K48" i="37" s="1"/>
  <c r="CH48" i="34"/>
  <c r="CH48" i="37" s="1"/>
  <c r="CD48" i="34"/>
  <c r="CD48" i="37" s="1"/>
  <c r="BZ48" i="34"/>
  <c r="BZ48" i="37" s="1"/>
  <c r="BV48" i="34"/>
  <c r="BV48" i="37" s="1"/>
  <c r="BR48" i="34"/>
  <c r="BR48" i="37" s="1"/>
  <c r="BN48" i="34"/>
  <c r="BN48" i="37" s="1"/>
  <c r="BJ48" i="34"/>
  <c r="BJ48" i="37" s="1"/>
  <c r="BF48" i="34"/>
  <c r="BF48" i="37" s="1"/>
  <c r="BB48" i="34"/>
  <c r="BB48" i="37" s="1"/>
  <c r="AX48" i="34"/>
  <c r="AX48" i="37" s="1"/>
  <c r="AT48" i="34"/>
  <c r="AT48" i="37" s="1"/>
  <c r="AP48" i="34"/>
  <c r="AP48" i="37" s="1"/>
  <c r="AL48" i="34"/>
  <c r="AL48" i="37" s="1"/>
  <c r="AH48" i="34"/>
  <c r="AH48" i="37" s="1"/>
  <c r="AD48" i="34"/>
  <c r="AD48" i="37" s="1"/>
  <c r="Z48" i="34"/>
  <c r="Z48" i="37" s="1"/>
  <c r="V48" i="34"/>
  <c r="V48" i="37" s="1"/>
  <c r="R48" i="34"/>
  <c r="R48" i="37" s="1"/>
  <c r="N48" i="34"/>
  <c r="N48" i="37" s="1"/>
  <c r="J48" i="34"/>
  <c r="J48" i="37" s="1"/>
  <c r="CG48" i="34"/>
  <c r="CG48" i="37" s="1"/>
  <c r="CC48" i="34"/>
  <c r="CC48" i="37" s="1"/>
  <c r="BY48" i="34"/>
  <c r="BY48" i="37" s="1"/>
  <c r="BU48" i="34"/>
  <c r="BU48" i="37" s="1"/>
  <c r="BQ48" i="34"/>
  <c r="BQ48" i="37" s="1"/>
  <c r="BM48" i="34"/>
  <c r="BM48" i="37" s="1"/>
  <c r="BI48" i="34"/>
  <c r="BI48" i="37" s="1"/>
  <c r="BE48" i="34"/>
  <c r="BE48" i="37" s="1"/>
  <c r="BA48" i="34"/>
  <c r="BA48" i="37" s="1"/>
  <c r="AW48" i="34"/>
  <c r="AW48" i="37" s="1"/>
  <c r="AS48" i="34"/>
  <c r="AS48" i="37" s="1"/>
  <c r="AO48" i="34"/>
  <c r="AO48" i="37" s="1"/>
  <c r="AK48" i="34"/>
  <c r="AK48" i="37" s="1"/>
  <c r="AG48" i="34"/>
  <c r="AG48" i="37" s="1"/>
  <c r="AC48" i="34"/>
  <c r="AC48" i="37" s="1"/>
  <c r="Y48" i="34"/>
  <c r="Y48" i="37" s="1"/>
  <c r="U48" i="34"/>
  <c r="U48" i="37" s="1"/>
  <c r="Q48" i="34"/>
  <c r="Q48" i="37" s="1"/>
  <c r="M48" i="34"/>
  <c r="M48" i="37" s="1"/>
  <c r="I48" i="34"/>
  <c r="I48" i="37" s="1"/>
  <c r="CF48" i="34"/>
  <c r="CF48" i="37" s="1"/>
  <c r="BP48" i="34"/>
  <c r="BP48" i="37" s="1"/>
  <c r="AZ48" i="34"/>
  <c r="AZ48" i="37" s="1"/>
  <c r="AJ48" i="34"/>
  <c r="AJ48" i="37" s="1"/>
  <c r="T48" i="34"/>
  <c r="T48" i="37" s="1"/>
  <c r="CB48" i="34"/>
  <c r="CB48" i="37" s="1"/>
  <c r="BL48" i="34"/>
  <c r="BL48" i="37" s="1"/>
  <c r="AV48" i="34"/>
  <c r="AV48" i="37" s="1"/>
  <c r="AF48" i="34"/>
  <c r="AF48" i="37" s="1"/>
  <c r="P48" i="34"/>
  <c r="P48" i="37" s="1"/>
  <c r="BH48" i="34"/>
  <c r="BH48" i="37" s="1"/>
  <c r="AB48" i="34"/>
  <c r="AB48" i="37" s="1"/>
  <c r="BT48" i="34"/>
  <c r="BT48" i="37" s="1"/>
  <c r="CJ48" i="34"/>
  <c r="CJ48" i="37" s="1"/>
  <c r="BD48" i="34"/>
  <c r="BD48" i="37" s="1"/>
  <c r="X48" i="34"/>
  <c r="X48" i="37" s="1"/>
  <c r="AR48" i="34"/>
  <c r="AR48" i="37" s="1"/>
  <c r="AN48" i="34"/>
  <c r="AN48" i="37" s="1"/>
  <c r="BX48" i="34"/>
  <c r="BX48" i="37" s="1"/>
  <c r="L48" i="34"/>
  <c r="L48" i="37" s="1"/>
  <c r="H48" i="34"/>
  <c r="H48" i="37" s="1"/>
  <c r="CH191" i="34"/>
  <c r="CH191" i="37" s="1"/>
  <c r="CF191" i="34"/>
  <c r="CF191" i="37" s="1"/>
  <c r="CB191" i="34"/>
  <c r="CB191" i="37" s="1"/>
  <c r="BZ191" i="34"/>
  <c r="BZ191" i="37" s="1"/>
  <c r="BX191" i="34"/>
  <c r="BX191" i="37" s="1"/>
  <c r="BR191" i="34"/>
  <c r="BR191" i="37" s="1"/>
  <c r="BP191" i="34"/>
  <c r="BP191" i="37" s="1"/>
  <c r="BN191" i="34"/>
  <c r="BN191" i="37" s="1"/>
  <c r="BL191" i="34"/>
  <c r="BL191" i="37" s="1"/>
  <c r="BH191" i="34"/>
  <c r="BH191" i="37" s="1"/>
  <c r="BB191" i="34"/>
  <c r="BB191" i="37" s="1"/>
  <c r="AZ191" i="34"/>
  <c r="AZ191" i="37" s="1"/>
  <c r="AV191" i="34"/>
  <c r="AV191" i="37" s="1"/>
  <c r="AR191" i="34"/>
  <c r="AR191" i="37" s="1"/>
  <c r="AL191" i="34"/>
  <c r="AL191" i="37" s="1"/>
  <c r="AJ191" i="34"/>
  <c r="AJ191" i="37" s="1"/>
  <c r="AH191" i="34"/>
  <c r="AH191" i="37" s="1"/>
  <c r="AF191" i="34"/>
  <c r="AF191" i="37" s="1"/>
  <c r="AD191" i="34"/>
  <c r="AD191" i="37" s="1"/>
  <c r="AB191" i="34"/>
  <c r="AB191" i="37" s="1"/>
  <c r="V191" i="34"/>
  <c r="V191" i="37" s="1"/>
  <c r="T191" i="34"/>
  <c r="T191" i="37" s="1"/>
  <c r="P191" i="34"/>
  <c r="P191" i="37" s="1"/>
  <c r="N191" i="34"/>
  <c r="N191" i="37" s="1"/>
  <c r="L191" i="34"/>
  <c r="L191" i="37" s="1"/>
  <c r="CH190" i="34"/>
  <c r="CH190" i="37" s="1"/>
  <c r="CF190" i="34"/>
  <c r="CF190" i="37" s="1"/>
  <c r="CD190" i="34"/>
  <c r="CD190" i="37" s="1"/>
  <c r="CB190" i="34"/>
  <c r="CB190" i="37" s="1"/>
  <c r="BZ190" i="34"/>
  <c r="BZ190" i="37" s="1"/>
  <c r="BT190" i="34"/>
  <c r="BT190" i="37" s="1"/>
  <c r="BR190" i="34"/>
  <c r="BR190" i="37" s="1"/>
  <c r="BN190" i="34"/>
  <c r="BN190" i="37" s="1"/>
  <c r="BL190" i="34"/>
  <c r="BL190" i="37" s="1"/>
  <c r="BJ190" i="34"/>
  <c r="BJ190" i="37" s="1"/>
  <c r="BD190" i="34"/>
  <c r="BD190" i="37" s="1"/>
  <c r="BB190" i="34"/>
  <c r="BB190" i="37" s="1"/>
  <c r="AZ190" i="34"/>
  <c r="AZ190" i="37" s="1"/>
  <c r="AX190" i="34"/>
  <c r="AX190" i="37" s="1"/>
  <c r="AT190" i="34"/>
  <c r="AT190" i="37" s="1"/>
  <c r="AL190" i="34"/>
  <c r="AL190" i="37" s="1"/>
  <c r="AH190" i="34"/>
  <c r="AH190" i="37" s="1"/>
  <c r="AF190" i="34"/>
  <c r="AF190" i="37" s="1"/>
  <c r="AD190" i="34"/>
  <c r="AD190" i="37" s="1"/>
  <c r="X190" i="34"/>
  <c r="X190" i="37" s="1"/>
  <c r="V190" i="34"/>
  <c r="V190" i="37" s="1"/>
  <c r="T190" i="34"/>
  <c r="T190" i="37" s="1"/>
  <c r="R190" i="34"/>
  <c r="R190" i="37" s="1"/>
  <c r="P190" i="34"/>
  <c r="P190" i="37" s="1"/>
  <c r="N190" i="34"/>
  <c r="N190" i="37" s="1"/>
  <c r="H190" i="34"/>
  <c r="H190" i="37" s="1"/>
  <c r="CJ189" i="34"/>
  <c r="CJ189" i="37" s="1"/>
  <c r="CF189" i="34"/>
  <c r="CF189" i="37" s="1"/>
  <c r="CG191" i="34"/>
  <c r="CG191" i="37" s="1"/>
  <c r="CC191" i="34"/>
  <c r="CC191" i="37" s="1"/>
  <c r="BU191" i="34"/>
  <c r="BU191" i="37" s="1"/>
  <c r="BQ191" i="34"/>
  <c r="BQ191" i="37" s="1"/>
  <c r="BM191" i="34"/>
  <c r="BM191" i="37" s="1"/>
  <c r="BE191" i="34"/>
  <c r="BE191" i="37" s="1"/>
  <c r="BA191" i="34"/>
  <c r="BA191" i="37" s="1"/>
  <c r="AW191" i="34"/>
  <c r="AW191" i="37" s="1"/>
  <c r="AO191" i="34"/>
  <c r="AO191" i="37" s="1"/>
  <c r="AK191" i="34"/>
  <c r="AK191" i="37" s="1"/>
  <c r="AG191" i="34"/>
  <c r="AG191" i="37" s="1"/>
  <c r="Y191" i="34"/>
  <c r="Y191" i="37" s="1"/>
  <c r="U191" i="34"/>
  <c r="U191" i="37" s="1"/>
  <c r="Q191" i="34"/>
  <c r="Q191" i="37" s="1"/>
  <c r="I191" i="34"/>
  <c r="I191" i="37" s="1"/>
  <c r="CI190" i="34"/>
  <c r="CI190" i="37" s="1"/>
  <c r="CE190" i="34"/>
  <c r="CE190" i="37" s="1"/>
  <c r="BW190" i="34"/>
  <c r="BW190" i="37" s="1"/>
  <c r="BS190" i="34"/>
  <c r="BS190" i="37" s="1"/>
  <c r="BO190" i="34"/>
  <c r="BO190" i="37" s="1"/>
  <c r="BG190" i="34"/>
  <c r="BG190" i="37" s="1"/>
  <c r="BC190" i="34"/>
  <c r="BC190" i="37" s="1"/>
  <c r="AY190" i="34"/>
  <c r="AY190" i="37" s="1"/>
  <c r="AQ190" i="34"/>
  <c r="AQ190" i="37" s="1"/>
  <c r="AM190" i="34"/>
  <c r="AM190" i="37" s="1"/>
  <c r="CI191" i="34"/>
  <c r="CI191" i="37" s="1"/>
  <c r="CE191" i="34"/>
  <c r="CE191" i="37" s="1"/>
  <c r="CA191" i="34"/>
  <c r="CA191" i="37" s="1"/>
  <c r="BW191" i="34"/>
  <c r="BW191" i="37" s="1"/>
  <c r="BS191" i="34"/>
  <c r="BS191" i="37" s="1"/>
  <c r="BG191" i="34"/>
  <c r="BG191" i="37" s="1"/>
  <c r="BC191" i="34"/>
  <c r="BC191" i="37" s="1"/>
  <c r="AY191" i="34"/>
  <c r="AY191" i="37" s="1"/>
  <c r="AQ191" i="34"/>
  <c r="AQ191" i="37" s="1"/>
  <c r="AM191" i="34"/>
  <c r="AM191" i="37" s="1"/>
  <c r="AA191" i="34"/>
  <c r="AA191" i="37" s="1"/>
  <c r="W191" i="34"/>
  <c r="W191" i="37" s="1"/>
  <c r="S191" i="34"/>
  <c r="S191" i="37" s="1"/>
  <c r="K191" i="34"/>
  <c r="K191" i="37" s="1"/>
  <c r="CG190" i="34"/>
  <c r="CG190" i="37" s="1"/>
  <c r="CC190" i="34"/>
  <c r="CC190" i="37" s="1"/>
  <c r="BY190" i="34"/>
  <c r="BY190" i="37" s="1"/>
  <c r="BQ190" i="34"/>
  <c r="BQ190" i="37" s="1"/>
  <c r="BE190" i="34"/>
  <c r="BE190" i="37" s="1"/>
  <c r="BA190" i="34"/>
  <c r="BA190" i="37" s="1"/>
  <c r="AS190" i="34"/>
  <c r="AS190" i="37" s="1"/>
  <c r="AO190" i="34"/>
  <c r="AO190" i="37" s="1"/>
  <c r="AK190" i="34"/>
  <c r="AK190" i="37" s="1"/>
  <c r="Y190" i="34"/>
  <c r="Y190" i="37" s="1"/>
  <c r="U190" i="34"/>
  <c r="U190" i="37" s="1"/>
  <c r="Q190" i="34"/>
  <c r="Q190" i="37" s="1"/>
  <c r="M190" i="34"/>
  <c r="M190" i="37" s="1"/>
  <c r="CI189" i="34"/>
  <c r="CI189" i="37" s="1"/>
  <c r="CA189" i="34"/>
  <c r="CA189" i="37" s="1"/>
  <c r="BY189" i="34"/>
  <c r="BY189" i="37" s="1"/>
  <c r="BW189" i="34"/>
  <c r="BW189" i="37" s="1"/>
  <c r="BU189" i="34"/>
  <c r="BU189" i="37" s="1"/>
  <c r="BQ189" i="34"/>
  <c r="BQ189" i="37" s="1"/>
  <c r="BK189" i="34"/>
  <c r="BK189" i="37" s="1"/>
  <c r="BI189" i="34"/>
  <c r="BI189" i="37" s="1"/>
  <c r="BE189" i="34"/>
  <c r="BE189" i="37" s="1"/>
  <c r="BC189" i="34"/>
  <c r="BC189" i="37" s="1"/>
  <c r="BA189" i="34"/>
  <c r="BA189" i="37" s="1"/>
  <c r="AU189" i="34"/>
  <c r="AU189" i="37" s="1"/>
  <c r="AS189" i="34"/>
  <c r="AS189" i="37" s="1"/>
  <c r="AO189" i="34"/>
  <c r="AO189" i="37" s="1"/>
  <c r="AK189" i="34"/>
  <c r="AK189" i="37" s="1"/>
  <c r="AE189" i="34"/>
  <c r="AE189" i="37" s="1"/>
  <c r="AC189" i="34"/>
  <c r="AC189" i="37" s="1"/>
  <c r="AA189" i="34"/>
  <c r="AA189" i="37" s="1"/>
  <c r="Y189" i="34"/>
  <c r="Y189" i="37" s="1"/>
  <c r="W189" i="34"/>
  <c r="W189" i="37" s="1"/>
  <c r="U189" i="34"/>
  <c r="U189" i="37" s="1"/>
  <c r="S189" i="34"/>
  <c r="S189" i="37" s="1"/>
  <c r="O189" i="34"/>
  <c r="O189" i="37" s="1"/>
  <c r="M189" i="34"/>
  <c r="M189" i="37" s="1"/>
  <c r="I189" i="34"/>
  <c r="I189" i="37" s="1"/>
  <c r="CI188" i="34"/>
  <c r="CI188" i="37" s="1"/>
  <c r="CG188" i="34"/>
  <c r="CG188" i="37" s="1"/>
  <c r="CC188" i="34"/>
  <c r="CC188" i="37" s="1"/>
  <c r="CA188" i="34"/>
  <c r="CA188" i="37" s="1"/>
  <c r="BY188" i="34"/>
  <c r="BY188" i="37" s="1"/>
  <c r="BW188" i="34"/>
  <c r="BW188" i="37" s="1"/>
  <c r="BU188" i="34"/>
  <c r="BU188" i="37" s="1"/>
  <c r="BS188" i="34"/>
  <c r="BS188" i="37" s="1"/>
  <c r="BQ188" i="34"/>
  <c r="BQ188" i="37" s="1"/>
  <c r="BK188" i="34"/>
  <c r="BK188" i="37" s="1"/>
  <c r="BI188" i="34"/>
  <c r="BI188" i="37" s="1"/>
  <c r="BG188" i="34"/>
  <c r="BG188" i="37" s="1"/>
  <c r="BC188" i="34"/>
  <c r="BC188" i="37" s="1"/>
  <c r="BA188" i="34"/>
  <c r="BA188" i="37" s="1"/>
  <c r="AW188" i="34"/>
  <c r="AW188" i="37" s="1"/>
  <c r="AU188" i="34"/>
  <c r="AU188" i="37" s="1"/>
  <c r="AS188" i="34"/>
  <c r="AS188" i="37" s="1"/>
  <c r="AQ188" i="34"/>
  <c r="AQ188" i="37" s="1"/>
  <c r="AO188" i="34"/>
  <c r="AO188" i="37" s="1"/>
  <c r="AM188" i="34"/>
  <c r="AM188" i="37" s="1"/>
  <c r="AK188" i="34"/>
  <c r="AK188" i="37" s="1"/>
  <c r="AE188" i="34"/>
  <c r="AE188" i="37" s="1"/>
  <c r="AC188" i="34"/>
  <c r="AC188" i="37" s="1"/>
  <c r="AA188" i="34"/>
  <c r="AA188" i="37" s="1"/>
  <c r="W188" i="34"/>
  <c r="W188" i="37" s="1"/>
  <c r="U188" i="34"/>
  <c r="U188" i="37" s="1"/>
  <c r="Q188" i="34"/>
  <c r="Q188" i="37" s="1"/>
  <c r="O188" i="34"/>
  <c r="O188" i="37" s="1"/>
  <c r="M188" i="34"/>
  <c r="M188" i="37" s="1"/>
  <c r="K188" i="34"/>
  <c r="K188" i="37" s="1"/>
  <c r="I188" i="34"/>
  <c r="I188" i="37" s="1"/>
  <c r="CI187" i="34"/>
  <c r="CI187" i="37" s="1"/>
  <c r="CG187" i="34"/>
  <c r="CG187" i="37" s="1"/>
  <c r="CC187" i="34"/>
  <c r="CC187" i="37" s="1"/>
  <c r="BY187" i="34"/>
  <c r="BY187" i="37" s="1"/>
  <c r="BQ187" i="34"/>
  <c r="BQ187" i="37" s="1"/>
  <c r="BO187" i="34"/>
  <c r="BO187" i="37" s="1"/>
  <c r="BM187" i="34"/>
  <c r="BM187" i="37" s="1"/>
  <c r="BK187" i="34"/>
  <c r="BK187" i="37" s="1"/>
  <c r="BI187" i="34"/>
  <c r="BI187" i="37" s="1"/>
  <c r="BG187" i="34"/>
  <c r="BG187" i="37" s="1"/>
  <c r="BC187" i="34"/>
  <c r="BC187" i="37" s="1"/>
  <c r="BA187" i="34"/>
  <c r="BA187" i="37" s="1"/>
  <c r="AW187" i="34"/>
  <c r="AW187" i="37" s="1"/>
  <c r="AU187" i="34"/>
  <c r="AU187" i="37" s="1"/>
  <c r="AS187" i="34"/>
  <c r="AS187" i="37" s="1"/>
  <c r="AM187" i="34"/>
  <c r="AM187" i="37" s="1"/>
  <c r="AK187" i="34"/>
  <c r="AK187" i="37" s="1"/>
  <c r="AI187" i="34"/>
  <c r="AI187" i="37" s="1"/>
  <c r="AG187" i="34"/>
  <c r="AG187" i="37" s="1"/>
  <c r="AE187" i="34"/>
  <c r="AE187" i="37" s="1"/>
  <c r="AC187" i="34"/>
  <c r="AC187" i="37" s="1"/>
  <c r="AA187" i="34"/>
  <c r="AA187" i="37" s="1"/>
  <c r="U187" i="34"/>
  <c r="U187" i="37" s="1"/>
  <c r="Q187" i="34"/>
  <c r="Q187" i="37" s="1"/>
  <c r="O187" i="34"/>
  <c r="O187" i="37" s="1"/>
  <c r="M187" i="34"/>
  <c r="M187" i="37" s="1"/>
  <c r="CG186" i="34"/>
  <c r="CG186" i="37" s="1"/>
  <c r="CE186" i="34"/>
  <c r="CE186" i="37" s="1"/>
  <c r="CC186" i="34"/>
  <c r="CC186" i="37" s="1"/>
  <c r="CA186" i="34"/>
  <c r="CA186" i="37" s="1"/>
  <c r="BY186" i="34"/>
  <c r="BY186" i="37" s="1"/>
  <c r="W190" i="34"/>
  <c r="W190" i="37" s="1"/>
  <c r="O190" i="34"/>
  <c r="O190" i="37" s="1"/>
  <c r="BV189" i="34"/>
  <c r="BV189" i="37" s="1"/>
  <c r="BR189" i="34"/>
  <c r="BR189" i="37" s="1"/>
  <c r="BJ189" i="34"/>
  <c r="BJ189" i="37" s="1"/>
  <c r="BF189" i="34"/>
  <c r="BF189" i="37" s="1"/>
  <c r="BB189" i="34"/>
  <c r="BB189" i="37" s="1"/>
  <c r="AP189" i="34"/>
  <c r="AP189" i="37" s="1"/>
  <c r="AL189" i="34"/>
  <c r="AL189" i="37" s="1"/>
  <c r="AD189" i="34"/>
  <c r="AD189" i="37" s="1"/>
  <c r="Z189" i="34"/>
  <c r="Z189" i="37" s="1"/>
  <c r="V189" i="34"/>
  <c r="V189" i="37" s="1"/>
  <c r="J189" i="34"/>
  <c r="J189" i="37" s="1"/>
  <c r="CJ188" i="34"/>
  <c r="CJ188" i="37" s="1"/>
  <c r="CB188" i="34"/>
  <c r="CB188" i="37" s="1"/>
  <c r="BX188" i="34"/>
  <c r="BX188" i="37" s="1"/>
  <c r="BT188" i="34"/>
  <c r="BT188" i="37" s="1"/>
  <c r="BD188" i="34"/>
  <c r="BD188" i="37" s="1"/>
  <c r="AV188" i="34"/>
  <c r="AV188" i="37" s="1"/>
  <c r="AR188" i="34"/>
  <c r="AR188" i="37" s="1"/>
  <c r="AN188" i="34"/>
  <c r="AN188" i="37" s="1"/>
  <c r="AB188" i="34"/>
  <c r="AB188" i="37" s="1"/>
  <c r="X188" i="34"/>
  <c r="X188" i="37" s="1"/>
  <c r="P188" i="34"/>
  <c r="P188" i="37" s="1"/>
  <c r="H188" i="34"/>
  <c r="H188" i="37" s="1"/>
  <c r="BZ187" i="34"/>
  <c r="BZ187" i="37" s="1"/>
  <c r="BV187" i="34"/>
  <c r="BV187" i="37" s="1"/>
  <c r="BR187" i="34"/>
  <c r="BR187" i="37" s="1"/>
  <c r="BN187" i="34"/>
  <c r="BN187" i="37" s="1"/>
  <c r="BJ187" i="34"/>
  <c r="BJ187" i="37" s="1"/>
  <c r="BF187" i="34"/>
  <c r="BF187" i="37" s="1"/>
  <c r="AT187" i="34"/>
  <c r="AT187" i="37" s="1"/>
  <c r="AP187" i="34"/>
  <c r="AP187" i="37" s="1"/>
  <c r="AH187" i="34"/>
  <c r="AH187" i="37" s="1"/>
  <c r="AD187" i="34"/>
  <c r="AD187" i="37" s="1"/>
  <c r="Z187" i="34"/>
  <c r="Z187" i="37" s="1"/>
  <c r="N187" i="34"/>
  <c r="N187" i="37" s="1"/>
  <c r="J187" i="34"/>
  <c r="J187" i="37" s="1"/>
  <c r="CF186" i="34"/>
  <c r="CF186" i="37" s="1"/>
  <c r="BX186" i="34"/>
  <c r="BX186" i="37" s="1"/>
  <c r="BQ186" i="34"/>
  <c r="BQ186" i="37" s="1"/>
  <c r="BO186" i="34"/>
  <c r="BO186" i="37" s="1"/>
  <c r="BK186" i="34"/>
  <c r="BK186" i="37" s="1"/>
  <c r="BG186" i="34"/>
  <c r="BG186" i="37" s="1"/>
  <c r="BE186" i="34"/>
  <c r="BE186" i="37" s="1"/>
  <c r="BA186" i="34"/>
  <c r="BA186" i="37" s="1"/>
  <c r="AY186" i="34"/>
  <c r="AY186" i="37" s="1"/>
  <c r="AU186" i="34"/>
  <c r="AU186" i="37" s="1"/>
  <c r="AS186" i="34"/>
  <c r="AS186" i="37" s="1"/>
  <c r="AQ186" i="34"/>
  <c r="AQ186" i="37" s="1"/>
  <c r="AA190" i="34"/>
  <c r="AA190" i="37" s="1"/>
  <c r="S190" i="34"/>
  <c r="S190" i="37" s="1"/>
  <c r="K190" i="34"/>
  <c r="K190" i="37" s="1"/>
  <c r="CB189" i="34"/>
  <c r="CB189" i="37" s="1"/>
  <c r="BX189" i="34"/>
  <c r="BX189" i="37" s="1"/>
  <c r="BP189" i="34"/>
  <c r="BP189" i="37" s="1"/>
  <c r="BL189" i="34"/>
  <c r="BL189" i="37" s="1"/>
  <c r="BH189" i="34"/>
  <c r="BH189" i="37" s="1"/>
  <c r="AZ189" i="34"/>
  <c r="AZ189" i="37" s="1"/>
  <c r="AV189" i="34"/>
  <c r="AV189" i="37" s="1"/>
  <c r="AR189" i="34"/>
  <c r="AR189" i="37" s="1"/>
  <c r="AJ189" i="34"/>
  <c r="AJ189" i="37" s="1"/>
  <c r="AF189" i="34"/>
  <c r="AF189" i="37" s="1"/>
  <c r="AB189" i="34"/>
  <c r="AB189" i="37" s="1"/>
  <c r="T189" i="34"/>
  <c r="T189" i="37" s="1"/>
  <c r="P189" i="34"/>
  <c r="P189" i="37" s="1"/>
  <c r="L189" i="34"/>
  <c r="L189" i="37" s="1"/>
  <c r="CH188" i="34"/>
  <c r="CH188" i="37" s="1"/>
  <c r="CD188" i="34"/>
  <c r="CD188" i="37" s="1"/>
  <c r="BZ188" i="34"/>
  <c r="BZ188" i="37" s="1"/>
  <c r="BR188" i="34"/>
  <c r="BR188" i="37" s="1"/>
  <c r="BN188" i="34"/>
  <c r="BN188" i="37" s="1"/>
  <c r="BJ188" i="34"/>
  <c r="BJ188" i="37" s="1"/>
  <c r="BB188" i="34"/>
  <c r="BB188" i="37" s="1"/>
  <c r="AX188" i="34"/>
  <c r="AX188" i="37" s="1"/>
  <c r="AT188" i="34"/>
  <c r="AT188" i="37" s="1"/>
  <c r="AL188" i="34"/>
  <c r="AL188" i="37" s="1"/>
  <c r="AH188" i="34"/>
  <c r="AH188" i="37" s="1"/>
  <c r="AD188" i="34"/>
  <c r="AD188" i="37" s="1"/>
  <c r="V188" i="34"/>
  <c r="V188" i="37" s="1"/>
  <c r="R188" i="34"/>
  <c r="R188" i="37" s="1"/>
  <c r="N188" i="34"/>
  <c r="N188" i="37" s="1"/>
  <c r="CJ187" i="34"/>
  <c r="CJ187" i="37" s="1"/>
  <c r="CF187" i="34"/>
  <c r="CF187" i="37" s="1"/>
  <c r="CB187" i="34"/>
  <c r="CB187" i="37" s="1"/>
  <c r="BT187" i="34"/>
  <c r="BT187" i="37" s="1"/>
  <c r="BP187" i="34"/>
  <c r="BP187" i="37" s="1"/>
  <c r="BL187" i="34"/>
  <c r="BL187" i="37" s="1"/>
  <c r="BD187" i="34"/>
  <c r="BD187" i="37" s="1"/>
  <c r="AZ187" i="34"/>
  <c r="AZ187" i="37" s="1"/>
  <c r="AV187" i="34"/>
  <c r="AV187" i="37" s="1"/>
  <c r="AN187" i="34"/>
  <c r="AN187" i="37" s="1"/>
  <c r="AJ187" i="34"/>
  <c r="AJ187" i="37" s="1"/>
  <c r="AF187" i="34"/>
  <c r="AF187" i="37" s="1"/>
  <c r="X187" i="34"/>
  <c r="X187" i="37" s="1"/>
  <c r="T187" i="34"/>
  <c r="T187" i="37" s="1"/>
  <c r="P187" i="34"/>
  <c r="P187" i="37" s="1"/>
  <c r="H187" i="34"/>
  <c r="H187" i="37" s="1"/>
  <c r="CH186" i="34"/>
  <c r="CH186" i="37" s="1"/>
  <c r="CD186" i="34"/>
  <c r="CD186" i="37" s="1"/>
  <c r="BV186" i="34"/>
  <c r="BV186" i="37" s="1"/>
  <c r="BT186" i="34"/>
  <c r="BT186" i="37" s="1"/>
  <c r="BR186" i="34"/>
  <c r="BR186" i="37" s="1"/>
  <c r="BL186" i="34"/>
  <c r="BL186" i="37" s="1"/>
  <c r="BJ186" i="34"/>
  <c r="BJ186" i="37" s="1"/>
  <c r="BH186" i="34"/>
  <c r="BH186" i="37" s="1"/>
  <c r="BF186" i="34"/>
  <c r="BF186" i="37" s="1"/>
  <c r="BD186" i="34"/>
  <c r="BD186" i="37" s="1"/>
  <c r="BB186" i="34"/>
  <c r="BB186" i="37" s="1"/>
  <c r="AV186" i="34"/>
  <c r="AV186" i="37" s="1"/>
  <c r="AT186" i="34"/>
  <c r="AT186" i="37" s="1"/>
  <c r="AP186" i="34"/>
  <c r="AP186" i="37" s="1"/>
  <c r="AN186" i="34"/>
  <c r="AN186" i="37" s="1"/>
  <c r="AL186" i="34"/>
  <c r="AL186" i="37" s="1"/>
  <c r="AD186" i="34"/>
  <c r="AD186" i="37" s="1"/>
  <c r="AB186" i="34"/>
  <c r="AB186" i="37" s="1"/>
  <c r="Z186" i="34"/>
  <c r="Z186" i="37" s="1"/>
  <c r="X186" i="34"/>
  <c r="X186" i="37" s="1"/>
  <c r="V186" i="34"/>
  <c r="V186" i="37" s="1"/>
  <c r="P186" i="34"/>
  <c r="P186" i="37" s="1"/>
  <c r="N186" i="34"/>
  <c r="N186" i="37" s="1"/>
  <c r="J186" i="34"/>
  <c r="J186" i="37" s="1"/>
  <c r="H186" i="34"/>
  <c r="H186" i="37" s="1"/>
  <c r="CJ185" i="34"/>
  <c r="CJ185" i="37" s="1"/>
  <c r="CD185" i="34"/>
  <c r="CD185" i="37" s="1"/>
  <c r="CB185" i="34"/>
  <c r="CB185" i="37" s="1"/>
  <c r="BZ185" i="34"/>
  <c r="BZ185" i="37" s="1"/>
  <c r="BX185" i="34"/>
  <c r="BX185" i="37" s="1"/>
  <c r="BT185" i="34"/>
  <c r="BT185" i="37" s="1"/>
  <c r="BN185" i="34"/>
  <c r="BN185" i="37" s="1"/>
  <c r="BL185" i="34"/>
  <c r="BL185" i="37" s="1"/>
  <c r="BH185" i="34"/>
  <c r="BH185" i="37" s="1"/>
  <c r="BF185" i="34"/>
  <c r="BF185" i="37" s="1"/>
  <c r="BD185" i="34"/>
  <c r="BD185" i="37" s="1"/>
  <c r="BB185" i="34"/>
  <c r="BB185" i="37" s="1"/>
  <c r="AX185" i="34"/>
  <c r="AX185" i="37" s="1"/>
  <c r="AV185" i="34"/>
  <c r="AV185" i="37" s="1"/>
  <c r="AG186" i="34"/>
  <c r="AG186" i="37" s="1"/>
  <c r="Y186" i="34"/>
  <c r="Y186" i="37" s="1"/>
  <c r="U186" i="34"/>
  <c r="U186" i="37" s="1"/>
  <c r="Q186" i="34"/>
  <c r="Q186" i="37" s="1"/>
  <c r="M186" i="34"/>
  <c r="M186" i="37" s="1"/>
  <c r="I186" i="34"/>
  <c r="I186" i="37" s="1"/>
  <c r="BW185" i="34"/>
  <c r="BW185" i="37" s="1"/>
  <c r="BS185" i="34"/>
  <c r="BS185" i="37" s="1"/>
  <c r="BO185" i="34"/>
  <c r="BO185" i="37" s="1"/>
  <c r="BK185" i="34"/>
  <c r="BK185" i="37" s="1"/>
  <c r="BG185" i="34"/>
  <c r="BG185" i="37" s="1"/>
  <c r="AY185" i="34"/>
  <c r="AY185" i="37" s="1"/>
  <c r="AU185" i="34"/>
  <c r="AU185" i="37" s="1"/>
  <c r="AS185" i="34"/>
  <c r="AS185" i="37" s="1"/>
  <c r="AQ185" i="34"/>
  <c r="AQ185" i="37" s="1"/>
  <c r="AM185" i="34"/>
  <c r="AM185" i="37" s="1"/>
  <c r="AK185" i="34"/>
  <c r="AK185" i="37" s="1"/>
  <c r="AG185" i="34"/>
  <c r="AG185" i="37" s="1"/>
  <c r="AC185" i="34"/>
  <c r="AC185" i="37" s="1"/>
  <c r="Y185" i="34"/>
  <c r="Y185" i="37" s="1"/>
  <c r="W185" i="34"/>
  <c r="W185" i="37" s="1"/>
  <c r="U185" i="34"/>
  <c r="U185" i="37" s="1"/>
  <c r="O185" i="34"/>
  <c r="O185" i="37" s="1"/>
  <c r="M185" i="34"/>
  <c r="M185" i="37" s="1"/>
  <c r="K185" i="34"/>
  <c r="K185" i="37" s="1"/>
  <c r="I185" i="34"/>
  <c r="I185" i="37" s="1"/>
  <c r="CI184" i="34"/>
  <c r="CI184" i="37" s="1"/>
  <c r="CG184" i="34"/>
  <c r="CG184" i="37" s="1"/>
  <c r="CC184" i="34"/>
  <c r="CC184" i="37" s="1"/>
  <c r="CA184" i="34"/>
  <c r="CA184" i="37" s="1"/>
  <c r="BY184" i="34"/>
  <c r="BY184" i="37" s="1"/>
  <c r="BQ184" i="34"/>
  <c r="BQ184" i="37" s="1"/>
  <c r="BM184" i="34"/>
  <c r="BM184" i="37" s="1"/>
  <c r="BK184" i="34"/>
  <c r="BK184" i="37" s="1"/>
  <c r="BI184" i="34"/>
  <c r="BI184" i="37" s="1"/>
  <c r="BE184" i="34"/>
  <c r="BE184" i="37" s="1"/>
  <c r="BC184" i="34"/>
  <c r="BC184" i="37" s="1"/>
  <c r="BA184" i="34"/>
  <c r="BA184" i="37" s="1"/>
  <c r="AU184" i="34"/>
  <c r="AU184" i="37" s="1"/>
  <c r="AS184" i="34"/>
  <c r="AS184" i="37" s="1"/>
  <c r="AO184" i="34"/>
  <c r="AO184" i="37" s="1"/>
  <c r="AM184" i="34"/>
  <c r="AM184" i="37" s="1"/>
  <c r="AK184" i="34"/>
  <c r="AK184" i="37" s="1"/>
  <c r="AI184" i="34"/>
  <c r="AI184" i="37" s="1"/>
  <c r="AE184" i="34"/>
  <c r="AE184" i="37" s="1"/>
  <c r="AC184" i="34"/>
  <c r="AC184" i="37" s="1"/>
  <c r="AA184" i="34"/>
  <c r="AA184" i="37" s="1"/>
  <c r="Y184" i="34"/>
  <c r="Y184" i="37" s="1"/>
  <c r="W184" i="34"/>
  <c r="W184" i="37" s="1"/>
  <c r="U184" i="34"/>
  <c r="U184" i="37" s="1"/>
  <c r="Q184" i="34"/>
  <c r="Q184" i="37" s="1"/>
  <c r="O184" i="34"/>
  <c r="O184" i="37" s="1"/>
  <c r="M184" i="34"/>
  <c r="M184" i="37" s="1"/>
  <c r="CI183" i="34"/>
  <c r="CI183" i="37" s="1"/>
  <c r="CG183" i="34"/>
  <c r="CG183" i="37" s="1"/>
  <c r="CE183" i="34"/>
  <c r="CE183" i="37" s="1"/>
  <c r="CA183" i="34"/>
  <c r="CA183" i="37" s="1"/>
  <c r="BY183" i="34"/>
  <c r="BY183" i="37" s="1"/>
  <c r="BQ183" i="34"/>
  <c r="BQ183" i="37" s="1"/>
  <c r="BI183" i="34"/>
  <c r="BI183" i="37" s="1"/>
  <c r="BE183" i="34"/>
  <c r="BE183" i="37" s="1"/>
  <c r="BC183" i="34"/>
  <c r="BC183" i="37" s="1"/>
  <c r="BA183" i="34"/>
  <c r="BA183" i="37" s="1"/>
  <c r="AU183" i="34"/>
  <c r="AU183" i="37" s="1"/>
  <c r="AS183" i="34"/>
  <c r="AS183" i="37" s="1"/>
  <c r="AO183" i="34"/>
  <c r="AO183" i="37" s="1"/>
  <c r="AM183" i="34"/>
  <c r="AM183" i="37" s="1"/>
  <c r="AK183" i="34"/>
  <c r="AK183" i="37" s="1"/>
  <c r="AI183" i="34"/>
  <c r="AI183" i="37" s="1"/>
  <c r="AG183" i="34"/>
  <c r="AG183" i="37" s="1"/>
  <c r="AE183" i="34"/>
  <c r="AE183" i="37" s="1"/>
  <c r="AC183" i="34"/>
  <c r="AC183" i="37" s="1"/>
  <c r="W183" i="34"/>
  <c r="W183" i="37" s="1"/>
  <c r="U183" i="34"/>
  <c r="U183" i="37" s="1"/>
  <c r="S183" i="34"/>
  <c r="S183" i="37" s="1"/>
  <c r="O183" i="34"/>
  <c r="O183" i="37" s="1"/>
  <c r="M183" i="34"/>
  <c r="M183" i="37" s="1"/>
  <c r="CG182" i="34"/>
  <c r="CG182" i="37" s="1"/>
  <c r="CC182" i="34"/>
  <c r="CC182" i="37" s="1"/>
  <c r="CA182" i="34"/>
  <c r="CA182" i="37" s="1"/>
  <c r="BY182" i="34"/>
  <c r="BY182" i="37" s="1"/>
  <c r="BW182" i="34"/>
  <c r="BW182" i="37" s="1"/>
  <c r="BS182" i="34"/>
  <c r="BS182" i="37" s="1"/>
  <c r="BQ182" i="34"/>
  <c r="BQ182" i="37" s="1"/>
  <c r="BO182" i="34"/>
  <c r="BO182" i="37" s="1"/>
  <c r="BM182" i="34"/>
  <c r="BM182" i="37" s="1"/>
  <c r="BK182" i="34"/>
  <c r="BK182" i="37" s="1"/>
  <c r="BI182" i="34"/>
  <c r="BI182" i="37" s="1"/>
  <c r="BG182" i="34"/>
  <c r="BG182" i="37" s="1"/>
  <c r="BE182" i="34"/>
  <c r="BE182" i="37" s="1"/>
  <c r="BA182" i="34"/>
  <c r="BA182" i="37" s="1"/>
  <c r="AW182" i="34"/>
  <c r="AW182" i="37" s="1"/>
  <c r="AS182" i="34"/>
  <c r="AS182" i="37" s="1"/>
  <c r="AO182" i="34"/>
  <c r="AO182" i="37" s="1"/>
  <c r="AM182" i="34"/>
  <c r="AM182" i="37" s="1"/>
  <c r="AK182" i="34"/>
  <c r="AK182" i="37" s="1"/>
  <c r="AG182" i="34"/>
  <c r="AG182" i="37" s="1"/>
  <c r="AE182" i="34"/>
  <c r="AE182" i="37" s="1"/>
  <c r="AC182" i="34"/>
  <c r="AC182" i="37" s="1"/>
  <c r="W182" i="34"/>
  <c r="W182" i="37" s="1"/>
  <c r="U182" i="34"/>
  <c r="U182" i="37" s="1"/>
  <c r="S182" i="34"/>
  <c r="S182" i="37" s="1"/>
  <c r="O182" i="34"/>
  <c r="O182" i="37" s="1"/>
  <c r="M182" i="34"/>
  <c r="M182" i="37" s="1"/>
  <c r="K182" i="34"/>
  <c r="K182" i="37" s="1"/>
  <c r="CI181" i="34"/>
  <c r="CI181" i="37" s="1"/>
  <c r="CG181" i="34"/>
  <c r="CG181" i="37" s="1"/>
  <c r="CC181" i="34"/>
  <c r="CC181" i="37" s="1"/>
  <c r="CA181" i="34"/>
  <c r="CA181" i="37" s="1"/>
  <c r="BY181" i="34"/>
  <c r="BY181" i="37" s="1"/>
  <c r="BU181" i="34"/>
  <c r="BU181" i="37" s="1"/>
  <c r="AI186" i="34"/>
  <c r="AI186" i="37" s="1"/>
  <c r="AE186" i="34"/>
  <c r="AE186" i="37" s="1"/>
  <c r="S186" i="34"/>
  <c r="S186" i="37" s="1"/>
  <c r="O186" i="34"/>
  <c r="O186" i="37" s="1"/>
  <c r="CG185" i="34"/>
  <c r="CG185" i="37" s="1"/>
  <c r="CC185" i="34"/>
  <c r="CC185" i="37" s="1"/>
  <c r="BQ185" i="34"/>
  <c r="BQ185" i="37" s="1"/>
  <c r="BM185" i="34"/>
  <c r="BM185" i="37" s="1"/>
  <c r="BI185" i="34"/>
  <c r="BI185" i="37" s="1"/>
  <c r="AW185" i="34"/>
  <c r="AW185" i="37" s="1"/>
  <c r="AR185" i="34"/>
  <c r="AR185" i="37" s="1"/>
  <c r="AP185" i="34"/>
  <c r="AP185" i="37" s="1"/>
  <c r="AN185" i="34"/>
  <c r="AN185" i="37" s="1"/>
  <c r="AF185" i="34"/>
  <c r="AF185" i="37" s="1"/>
  <c r="AD185" i="34"/>
  <c r="AD185" i="37" s="1"/>
  <c r="AB185" i="34"/>
  <c r="AB185" i="37" s="1"/>
  <c r="Z185" i="34"/>
  <c r="Z185" i="37" s="1"/>
  <c r="X185" i="34"/>
  <c r="X185" i="37" s="1"/>
  <c r="R185" i="34"/>
  <c r="R185" i="37" s="1"/>
  <c r="P185" i="34"/>
  <c r="P185" i="37" s="1"/>
  <c r="L185" i="34"/>
  <c r="L185" i="37" s="1"/>
  <c r="H185" i="34"/>
  <c r="H185" i="37" s="1"/>
  <c r="CF184" i="34"/>
  <c r="CF184" i="37" s="1"/>
  <c r="CD184" i="34"/>
  <c r="CD184" i="37" s="1"/>
  <c r="BZ184" i="34"/>
  <c r="BZ184" i="37" s="1"/>
  <c r="BX184" i="34"/>
  <c r="BX184" i="37" s="1"/>
  <c r="BV184" i="34"/>
  <c r="BV184" i="37" s="1"/>
  <c r="BT184" i="34"/>
  <c r="BT184" i="37" s="1"/>
  <c r="BN184" i="34"/>
  <c r="BN184" i="37" s="1"/>
  <c r="BJ184" i="34"/>
  <c r="BJ184" i="37" s="1"/>
  <c r="BH184" i="34"/>
  <c r="BH184" i="37" s="1"/>
  <c r="BF184" i="34"/>
  <c r="BF184" i="37" s="1"/>
  <c r="AZ184" i="34"/>
  <c r="AZ184" i="37" s="1"/>
  <c r="AX184" i="34"/>
  <c r="AX184" i="37" s="1"/>
  <c r="AV184" i="34"/>
  <c r="AV184" i="37" s="1"/>
  <c r="AT184" i="34"/>
  <c r="AT184" i="37" s="1"/>
  <c r="AR184" i="34"/>
  <c r="AR184" i="37" s="1"/>
  <c r="AP184" i="34"/>
  <c r="AP184" i="37" s="1"/>
  <c r="AH184" i="34"/>
  <c r="AH184" i="37" s="1"/>
  <c r="AD184" i="34"/>
  <c r="AD184" i="37" s="1"/>
  <c r="Z184" i="34"/>
  <c r="Z184" i="37" s="1"/>
  <c r="R184" i="34"/>
  <c r="R184" i="37" s="1"/>
  <c r="N184" i="34"/>
  <c r="N184" i="37" s="1"/>
  <c r="L184" i="34"/>
  <c r="L184" i="37" s="1"/>
  <c r="J184" i="34"/>
  <c r="J184" i="37" s="1"/>
  <c r="H184" i="34"/>
  <c r="H184" i="37" s="1"/>
  <c r="CH183" i="34"/>
  <c r="CH183" i="37" s="1"/>
  <c r="CF183" i="34"/>
  <c r="CF183" i="37" s="1"/>
  <c r="CB183" i="34"/>
  <c r="CB183" i="37" s="1"/>
  <c r="BZ183" i="34"/>
  <c r="BZ183" i="37" s="1"/>
  <c r="BX183" i="34"/>
  <c r="BX183" i="37" s="1"/>
  <c r="BR183" i="34"/>
  <c r="BR183" i="37" s="1"/>
  <c r="BP183" i="34"/>
  <c r="BP183" i="37" s="1"/>
  <c r="BN183" i="34"/>
  <c r="BN183" i="37" s="1"/>
  <c r="BL183" i="34"/>
  <c r="BL183" i="37" s="1"/>
  <c r="BJ183" i="34"/>
  <c r="BJ183" i="37" s="1"/>
  <c r="BH183" i="34"/>
  <c r="BH183" i="37" s="1"/>
  <c r="AZ183" i="34"/>
  <c r="AZ183" i="37" s="1"/>
  <c r="AV183" i="34"/>
  <c r="AV183" i="37" s="1"/>
  <c r="AR183" i="34"/>
  <c r="AR183" i="37" s="1"/>
  <c r="AL183" i="34"/>
  <c r="AL183" i="37" s="1"/>
  <c r="AJ183" i="34"/>
  <c r="AJ183" i="37" s="1"/>
  <c r="AF183" i="34"/>
  <c r="AF183" i="37" s="1"/>
  <c r="AD183" i="34"/>
  <c r="AD183" i="37" s="1"/>
  <c r="AB183" i="34"/>
  <c r="AB183" i="37" s="1"/>
  <c r="Z183" i="34"/>
  <c r="Z183" i="37" s="1"/>
  <c r="V183" i="34"/>
  <c r="V183" i="37" s="1"/>
  <c r="T183" i="34"/>
  <c r="T183" i="37" s="1"/>
  <c r="P183" i="34"/>
  <c r="P183" i="37" s="1"/>
  <c r="N183" i="34"/>
  <c r="N183" i="37" s="1"/>
  <c r="L183" i="34"/>
  <c r="L183" i="37" s="1"/>
  <c r="CH182" i="34"/>
  <c r="CH182" i="37" s="1"/>
  <c r="CF182" i="34"/>
  <c r="CF182" i="37" s="1"/>
  <c r="CD182" i="34"/>
  <c r="CD182" i="37" s="1"/>
  <c r="CB182" i="34"/>
  <c r="CB182" i="37" s="1"/>
  <c r="BZ182" i="34"/>
  <c r="BZ182" i="37" s="1"/>
  <c r="BT182" i="34"/>
  <c r="BT182" i="37" s="1"/>
  <c r="BR182" i="34"/>
  <c r="BR182" i="37" s="1"/>
  <c r="BN182" i="34"/>
  <c r="BN182" i="37" s="1"/>
  <c r="BJ182" i="34"/>
  <c r="BJ182" i="37" s="1"/>
  <c r="BD182" i="34"/>
  <c r="BD182" i="37" s="1"/>
  <c r="BB182" i="34"/>
  <c r="BB182" i="37" s="1"/>
  <c r="AX182" i="34"/>
  <c r="AX182" i="37" s="1"/>
  <c r="AV182" i="34"/>
  <c r="AV182" i="37" s="1"/>
  <c r="AT182" i="34"/>
  <c r="AT182" i="37" s="1"/>
  <c r="AR182" i="34"/>
  <c r="AR182" i="37" s="1"/>
  <c r="AN182" i="34"/>
  <c r="AN182" i="37" s="1"/>
  <c r="AL182" i="34"/>
  <c r="AL182" i="37" s="1"/>
  <c r="AH182" i="34"/>
  <c r="AH182" i="37" s="1"/>
  <c r="AF182" i="34"/>
  <c r="AF182" i="37" s="1"/>
  <c r="AD182" i="34"/>
  <c r="AD182" i="37" s="1"/>
  <c r="X182" i="34"/>
  <c r="X182" i="37" s="1"/>
  <c r="V182" i="34"/>
  <c r="V182" i="37" s="1"/>
  <c r="T182" i="34"/>
  <c r="T182" i="37" s="1"/>
  <c r="R182" i="34"/>
  <c r="R182" i="37" s="1"/>
  <c r="P182" i="34"/>
  <c r="P182" i="37" s="1"/>
  <c r="N182" i="34"/>
  <c r="N182" i="37" s="1"/>
  <c r="H182" i="34"/>
  <c r="H182" i="37" s="1"/>
  <c r="CJ181" i="34"/>
  <c r="CJ181" i="37" s="1"/>
  <c r="CF181" i="34"/>
  <c r="CF181" i="37" s="1"/>
  <c r="CB181" i="34"/>
  <c r="CB181" i="37" s="1"/>
  <c r="BZ181" i="34"/>
  <c r="BZ181" i="37" s="1"/>
  <c r="BV181" i="34"/>
  <c r="BV181" i="37" s="1"/>
  <c r="BT181" i="34"/>
  <c r="BT181" i="37" s="1"/>
  <c r="BP181" i="34"/>
  <c r="BP181" i="37" s="1"/>
  <c r="BN181" i="34"/>
  <c r="BN181" i="37" s="1"/>
  <c r="BL181" i="34"/>
  <c r="BL181" i="37" s="1"/>
  <c r="BD181" i="34"/>
  <c r="BD181" i="37" s="1"/>
  <c r="AZ181" i="34"/>
  <c r="AZ181" i="37" s="1"/>
  <c r="AX181" i="34"/>
  <c r="AX181" i="37" s="1"/>
  <c r="AV181" i="34"/>
  <c r="AV181" i="37" s="1"/>
  <c r="AP181" i="34"/>
  <c r="AP181" i="37" s="1"/>
  <c r="AN181" i="34"/>
  <c r="AN181" i="37" s="1"/>
  <c r="AL181" i="34"/>
  <c r="AL181" i="37" s="1"/>
  <c r="AJ181" i="34"/>
  <c r="AJ181" i="37" s="1"/>
  <c r="AH181" i="34"/>
  <c r="AH181" i="37" s="1"/>
  <c r="AF181" i="34"/>
  <c r="AF181" i="37" s="1"/>
  <c r="AD181" i="34"/>
  <c r="AD181" i="37" s="1"/>
  <c r="Z181" i="34"/>
  <c r="Z181" i="37" s="1"/>
  <c r="X181" i="34"/>
  <c r="X181" i="37" s="1"/>
  <c r="T181" i="34"/>
  <c r="T181" i="37" s="1"/>
  <c r="P181" i="34"/>
  <c r="P181" i="37" s="1"/>
  <c r="J181" i="34"/>
  <c r="J181" i="37" s="1"/>
  <c r="H181" i="34"/>
  <c r="H181" i="37" s="1"/>
  <c r="CH180" i="34"/>
  <c r="CH180" i="37" s="1"/>
  <c r="CF180" i="34"/>
  <c r="CF180" i="37" s="1"/>
  <c r="CD180" i="34"/>
  <c r="CD180" i="37" s="1"/>
  <c r="BX180" i="34"/>
  <c r="BX180" i="37" s="1"/>
  <c r="BV180" i="34"/>
  <c r="BV180" i="37" s="1"/>
  <c r="BR180" i="34"/>
  <c r="BR180" i="37" s="1"/>
  <c r="BP180" i="34"/>
  <c r="BP180" i="37" s="1"/>
  <c r="BN180" i="34"/>
  <c r="BN180" i="37" s="1"/>
  <c r="BH180" i="34"/>
  <c r="BH180" i="37" s="1"/>
  <c r="BF180" i="34"/>
  <c r="BF180" i="37" s="1"/>
  <c r="BD180" i="34"/>
  <c r="BD180" i="37" s="1"/>
  <c r="BB180" i="34"/>
  <c r="BB180" i="37" s="1"/>
  <c r="AZ180" i="34"/>
  <c r="AZ180" i="37" s="1"/>
  <c r="AX180" i="34"/>
  <c r="AX180" i="37" s="1"/>
  <c r="AV180" i="34"/>
  <c r="AV180" i="37" s="1"/>
  <c r="AR180" i="34"/>
  <c r="AR180" i="37" s="1"/>
  <c r="AP180" i="34"/>
  <c r="AP180" i="37" s="1"/>
  <c r="AL180" i="34"/>
  <c r="AL180" i="37" s="1"/>
  <c r="AH180" i="34"/>
  <c r="AH180" i="37" s="1"/>
  <c r="Z180" i="34"/>
  <c r="Z180" i="37" s="1"/>
  <c r="V180" i="34"/>
  <c r="V180" i="37" s="1"/>
  <c r="T180" i="34"/>
  <c r="T180" i="37" s="1"/>
  <c r="R180" i="34"/>
  <c r="R180" i="37" s="1"/>
  <c r="L180" i="34"/>
  <c r="L180" i="37" s="1"/>
  <c r="J180" i="34"/>
  <c r="J180" i="37" s="1"/>
  <c r="CJ179" i="34"/>
  <c r="CJ179" i="37" s="1"/>
  <c r="CH179" i="34"/>
  <c r="CH179" i="37" s="1"/>
  <c r="CF179" i="34"/>
  <c r="CF179" i="37" s="1"/>
  <c r="CD179" i="34"/>
  <c r="CD179" i="37" s="1"/>
  <c r="BX179" i="34"/>
  <c r="BX179" i="37" s="1"/>
  <c r="BV179" i="34"/>
  <c r="BV179" i="37" s="1"/>
  <c r="BT179" i="34"/>
  <c r="BT179" i="37" s="1"/>
  <c r="BR179" i="34"/>
  <c r="BR179" i="37" s="1"/>
  <c r="BP179" i="34"/>
  <c r="BP179" i="37" s="1"/>
  <c r="BN179" i="34"/>
  <c r="BN179" i="37" s="1"/>
  <c r="BJ179" i="34"/>
  <c r="BJ179" i="37" s="1"/>
  <c r="BH179" i="34"/>
  <c r="BH179" i="37" s="1"/>
  <c r="BD179" i="34"/>
  <c r="BD179" i="37" s="1"/>
  <c r="AZ179" i="34"/>
  <c r="AZ179" i="37" s="1"/>
  <c r="AT179" i="34"/>
  <c r="AT179" i="37" s="1"/>
  <c r="AR179" i="34"/>
  <c r="AR179" i="37" s="1"/>
  <c r="AN179" i="34"/>
  <c r="AN179" i="37" s="1"/>
  <c r="AL179" i="34"/>
  <c r="AL179" i="37" s="1"/>
  <c r="AJ179" i="34"/>
  <c r="AJ179" i="37" s="1"/>
  <c r="AB179" i="34"/>
  <c r="AB179" i="37" s="1"/>
  <c r="X179" i="34"/>
  <c r="X179" i="37" s="1"/>
  <c r="V179" i="34"/>
  <c r="V179" i="37" s="1"/>
  <c r="T179" i="34"/>
  <c r="T179" i="37" s="1"/>
  <c r="R179" i="34"/>
  <c r="R179" i="37" s="1"/>
  <c r="N179" i="34"/>
  <c r="N179" i="37" s="1"/>
  <c r="L179" i="34"/>
  <c r="L179" i="37" s="1"/>
  <c r="J179" i="34"/>
  <c r="J179" i="37" s="1"/>
  <c r="H179" i="34"/>
  <c r="H179" i="37" s="1"/>
  <c r="CJ178" i="34"/>
  <c r="CJ178" i="37" s="1"/>
  <c r="CH178" i="34"/>
  <c r="CH178" i="37" s="1"/>
  <c r="CF178" i="34"/>
  <c r="CF178" i="37" s="1"/>
  <c r="BZ178" i="34"/>
  <c r="BZ178" i="37" s="1"/>
  <c r="BV178" i="34"/>
  <c r="BV178" i="37" s="1"/>
  <c r="BR178" i="34"/>
  <c r="BR178" i="37" s="1"/>
  <c r="BJ178" i="34"/>
  <c r="BJ178" i="37" s="1"/>
  <c r="BF178" i="34"/>
  <c r="BF178" i="37" s="1"/>
  <c r="BD178" i="34"/>
  <c r="BD178" i="37" s="1"/>
  <c r="BB178" i="34"/>
  <c r="BB178" i="37" s="1"/>
  <c r="AV178" i="34"/>
  <c r="AV178" i="37" s="1"/>
  <c r="AT178" i="34"/>
  <c r="AT178" i="37" s="1"/>
  <c r="AP178" i="34"/>
  <c r="AP178" i="37" s="1"/>
  <c r="AN178" i="34"/>
  <c r="AN178" i="37" s="1"/>
  <c r="AL178" i="34"/>
  <c r="AL178" i="37" s="1"/>
  <c r="AF178" i="34"/>
  <c r="AF178" i="37" s="1"/>
  <c r="AD178" i="34"/>
  <c r="AD178" i="37" s="1"/>
  <c r="AB178" i="34"/>
  <c r="AB178" i="37" s="1"/>
  <c r="Z178" i="34"/>
  <c r="Z178" i="37" s="1"/>
  <c r="X178" i="34"/>
  <c r="X178" i="37" s="1"/>
  <c r="V178" i="34"/>
  <c r="V178" i="37" s="1"/>
  <c r="T178" i="34"/>
  <c r="T178" i="37" s="1"/>
  <c r="P178" i="34"/>
  <c r="P178" i="37" s="1"/>
  <c r="N178" i="34"/>
  <c r="N178" i="37" s="1"/>
  <c r="BI181" i="34"/>
  <c r="BI181" i="37" s="1"/>
  <c r="BA181" i="34"/>
  <c r="BA181" i="37" s="1"/>
  <c r="AW181" i="34"/>
  <c r="AW181" i="37" s="1"/>
  <c r="AS181" i="34"/>
  <c r="AS181" i="37" s="1"/>
  <c r="AK181" i="34"/>
  <c r="AK181" i="37" s="1"/>
  <c r="AG181" i="34"/>
  <c r="AG181" i="37" s="1"/>
  <c r="AC181" i="34"/>
  <c r="AC181" i="37" s="1"/>
  <c r="Q181" i="34"/>
  <c r="Q181" i="37" s="1"/>
  <c r="M181" i="34"/>
  <c r="M181" i="37" s="1"/>
  <c r="I181" i="34"/>
  <c r="I181" i="37" s="1"/>
  <c r="CI180" i="34"/>
  <c r="CI180" i="37" s="1"/>
  <c r="CA180" i="34"/>
  <c r="CA180" i="37" s="1"/>
  <c r="BO180" i="34"/>
  <c r="BO180" i="37" s="1"/>
  <c r="BK180" i="34"/>
  <c r="BK180" i="37" s="1"/>
  <c r="BC180" i="34"/>
  <c r="BC180" i="37" s="1"/>
  <c r="AY180" i="34"/>
  <c r="AY180" i="37" s="1"/>
  <c r="AU180" i="34"/>
  <c r="AU180" i="37" s="1"/>
  <c r="AI180" i="34"/>
  <c r="AI180" i="37" s="1"/>
  <c r="AE180" i="34"/>
  <c r="AE180" i="37" s="1"/>
  <c r="AA180" i="34"/>
  <c r="AA180" i="37" s="1"/>
  <c r="W180" i="34"/>
  <c r="W180" i="37" s="1"/>
  <c r="O180" i="34"/>
  <c r="O180" i="37" s="1"/>
  <c r="CC179" i="34"/>
  <c r="CC179" i="37" s="1"/>
  <c r="BY179" i="34"/>
  <c r="BY179" i="37" s="1"/>
  <c r="BQ179" i="34"/>
  <c r="BQ179" i="37" s="1"/>
  <c r="BM179" i="34"/>
  <c r="BM179" i="37" s="1"/>
  <c r="BI179" i="34"/>
  <c r="BI179" i="37" s="1"/>
  <c r="BA179" i="34"/>
  <c r="BA179" i="37" s="1"/>
  <c r="AW179" i="34"/>
  <c r="AW179" i="37" s="1"/>
  <c r="AS179" i="34"/>
  <c r="AS179" i="37" s="1"/>
  <c r="AC179" i="34"/>
  <c r="AC179" i="37" s="1"/>
  <c r="Y179" i="34"/>
  <c r="Y179" i="37" s="1"/>
  <c r="Q179" i="34"/>
  <c r="Q179" i="37" s="1"/>
  <c r="M179" i="34"/>
  <c r="M179" i="37" s="1"/>
  <c r="CI178" i="34"/>
  <c r="CI178" i="37" s="1"/>
  <c r="CE178" i="34"/>
  <c r="CE178" i="37" s="1"/>
  <c r="CA178" i="34"/>
  <c r="CA178" i="37" s="1"/>
  <c r="BS178" i="34"/>
  <c r="BS178" i="37" s="1"/>
  <c r="BO178" i="34"/>
  <c r="BO178" i="37" s="1"/>
  <c r="BK178" i="34"/>
  <c r="BK178" i="37" s="1"/>
  <c r="AU178" i="34"/>
  <c r="AU178" i="37" s="1"/>
  <c r="AI178" i="34"/>
  <c r="AI178" i="37" s="1"/>
  <c r="AE178" i="34"/>
  <c r="AE178" i="37" s="1"/>
  <c r="W178" i="34"/>
  <c r="W178" i="37" s="1"/>
  <c r="S178" i="34"/>
  <c r="S178" i="37" s="1"/>
  <c r="O178" i="34"/>
  <c r="O178" i="37" s="1"/>
  <c r="I178" i="34"/>
  <c r="I178" i="37" s="1"/>
  <c r="CG177" i="34"/>
  <c r="CG177" i="37" s="1"/>
  <c r="CA177" i="34"/>
  <c r="CA177" i="37" s="1"/>
  <c r="BY177" i="34"/>
  <c r="BY177" i="37" s="1"/>
  <c r="BW177" i="34"/>
  <c r="BW177" i="37" s="1"/>
  <c r="BS177" i="34"/>
  <c r="BS177" i="37" s="1"/>
  <c r="BQ177" i="34"/>
  <c r="BQ177" i="37" s="1"/>
  <c r="BO177" i="34"/>
  <c r="BO177" i="37" s="1"/>
  <c r="BK177" i="34"/>
  <c r="BK177" i="37" s="1"/>
  <c r="BI177" i="34"/>
  <c r="BI177" i="37" s="1"/>
  <c r="BC177" i="34"/>
  <c r="BC177" i="37" s="1"/>
  <c r="BA177" i="34"/>
  <c r="BA177" i="37" s="1"/>
  <c r="AS177" i="34"/>
  <c r="AS177" i="37" s="1"/>
  <c r="AQ177" i="34"/>
  <c r="AQ177" i="37" s="1"/>
  <c r="AO177" i="34"/>
  <c r="AO177" i="37" s="1"/>
  <c r="AM177" i="34"/>
  <c r="AM177" i="37" s="1"/>
  <c r="AK177" i="34"/>
  <c r="AK177" i="37" s="1"/>
  <c r="AE177" i="34"/>
  <c r="AE177" i="37" s="1"/>
  <c r="AC177" i="34"/>
  <c r="AC177" i="37" s="1"/>
  <c r="AA177" i="34"/>
  <c r="AA177" i="37" s="1"/>
  <c r="Y177" i="34"/>
  <c r="Y177" i="37" s="1"/>
  <c r="W177" i="34"/>
  <c r="W177" i="37" s="1"/>
  <c r="U177" i="34"/>
  <c r="U177" i="37" s="1"/>
  <c r="S177" i="34"/>
  <c r="S177" i="37" s="1"/>
  <c r="Q177" i="34"/>
  <c r="Q177" i="37" s="1"/>
  <c r="O177" i="34"/>
  <c r="O177" i="37" s="1"/>
  <c r="M177" i="34"/>
  <c r="M177" i="37" s="1"/>
  <c r="CG176" i="34"/>
  <c r="CG176" i="37" s="1"/>
  <c r="CC176" i="34"/>
  <c r="CC176" i="37" s="1"/>
  <c r="CA176" i="34"/>
  <c r="CA176" i="37" s="1"/>
  <c r="BY176" i="34"/>
  <c r="BY176" i="37" s="1"/>
  <c r="BU176" i="34"/>
  <c r="BU176" i="37" s="1"/>
  <c r="BS176" i="34"/>
  <c r="BS176" i="37" s="1"/>
  <c r="BQ176" i="34"/>
  <c r="BQ176" i="37" s="1"/>
  <c r="BO176" i="34"/>
  <c r="BO176" i="37" s="1"/>
  <c r="BK176" i="34"/>
  <c r="BK176" i="37" s="1"/>
  <c r="BI176" i="34"/>
  <c r="BI176" i="37" s="1"/>
  <c r="BG176" i="34"/>
  <c r="BG176" i="37" s="1"/>
  <c r="BC176" i="34"/>
  <c r="BC176" i="37" s="1"/>
  <c r="BA176" i="34"/>
  <c r="BA176" i="37" s="1"/>
  <c r="AS176" i="34"/>
  <c r="AS176" i="37" s="1"/>
  <c r="AQ176" i="34"/>
  <c r="AQ176" i="37" s="1"/>
  <c r="AM176" i="34"/>
  <c r="AM176" i="37" s="1"/>
  <c r="AK176" i="34"/>
  <c r="AK176" i="37" s="1"/>
  <c r="BS181" i="34"/>
  <c r="BS181" i="37" s="1"/>
  <c r="BK181" i="34"/>
  <c r="BK181" i="37" s="1"/>
  <c r="BG181" i="34"/>
  <c r="BG181" i="37" s="1"/>
  <c r="BC181" i="34"/>
  <c r="BC181" i="37" s="1"/>
  <c r="AY181" i="34"/>
  <c r="AY181" i="37" s="1"/>
  <c r="AU181" i="34"/>
  <c r="AU181" i="37" s="1"/>
  <c r="AE181" i="34"/>
  <c r="AE181" i="37" s="1"/>
  <c r="S181" i="34"/>
  <c r="S181" i="37" s="1"/>
  <c r="O181" i="34"/>
  <c r="O181" i="37" s="1"/>
  <c r="K181" i="34"/>
  <c r="K181" i="37" s="1"/>
  <c r="CC180" i="34"/>
  <c r="CC180" i="37" s="1"/>
  <c r="BY180" i="34"/>
  <c r="BY180" i="37" s="1"/>
  <c r="BU180" i="34"/>
  <c r="BU180" i="37" s="1"/>
  <c r="BQ180" i="34"/>
  <c r="BQ180" i="37" s="1"/>
  <c r="BI180" i="34"/>
  <c r="BI180" i="37" s="1"/>
  <c r="AS180" i="34"/>
  <c r="AS180" i="37" s="1"/>
  <c r="AK180" i="34"/>
  <c r="AK180" i="37" s="1"/>
  <c r="AG180" i="34"/>
  <c r="AG180" i="37" s="1"/>
  <c r="AC180" i="34"/>
  <c r="AC180" i="37" s="1"/>
  <c r="Y180" i="34"/>
  <c r="Y180" i="37" s="1"/>
  <c r="U180" i="34"/>
  <c r="U180" i="37" s="1"/>
  <c r="Q180" i="34"/>
  <c r="Q180" i="37" s="1"/>
  <c r="M180" i="34"/>
  <c r="M180" i="37" s="1"/>
  <c r="I180" i="34"/>
  <c r="I180" i="37" s="1"/>
  <c r="CE179" i="34"/>
  <c r="CE179" i="37" s="1"/>
  <c r="CA179" i="34"/>
  <c r="CA179" i="37" s="1"/>
  <c r="BO179" i="34"/>
  <c r="BO179" i="37" s="1"/>
  <c r="BK179" i="34"/>
  <c r="BK179" i="37" s="1"/>
  <c r="BC179" i="34"/>
  <c r="BC179" i="37" s="1"/>
  <c r="AY179" i="34"/>
  <c r="AY179" i="37" s="1"/>
  <c r="AU179" i="34"/>
  <c r="AU179" i="37" s="1"/>
  <c r="AQ179" i="34"/>
  <c r="AQ179" i="37" s="1"/>
  <c r="AM179" i="34"/>
  <c r="AM179" i="37" s="1"/>
  <c r="AE179" i="34"/>
  <c r="AE179" i="37" s="1"/>
  <c r="AA179" i="34"/>
  <c r="AA179" i="37" s="1"/>
  <c r="W179" i="34"/>
  <c r="W179" i="37" s="1"/>
  <c r="S179" i="34"/>
  <c r="S179" i="37" s="1"/>
  <c r="O179" i="34"/>
  <c r="O179" i="37" s="1"/>
  <c r="CC178" i="34"/>
  <c r="CC178" i="37" s="1"/>
  <c r="BY178" i="34"/>
  <c r="BY178" i="37" s="1"/>
  <c r="BQ178" i="34"/>
  <c r="BQ178" i="37" s="1"/>
  <c r="BM178" i="34"/>
  <c r="BM178" i="37" s="1"/>
  <c r="BI178" i="34"/>
  <c r="BI178" i="37" s="1"/>
  <c r="AW178" i="34"/>
  <c r="AW178" i="37" s="1"/>
  <c r="AS178" i="34"/>
  <c r="AS178" i="37" s="1"/>
  <c r="AK178" i="34"/>
  <c r="AK178" i="37" s="1"/>
  <c r="AC178" i="34"/>
  <c r="AC178" i="37" s="1"/>
  <c r="Y178" i="34"/>
  <c r="Y178" i="37" s="1"/>
  <c r="Q178" i="34"/>
  <c r="Q178" i="37" s="1"/>
  <c r="M178" i="34"/>
  <c r="M178" i="37" s="1"/>
  <c r="J178" i="34"/>
  <c r="J178" i="37" s="1"/>
  <c r="CJ177" i="34"/>
  <c r="CJ177" i="37" s="1"/>
  <c r="CH177" i="34"/>
  <c r="CH177" i="37" s="1"/>
  <c r="CD177" i="34"/>
  <c r="CD177" i="37" s="1"/>
  <c r="BZ177" i="34"/>
  <c r="BZ177" i="37" s="1"/>
  <c r="BX177" i="34"/>
  <c r="BX177" i="37" s="1"/>
  <c r="BT177" i="34"/>
  <c r="BT177" i="37" s="1"/>
  <c r="BR177" i="34"/>
  <c r="BR177" i="37" s="1"/>
  <c r="BN177" i="34"/>
  <c r="BN177" i="37" s="1"/>
  <c r="BJ177" i="34"/>
  <c r="BJ177" i="37" s="1"/>
  <c r="BH177" i="34"/>
  <c r="BH177" i="37" s="1"/>
  <c r="BF177" i="34"/>
  <c r="BF177" i="37" s="1"/>
  <c r="BD177" i="34"/>
  <c r="BD177" i="37" s="1"/>
  <c r="BB177" i="34"/>
  <c r="BB177" i="37" s="1"/>
  <c r="AT177" i="34"/>
  <c r="AT177" i="37" s="1"/>
  <c r="AR177" i="34"/>
  <c r="AR177" i="37" s="1"/>
  <c r="AP177" i="34"/>
  <c r="AP177" i="37" s="1"/>
  <c r="AN177" i="34"/>
  <c r="AN177" i="37" s="1"/>
  <c r="AL177" i="34"/>
  <c r="AL177" i="37" s="1"/>
  <c r="AH177" i="34"/>
  <c r="AH177" i="37" s="1"/>
  <c r="AD177" i="34"/>
  <c r="AD177" i="37" s="1"/>
  <c r="AB177" i="34"/>
  <c r="AB177" i="37" s="1"/>
  <c r="X177" i="34"/>
  <c r="X177" i="37" s="1"/>
  <c r="V177" i="34"/>
  <c r="V177" i="37" s="1"/>
  <c r="N177" i="34"/>
  <c r="N177" i="37" s="1"/>
  <c r="L177" i="34"/>
  <c r="L177" i="37" s="1"/>
  <c r="H177" i="34"/>
  <c r="H177" i="37" s="1"/>
  <c r="CJ176" i="34"/>
  <c r="CJ176" i="37" s="1"/>
  <c r="CB176" i="34"/>
  <c r="CB176" i="37" s="1"/>
  <c r="BZ176" i="34"/>
  <c r="BZ176" i="37" s="1"/>
  <c r="BX176" i="34"/>
  <c r="BX176" i="37" s="1"/>
  <c r="BV176" i="34"/>
  <c r="BV176" i="37" s="1"/>
  <c r="BT176" i="34"/>
  <c r="BT176" i="37" s="1"/>
  <c r="BP176" i="34"/>
  <c r="BP176" i="37" s="1"/>
  <c r="BL176" i="34"/>
  <c r="BL176" i="37" s="1"/>
  <c r="BJ176" i="34"/>
  <c r="BJ176" i="37" s="1"/>
  <c r="BH176" i="34"/>
  <c r="BH176" i="37" s="1"/>
  <c r="BF176" i="34"/>
  <c r="BF176" i="37" s="1"/>
  <c r="BD176" i="34"/>
  <c r="BD176" i="37" s="1"/>
  <c r="AV176" i="34"/>
  <c r="AV176" i="37" s="1"/>
  <c r="AT176" i="34"/>
  <c r="AT176" i="37" s="1"/>
  <c r="AP176" i="34"/>
  <c r="AP176" i="37" s="1"/>
  <c r="AN176" i="34"/>
  <c r="AN176" i="37" s="1"/>
  <c r="AJ176" i="34"/>
  <c r="AJ176" i="37" s="1"/>
  <c r="AF176" i="34"/>
  <c r="AF176" i="37" s="1"/>
  <c r="AD176" i="34"/>
  <c r="AD176" i="37" s="1"/>
  <c r="Z176" i="34"/>
  <c r="Z176" i="37" s="1"/>
  <c r="X176" i="34"/>
  <c r="X176" i="37" s="1"/>
  <c r="P176" i="34"/>
  <c r="P176" i="37" s="1"/>
  <c r="N176" i="34"/>
  <c r="N176" i="37" s="1"/>
  <c r="L176" i="34"/>
  <c r="L176" i="37" s="1"/>
  <c r="J176" i="34"/>
  <c r="J176" i="37" s="1"/>
  <c r="H176" i="34"/>
  <c r="H176" i="37" s="1"/>
  <c r="CD175" i="34"/>
  <c r="CD175" i="37" s="1"/>
  <c r="CB175" i="34"/>
  <c r="CB175" i="37" s="1"/>
  <c r="BZ175" i="34"/>
  <c r="BZ175" i="37" s="1"/>
  <c r="BX175" i="34"/>
  <c r="BX175" i="37" s="1"/>
  <c r="BV175" i="34"/>
  <c r="BV175" i="37" s="1"/>
  <c r="BN175" i="34"/>
  <c r="BN175" i="37" s="1"/>
  <c r="BL175" i="34"/>
  <c r="BL175" i="37" s="1"/>
  <c r="BH175" i="34"/>
  <c r="BH175" i="37" s="1"/>
  <c r="BF175" i="34"/>
  <c r="BF175" i="37" s="1"/>
  <c r="AX175" i="34"/>
  <c r="AX175" i="37" s="1"/>
  <c r="AV175" i="34"/>
  <c r="AV175" i="37" s="1"/>
  <c r="AR175" i="34"/>
  <c r="AR175" i="37" s="1"/>
  <c r="AP175" i="34"/>
  <c r="AP175" i="37" s="1"/>
  <c r="AH175" i="34"/>
  <c r="AH175" i="37" s="1"/>
  <c r="AF175" i="34"/>
  <c r="AF175" i="37" s="1"/>
  <c r="AD175" i="34"/>
  <c r="AD175" i="37" s="1"/>
  <c r="AB175" i="34"/>
  <c r="AB175" i="37" s="1"/>
  <c r="Z175" i="34"/>
  <c r="Z175" i="37" s="1"/>
  <c r="R175" i="34"/>
  <c r="R175" i="37" s="1"/>
  <c r="P175" i="34"/>
  <c r="P175" i="37" s="1"/>
  <c r="N175" i="34"/>
  <c r="N175" i="37" s="1"/>
  <c r="L175" i="34"/>
  <c r="L175" i="37" s="1"/>
  <c r="J175" i="34"/>
  <c r="J175" i="37" s="1"/>
  <c r="CJ174" i="34"/>
  <c r="CJ174" i="37" s="1"/>
  <c r="CF174" i="34"/>
  <c r="CF174" i="37" s="1"/>
  <c r="CD174" i="34"/>
  <c r="CD174" i="37" s="1"/>
  <c r="BZ174" i="34"/>
  <c r="BZ174" i="37" s="1"/>
  <c r="BX174" i="34"/>
  <c r="BX174" i="37" s="1"/>
  <c r="BT174" i="34"/>
  <c r="BT174" i="37" s="1"/>
  <c r="BP174" i="34"/>
  <c r="BP174" i="37" s="1"/>
  <c r="BN174" i="34"/>
  <c r="BN174" i="37" s="1"/>
  <c r="BJ174" i="34"/>
  <c r="BJ174" i="37" s="1"/>
  <c r="BH174" i="34"/>
  <c r="BH174" i="37" s="1"/>
  <c r="BD174" i="34"/>
  <c r="BD174" i="37" s="1"/>
  <c r="AZ174" i="34"/>
  <c r="AZ174" i="37" s="1"/>
  <c r="AX174" i="34"/>
  <c r="AX174" i="37" s="1"/>
  <c r="AV174" i="34"/>
  <c r="AV174" i="37" s="1"/>
  <c r="AT174" i="34"/>
  <c r="AT174" i="37" s="1"/>
  <c r="AR174" i="34"/>
  <c r="AR174" i="37" s="1"/>
  <c r="AN174" i="34"/>
  <c r="AN174" i="37" s="1"/>
  <c r="AJ174" i="34"/>
  <c r="AJ174" i="37" s="1"/>
  <c r="AH174" i="34"/>
  <c r="AH174" i="37" s="1"/>
  <c r="AF174" i="34"/>
  <c r="AF174" i="37" s="1"/>
  <c r="AD174" i="34"/>
  <c r="AD174" i="37" s="1"/>
  <c r="AB174" i="34"/>
  <c r="AB174" i="37" s="1"/>
  <c r="T174" i="34"/>
  <c r="T174" i="37" s="1"/>
  <c r="R174" i="34"/>
  <c r="R174" i="37" s="1"/>
  <c r="N174" i="34"/>
  <c r="N174" i="37" s="1"/>
  <c r="L174" i="34"/>
  <c r="L174" i="37" s="1"/>
  <c r="CH173" i="34"/>
  <c r="CH173" i="37" s="1"/>
  <c r="CF173" i="34"/>
  <c r="CF173" i="37" s="1"/>
  <c r="CB173" i="34"/>
  <c r="CB173" i="37" s="1"/>
  <c r="BZ173" i="34"/>
  <c r="BZ173" i="37" s="1"/>
  <c r="BR173" i="34"/>
  <c r="BR173" i="37" s="1"/>
  <c r="BP173" i="34"/>
  <c r="BP173" i="37" s="1"/>
  <c r="BN173" i="34"/>
  <c r="BN173" i="37" s="1"/>
  <c r="BL173" i="34"/>
  <c r="BL173" i="37" s="1"/>
  <c r="BJ173" i="34"/>
  <c r="BJ173" i="37" s="1"/>
  <c r="BB173" i="34"/>
  <c r="BB173" i="37" s="1"/>
  <c r="AZ173" i="34"/>
  <c r="AZ173" i="37" s="1"/>
  <c r="AX173" i="34"/>
  <c r="AX173" i="37" s="1"/>
  <c r="AV173" i="34"/>
  <c r="AV173" i="37" s="1"/>
  <c r="AT173" i="34"/>
  <c r="AT173" i="37" s="1"/>
  <c r="AP173" i="34"/>
  <c r="AP173" i="37" s="1"/>
  <c r="AL173" i="34"/>
  <c r="AL173" i="37" s="1"/>
  <c r="AJ173" i="34"/>
  <c r="AJ173" i="37" s="1"/>
  <c r="AF173" i="34"/>
  <c r="AF173" i="37" s="1"/>
  <c r="AD173" i="34"/>
  <c r="AD173" i="37" s="1"/>
  <c r="V173" i="34"/>
  <c r="V173" i="37" s="1"/>
  <c r="T173" i="34"/>
  <c r="T173" i="37" s="1"/>
  <c r="P173" i="34"/>
  <c r="P173" i="37" s="1"/>
  <c r="N173" i="34"/>
  <c r="N173" i="37" s="1"/>
  <c r="CJ172" i="34"/>
  <c r="CJ172" i="37" s="1"/>
  <c r="CH172" i="34"/>
  <c r="CH172" i="37" s="1"/>
  <c r="CF172" i="34"/>
  <c r="CF172" i="37" s="1"/>
  <c r="CD172" i="34"/>
  <c r="CD172" i="37" s="1"/>
  <c r="CB172" i="34"/>
  <c r="CB172" i="37" s="1"/>
  <c r="BX172" i="34"/>
  <c r="BX172" i="37" s="1"/>
  <c r="BT172" i="34"/>
  <c r="BT172" i="37" s="1"/>
  <c r="BR172" i="34"/>
  <c r="BR172" i="37" s="1"/>
  <c r="BP172" i="34"/>
  <c r="BP172" i="37" s="1"/>
  <c r="BN172" i="34"/>
  <c r="BN172" i="37" s="1"/>
  <c r="BL172" i="34"/>
  <c r="BL172" i="37" s="1"/>
  <c r="BD172" i="34"/>
  <c r="BD172" i="37" s="1"/>
  <c r="BB172" i="34"/>
  <c r="BB172" i="37" s="1"/>
  <c r="AX172" i="34"/>
  <c r="AX172" i="37" s="1"/>
  <c r="AV172" i="34"/>
  <c r="AV172" i="37" s="1"/>
  <c r="AR172" i="34"/>
  <c r="AR172" i="37" s="1"/>
  <c r="AN172" i="34"/>
  <c r="AN172" i="37" s="1"/>
  <c r="AL172" i="34"/>
  <c r="AL172" i="37" s="1"/>
  <c r="AH172" i="34"/>
  <c r="AH172" i="37" s="1"/>
  <c r="AF172" i="34"/>
  <c r="AF172" i="37" s="1"/>
  <c r="AB172" i="34"/>
  <c r="AB172" i="37" s="1"/>
  <c r="X172" i="34"/>
  <c r="X172" i="37" s="1"/>
  <c r="V172" i="34"/>
  <c r="V172" i="37" s="1"/>
  <c r="T172" i="34"/>
  <c r="T172" i="37" s="1"/>
  <c r="R172" i="34"/>
  <c r="R172" i="37" s="1"/>
  <c r="P172" i="34"/>
  <c r="P172" i="37" s="1"/>
  <c r="H172" i="34"/>
  <c r="H172" i="37" s="1"/>
  <c r="CJ171" i="34"/>
  <c r="CJ171" i="37" s="1"/>
  <c r="CH171" i="34"/>
  <c r="CH171" i="37" s="1"/>
  <c r="CF171" i="34"/>
  <c r="CF171" i="37" s="1"/>
  <c r="CD171" i="34"/>
  <c r="CD171" i="37" s="1"/>
  <c r="BZ171" i="34"/>
  <c r="BZ171" i="37" s="1"/>
  <c r="BV171" i="34"/>
  <c r="BV171" i="37" s="1"/>
  <c r="BT171" i="34"/>
  <c r="BT171" i="37" s="1"/>
  <c r="BP171" i="34"/>
  <c r="BP171" i="37" s="1"/>
  <c r="BN171" i="34"/>
  <c r="BN171" i="37" s="1"/>
  <c r="BF171" i="34"/>
  <c r="BF171" i="37" s="1"/>
  <c r="AE176" i="34"/>
  <c r="AE176" i="37" s="1"/>
  <c r="S176" i="34"/>
  <c r="S176" i="37" s="1"/>
  <c r="CG175" i="34"/>
  <c r="CG175" i="37" s="1"/>
  <c r="CC175" i="34"/>
  <c r="CC175" i="37" s="1"/>
  <c r="BY175" i="34"/>
  <c r="BY175" i="37" s="1"/>
  <c r="BU175" i="34"/>
  <c r="BU175" i="37" s="1"/>
  <c r="BQ175" i="34"/>
  <c r="BQ175" i="37" s="1"/>
  <c r="BM175" i="34"/>
  <c r="BM175" i="37" s="1"/>
  <c r="BI175" i="34"/>
  <c r="BI175" i="37" s="1"/>
  <c r="BE175" i="34"/>
  <c r="BE175" i="37" s="1"/>
  <c r="BA175" i="34"/>
  <c r="BA175" i="37" s="1"/>
  <c r="AW175" i="34"/>
  <c r="AW175" i="37" s="1"/>
  <c r="AK175" i="34"/>
  <c r="AK175" i="37" s="1"/>
  <c r="AG175" i="34"/>
  <c r="AG175" i="37" s="1"/>
  <c r="Q175" i="34"/>
  <c r="Q175" i="37" s="1"/>
  <c r="M175" i="34"/>
  <c r="M175" i="37" s="1"/>
  <c r="I175" i="34"/>
  <c r="I175" i="37" s="1"/>
  <c r="CI174" i="34"/>
  <c r="CI174" i="37" s="1"/>
  <c r="CE174" i="34"/>
  <c r="CE174" i="37" s="1"/>
  <c r="CA174" i="34"/>
  <c r="CA174" i="37" s="1"/>
  <c r="BW174" i="34"/>
  <c r="BW174" i="37" s="1"/>
  <c r="BS174" i="34"/>
  <c r="BS174" i="37" s="1"/>
  <c r="BO174" i="34"/>
  <c r="BO174" i="37" s="1"/>
  <c r="BC174" i="34"/>
  <c r="BC174" i="37" s="1"/>
  <c r="AY174" i="34"/>
  <c r="AY174" i="37" s="1"/>
  <c r="AI174" i="34"/>
  <c r="AI174" i="37" s="1"/>
  <c r="AE174" i="34"/>
  <c r="AE174" i="37" s="1"/>
  <c r="AA174" i="34"/>
  <c r="AA174" i="37" s="1"/>
  <c r="W174" i="34"/>
  <c r="W174" i="37" s="1"/>
  <c r="S174" i="34"/>
  <c r="S174" i="37" s="1"/>
  <c r="O174" i="34"/>
  <c r="O174" i="37" s="1"/>
  <c r="K174" i="34"/>
  <c r="K174" i="37" s="1"/>
  <c r="CG173" i="34"/>
  <c r="CG173" i="37" s="1"/>
  <c r="CC173" i="34"/>
  <c r="CC173" i="37" s="1"/>
  <c r="BQ173" i="34"/>
  <c r="BQ173" i="37" s="1"/>
  <c r="BM173" i="34"/>
  <c r="BM173" i="37" s="1"/>
  <c r="BA173" i="34"/>
  <c r="BA173" i="37" s="1"/>
  <c r="AW173" i="34"/>
  <c r="AW173" i="37" s="1"/>
  <c r="AS173" i="34"/>
  <c r="AS173" i="37" s="1"/>
  <c r="AO173" i="34"/>
  <c r="AO173" i="37" s="1"/>
  <c r="AK173" i="34"/>
  <c r="AK173" i="37" s="1"/>
  <c r="AG173" i="34"/>
  <c r="AG173" i="37" s="1"/>
  <c r="AC173" i="34"/>
  <c r="AC173" i="37" s="1"/>
  <c r="Y173" i="34"/>
  <c r="Y173" i="37" s="1"/>
  <c r="U173" i="34"/>
  <c r="U173" i="37" s="1"/>
  <c r="Q173" i="34"/>
  <c r="Q173" i="37" s="1"/>
  <c r="I173" i="34"/>
  <c r="I173" i="37" s="1"/>
  <c r="CI172" i="34"/>
  <c r="CI172" i="37" s="1"/>
  <c r="CE172" i="34"/>
  <c r="CE172" i="37" s="1"/>
  <c r="BS172" i="34"/>
  <c r="BS172" i="37" s="1"/>
  <c r="BO172" i="34"/>
  <c r="BO172" i="37" s="1"/>
  <c r="BK172" i="34"/>
  <c r="BK172" i="37" s="1"/>
  <c r="AY172" i="34"/>
  <c r="AY172" i="37" s="1"/>
  <c r="AU172" i="34"/>
  <c r="AU172" i="37" s="1"/>
  <c r="AM172" i="34"/>
  <c r="AM172" i="37" s="1"/>
  <c r="AI172" i="34"/>
  <c r="AI172" i="37" s="1"/>
  <c r="AA172" i="34"/>
  <c r="AA172" i="37" s="1"/>
  <c r="W172" i="34"/>
  <c r="W172" i="37" s="1"/>
  <c r="S172" i="34"/>
  <c r="S172" i="37" s="1"/>
  <c r="K172" i="34"/>
  <c r="K172" i="37" s="1"/>
  <c r="CG171" i="34"/>
  <c r="CG171" i="37" s="1"/>
  <c r="CC171" i="34"/>
  <c r="CC171" i="37" s="1"/>
  <c r="BU171" i="34"/>
  <c r="BU171" i="37" s="1"/>
  <c r="BQ171" i="34"/>
  <c r="BQ171" i="37" s="1"/>
  <c r="BM171" i="34"/>
  <c r="BM171" i="37" s="1"/>
  <c r="BC171" i="34"/>
  <c r="BC171" i="37" s="1"/>
  <c r="BA171" i="34"/>
  <c r="BA171" i="37" s="1"/>
  <c r="AU171" i="34"/>
  <c r="AU171" i="37" s="1"/>
  <c r="AS171" i="34"/>
  <c r="AS171" i="37" s="1"/>
  <c r="AQ171" i="34"/>
  <c r="AQ171" i="37" s="1"/>
  <c r="AO171" i="34"/>
  <c r="AO171" i="37" s="1"/>
  <c r="AM171" i="34"/>
  <c r="AM171" i="37" s="1"/>
  <c r="AK171" i="34"/>
  <c r="AK171" i="37" s="1"/>
  <c r="AI171" i="34"/>
  <c r="AI171" i="37" s="1"/>
  <c r="AC171" i="34"/>
  <c r="AC171" i="37" s="1"/>
  <c r="Y171" i="34"/>
  <c r="Y171" i="37" s="1"/>
  <c r="U171" i="34"/>
  <c r="U171" i="37" s="1"/>
  <c r="Q171" i="34"/>
  <c r="Q171" i="37" s="1"/>
  <c r="O171" i="34"/>
  <c r="O171" i="37" s="1"/>
  <c r="M171" i="34"/>
  <c r="M171" i="37" s="1"/>
  <c r="I171" i="34"/>
  <c r="I171" i="37" s="1"/>
  <c r="CI170" i="34"/>
  <c r="CI170" i="37" s="1"/>
  <c r="CG170" i="34"/>
  <c r="CG170" i="37" s="1"/>
  <c r="CE170" i="34"/>
  <c r="CE170" i="37" s="1"/>
  <c r="CC170" i="34"/>
  <c r="CC170" i="37" s="1"/>
  <c r="BY170" i="34"/>
  <c r="BY170" i="37" s="1"/>
  <c r="BW170" i="34"/>
  <c r="BW170" i="37" s="1"/>
  <c r="BU170" i="34"/>
  <c r="BU170" i="37" s="1"/>
  <c r="BQ170" i="34"/>
  <c r="BQ170" i="37" s="1"/>
  <c r="BM170" i="34"/>
  <c r="BM170" i="37" s="1"/>
  <c r="BK170" i="34"/>
  <c r="BK170" i="37" s="1"/>
  <c r="BI170" i="34"/>
  <c r="BI170" i="37" s="1"/>
  <c r="BC170" i="34"/>
  <c r="BC170" i="37" s="1"/>
  <c r="BA170" i="34"/>
  <c r="BA170" i="37" s="1"/>
  <c r="AU170" i="34"/>
  <c r="AU170" i="37" s="1"/>
  <c r="AS170" i="34"/>
  <c r="AS170" i="37" s="1"/>
  <c r="AM170" i="34"/>
  <c r="AM170" i="37" s="1"/>
  <c r="AK170" i="34"/>
  <c r="AK170" i="37" s="1"/>
  <c r="AI170" i="34"/>
  <c r="AI170" i="37" s="1"/>
  <c r="AE170" i="34"/>
  <c r="AE170" i="37" s="1"/>
  <c r="AC170" i="34"/>
  <c r="AC170" i="37" s="1"/>
  <c r="W170" i="34"/>
  <c r="W170" i="37" s="1"/>
  <c r="U170" i="34"/>
  <c r="U170" i="37" s="1"/>
  <c r="S170" i="34"/>
  <c r="S170" i="37" s="1"/>
  <c r="Q170" i="34"/>
  <c r="Q170" i="37" s="1"/>
  <c r="O170" i="34"/>
  <c r="O170" i="37" s="1"/>
  <c r="M170" i="34"/>
  <c r="M170" i="37" s="1"/>
  <c r="I170" i="34"/>
  <c r="I170" i="37" s="1"/>
  <c r="CG169" i="34"/>
  <c r="CG169" i="37" s="1"/>
  <c r="CE169" i="34"/>
  <c r="CE169" i="37" s="1"/>
  <c r="CC169" i="34"/>
  <c r="CC169" i="37" s="1"/>
  <c r="CA169" i="34"/>
  <c r="CA169" i="37" s="1"/>
  <c r="BY169" i="34"/>
  <c r="BY169" i="37" s="1"/>
  <c r="BQ169" i="34"/>
  <c r="BQ169" i="37" s="1"/>
  <c r="BI169" i="34"/>
  <c r="BI169" i="37" s="1"/>
  <c r="BE169" i="34"/>
  <c r="BE169" i="37" s="1"/>
  <c r="BC169" i="34"/>
  <c r="BC169" i="37" s="1"/>
  <c r="BA169" i="34"/>
  <c r="BA169" i="37" s="1"/>
  <c r="AU169" i="34"/>
  <c r="AU169" i="37" s="1"/>
  <c r="AS169" i="34"/>
  <c r="AS169" i="37" s="1"/>
  <c r="AO169" i="34"/>
  <c r="AO169" i="37" s="1"/>
  <c r="AM169" i="34"/>
  <c r="AM169" i="37" s="1"/>
  <c r="AK169" i="34"/>
  <c r="AK169" i="37" s="1"/>
  <c r="AI169" i="34"/>
  <c r="AI169" i="37" s="1"/>
  <c r="AE169" i="34"/>
  <c r="AE169" i="37" s="1"/>
  <c r="AC169" i="34"/>
  <c r="AC169" i="37" s="1"/>
  <c r="AA169" i="34"/>
  <c r="AA169" i="37" s="1"/>
  <c r="U169" i="34"/>
  <c r="U169" i="37" s="1"/>
  <c r="S169" i="34"/>
  <c r="S169" i="37" s="1"/>
  <c r="Q169" i="34"/>
  <c r="Q169" i="37" s="1"/>
  <c r="O169" i="34"/>
  <c r="O169" i="37" s="1"/>
  <c r="M169" i="34"/>
  <c r="M169" i="37" s="1"/>
  <c r="CI168" i="34"/>
  <c r="CI168" i="37" s="1"/>
  <c r="CG168" i="34"/>
  <c r="CG168" i="37" s="1"/>
  <c r="CE168" i="34"/>
  <c r="CE168" i="37" s="1"/>
  <c r="CA168" i="34"/>
  <c r="CA168" i="37" s="1"/>
  <c r="BY168" i="34"/>
  <c r="BY168" i="37" s="1"/>
  <c r="BW168" i="34"/>
  <c r="BW168" i="37" s="1"/>
  <c r="BU168" i="34"/>
  <c r="BU168" i="37" s="1"/>
  <c r="BS168" i="34"/>
  <c r="BS168" i="37" s="1"/>
  <c r="BQ168" i="34"/>
  <c r="BQ168" i="37" s="1"/>
  <c r="BI168" i="34"/>
  <c r="BI168" i="37" s="1"/>
  <c r="BE168" i="34"/>
  <c r="BE168" i="37" s="1"/>
  <c r="BC168" i="34"/>
  <c r="BC168" i="37" s="1"/>
  <c r="BA168" i="34"/>
  <c r="BA168" i="37" s="1"/>
  <c r="AY168" i="34"/>
  <c r="AY168" i="37" s="1"/>
  <c r="AU168" i="34"/>
  <c r="AU168" i="37" s="1"/>
  <c r="AS168" i="34"/>
  <c r="AS168" i="37" s="1"/>
  <c r="AO168" i="34"/>
  <c r="AO168" i="37" s="1"/>
  <c r="AM168" i="34"/>
  <c r="AM168" i="37" s="1"/>
  <c r="AK168" i="34"/>
  <c r="AK168" i="37" s="1"/>
  <c r="AE168" i="34"/>
  <c r="AE168" i="37" s="1"/>
  <c r="AC168" i="34"/>
  <c r="AC168" i="37" s="1"/>
  <c r="AA168" i="34"/>
  <c r="AA168" i="37" s="1"/>
  <c r="Y168" i="34"/>
  <c r="Y168" i="37" s="1"/>
  <c r="W168" i="34"/>
  <c r="W168" i="37" s="1"/>
  <c r="U168" i="34"/>
  <c r="U168" i="37" s="1"/>
  <c r="O168" i="34"/>
  <c r="O168" i="37" s="1"/>
  <c r="M168" i="34"/>
  <c r="M168" i="37" s="1"/>
  <c r="K168" i="34"/>
  <c r="K168" i="37" s="1"/>
  <c r="I168" i="34"/>
  <c r="I168" i="37" s="1"/>
  <c r="CI166" i="34"/>
  <c r="CI166" i="37" s="1"/>
  <c r="CG166" i="34"/>
  <c r="CG166" i="37" s="1"/>
  <c r="CE166" i="34"/>
  <c r="CE166" i="37" s="1"/>
  <c r="CC166" i="34"/>
  <c r="CC166" i="37" s="1"/>
  <c r="CA166" i="34"/>
  <c r="CA166" i="37" s="1"/>
  <c r="BY166" i="34"/>
  <c r="BY166" i="37" s="1"/>
  <c r="BW166" i="34"/>
  <c r="BW166" i="37" s="1"/>
  <c r="BS166" i="34"/>
  <c r="BS166" i="37" s="1"/>
  <c r="BQ166" i="34"/>
  <c r="BQ166" i="37" s="1"/>
  <c r="BO166" i="34"/>
  <c r="BO166" i="37" s="1"/>
  <c r="BM166" i="34"/>
  <c r="BM166" i="37" s="1"/>
  <c r="BK166" i="34"/>
  <c r="BK166" i="37" s="1"/>
  <c r="BI166" i="34"/>
  <c r="BI166" i="37" s="1"/>
  <c r="BA166" i="34"/>
  <c r="BA166" i="37" s="1"/>
  <c r="AU166" i="34"/>
  <c r="AU166" i="37" s="1"/>
  <c r="AS166" i="34"/>
  <c r="AS166" i="37" s="1"/>
  <c r="AO166" i="34"/>
  <c r="AO166" i="37" s="1"/>
  <c r="AM166" i="34"/>
  <c r="AM166" i="37" s="1"/>
  <c r="AK166" i="34"/>
  <c r="AK166" i="37" s="1"/>
  <c r="AE166" i="34"/>
  <c r="AE166" i="37" s="1"/>
  <c r="AC166" i="34"/>
  <c r="AC166" i="37" s="1"/>
  <c r="Y166" i="34"/>
  <c r="Y166" i="37" s="1"/>
  <c r="W166" i="34"/>
  <c r="W166" i="37" s="1"/>
  <c r="U166" i="34"/>
  <c r="U166" i="37" s="1"/>
  <c r="S166" i="34"/>
  <c r="S166" i="37" s="1"/>
  <c r="Q166" i="34"/>
  <c r="Q166" i="37" s="1"/>
  <c r="O166" i="34"/>
  <c r="O166" i="37" s="1"/>
  <c r="M166" i="34"/>
  <c r="M166" i="37" s="1"/>
  <c r="K166" i="34"/>
  <c r="K166" i="37" s="1"/>
  <c r="CI165" i="34"/>
  <c r="CI165" i="37" s="1"/>
  <c r="CG165" i="34"/>
  <c r="CG165" i="37" s="1"/>
  <c r="CE165" i="34"/>
  <c r="CE165" i="37" s="1"/>
  <c r="CC165" i="34"/>
  <c r="CC165" i="37" s="1"/>
  <c r="CA165" i="34"/>
  <c r="CA165" i="37" s="1"/>
  <c r="BY165" i="34"/>
  <c r="BY165" i="37" s="1"/>
  <c r="BQ165" i="34"/>
  <c r="BQ165" i="37" s="1"/>
  <c r="BK165" i="34"/>
  <c r="BK165" i="37" s="1"/>
  <c r="BI165" i="34"/>
  <c r="BI165" i="37" s="1"/>
  <c r="AG176" i="34"/>
  <c r="AG176" i="37" s="1"/>
  <c r="Y176" i="34"/>
  <c r="Y176" i="37" s="1"/>
  <c r="U176" i="34"/>
  <c r="U176" i="37" s="1"/>
  <c r="Q176" i="34"/>
  <c r="Q176" i="37" s="1"/>
  <c r="CI175" i="34"/>
  <c r="CI175" i="37" s="1"/>
  <c r="CA175" i="34"/>
  <c r="CA175" i="37" s="1"/>
  <c r="BW175" i="34"/>
  <c r="BW175" i="37" s="1"/>
  <c r="BS175" i="34"/>
  <c r="BS175" i="37" s="1"/>
  <c r="BG175" i="34"/>
  <c r="BG175" i="37" s="1"/>
  <c r="BC175" i="34"/>
  <c r="BC175" i="37" s="1"/>
  <c r="AY175" i="34"/>
  <c r="AY175" i="37" s="1"/>
  <c r="AU175" i="34"/>
  <c r="AU175" i="37" s="1"/>
  <c r="AQ175" i="34"/>
  <c r="AQ175" i="37" s="1"/>
  <c r="AM175" i="34"/>
  <c r="AM175" i="37" s="1"/>
  <c r="AI175" i="34"/>
  <c r="AI175" i="37" s="1"/>
  <c r="AE175" i="34"/>
  <c r="AE175" i="37" s="1"/>
  <c r="W175" i="34"/>
  <c r="W175" i="37" s="1"/>
  <c r="CG174" i="34"/>
  <c r="CG174" i="37" s="1"/>
  <c r="BU174" i="34"/>
  <c r="BU174" i="37" s="1"/>
  <c r="BQ174" i="34"/>
  <c r="BQ174" i="37" s="1"/>
  <c r="BM174" i="34"/>
  <c r="BM174" i="37" s="1"/>
  <c r="BE174" i="34"/>
  <c r="BE174" i="37" s="1"/>
  <c r="BA174" i="34"/>
  <c r="BA174" i="37" s="1"/>
  <c r="AS174" i="34"/>
  <c r="AS174" i="37" s="1"/>
  <c r="AK174" i="34"/>
  <c r="AK174" i="37" s="1"/>
  <c r="AC174" i="34"/>
  <c r="AC174" i="37" s="1"/>
  <c r="Y174" i="34"/>
  <c r="Y174" i="37" s="1"/>
  <c r="U174" i="34"/>
  <c r="U174" i="37" s="1"/>
  <c r="M174" i="34"/>
  <c r="M174" i="37" s="1"/>
  <c r="I174" i="34"/>
  <c r="I174" i="37" s="1"/>
  <c r="CI173" i="34"/>
  <c r="CI173" i="37" s="1"/>
  <c r="CE173" i="34"/>
  <c r="CE173" i="37" s="1"/>
  <c r="CA173" i="34"/>
  <c r="CA173" i="37" s="1"/>
  <c r="BW173" i="34"/>
  <c r="BW173" i="37" s="1"/>
  <c r="BS173" i="34"/>
  <c r="BS173" i="37" s="1"/>
  <c r="BC173" i="34"/>
  <c r="BC173" i="37" s="1"/>
  <c r="AQ173" i="34"/>
  <c r="AQ173" i="37" s="1"/>
  <c r="AM173" i="34"/>
  <c r="AM173" i="37" s="1"/>
  <c r="AE173" i="34"/>
  <c r="AE173" i="37" s="1"/>
  <c r="AA173" i="34"/>
  <c r="AA173" i="37" s="1"/>
  <c r="W173" i="34"/>
  <c r="W173" i="37" s="1"/>
  <c r="S173" i="34"/>
  <c r="S173" i="37" s="1"/>
  <c r="K173" i="34"/>
  <c r="K173" i="37" s="1"/>
  <c r="CG172" i="34"/>
  <c r="CG172" i="37" s="1"/>
  <c r="CC172" i="34"/>
  <c r="CC172" i="37" s="1"/>
  <c r="BQ172" i="34"/>
  <c r="BQ172" i="37" s="1"/>
  <c r="BE172" i="34"/>
  <c r="BE172" i="37" s="1"/>
  <c r="BA172" i="34"/>
  <c r="BA172" i="37" s="1"/>
  <c r="AS172" i="34"/>
  <c r="AS172" i="37" s="1"/>
  <c r="AO172" i="34"/>
  <c r="AO172" i="37" s="1"/>
  <c r="AK172" i="34"/>
  <c r="AK172" i="37" s="1"/>
  <c r="AC172" i="34"/>
  <c r="AC172" i="37" s="1"/>
  <c r="Y172" i="34"/>
  <c r="Y172" i="37" s="1"/>
  <c r="U172" i="34"/>
  <c r="U172" i="37" s="1"/>
  <c r="CI171" i="34"/>
  <c r="CI171" i="37" s="1"/>
  <c r="CE171" i="34"/>
  <c r="CE171" i="37" s="1"/>
  <c r="BW171" i="34"/>
  <c r="BW171" i="37" s="1"/>
  <c r="BS171" i="34"/>
  <c r="BS171" i="37" s="1"/>
  <c r="BO171" i="34"/>
  <c r="BO171" i="37" s="1"/>
  <c r="BK171" i="34"/>
  <c r="BK171" i="37" s="1"/>
  <c r="BG171" i="34"/>
  <c r="BG171" i="37" s="1"/>
  <c r="BD171" i="34"/>
  <c r="BD171" i="37" s="1"/>
  <c r="AZ171" i="34"/>
  <c r="AZ171" i="37" s="1"/>
  <c r="AX171" i="34"/>
  <c r="AX171" i="37" s="1"/>
  <c r="AV171" i="34"/>
  <c r="AV171" i="37" s="1"/>
  <c r="AP171" i="34"/>
  <c r="AP171" i="37" s="1"/>
  <c r="AN171" i="34"/>
  <c r="AN171" i="37" s="1"/>
  <c r="AL171" i="34"/>
  <c r="AL171" i="37" s="1"/>
  <c r="AJ171" i="34"/>
  <c r="AJ171" i="37" s="1"/>
  <c r="AH171" i="34"/>
  <c r="AH171" i="37" s="1"/>
  <c r="AF171" i="34"/>
  <c r="AF171" i="37" s="1"/>
  <c r="AD171" i="34"/>
  <c r="AD171" i="37" s="1"/>
  <c r="Z171" i="34"/>
  <c r="Z171" i="37" s="1"/>
  <c r="X171" i="34"/>
  <c r="X171" i="37" s="1"/>
  <c r="V171" i="34"/>
  <c r="V171" i="37" s="1"/>
  <c r="T171" i="34"/>
  <c r="T171" i="37" s="1"/>
  <c r="R171" i="34"/>
  <c r="R171" i="37" s="1"/>
  <c r="P171" i="34"/>
  <c r="P171" i="37" s="1"/>
  <c r="H171" i="34"/>
  <c r="H171" i="37" s="1"/>
  <c r="CH170" i="34"/>
  <c r="CH170" i="37" s="1"/>
  <c r="CD170" i="34"/>
  <c r="CD170" i="37" s="1"/>
  <c r="BX170" i="34"/>
  <c r="BX170" i="37" s="1"/>
  <c r="BV170" i="34"/>
  <c r="BV170" i="37" s="1"/>
  <c r="BR170" i="34"/>
  <c r="BR170" i="37" s="1"/>
  <c r="BP170" i="34"/>
  <c r="BP170" i="37" s="1"/>
  <c r="BN170" i="34"/>
  <c r="BN170" i="37" s="1"/>
  <c r="BL170" i="34"/>
  <c r="BL170" i="37" s="1"/>
  <c r="BH170" i="34"/>
  <c r="BH170" i="37" s="1"/>
  <c r="BF170" i="34"/>
  <c r="BF170" i="37" s="1"/>
  <c r="BD170" i="34"/>
  <c r="BD170" i="37" s="1"/>
  <c r="BB170" i="34"/>
  <c r="BB170" i="37" s="1"/>
  <c r="AZ170" i="34"/>
  <c r="AZ170" i="37" s="1"/>
  <c r="AX170" i="34"/>
  <c r="AX170" i="37" s="1"/>
  <c r="AR170" i="34"/>
  <c r="AR170" i="37" s="1"/>
  <c r="AP170" i="34"/>
  <c r="AP170" i="37" s="1"/>
  <c r="AN170" i="34"/>
  <c r="AN170" i="37" s="1"/>
  <c r="AL170" i="34"/>
  <c r="AL170" i="37" s="1"/>
  <c r="AJ170" i="34"/>
  <c r="AJ170" i="37" s="1"/>
  <c r="AH170" i="34"/>
  <c r="AH170" i="37" s="1"/>
  <c r="AF170" i="34"/>
  <c r="AF170" i="37" s="1"/>
  <c r="Z170" i="34"/>
  <c r="Z170" i="37" s="1"/>
  <c r="V170" i="34"/>
  <c r="V170" i="37" s="1"/>
  <c r="R170" i="34"/>
  <c r="R170" i="37" s="1"/>
  <c r="L170" i="34"/>
  <c r="L170" i="37" s="1"/>
  <c r="J170" i="34"/>
  <c r="J170" i="37" s="1"/>
  <c r="CJ169" i="34"/>
  <c r="CJ169" i="37" s="1"/>
  <c r="CH169" i="34"/>
  <c r="CH169" i="37" s="1"/>
  <c r="CF169" i="34"/>
  <c r="CF169" i="37" s="1"/>
  <c r="BZ169" i="34"/>
  <c r="BZ169" i="37" s="1"/>
  <c r="BX169" i="34"/>
  <c r="BX169" i="37" s="1"/>
  <c r="BV169" i="34"/>
  <c r="BV169" i="37" s="1"/>
  <c r="BT169" i="34"/>
  <c r="BT169" i="37" s="1"/>
  <c r="BR169" i="34"/>
  <c r="BR169" i="37" s="1"/>
  <c r="BP169" i="34"/>
  <c r="BP169" i="37" s="1"/>
  <c r="BN169" i="34"/>
  <c r="BN169" i="37" s="1"/>
  <c r="BJ169" i="34"/>
  <c r="BJ169" i="37" s="1"/>
  <c r="BH169" i="34"/>
  <c r="BH169" i="37" s="1"/>
  <c r="BF169" i="34"/>
  <c r="BF169" i="37" s="1"/>
  <c r="BD169" i="34"/>
  <c r="BD169" i="37" s="1"/>
  <c r="AZ169" i="34"/>
  <c r="AZ169" i="37" s="1"/>
  <c r="AX169" i="34"/>
  <c r="AX169" i="37" s="1"/>
  <c r="AR169" i="34"/>
  <c r="AR169" i="37" s="1"/>
  <c r="AN169" i="34"/>
  <c r="AN169" i="37" s="1"/>
  <c r="AL169" i="34"/>
  <c r="AL169" i="37" s="1"/>
  <c r="AJ169" i="34"/>
  <c r="AJ169" i="37" s="1"/>
  <c r="AD169" i="34"/>
  <c r="AD169" i="37" s="1"/>
  <c r="AB169" i="34"/>
  <c r="AB169" i="37" s="1"/>
  <c r="X169" i="34"/>
  <c r="X169" i="37" s="1"/>
  <c r="V169" i="34"/>
  <c r="V169" i="37" s="1"/>
  <c r="T169" i="34"/>
  <c r="T169" i="37" s="1"/>
  <c r="N169" i="34"/>
  <c r="N169" i="37" s="1"/>
  <c r="L169" i="34"/>
  <c r="L169" i="37" s="1"/>
  <c r="J169" i="34"/>
  <c r="J169" i="37" s="1"/>
  <c r="H169" i="34"/>
  <c r="H169" i="37" s="1"/>
  <c r="CJ168" i="34"/>
  <c r="CJ168" i="37" s="1"/>
  <c r="CH168" i="34"/>
  <c r="CH168" i="37" s="1"/>
  <c r="BZ168" i="34"/>
  <c r="BZ168" i="37" s="1"/>
  <c r="BV168" i="34"/>
  <c r="BV168" i="37" s="1"/>
  <c r="BT168" i="34"/>
  <c r="BT168" i="37" s="1"/>
  <c r="BR168" i="34"/>
  <c r="BR168" i="37" s="1"/>
  <c r="BL168" i="34"/>
  <c r="BL168" i="37" s="1"/>
  <c r="BJ168" i="34"/>
  <c r="BJ168" i="37" s="1"/>
  <c r="BF168" i="34"/>
  <c r="BF168" i="37" s="1"/>
  <c r="BB168" i="34"/>
  <c r="BB168" i="37" s="1"/>
  <c r="AZ168" i="34"/>
  <c r="AZ168" i="37" s="1"/>
  <c r="AV168" i="34"/>
  <c r="AV168" i="37" s="1"/>
  <c r="AT168" i="34"/>
  <c r="AT168" i="37" s="1"/>
  <c r="AR168" i="34"/>
  <c r="AR168" i="37" s="1"/>
  <c r="AN168" i="34"/>
  <c r="AN168" i="37" s="1"/>
  <c r="AL168" i="34"/>
  <c r="AL168" i="37" s="1"/>
  <c r="AJ168" i="34"/>
  <c r="AJ168" i="37" s="1"/>
  <c r="AH168" i="34"/>
  <c r="AH168" i="37" s="1"/>
  <c r="AF168" i="34"/>
  <c r="AF168" i="37" s="1"/>
  <c r="AD168" i="34"/>
  <c r="AD168" i="37" s="1"/>
  <c r="AB168" i="34"/>
  <c r="AB168" i="37" s="1"/>
  <c r="X168" i="34"/>
  <c r="X168" i="37" s="1"/>
  <c r="V168" i="34"/>
  <c r="V168" i="37" s="1"/>
  <c r="N168" i="34"/>
  <c r="N168" i="37" s="1"/>
  <c r="J168" i="34"/>
  <c r="J168" i="37" s="1"/>
  <c r="H168" i="34"/>
  <c r="H168" i="37" s="1"/>
  <c r="CJ166" i="34"/>
  <c r="CJ166" i="37" s="1"/>
  <c r="CD166" i="34"/>
  <c r="CD166" i="37" s="1"/>
  <c r="CB166" i="34"/>
  <c r="CB166" i="37" s="1"/>
  <c r="BX166" i="34"/>
  <c r="BX166" i="37" s="1"/>
  <c r="BV166" i="34"/>
  <c r="BV166" i="37" s="1"/>
  <c r="BT166" i="34"/>
  <c r="BT166" i="37" s="1"/>
  <c r="BR166" i="34"/>
  <c r="BR166" i="37" s="1"/>
  <c r="BN166" i="34"/>
  <c r="BN166" i="37" s="1"/>
  <c r="BL166" i="34"/>
  <c r="BL166" i="37" s="1"/>
  <c r="BJ166" i="34"/>
  <c r="BJ166" i="37" s="1"/>
  <c r="BH166" i="34"/>
  <c r="BH166" i="37" s="1"/>
  <c r="BF166" i="34"/>
  <c r="BF166" i="37" s="1"/>
  <c r="BD166" i="34"/>
  <c r="BD166" i="37" s="1"/>
  <c r="AX166" i="34"/>
  <c r="AX166" i="37" s="1"/>
  <c r="AV166" i="34"/>
  <c r="AV166" i="37" s="1"/>
  <c r="AT166" i="34"/>
  <c r="AT166" i="37" s="1"/>
  <c r="AR166" i="34"/>
  <c r="AR166" i="37" s="1"/>
  <c r="AP166" i="34"/>
  <c r="AP166" i="37" s="1"/>
  <c r="AN166" i="34"/>
  <c r="AN166" i="37" s="1"/>
  <c r="AF166" i="34"/>
  <c r="AF166" i="37" s="1"/>
  <c r="AB166" i="34"/>
  <c r="AB166" i="37" s="1"/>
  <c r="X166" i="34"/>
  <c r="X166" i="37" s="1"/>
  <c r="V166" i="34"/>
  <c r="V166" i="37" s="1"/>
  <c r="R166" i="34"/>
  <c r="R166" i="37" s="1"/>
  <c r="P166" i="34"/>
  <c r="P166" i="37" s="1"/>
  <c r="L166" i="34"/>
  <c r="L166" i="37" s="1"/>
  <c r="H166" i="34"/>
  <c r="H166" i="37" s="1"/>
  <c r="CJ165" i="34"/>
  <c r="CJ165" i="37" s="1"/>
  <c r="CF165" i="34"/>
  <c r="CF165" i="37" s="1"/>
  <c r="CD165" i="34"/>
  <c r="CD165" i="37" s="1"/>
  <c r="CB165" i="34"/>
  <c r="CB165" i="37" s="1"/>
  <c r="BZ165" i="34"/>
  <c r="BZ165" i="37" s="1"/>
  <c r="BX165" i="34"/>
  <c r="BX165" i="37" s="1"/>
  <c r="BV165" i="34"/>
  <c r="BV165" i="37" s="1"/>
  <c r="BP165" i="34"/>
  <c r="BP165" i="37" s="1"/>
  <c r="BN165" i="34"/>
  <c r="BN165" i="37" s="1"/>
  <c r="BL165" i="34"/>
  <c r="BL165" i="37" s="1"/>
  <c r="BJ165" i="34"/>
  <c r="BJ165" i="37" s="1"/>
  <c r="BH165" i="34"/>
  <c r="BH165" i="37" s="1"/>
  <c r="BF165" i="34"/>
  <c r="BF165" i="37" s="1"/>
  <c r="AX165" i="34"/>
  <c r="AX165" i="37" s="1"/>
  <c r="AT165" i="34"/>
  <c r="AT165" i="37" s="1"/>
  <c r="AP165" i="34"/>
  <c r="AP165" i="37" s="1"/>
  <c r="AJ165" i="34"/>
  <c r="AJ165" i="37" s="1"/>
  <c r="AH165" i="34"/>
  <c r="AH165" i="37" s="1"/>
  <c r="AD165" i="34"/>
  <c r="AD165" i="37" s="1"/>
  <c r="AB165" i="34"/>
  <c r="AB165" i="37" s="1"/>
  <c r="Z165" i="34"/>
  <c r="Z165" i="37" s="1"/>
  <c r="X165" i="34"/>
  <c r="X165" i="37" s="1"/>
  <c r="T165" i="34"/>
  <c r="T165" i="37" s="1"/>
  <c r="R165" i="34"/>
  <c r="R165" i="37" s="1"/>
  <c r="P165" i="34"/>
  <c r="P165" i="37" s="1"/>
  <c r="N165" i="34"/>
  <c r="N165" i="37" s="1"/>
  <c r="L165" i="34"/>
  <c r="L165" i="37" s="1"/>
  <c r="J165" i="34"/>
  <c r="J165" i="37" s="1"/>
  <c r="CH164" i="34"/>
  <c r="CH164" i="37" s="1"/>
  <c r="CF164" i="34"/>
  <c r="CF164" i="37" s="1"/>
  <c r="CD164" i="34"/>
  <c r="CD164" i="37" s="1"/>
  <c r="CB164" i="34"/>
  <c r="CB164" i="37" s="1"/>
  <c r="BZ164" i="34"/>
  <c r="BZ164" i="37" s="1"/>
  <c r="BX164" i="34"/>
  <c r="BX164" i="37" s="1"/>
  <c r="BP164" i="34"/>
  <c r="BP164" i="37" s="1"/>
  <c r="BL164" i="34"/>
  <c r="BL164" i="37" s="1"/>
  <c r="BJ164" i="34"/>
  <c r="BJ164" i="37" s="1"/>
  <c r="BH164" i="34"/>
  <c r="BH164" i="37" s="1"/>
  <c r="BB164" i="34"/>
  <c r="BB164" i="37" s="1"/>
  <c r="AZ164" i="34"/>
  <c r="AZ164" i="37" s="1"/>
  <c r="AV164" i="34"/>
  <c r="AV164" i="37" s="1"/>
  <c r="AR164" i="34"/>
  <c r="AR164" i="37" s="1"/>
  <c r="AL164" i="34"/>
  <c r="AL164" i="37" s="1"/>
  <c r="AJ164" i="34"/>
  <c r="AJ164" i="37" s="1"/>
  <c r="AH164" i="34"/>
  <c r="AH164" i="37" s="1"/>
  <c r="AF164" i="34"/>
  <c r="AF164" i="37" s="1"/>
  <c r="AD164" i="34"/>
  <c r="AD164" i="37" s="1"/>
  <c r="AB164" i="34"/>
  <c r="AB164" i="37" s="1"/>
  <c r="V164" i="34"/>
  <c r="V164" i="37" s="1"/>
  <c r="T164" i="34"/>
  <c r="T164" i="37" s="1"/>
  <c r="R164" i="34"/>
  <c r="R164" i="37" s="1"/>
  <c r="P164" i="34"/>
  <c r="P164" i="37" s="1"/>
  <c r="N164" i="34"/>
  <c r="N164" i="37" s="1"/>
  <c r="L164" i="34"/>
  <c r="L164" i="37" s="1"/>
  <c r="J164" i="34"/>
  <c r="J164" i="37" s="1"/>
  <c r="CH163" i="34"/>
  <c r="CH163" i="37" s="1"/>
  <c r="CD163" i="34"/>
  <c r="CD163" i="37" s="1"/>
  <c r="CB163" i="34"/>
  <c r="CB163" i="37" s="1"/>
  <c r="BZ163" i="34"/>
  <c r="BZ163" i="37" s="1"/>
  <c r="BT163" i="34"/>
  <c r="BT163" i="37" s="1"/>
  <c r="BR163" i="34"/>
  <c r="BR163" i="37" s="1"/>
  <c r="BN163" i="34"/>
  <c r="BN163" i="37" s="1"/>
  <c r="BL163" i="34"/>
  <c r="BL163" i="37" s="1"/>
  <c r="BJ163" i="34"/>
  <c r="BJ163" i="37" s="1"/>
  <c r="BD163" i="34"/>
  <c r="BD163" i="37" s="1"/>
  <c r="BB163" i="34"/>
  <c r="BB163" i="37" s="1"/>
  <c r="AZ163" i="34"/>
  <c r="AZ163" i="37" s="1"/>
  <c r="AX163" i="34"/>
  <c r="AX163" i="37" s="1"/>
  <c r="AT163" i="34"/>
  <c r="AT163" i="37" s="1"/>
  <c r="AN163" i="34"/>
  <c r="AN163" i="37" s="1"/>
  <c r="AL163" i="34"/>
  <c r="AL163" i="37" s="1"/>
  <c r="AJ163" i="34"/>
  <c r="AJ163" i="37" s="1"/>
  <c r="AH163" i="34"/>
  <c r="AH163" i="37" s="1"/>
  <c r="AF163" i="34"/>
  <c r="AF163" i="37" s="1"/>
  <c r="AD163" i="34"/>
  <c r="AD163" i="37" s="1"/>
  <c r="AB163" i="34"/>
  <c r="AB163" i="37" s="1"/>
  <c r="V163" i="34"/>
  <c r="V163" i="37" s="1"/>
  <c r="R163" i="34"/>
  <c r="R163" i="37" s="1"/>
  <c r="P163" i="34"/>
  <c r="P163" i="37" s="1"/>
  <c r="N163" i="34"/>
  <c r="N163" i="37" s="1"/>
  <c r="H163" i="34"/>
  <c r="H163" i="37" s="1"/>
  <c r="BE165" i="34"/>
  <c r="BE165" i="37" s="1"/>
  <c r="AS165" i="34"/>
  <c r="AS165" i="37" s="1"/>
  <c r="AO165" i="34"/>
  <c r="AO165" i="37" s="1"/>
  <c r="AK165" i="34"/>
  <c r="AK165" i="37" s="1"/>
  <c r="AC165" i="34"/>
  <c r="AC165" i="37" s="1"/>
  <c r="Y165" i="34"/>
  <c r="Y165" i="37" s="1"/>
  <c r="U165" i="34"/>
  <c r="U165" i="37" s="1"/>
  <c r="M165" i="34"/>
  <c r="M165" i="37" s="1"/>
  <c r="I165" i="34"/>
  <c r="I165" i="37" s="1"/>
  <c r="CE164" i="34"/>
  <c r="CE164" i="37" s="1"/>
  <c r="CA164" i="34"/>
  <c r="CA164" i="37" s="1"/>
  <c r="BW164" i="34"/>
  <c r="BW164" i="37" s="1"/>
  <c r="BO164" i="34"/>
  <c r="BO164" i="37" s="1"/>
  <c r="BK164" i="34"/>
  <c r="BK164" i="37" s="1"/>
  <c r="BG164" i="34"/>
  <c r="BG164" i="37" s="1"/>
  <c r="BC164" i="34"/>
  <c r="BC164" i="37" s="1"/>
  <c r="AU164" i="34"/>
  <c r="AU164" i="37" s="1"/>
  <c r="AQ164" i="34"/>
  <c r="AQ164" i="37" s="1"/>
  <c r="AM164" i="34"/>
  <c r="AM164" i="37" s="1"/>
  <c r="AE164" i="34"/>
  <c r="AE164" i="37" s="1"/>
  <c r="AA164" i="34"/>
  <c r="AA164" i="37" s="1"/>
  <c r="S164" i="34"/>
  <c r="S164" i="37" s="1"/>
  <c r="O164" i="34"/>
  <c r="O164" i="37" s="1"/>
  <c r="K164" i="34"/>
  <c r="K164" i="37" s="1"/>
  <c r="BY163" i="34"/>
  <c r="BY163" i="37" s="1"/>
  <c r="BU163" i="34"/>
  <c r="BU163" i="37" s="1"/>
  <c r="BM163" i="34"/>
  <c r="BM163" i="37" s="1"/>
  <c r="BI163" i="34"/>
  <c r="BI163" i="37" s="1"/>
  <c r="BE163" i="34"/>
  <c r="BE163" i="37" s="1"/>
  <c r="BA163" i="34"/>
  <c r="BA163" i="37" s="1"/>
  <c r="AW163" i="34"/>
  <c r="AW163" i="37" s="1"/>
  <c r="AO163" i="34"/>
  <c r="AO163" i="37" s="1"/>
  <c r="AK163" i="34"/>
  <c r="AK163" i="37" s="1"/>
  <c r="AC163" i="34"/>
  <c r="AC163" i="37" s="1"/>
  <c r="Y163" i="34"/>
  <c r="Y163" i="37" s="1"/>
  <c r="M163" i="34"/>
  <c r="M163" i="37" s="1"/>
  <c r="I163" i="34"/>
  <c r="I163" i="37" s="1"/>
  <c r="BG165" i="34"/>
  <c r="BG165" i="37" s="1"/>
  <c r="BC165" i="34"/>
  <c r="BC165" i="37" s="1"/>
  <c r="AU165" i="34"/>
  <c r="AU165" i="37" s="1"/>
  <c r="AQ165" i="34"/>
  <c r="AQ165" i="37" s="1"/>
  <c r="AM165" i="34"/>
  <c r="AM165" i="37" s="1"/>
  <c r="AI165" i="34"/>
  <c r="AI165" i="37" s="1"/>
  <c r="AE165" i="34"/>
  <c r="AE165" i="37" s="1"/>
  <c r="W165" i="34"/>
  <c r="W165" i="37" s="1"/>
  <c r="S165" i="34"/>
  <c r="S165" i="37" s="1"/>
  <c r="O165" i="34"/>
  <c r="O165" i="37" s="1"/>
  <c r="CC164" i="34"/>
  <c r="CC164" i="37" s="1"/>
  <c r="BY164" i="34"/>
  <c r="BY164" i="37" s="1"/>
  <c r="BM164" i="34"/>
  <c r="BM164" i="37" s="1"/>
  <c r="BI164" i="34"/>
  <c r="BI164" i="37" s="1"/>
  <c r="BA164" i="34"/>
  <c r="BA164" i="37" s="1"/>
  <c r="AS164" i="34"/>
  <c r="AS164" i="37" s="1"/>
  <c r="AO164" i="34"/>
  <c r="AO164" i="37" s="1"/>
  <c r="AK164" i="34"/>
  <c r="AK164" i="37" s="1"/>
  <c r="AG164" i="34"/>
  <c r="AG164" i="37" s="1"/>
  <c r="AC164" i="34"/>
  <c r="AC164" i="37" s="1"/>
  <c r="Y164" i="34"/>
  <c r="Y164" i="37" s="1"/>
  <c r="U164" i="34"/>
  <c r="U164" i="37" s="1"/>
  <c r="Q164" i="34"/>
  <c r="Q164" i="37" s="1"/>
  <c r="M164" i="34"/>
  <c r="M164" i="37" s="1"/>
  <c r="CE163" i="34"/>
  <c r="CE163" i="37" s="1"/>
  <c r="CA163" i="34"/>
  <c r="CA163" i="37" s="1"/>
  <c r="BK163" i="34"/>
  <c r="BK163" i="37" s="1"/>
  <c r="BG163" i="34"/>
  <c r="BG163" i="37" s="1"/>
  <c r="BC163" i="34"/>
  <c r="BC163" i="37" s="1"/>
  <c r="AY163" i="34"/>
  <c r="AY163" i="37" s="1"/>
  <c r="AU163" i="34"/>
  <c r="AU163" i="37" s="1"/>
  <c r="AQ163" i="34"/>
  <c r="AQ163" i="37" s="1"/>
  <c r="AM163" i="34"/>
  <c r="AM163" i="37" s="1"/>
  <c r="AI163" i="34"/>
  <c r="AI163" i="37" s="1"/>
  <c r="AE163" i="34"/>
  <c r="AE163" i="37" s="1"/>
  <c r="S163" i="34"/>
  <c r="S163" i="37" s="1"/>
  <c r="O163" i="34"/>
  <c r="O163" i="37" s="1"/>
  <c r="C18" i="38"/>
  <c r="C18" i="35"/>
  <c r="C20" i="38"/>
  <c r="C20" i="35"/>
  <c r="C9" i="38"/>
  <c r="C9" i="35"/>
  <c r="C11" i="38"/>
  <c r="C11" i="35"/>
  <c r="C13" i="38"/>
  <c r="C13" i="35"/>
  <c r="C15" i="38"/>
  <c r="C15" i="35"/>
  <c r="C23" i="38"/>
  <c r="C23" i="35"/>
  <c r="C25" i="38"/>
  <c r="C25" i="35"/>
  <c r="C27" i="38"/>
  <c r="C27" i="35"/>
  <c r="C29" i="38"/>
  <c r="C29" i="35"/>
  <c r="C33" i="38"/>
  <c r="C33" i="35"/>
  <c r="C36" i="38"/>
  <c r="C36" i="35"/>
  <c r="C6" i="38"/>
  <c r="C6" i="35"/>
  <c r="BB4" i="34"/>
  <c r="BB5" i="34"/>
  <c r="BB2" i="34"/>
  <c r="CL40" i="37"/>
  <c r="CL234" i="37" s="1"/>
  <c r="CK40" i="37"/>
  <c r="CK234" i="37" s="1"/>
  <c r="C10" i="38"/>
  <c r="C10" i="35"/>
  <c r="C12" i="38"/>
  <c r="C12" i="35"/>
  <c r="C14" i="38"/>
  <c r="C14" i="35"/>
  <c r="C16" i="38"/>
  <c r="C16" i="35"/>
  <c r="C19" i="38"/>
  <c r="C19" i="35"/>
  <c r="C21" i="38"/>
  <c r="C21" i="35"/>
  <c r="C24" i="38"/>
  <c r="C24" i="35"/>
  <c r="C26" i="38"/>
  <c r="C26" i="35"/>
  <c r="C28" i="38"/>
  <c r="C28" i="35"/>
  <c r="C31" i="38"/>
  <c r="C31" i="35"/>
  <c r="C34" i="38"/>
  <c r="C34" i="35"/>
  <c r="C39" i="38"/>
  <c r="C39" i="35"/>
  <c r="BB6" i="34"/>
  <c r="BB7" i="34"/>
  <c r="BB3" i="34"/>
  <c r="CN238" i="37"/>
  <c r="AL21" i="35"/>
  <c r="CK209" i="21"/>
  <c r="D10" i="19"/>
  <c r="CN227" i="21"/>
  <c r="CN229" i="21"/>
  <c r="D12" i="19"/>
  <c r="D14" i="19"/>
  <c r="CN231" i="21"/>
  <c r="D16" i="19"/>
  <c r="CN233" i="21"/>
  <c r="D19" i="19"/>
  <c r="CN236" i="21"/>
  <c r="D21" i="19"/>
  <c r="CN238" i="21"/>
  <c r="CN241" i="21"/>
  <c r="D24" i="19"/>
  <c r="CN243" i="21"/>
  <c r="D26" i="19"/>
  <c r="CN245" i="21"/>
  <c r="D28" i="19"/>
  <c r="D31" i="19"/>
  <c r="CN248" i="21"/>
  <c r="CN251" i="21"/>
  <c r="D34" i="19"/>
  <c r="D39" i="19"/>
  <c r="CN254" i="21"/>
  <c r="D9" i="19"/>
  <c r="CN226" i="21"/>
  <c r="D11" i="19"/>
  <c r="CN228" i="21"/>
  <c r="D13" i="19"/>
  <c r="CN230" i="21"/>
  <c r="D15" i="19"/>
  <c r="CN232" i="21"/>
  <c r="D18" i="19"/>
  <c r="CN235" i="21"/>
  <c r="D20" i="19"/>
  <c r="CN237" i="21"/>
  <c r="D23" i="19"/>
  <c r="CN240" i="21"/>
  <c r="D25" i="19"/>
  <c r="CN242" i="21"/>
  <c r="D27" i="19"/>
  <c r="CN244" i="21"/>
  <c r="D29" i="19"/>
  <c r="CN246" i="21"/>
  <c r="D33" i="19"/>
  <c r="CN250" i="21"/>
  <c r="CN253" i="21"/>
  <c r="D36" i="19"/>
  <c r="D6" i="19"/>
  <c r="CN223" i="21"/>
  <c r="CK252" i="21"/>
  <c r="CK239" i="21"/>
  <c r="CK247" i="21"/>
  <c r="CK249" i="21"/>
  <c r="CK234" i="21"/>
  <c r="I255" i="21"/>
  <c r="I256" i="21" s="1"/>
  <c r="K255" i="21"/>
  <c r="K256" i="21" s="1"/>
  <c r="M255" i="21"/>
  <c r="M256" i="21" s="1"/>
  <c r="O255" i="21"/>
  <c r="O256" i="21" s="1"/>
  <c r="Q255" i="21"/>
  <c r="Q256" i="21" s="1"/>
  <c r="S255" i="21"/>
  <c r="S256" i="21" s="1"/>
  <c r="U255" i="21"/>
  <c r="U256" i="21" s="1"/>
  <c r="W255" i="21"/>
  <c r="W256" i="21" s="1"/>
  <c r="Y255" i="21"/>
  <c r="Y256" i="21" s="1"/>
  <c r="AA255" i="21"/>
  <c r="AA256" i="21" s="1"/>
  <c r="AC255" i="21"/>
  <c r="AC256" i="21" s="1"/>
  <c r="AE255" i="21"/>
  <c r="AE256" i="21" s="1"/>
  <c r="AG255" i="21"/>
  <c r="AG256" i="21" s="1"/>
  <c r="AI255" i="21"/>
  <c r="AI256" i="21" s="1"/>
  <c r="AK255" i="21"/>
  <c r="AK256" i="21" s="1"/>
  <c r="AM255" i="21"/>
  <c r="AM256" i="21" s="1"/>
  <c r="AO255" i="21"/>
  <c r="AO256" i="21" s="1"/>
  <c r="AQ255" i="21"/>
  <c r="AQ256" i="21" s="1"/>
  <c r="AS255" i="21"/>
  <c r="AS256" i="21" s="1"/>
  <c r="AU255" i="21"/>
  <c r="AU256" i="21" s="1"/>
  <c r="AW255" i="21"/>
  <c r="AW256" i="21" s="1"/>
  <c r="AY255" i="21"/>
  <c r="AY256" i="21" s="1"/>
  <c r="BA255" i="21"/>
  <c r="BA256" i="21" s="1"/>
  <c r="BC255" i="21"/>
  <c r="BC256" i="21" s="1"/>
  <c r="BE255" i="21"/>
  <c r="BE256" i="21" s="1"/>
  <c r="BG255" i="21"/>
  <c r="BG256" i="21" s="1"/>
  <c r="BI255" i="21"/>
  <c r="BI256" i="21" s="1"/>
  <c r="BK255" i="21"/>
  <c r="BK256" i="21" s="1"/>
  <c r="BM255" i="21"/>
  <c r="BM256" i="21" s="1"/>
  <c r="BO255" i="21"/>
  <c r="BO256" i="21" s="1"/>
  <c r="BQ255" i="21"/>
  <c r="BQ256" i="21" s="1"/>
  <c r="BS255" i="21"/>
  <c r="BS256" i="21" s="1"/>
  <c r="BU255" i="21"/>
  <c r="BU256" i="21" s="1"/>
  <c r="BW255" i="21"/>
  <c r="BW256" i="21" s="1"/>
  <c r="BY255" i="21"/>
  <c r="BY256" i="21" s="1"/>
  <c r="CA255" i="21"/>
  <c r="CA256" i="21" s="1"/>
  <c r="CC255" i="21"/>
  <c r="CC256" i="21" s="1"/>
  <c r="CE255" i="21"/>
  <c r="CE256" i="21" s="1"/>
  <c r="CG255" i="21"/>
  <c r="CG256" i="21" s="1"/>
  <c r="CI255" i="21"/>
  <c r="CI256" i="21" s="1"/>
  <c r="G225" i="21"/>
  <c r="CK225" i="21" s="1"/>
  <c r="CN225" i="21" s="1"/>
  <c r="H255" i="21"/>
  <c r="H256" i="21" s="1"/>
  <c r="J255" i="21"/>
  <c r="J256" i="21" s="1"/>
  <c r="L255" i="21"/>
  <c r="L256" i="21" s="1"/>
  <c r="N255" i="21"/>
  <c r="N256" i="21" s="1"/>
  <c r="P255" i="21"/>
  <c r="P256" i="21" s="1"/>
  <c r="R255" i="21"/>
  <c r="R256" i="21" s="1"/>
  <c r="T255" i="21"/>
  <c r="T256" i="21" s="1"/>
  <c r="V255" i="21"/>
  <c r="V256" i="21" s="1"/>
  <c r="X255" i="21"/>
  <c r="X256" i="21" s="1"/>
  <c r="Z255" i="21"/>
  <c r="Z256" i="21" s="1"/>
  <c r="AB255" i="21"/>
  <c r="AB256" i="21" s="1"/>
  <c r="AD255" i="21"/>
  <c r="AD256" i="21" s="1"/>
  <c r="AF255" i="21"/>
  <c r="AF256" i="21" s="1"/>
  <c r="AH255" i="21"/>
  <c r="AH256" i="21" s="1"/>
  <c r="AJ255" i="21"/>
  <c r="AJ256" i="21" s="1"/>
  <c r="AL255" i="21"/>
  <c r="AL256" i="21" s="1"/>
  <c r="AN255" i="21"/>
  <c r="AN256" i="21" s="1"/>
  <c r="AP255" i="21"/>
  <c r="AP256" i="21" s="1"/>
  <c r="AR255" i="21"/>
  <c r="AR256" i="21" s="1"/>
  <c r="AT255" i="21"/>
  <c r="AT256" i="21" s="1"/>
  <c r="AV255" i="21"/>
  <c r="AV256" i="21" s="1"/>
  <c r="AX255" i="21"/>
  <c r="AX256" i="21" s="1"/>
  <c r="AZ255" i="21"/>
  <c r="AZ256" i="21" s="1"/>
  <c r="BB255" i="21"/>
  <c r="BB256" i="21" s="1"/>
  <c r="BD255" i="21"/>
  <c r="BD256" i="21" s="1"/>
  <c r="BF255" i="21"/>
  <c r="BF256" i="21" s="1"/>
  <c r="BH255" i="21"/>
  <c r="BH256" i="21" s="1"/>
  <c r="BJ255" i="21"/>
  <c r="BJ256" i="21" s="1"/>
  <c r="BL255" i="21"/>
  <c r="BL256" i="21" s="1"/>
  <c r="BN255" i="21"/>
  <c r="BN256" i="21" s="1"/>
  <c r="BP255" i="21"/>
  <c r="BP256" i="21" s="1"/>
  <c r="BR255" i="21"/>
  <c r="BR256" i="21" s="1"/>
  <c r="BT255" i="21"/>
  <c r="BT256" i="21" s="1"/>
  <c r="BV255" i="21"/>
  <c r="BV256" i="21" s="1"/>
  <c r="BX255" i="21"/>
  <c r="BX256" i="21" s="1"/>
  <c r="BZ255" i="21"/>
  <c r="BZ256" i="21" s="1"/>
  <c r="CB255" i="21"/>
  <c r="CB256" i="21" s="1"/>
  <c r="CD255" i="21"/>
  <c r="CD256" i="21" s="1"/>
  <c r="CF255" i="21"/>
  <c r="CF256" i="21" s="1"/>
  <c r="CH255" i="21"/>
  <c r="CH256" i="21" s="1"/>
  <c r="CJ255" i="21"/>
  <c r="CJ256" i="21" s="1"/>
  <c r="CK224" i="21"/>
  <c r="CJ212" i="21"/>
  <c r="CI212" i="21"/>
  <c r="CH212" i="21"/>
  <c r="CG212" i="21"/>
  <c r="CF212" i="21"/>
  <c r="CE212" i="21"/>
  <c r="CD212" i="21"/>
  <c r="CC212" i="21"/>
  <c r="CB212" i="21"/>
  <c r="CA212" i="21"/>
  <c r="BZ212" i="21"/>
  <c r="BY212" i="21"/>
  <c r="BX212" i="21"/>
  <c r="BW212" i="21"/>
  <c r="BV212" i="21"/>
  <c r="BU212" i="21"/>
  <c r="BT212" i="21"/>
  <c r="BS212" i="21"/>
  <c r="BR212" i="21"/>
  <c r="BQ212" i="21"/>
  <c r="BP212" i="21"/>
  <c r="BO212" i="21"/>
  <c r="BN212" i="21"/>
  <c r="BM212" i="21"/>
  <c r="BL212" i="21"/>
  <c r="BK212" i="21"/>
  <c r="BJ212" i="21"/>
  <c r="BI212" i="21"/>
  <c r="BH212" i="21"/>
  <c r="BG212" i="21"/>
  <c r="BF212" i="21"/>
  <c r="BE212" i="21"/>
  <c r="BD212" i="21"/>
  <c r="BC212" i="21"/>
  <c r="BB212" i="21"/>
  <c r="BA212" i="21"/>
  <c r="AZ212" i="21"/>
  <c r="AY212" i="21"/>
  <c r="AX212" i="21"/>
  <c r="AW212" i="21"/>
  <c r="AV212" i="21"/>
  <c r="AU212" i="21"/>
  <c r="AT212" i="21"/>
  <c r="AS212" i="21"/>
  <c r="AR212" i="21"/>
  <c r="AQ212" i="21"/>
  <c r="AP212" i="21"/>
  <c r="AO212" i="21"/>
  <c r="AN212" i="21"/>
  <c r="AM212" i="21"/>
  <c r="AL212" i="21"/>
  <c r="AK212" i="21"/>
  <c r="AJ212" i="21"/>
  <c r="AI212" i="21"/>
  <c r="AH212" i="21"/>
  <c r="AG212" i="21"/>
  <c r="AF212" i="21"/>
  <c r="AE212" i="21"/>
  <c r="AD212" i="21"/>
  <c r="AC212" i="21"/>
  <c r="AB212" i="21"/>
  <c r="AA212" i="21"/>
  <c r="Z212" i="21"/>
  <c r="Y212" i="21"/>
  <c r="X212" i="21"/>
  <c r="W212" i="21"/>
  <c r="V212" i="21"/>
  <c r="U212" i="21"/>
  <c r="T212" i="21"/>
  <c r="S212" i="21"/>
  <c r="R212" i="21"/>
  <c r="Q212" i="21"/>
  <c r="P212" i="21"/>
  <c r="O212" i="21"/>
  <c r="N212" i="21"/>
  <c r="M212" i="21"/>
  <c r="L212" i="21"/>
  <c r="K212" i="21"/>
  <c r="J212" i="21"/>
  <c r="I212" i="21"/>
  <c r="H212" i="21"/>
  <c r="G212" i="21"/>
  <c r="CK211" i="21"/>
  <c r="J202" i="34" l="1"/>
  <c r="J193" i="34"/>
  <c r="AH192" i="34"/>
  <c r="J203" i="34"/>
  <c r="J197" i="34"/>
  <c r="BV192" i="34"/>
  <c r="J194" i="34"/>
  <c r="J196" i="34"/>
  <c r="CJ41" i="34"/>
  <c r="CJ41" i="37" s="1"/>
  <c r="CF41" i="34"/>
  <c r="CF41" i="37" s="1"/>
  <c r="CB41" i="34"/>
  <c r="CB41" i="37" s="1"/>
  <c r="BX41" i="34"/>
  <c r="BX41" i="37" s="1"/>
  <c r="BT41" i="34"/>
  <c r="BT41" i="37" s="1"/>
  <c r="BP41" i="34"/>
  <c r="BP41" i="37" s="1"/>
  <c r="BL41" i="34"/>
  <c r="BL41" i="37" s="1"/>
  <c r="BH41" i="34"/>
  <c r="BH41" i="37" s="1"/>
  <c r="BD41" i="34"/>
  <c r="BD41" i="37" s="1"/>
  <c r="AZ41" i="34"/>
  <c r="AZ41" i="37" s="1"/>
  <c r="AV41" i="34"/>
  <c r="AV41" i="37" s="1"/>
  <c r="AR41" i="34"/>
  <c r="AR41" i="37" s="1"/>
  <c r="AN41" i="34"/>
  <c r="AN41" i="37" s="1"/>
  <c r="AJ41" i="34"/>
  <c r="AJ41" i="37" s="1"/>
  <c r="AF41" i="34"/>
  <c r="AF41" i="37" s="1"/>
  <c r="AB41" i="34"/>
  <c r="AB41" i="37" s="1"/>
  <c r="X41" i="34"/>
  <c r="X41" i="37" s="1"/>
  <c r="T41" i="34"/>
  <c r="T41" i="37" s="1"/>
  <c r="P41" i="34"/>
  <c r="P41" i="37" s="1"/>
  <c r="L41" i="34"/>
  <c r="L41" i="37" s="1"/>
  <c r="H41" i="34"/>
  <c r="H41" i="37" s="1"/>
  <c r="CG41" i="34"/>
  <c r="CG41" i="37" s="1"/>
  <c r="CC41" i="34"/>
  <c r="CC41" i="37" s="1"/>
  <c r="BY41" i="34"/>
  <c r="BY41" i="37" s="1"/>
  <c r="BU41" i="34"/>
  <c r="BU41" i="37" s="1"/>
  <c r="BQ41" i="34"/>
  <c r="BQ41" i="37" s="1"/>
  <c r="BM41" i="34"/>
  <c r="BM41" i="37" s="1"/>
  <c r="BI41" i="34"/>
  <c r="BI41" i="37" s="1"/>
  <c r="BE41" i="34"/>
  <c r="BE41" i="37" s="1"/>
  <c r="BA41" i="34"/>
  <c r="BA41" i="37" s="1"/>
  <c r="AW41" i="34"/>
  <c r="AW41" i="37" s="1"/>
  <c r="AS41" i="34"/>
  <c r="AS41" i="37" s="1"/>
  <c r="AO41" i="34"/>
  <c r="AO41" i="37" s="1"/>
  <c r="AK41" i="34"/>
  <c r="AK41" i="37" s="1"/>
  <c r="AG41" i="34"/>
  <c r="AG41" i="37" s="1"/>
  <c r="AC41" i="34"/>
  <c r="AC41" i="37" s="1"/>
  <c r="Y41" i="34"/>
  <c r="Y41" i="37" s="1"/>
  <c r="U41" i="34"/>
  <c r="U41" i="37" s="1"/>
  <c r="Q41" i="34"/>
  <c r="Q41" i="37" s="1"/>
  <c r="M41" i="34"/>
  <c r="M41" i="37" s="1"/>
  <c r="I41" i="34"/>
  <c r="I41" i="37" s="1"/>
  <c r="CI41" i="34"/>
  <c r="CI41" i="37" s="1"/>
  <c r="CA41" i="34"/>
  <c r="CA41" i="37" s="1"/>
  <c r="BS41" i="34"/>
  <c r="BS41" i="37" s="1"/>
  <c r="BK41" i="34"/>
  <c r="BK41" i="37" s="1"/>
  <c r="BC41" i="34"/>
  <c r="BC41" i="37" s="1"/>
  <c r="AU41" i="34"/>
  <c r="AU41" i="37" s="1"/>
  <c r="AM41" i="34"/>
  <c r="AM41" i="37" s="1"/>
  <c r="AE41" i="34"/>
  <c r="AE41" i="37" s="1"/>
  <c r="W41" i="34"/>
  <c r="W41" i="37" s="1"/>
  <c r="O41" i="34"/>
  <c r="O41" i="37" s="1"/>
  <c r="CE41" i="34"/>
  <c r="CE41" i="37" s="1"/>
  <c r="BW41" i="34"/>
  <c r="BW41" i="37" s="1"/>
  <c r="BO41" i="34"/>
  <c r="BO41" i="37" s="1"/>
  <c r="BG41" i="34"/>
  <c r="BG41" i="37" s="1"/>
  <c r="AY41" i="34"/>
  <c r="AY41" i="37" s="1"/>
  <c r="AQ41" i="34"/>
  <c r="AQ41" i="37" s="1"/>
  <c r="AI41" i="34"/>
  <c r="AI41" i="37" s="1"/>
  <c r="AA41" i="34"/>
  <c r="AA41" i="37" s="1"/>
  <c r="S41" i="34"/>
  <c r="S41" i="37" s="1"/>
  <c r="K41" i="34"/>
  <c r="K41" i="37" s="1"/>
  <c r="BZ41" i="34"/>
  <c r="BZ41" i="37" s="1"/>
  <c r="BJ41" i="34"/>
  <c r="BJ41" i="37" s="1"/>
  <c r="AT41" i="34"/>
  <c r="AT41" i="37" s="1"/>
  <c r="AD41" i="34"/>
  <c r="AD41" i="37" s="1"/>
  <c r="N41" i="34"/>
  <c r="N41" i="37" s="1"/>
  <c r="BV41" i="34"/>
  <c r="BV41" i="37" s="1"/>
  <c r="BF41" i="34"/>
  <c r="BF41" i="37" s="1"/>
  <c r="AP41" i="34"/>
  <c r="AP41" i="37" s="1"/>
  <c r="Z41" i="34"/>
  <c r="Z41" i="37" s="1"/>
  <c r="J41" i="34"/>
  <c r="J41" i="37" s="1"/>
  <c r="BR41" i="34"/>
  <c r="BR41" i="37" s="1"/>
  <c r="AL41" i="34"/>
  <c r="AL41" i="37" s="1"/>
  <c r="BN41" i="34"/>
  <c r="BN41" i="37" s="1"/>
  <c r="AH41" i="34"/>
  <c r="AH41" i="37" s="1"/>
  <c r="CH41" i="34"/>
  <c r="CH41" i="37" s="1"/>
  <c r="V41" i="34"/>
  <c r="V41" i="37" s="1"/>
  <c r="CD41" i="34"/>
  <c r="CD41" i="37" s="1"/>
  <c r="R41" i="34"/>
  <c r="R41" i="37" s="1"/>
  <c r="BB41" i="34"/>
  <c r="BB41" i="37" s="1"/>
  <c r="AX41" i="34"/>
  <c r="AX41" i="37" s="1"/>
  <c r="J199" i="34"/>
  <c r="J198" i="34"/>
  <c r="P39" i="38"/>
  <c r="R39" i="38" s="1"/>
  <c r="P39" i="35"/>
  <c r="R39" i="35" s="1"/>
  <c r="S39" i="35" s="1"/>
  <c r="J192" i="34"/>
  <c r="J195" i="34"/>
  <c r="J204" i="34"/>
  <c r="J205" i="34"/>
  <c r="J207" i="34"/>
  <c r="J206" i="34"/>
  <c r="M192" i="34"/>
  <c r="J200" i="34"/>
  <c r="J201" i="34"/>
  <c r="AT192" i="34"/>
  <c r="J162" i="34"/>
  <c r="J162" i="37" s="1"/>
  <c r="N162" i="34"/>
  <c r="N162" i="37" s="1"/>
  <c r="R162" i="34"/>
  <c r="R162" i="37" s="1"/>
  <c r="V162" i="34"/>
  <c r="V162" i="37" s="1"/>
  <c r="AC162" i="34"/>
  <c r="AC162" i="37" s="1"/>
  <c r="AK162" i="34"/>
  <c r="AK162" i="37" s="1"/>
  <c r="AS162" i="34"/>
  <c r="AS162" i="37" s="1"/>
  <c r="BA162" i="34"/>
  <c r="BA162" i="37" s="1"/>
  <c r="BI162" i="34"/>
  <c r="BI162" i="37" s="1"/>
  <c r="BQ162" i="34"/>
  <c r="BQ162" i="37" s="1"/>
  <c r="BY162" i="34"/>
  <c r="BY162" i="37" s="1"/>
  <c r="CG162" i="34"/>
  <c r="CG162" i="37" s="1"/>
  <c r="G165" i="34"/>
  <c r="G162" i="34"/>
  <c r="K162" i="34"/>
  <c r="K162" i="37" s="1"/>
  <c r="O162" i="34"/>
  <c r="O162" i="37" s="1"/>
  <c r="S162" i="34"/>
  <c r="S162" i="37" s="1"/>
  <c r="W162" i="34"/>
  <c r="W162" i="37" s="1"/>
  <c r="AE162" i="34"/>
  <c r="AE162" i="37" s="1"/>
  <c r="AM162" i="34"/>
  <c r="AM162" i="37" s="1"/>
  <c r="AU162" i="34"/>
  <c r="AU162" i="37" s="1"/>
  <c r="BC162" i="34"/>
  <c r="BC162" i="37" s="1"/>
  <c r="BK162" i="34"/>
  <c r="BK162" i="37" s="1"/>
  <c r="BS162" i="34"/>
  <c r="BS162" i="37" s="1"/>
  <c r="CA162" i="34"/>
  <c r="CA162" i="37" s="1"/>
  <c r="CI162" i="34"/>
  <c r="CI162" i="37" s="1"/>
  <c r="Z162" i="34"/>
  <c r="Z162" i="37" s="1"/>
  <c r="AD162" i="34"/>
  <c r="AD162" i="37" s="1"/>
  <c r="AH162" i="34"/>
  <c r="AH162" i="37" s="1"/>
  <c r="AL162" i="34"/>
  <c r="AL162" i="37" s="1"/>
  <c r="AP162" i="34"/>
  <c r="AP162" i="37" s="1"/>
  <c r="AT162" i="34"/>
  <c r="AT162" i="37" s="1"/>
  <c r="AX162" i="34"/>
  <c r="AX162" i="37" s="1"/>
  <c r="BB162" i="34"/>
  <c r="BB162" i="37" s="1"/>
  <c r="BF162" i="34"/>
  <c r="BF162" i="37" s="1"/>
  <c r="BJ162" i="34"/>
  <c r="BJ162" i="37" s="1"/>
  <c r="BN162" i="34"/>
  <c r="BN162" i="37" s="1"/>
  <c r="BR162" i="34"/>
  <c r="BR162" i="37" s="1"/>
  <c r="BV162" i="34"/>
  <c r="BV162" i="37" s="1"/>
  <c r="BZ162" i="34"/>
  <c r="BZ162" i="37" s="1"/>
  <c r="CD162" i="34"/>
  <c r="CD162" i="37" s="1"/>
  <c r="CH162" i="34"/>
  <c r="CH162" i="37" s="1"/>
  <c r="G175" i="34"/>
  <c r="G166" i="34"/>
  <c r="G168" i="34"/>
  <c r="G170" i="34"/>
  <c r="G172" i="34"/>
  <c r="G176" i="34"/>
  <c r="G179" i="34"/>
  <c r="G178" i="34"/>
  <c r="G180" i="34"/>
  <c r="G186" i="34"/>
  <c r="G183" i="34"/>
  <c r="G185" i="34"/>
  <c r="G187" i="34"/>
  <c r="G189" i="34"/>
  <c r="G191" i="34"/>
  <c r="H162" i="34"/>
  <c r="H162" i="37" s="1"/>
  <c r="L162" i="34"/>
  <c r="L162" i="37" s="1"/>
  <c r="P162" i="34"/>
  <c r="P162" i="37" s="1"/>
  <c r="T162" i="34"/>
  <c r="T162" i="37" s="1"/>
  <c r="Y162" i="34"/>
  <c r="Y162" i="37" s="1"/>
  <c r="AG162" i="34"/>
  <c r="AG162" i="37" s="1"/>
  <c r="AO162" i="34"/>
  <c r="AO162" i="37" s="1"/>
  <c r="AW162" i="34"/>
  <c r="AW162" i="37" s="1"/>
  <c r="BE162" i="34"/>
  <c r="BE162" i="37" s="1"/>
  <c r="BM162" i="34"/>
  <c r="BM162" i="37" s="1"/>
  <c r="BU162" i="34"/>
  <c r="BU162" i="37" s="1"/>
  <c r="CC162" i="34"/>
  <c r="CC162" i="37" s="1"/>
  <c r="G163" i="34"/>
  <c r="I162" i="34"/>
  <c r="I162" i="37" s="1"/>
  <c r="M162" i="34"/>
  <c r="M162" i="37" s="1"/>
  <c r="Q162" i="34"/>
  <c r="Q162" i="37" s="1"/>
  <c r="U162" i="34"/>
  <c r="U162" i="37" s="1"/>
  <c r="AA162" i="34"/>
  <c r="AA162" i="37" s="1"/>
  <c r="AI162" i="34"/>
  <c r="AI162" i="37" s="1"/>
  <c r="AQ162" i="34"/>
  <c r="AQ162" i="37" s="1"/>
  <c r="AY162" i="34"/>
  <c r="AY162" i="37" s="1"/>
  <c r="BG162" i="34"/>
  <c r="BG162" i="37" s="1"/>
  <c r="BO162" i="34"/>
  <c r="BO162" i="37" s="1"/>
  <c r="BW162" i="34"/>
  <c r="BW162" i="37" s="1"/>
  <c r="CE162" i="34"/>
  <c r="CE162" i="37" s="1"/>
  <c r="G164" i="34"/>
  <c r="X162" i="34"/>
  <c r="X162" i="37" s="1"/>
  <c r="AB162" i="34"/>
  <c r="AB162" i="37" s="1"/>
  <c r="AF162" i="34"/>
  <c r="AF162" i="37" s="1"/>
  <c r="AJ162" i="34"/>
  <c r="AJ162" i="37" s="1"/>
  <c r="AN162" i="34"/>
  <c r="AN162" i="37" s="1"/>
  <c r="AR162" i="34"/>
  <c r="AR162" i="37" s="1"/>
  <c r="AV162" i="34"/>
  <c r="AV162" i="37" s="1"/>
  <c r="AZ162" i="34"/>
  <c r="AZ162" i="37" s="1"/>
  <c r="BD162" i="34"/>
  <c r="BD162" i="37" s="1"/>
  <c r="BH162" i="34"/>
  <c r="BH162" i="37" s="1"/>
  <c r="BL162" i="34"/>
  <c r="BL162" i="37" s="1"/>
  <c r="BP162" i="34"/>
  <c r="BP162" i="37" s="1"/>
  <c r="BT162" i="34"/>
  <c r="BT162" i="37" s="1"/>
  <c r="BX162" i="34"/>
  <c r="BX162" i="37" s="1"/>
  <c r="CB162" i="34"/>
  <c r="CB162" i="37" s="1"/>
  <c r="CF162" i="34"/>
  <c r="CF162" i="37" s="1"/>
  <c r="CJ162" i="34"/>
  <c r="CJ162" i="37" s="1"/>
  <c r="G173" i="34"/>
  <c r="G169" i="34"/>
  <c r="G171" i="34"/>
  <c r="G174" i="34"/>
  <c r="G181" i="34"/>
  <c r="G177" i="34"/>
  <c r="G182" i="34"/>
  <c r="G184" i="34"/>
  <c r="G190" i="34"/>
  <c r="G188" i="34"/>
  <c r="C7" i="38"/>
  <c r="C7" i="35"/>
  <c r="C17" i="38"/>
  <c r="C17" i="35"/>
  <c r="C30" i="38"/>
  <c r="C30" i="35"/>
  <c r="C35" i="38"/>
  <c r="C35" i="35"/>
  <c r="BB3" i="37"/>
  <c r="CN3" i="37" s="1"/>
  <c r="CK3" i="34"/>
  <c r="BB7" i="37"/>
  <c r="CN7" i="37" s="1"/>
  <c r="CK7" i="34"/>
  <c r="BB6" i="37"/>
  <c r="CN6" i="37" s="1"/>
  <c r="CK6" i="34"/>
  <c r="AA39" i="35"/>
  <c r="F39" i="35"/>
  <c r="L39" i="35" s="1"/>
  <c r="M39" i="35" s="1"/>
  <c r="F34" i="38"/>
  <c r="AE34" i="38"/>
  <c r="AU34" i="38" s="1"/>
  <c r="AW34" i="38" s="1"/>
  <c r="AA34" i="38"/>
  <c r="S34" i="38"/>
  <c r="AA31" i="35"/>
  <c r="AE31" i="35"/>
  <c r="AU31" i="35" s="1"/>
  <c r="AW31" i="35" s="1"/>
  <c r="F31" i="35"/>
  <c r="S31" i="35"/>
  <c r="F28" i="38"/>
  <c r="AE28" i="38"/>
  <c r="AA28" i="38"/>
  <c r="S28" i="38"/>
  <c r="AE26" i="35"/>
  <c r="AU26" i="35" s="1"/>
  <c r="AW26" i="35" s="1"/>
  <c r="F26" i="35"/>
  <c r="AA26" i="35"/>
  <c r="S26" i="35"/>
  <c r="AE24" i="38"/>
  <c r="AU24" i="38" s="1"/>
  <c r="AW24" i="38" s="1"/>
  <c r="AA24" i="38"/>
  <c r="F24" i="38"/>
  <c r="S24" i="38"/>
  <c r="AE21" i="35"/>
  <c r="AU21" i="35" s="1"/>
  <c r="AW21" i="35" s="1"/>
  <c r="F21" i="35"/>
  <c r="AA21" i="35"/>
  <c r="S21" i="35"/>
  <c r="AE19" i="38"/>
  <c r="AU19" i="38" s="1"/>
  <c r="AW19" i="38" s="1"/>
  <c r="AA19" i="38"/>
  <c r="F19" i="38"/>
  <c r="S16" i="35"/>
  <c r="AA16" i="35"/>
  <c r="AE16" i="35"/>
  <c r="AU16" i="35" s="1"/>
  <c r="AW16" i="35" s="1"/>
  <c r="F16" i="35"/>
  <c r="AE14" i="38"/>
  <c r="F14" i="38"/>
  <c r="AA14" i="38"/>
  <c r="S14" i="38"/>
  <c r="S12" i="35"/>
  <c r="AA12" i="35"/>
  <c r="AE12" i="35"/>
  <c r="F12" i="35"/>
  <c r="AE10" i="38"/>
  <c r="AU10" i="38" s="1"/>
  <c r="AW10" i="38" s="1"/>
  <c r="F10" i="38"/>
  <c r="S10" i="38"/>
  <c r="AA10" i="38"/>
  <c r="AA6" i="38"/>
  <c r="F6" i="38"/>
  <c r="C8" i="38"/>
  <c r="AA36" i="35"/>
  <c r="AE36" i="35"/>
  <c r="F36" i="35"/>
  <c r="F33" i="38"/>
  <c r="AE33" i="38"/>
  <c r="AA33" i="38"/>
  <c r="S33" i="38"/>
  <c r="AA29" i="35"/>
  <c r="S29" i="35"/>
  <c r="AE29" i="35"/>
  <c r="F29" i="35"/>
  <c r="AE27" i="38"/>
  <c r="AU27" i="38" s="1"/>
  <c r="AW27" i="38" s="1"/>
  <c r="F27" i="38"/>
  <c r="AA27" i="38"/>
  <c r="S27" i="38"/>
  <c r="AA25" i="35"/>
  <c r="AE25" i="35"/>
  <c r="F25" i="35"/>
  <c r="AA15" i="35"/>
  <c r="AE15" i="35"/>
  <c r="F15" i="35"/>
  <c r="S15" i="35"/>
  <c r="AE13" i="38"/>
  <c r="F13" i="38"/>
  <c r="AA13" i="38"/>
  <c r="S13" i="38"/>
  <c r="S11" i="35"/>
  <c r="AA11" i="35"/>
  <c r="AE11" i="35"/>
  <c r="AU11" i="35" s="1"/>
  <c r="AW11" i="35" s="1"/>
  <c r="F11" i="35"/>
  <c r="AE9" i="38"/>
  <c r="AU9" i="38" s="1"/>
  <c r="AW9" i="38" s="1"/>
  <c r="F9" i="38"/>
  <c r="S9" i="38"/>
  <c r="AA9" i="38"/>
  <c r="AA20" i="35"/>
  <c r="AE20" i="35"/>
  <c r="AU20" i="35" s="1"/>
  <c r="AW20" i="35" s="1"/>
  <c r="F20" i="35"/>
  <c r="AE18" i="38"/>
  <c r="F18" i="38"/>
  <c r="S18" i="38"/>
  <c r="AA18" i="38"/>
  <c r="C32" i="38"/>
  <c r="C32" i="35"/>
  <c r="C22" i="38"/>
  <c r="C22" i="35"/>
  <c r="AA39" i="38"/>
  <c r="F39" i="38"/>
  <c r="L39" i="38" s="1"/>
  <c r="S39" i="38"/>
  <c r="M39" i="38"/>
  <c r="AA34" i="35"/>
  <c r="AE34" i="35"/>
  <c r="AU34" i="35" s="1"/>
  <c r="AW34" i="35" s="1"/>
  <c r="F34" i="35"/>
  <c r="S34" i="35"/>
  <c r="F31" i="38"/>
  <c r="AE31" i="38"/>
  <c r="AU31" i="38" s="1"/>
  <c r="AW31" i="38" s="1"/>
  <c r="AA31" i="38"/>
  <c r="S31" i="38"/>
  <c r="AE28" i="35"/>
  <c r="F28" i="35"/>
  <c r="AA28" i="35"/>
  <c r="S28" i="35"/>
  <c r="AE26" i="38"/>
  <c r="AU26" i="38" s="1"/>
  <c r="AW26" i="38" s="1"/>
  <c r="AA26" i="38"/>
  <c r="F26" i="38"/>
  <c r="S26" i="38"/>
  <c r="AE24" i="35"/>
  <c r="AU24" i="35" s="1"/>
  <c r="AW24" i="35" s="1"/>
  <c r="F24" i="35"/>
  <c r="AA24" i="35"/>
  <c r="S24" i="35"/>
  <c r="AE21" i="38"/>
  <c r="AU21" i="38" s="1"/>
  <c r="AW21" i="38" s="1"/>
  <c r="F21" i="38"/>
  <c r="AA21" i="38"/>
  <c r="S21" i="38"/>
  <c r="AA19" i="35"/>
  <c r="AE19" i="35"/>
  <c r="AU19" i="35" s="1"/>
  <c r="AW19" i="35" s="1"/>
  <c r="F19" i="35"/>
  <c r="AE16" i="38"/>
  <c r="AU16" i="38" s="1"/>
  <c r="AW16" i="38" s="1"/>
  <c r="F16" i="38"/>
  <c r="AA16" i="38"/>
  <c r="S16" i="38"/>
  <c r="AE14" i="35"/>
  <c r="F14" i="35"/>
  <c r="S14" i="35"/>
  <c r="AA14" i="35"/>
  <c r="AE12" i="38"/>
  <c r="F12" i="38"/>
  <c r="AA12" i="38"/>
  <c r="S12" i="38"/>
  <c r="S10" i="35"/>
  <c r="AA10" i="35"/>
  <c r="AE10" i="35"/>
  <c r="AU10" i="35" s="1"/>
  <c r="AW10" i="35" s="1"/>
  <c r="F10" i="35"/>
  <c r="BB2" i="37"/>
  <c r="CK2" i="34"/>
  <c r="BB5" i="37"/>
  <c r="CN5" i="37" s="1"/>
  <c r="CK5" i="34"/>
  <c r="BB4" i="37"/>
  <c r="CN4" i="37" s="1"/>
  <c r="CK4" i="34"/>
  <c r="C8" i="35"/>
  <c r="F6" i="35"/>
  <c r="AA6" i="35"/>
  <c r="AA36" i="38"/>
  <c r="AE36" i="38"/>
  <c r="F36" i="38"/>
  <c r="AE33" i="35"/>
  <c r="F33" i="35"/>
  <c r="S33" i="35"/>
  <c r="AA33" i="35"/>
  <c r="F29" i="38"/>
  <c r="AE29" i="38"/>
  <c r="AA29" i="38"/>
  <c r="S29" i="38"/>
  <c r="AA27" i="35"/>
  <c r="AE27" i="35"/>
  <c r="AU27" i="35" s="1"/>
  <c r="AW27" i="35" s="1"/>
  <c r="F27" i="35"/>
  <c r="S27" i="35"/>
  <c r="AE25" i="38"/>
  <c r="F25" i="38"/>
  <c r="AA25" i="38"/>
  <c r="AE23" i="35"/>
  <c r="F23" i="35"/>
  <c r="L23" i="35" s="1"/>
  <c r="M23" i="35" s="1"/>
  <c r="AA23" i="35"/>
  <c r="AE23" i="38"/>
  <c r="F23" i="38"/>
  <c r="L23" i="38" s="1"/>
  <c r="M23" i="38" s="1"/>
  <c r="AA23" i="38"/>
  <c r="AE15" i="38"/>
  <c r="F15" i="38"/>
  <c r="AA15" i="38"/>
  <c r="S15" i="38"/>
  <c r="AE13" i="35"/>
  <c r="F13" i="35"/>
  <c r="S13" i="35"/>
  <c r="AA13" i="35"/>
  <c r="AE11" i="38"/>
  <c r="AU11" i="38" s="1"/>
  <c r="AW11" i="38" s="1"/>
  <c r="F11" i="38"/>
  <c r="S11" i="38"/>
  <c r="AA11" i="38"/>
  <c r="S9" i="35"/>
  <c r="AA9" i="35"/>
  <c r="AE9" i="35"/>
  <c r="AU9" i="35" s="1"/>
  <c r="AW9" i="35" s="1"/>
  <c r="F9" i="35"/>
  <c r="F20" i="38"/>
  <c r="AE20" i="38"/>
  <c r="AU20" i="38" s="1"/>
  <c r="AW20" i="38" s="1"/>
  <c r="AA20" i="38"/>
  <c r="AE18" i="35"/>
  <c r="F18" i="35"/>
  <c r="S18" i="35"/>
  <c r="AA18" i="35"/>
  <c r="U21" i="38"/>
  <c r="CK55" i="37"/>
  <c r="CM55" i="37"/>
  <c r="CL56" i="37"/>
  <c r="CK57" i="37"/>
  <c r="CM57" i="37"/>
  <c r="CL58" i="37"/>
  <c r="CK59" i="37"/>
  <c r="CM59" i="37"/>
  <c r="CL60" i="37"/>
  <c r="CK61" i="37"/>
  <c r="CM61" i="37"/>
  <c r="CL62" i="37"/>
  <c r="CK63" i="37"/>
  <c r="CM63" i="37"/>
  <c r="CL64" i="37"/>
  <c r="CK65" i="37"/>
  <c r="CM65" i="37"/>
  <c r="CL66" i="37"/>
  <c r="CK67" i="37"/>
  <c r="CM67" i="37"/>
  <c r="CL68" i="37"/>
  <c r="CK69" i="37"/>
  <c r="CM69" i="37"/>
  <c r="CL70" i="37"/>
  <c r="CK71" i="37"/>
  <c r="CM71" i="37"/>
  <c r="CL72" i="37"/>
  <c r="CK73" i="37"/>
  <c r="CM73" i="37"/>
  <c r="CL74" i="37"/>
  <c r="CK75" i="37"/>
  <c r="CM75" i="37"/>
  <c r="CL76" i="37"/>
  <c r="CK77" i="37"/>
  <c r="CM77" i="37"/>
  <c r="CL78" i="37"/>
  <c r="CK79" i="37"/>
  <c r="CM79" i="37"/>
  <c r="CL80" i="37"/>
  <c r="CK81" i="37"/>
  <c r="CM81" i="37"/>
  <c r="CL82" i="37"/>
  <c r="CK83" i="37"/>
  <c r="CM83" i="37"/>
  <c r="CL84" i="37"/>
  <c r="CK85" i="37"/>
  <c r="CM85" i="37"/>
  <c r="CL86" i="37"/>
  <c r="CK87" i="37"/>
  <c r="CM87" i="37"/>
  <c r="CK88" i="37"/>
  <c r="CM88" i="37"/>
  <c r="CL89" i="37"/>
  <c r="CK90" i="37"/>
  <c r="CM90" i="37"/>
  <c r="CL91" i="37"/>
  <c r="CK92" i="37"/>
  <c r="CM92" i="37"/>
  <c r="CL93" i="37"/>
  <c r="CK94" i="37"/>
  <c r="CM94" i="37"/>
  <c r="CL95" i="37"/>
  <c r="CK96" i="37"/>
  <c r="CM96" i="37"/>
  <c r="CL97" i="37"/>
  <c r="CK98" i="37"/>
  <c r="CM98" i="37"/>
  <c r="CL99" i="37"/>
  <c r="CK100" i="37"/>
  <c r="CM100" i="37"/>
  <c r="CL101" i="37"/>
  <c r="CK102" i="37"/>
  <c r="CM102" i="37"/>
  <c r="CL103" i="37"/>
  <c r="CM104" i="37"/>
  <c r="CM106" i="37"/>
  <c r="CL55" i="37"/>
  <c r="CK56" i="37"/>
  <c r="CM56" i="37"/>
  <c r="CL57" i="37"/>
  <c r="CK58" i="37"/>
  <c r="CM58" i="37"/>
  <c r="CL59" i="37"/>
  <c r="CK60" i="37"/>
  <c r="CM60" i="37"/>
  <c r="CL61" i="37"/>
  <c r="CK62" i="37"/>
  <c r="CM62" i="37"/>
  <c r="CL63" i="37"/>
  <c r="CK64" i="37"/>
  <c r="CM64" i="37"/>
  <c r="CL65" i="37"/>
  <c r="CK66" i="37"/>
  <c r="CM66" i="37"/>
  <c r="CL67" i="37"/>
  <c r="CK68" i="37"/>
  <c r="CM68" i="37"/>
  <c r="CL69" i="37"/>
  <c r="CK70" i="37"/>
  <c r="CM70" i="37"/>
  <c r="CL71" i="37"/>
  <c r="CK72" i="37"/>
  <c r="CM72" i="37"/>
  <c r="CL73" i="37"/>
  <c r="CK74" i="37"/>
  <c r="CM74" i="37"/>
  <c r="CL75" i="37"/>
  <c r="CK76" i="37"/>
  <c r="CM76" i="37"/>
  <c r="CL77" i="37"/>
  <c r="CK78" i="37"/>
  <c r="CM78" i="37"/>
  <c r="CL79" i="37"/>
  <c r="CK80" i="37"/>
  <c r="CM80" i="37"/>
  <c r="CL81" i="37"/>
  <c r="CK82" i="37"/>
  <c r="CM82" i="37"/>
  <c r="CL83" i="37"/>
  <c r="CK84" i="37"/>
  <c r="CM84" i="37"/>
  <c r="CL85" i="37"/>
  <c r="CK86" i="37"/>
  <c r="CM86" i="37"/>
  <c r="CL87" i="37"/>
  <c r="CL88" i="37"/>
  <c r="CK89" i="37"/>
  <c r="CM89" i="37"/>
  <c r="CL90" i="37"/>
  <c r="CK91" i="37"/>
  <c r="CM91" i="37"/>
  <c r="CL92" i="37"/>
  <c r="CK93" i="37"/>
  <c r="CM93" i="37"/>
  <c r="CL94" i="37"/>
  <c r="CK95" i="37"/>
  <c r="CM95" i="37"/>
  <c r="CL96" i="37"/>
  <c r="CK97" i="37"/>
  <c r="CM97" i="37"/>
  <c r="CL98" i="37"/>
  <c r="CK99" i="37"/>
  <c r="CM99" i="37"/>
  <c r="CL100" i="37"/>
  <c r="CK101" i="37"/>
  <c r="CM101" i="37"/>
  <c r="CL102" i="37"/>
  <c r="CK103" i="37"/>
  <c r="CM103" i="37"/>
  <c r="CL104" i="37"/>
  <c r="CK105" i="37"/>
  <c r="CM105" i="37"/>
  <c r="CL106" i="37"/>
  <c r="CK104" i="37"/>
  <c r="CL105" i="37"/>
  <c r="CK106" i="37"/>
  <c r="D7" i="19"/>
  <c r="CN224" i="21"/>
  <c r="D17" i="19"/>
  <c r="CN234" i="21"/>
  <c r="CN247" i="21"/>
  <c r="D30" i="19"/>
  <c r="D35" i="19"/>
  <c r="CN252" i="21"/>
  <c r="CN249" i="21"/>
  <c r="D32" i="19"/>
  <c r="CN239" i="21"/>
  <c r="D22" i="19"/>
  <c r="G255" i="21"/>
  <c r="CK212" i="21"/>
  <c r="M192" i="37" l="1"/>
  <c r="M254" i="37" s="1"/>
  <c r="M254" i="34"/>
  <c r="J192" i="37"/>
  <c r="J254" i="34"/>
  <c r="CK192" i="34"/>
  <c r="N44" i="34"/>
  <c r="AS44" i="34"/>
  <c r="AR44" i="34"/>
  <c r="G119" i="34"/>
  <c r="CJ113" i="34"/>
  <c r="J113" i="34"/>
  <c r="BU113" i="34"/>
  <c r="CJ47" i="34"/>
  <c r="BW47" i="34"/>
  <c r="G44" i="34"/>
  <c r="BR44" i="34"/>
  <c r="AK44" i="34"/>
  <c r="BI44" i="34"/>
  <c r="CB44" i="34"/>
  <c r="AY44" i="34"/>
  <c r="BE44" i="34"/>
  <c r="AF44" i="34"/>
  <c r="G115" i="34"/>
  <c r="BJ113" i="34"/>
  <c r="BS113" i="34"/>
  <c r="AC113" i="34"/>
  <c r="BY113" i="34"/>
  <c r="AI113" i="34"/>
  <c r="BG113" i="34"/>
  <c r="CG113" i="34"/>
  <c r="H113" i="34"/>
  <c r="CF113" i="34"/>
  <c r="CK198" i="34"/>
  <c r="J198" i="37"/>
  <c r="CN198" i="37" s="1"/>
  <c r="AP113" i="34"/>
  <c r="N113" i="34"/>
  <c r="L113" i="34"/>
  <c r="AF113" i="34"/>
  <c r="AJ113" i="34"/>
  <c r="AN47" i="34"/>
  <c r="CA47" i="34"/>
  <c r="AT47" i="34"/>
  <c r="BR47" i="34"/>
  <c r="J194" i="37"/>
  <c r="CN194" i="37" s="1"/>
  <c r="CK194" i="34"/>
  <c r="BQ47" i="34"/>
  <c r="BT47" i="34"/>
  <c r="CD47" i="34"/>
  <c r="BO44" i="34"/>
  <c r="AH44" i="34"/>
  <c r="G46" i="34"/>
  <c r="BN44" i="34"/>
  <c r="AG44" i="34"/>
  <c r="CG44" i="34"/>
  <c r="T44" i="34"/>
  <c r="BX44" i="34"/>
  <c r="K44" i="34"/>
  <c r="AU44" i="34"/>
  <c r="P44" i="34"/>
  <c r="J197" i="37"/>
  <c r="CN197" i="37" s="1"/>
  <c r="CK197" i="34"/>
  <c r="G118" i="34"/>
  <c r="N47" i="34"/>
  <c r="BJ47" i="34"/>
  <c r="AT44" i="34"/>
  <c r="BP44" i="34"/>
  <c r="W44" i="34"/>
  <c r="CJ44" i="34"/>
  <c r="AK113" i="34"/>
  <c r="AL113" i="34"/>
  <c r="X113" i="34"/>
  <c r="BW44" i="34"/>
  <c r="AP44" i="34"/>
  <c r="J44" i="34"/>
  <c r="BF44" i="34"/>
  <c r="Y44" i="34"/>
  <c r="BQ44" i="34"/>
  <c r="BH44" i="34"/>
  <c r="BU44" i="34"/>
  <c r="O44" i="34"/>
  <c r="BL44" i="34"/>
  <c r="J201" i="37"/>
  <c r="CN201" i="37" s="1"/>
  <c r="CK201" i="34"/>
  <c r="G117" i="34"/>
  <c r="CD113" i="34"/>
  <c r="AX113" i="34"/>
  <c r="BX113" i="34"/>
  <c r="AG113" i="34"/>
  <c r="CE113" i="34"/>
  <c r="AN113" i="34"/>
  <c r="BQ113" i="34"/>
  <c r="BA113" i="34"/>
  <c r="BP113" i="34"/>
  <c r="J207" i="37"/>
  <c r="CN207" i="37" s="1"/>
  <c r="CK207" i="34"/>
  <c r="BM47" i="34"/>
  <c r="AF47" i="34"/>
  <c r="CF47" i="34"/>
  <c r="AY47" i="34"/>
  <c r="S47" i="34"/>
  <c r="BS47" i="34"/>
  <c r="AL47" i="34"/>
  <c r="AK47" i="34"/>
  <c r="M47" i="34"/>
  <c r="Y47" i="34"/>
  <c r="CK204" i="34"/>
  <c r="J204" i="37"/>
  <c r="CN204" i="37" s="1"/>
  <c r="BF113" i="34"/>
  <c r="BM113" i="34"/>
  <c r="I113" i="34"/>
  <c r="AY113" i="34"/>
  <c r="BK113" i="34"/>
  <c r="AZ113" i="34"/>
  <c r="J195" i="37"/>
  <c r="CN195" i="37" s="1"/>
  <c r="CK195" i="34"/>
  <c r="BU47" i="34"/>
  <c r="X47" i="34"/>
  <c r="BH47" i="34"/>
  <c r="K47" i="34"/>
  <c r="BF47" i="34"/>
  <c r="CI44" i="34"/>
  <c r="BC44" i="34"/>
  <c r="V44" i="34"/>
  <c r="BE113" i="34"/>
  <c r="BY47" i="34"/>
  <c r="AR47" i="34"/>
  <c r="L47" i="34"/>
  <c r="BL47" i="34"/>
  <c r="AE47" i="34"/>
  <c r="CE47" i="34"/>
  <c r="AX47" i="34"/>
  <c r="R47" i="34"/>
  <c r="U47" i="34"/>
  <c r="BK44" i="34"/>
  <c r="BJ44" i="34"/>
  <c r="BY44" i="34"/>
  <c r="X44" i="34"/>
  <c r="BB113" i="34"/>
  <c r="AM113" i="34"/>
  <c r="Z113" i="34"/>
  <c r="K113" i="34"/>
  <c r="O113" i="34"/>
  <c r="AH192" i="37"/>
  <c r="AH254" i="37" s="1"/>
  <c r="AH254" i="34"/>
  <c r="AZ47" i="34"/>
  <c r="J47" i="34"/>
  <c r="Q47" i="34"/>
  <c r="AO47" i="34"/>
  <c r="CG47" i="34"/>
  <c r="BG47" i="34"/>
  <c r="BZ44" i="34"/>
  <c r="M44" i="34"/>
  <c r="G45" i="34"/>
  <c r="U113" i="34"/>
  <c r="AS113" i="34"/>
  <c r="CB113" i="34"/>
  <c r="BA47" i="34"/>
  <c r="W47" i="34"/>
  <c r="Z47" i="34"/>
  <c r="CH44" i="34"/>
  <c r="BB44" i="34"/>
  <c r="U44" i="34"/>
  <c r="AB44" i="34"/>
  <c r="CF44" i="34"/>
  <c r="S44" i="34"/>
  <c r="BT44" i="34"/>
  <c r="AM44" i="34"/>
  <c r="BZ113" i="34"/>
  <c r="AT113" i="34"/>
  <c r="AW113" i="34"/>
  <c r="M113" i="34"/>
  <c r="BD113" i="34"/>
  <c r="R113" i="34"/>
  <c r="T113" i="34"/>
  <c r="AQ113" i="34"/>
  <c r="AU113" i="34"/>
  <c r="G47" i="34"/>
  <c r="J199" i="37"/>
  <c r="CN199" i="37" s="1"/>
  <c r="CK199" i="34"/>
  <c r="Y113" i="34"/>
  <c r="AV113" i="34"/>
  <c r="BW113" i="34"/>
  <c r="AA113" i="34"/>
  <c r="CK196" i="34"/>
  <c r="J196" i="37"/>
  <c r="CN196" i="37" s="1"/>
  <c r="AA47" i="34"/>
  <c r="BK47" i="34"/>
  <c r="AD47" i="34"/>
  <c r="BV47" i="34"/>
  <c r="T47" i="34"/>
  <c r="AM47" i="34"/>
  <c r="CE44" i="34"/>
  <c r="AX44" i="34"/>
  <c r="R44" i="34"/>
  <c r="CD44" i="34"/>
  <c r="AW44" i="34"/>
  <c r="Q44" i="34"/>
  <c r="AZ44" i="34"/>
  <c r="BD44" i="34"/>
  <c r="AQ44" i="34"/>
  <c r="AN44" i="34"/>
  <c r="CC44" i="34"/>
  <c r="BV192" i="37"/>
  <c r="BV254" i="37" s="1"/>
  <c r="BV254" i="34"/>
  <c r="J203" i="37"/>
  <c r="CN203" i="37" s="1"/>
  <c r="CK203" i="34"/>
  <c r="H47" i="34"/>
  <c r="BZ47" i="34"/>
  <c r="L44" i="34"/>
  <c r="AI44" i="34"/>
  <c r="BM44" i="34"/>
  <c r="BH113" i="34"/>
  <c r="CA113" i="34"/>
  <c r="BR113" i="34"/>
  <c r="BL113" i="34"/>
  <c r="AE113" i="34"/>
  <c r="BG44" i="34"/>
  <c r="Z44" i="34"/>
  <c r="BV44" i="34"/>
  <c r="AO44" i="34"/>
  <c r="I44" i="34"/>
  <c r="AJ44" i="34"/>
  <c r="AA44" i="34"/>
  <c r="H44" i="34"/>
  <c r="AV44" i="34"/>
  <c r="AT192" i="37"/>
  <c r="AT254" i="37" s="1"/>
  <c r="AT254" i="34"/>
  <c r="J200" i="37"/>
  <c r="CN200" i="37" s="1"/>
  <c r="CK200" i="34"/>
  <c r="G116" i="34"/>
  <c r="BN113" i="34"/>
  <c r="AH113" i="34"/>
  <c r="BC113" i="34"/>
  <c r="Q113" i="34"/>
  <c r="BI113" i="34"/>
  <c r="V113" i="34"/>
  <c r="AB113" i="34"/>
  <c r="P113" i="34"/>
  <c r="W113" i="34"/>
  <c r="J206" i="37"/>
  <c r="CN206" i="37" s="1"/>
  <c r="CK206" i="34"/>
  <c r="CC47" i="34"/>
  <c r="AV47" i="34"/>
  <c r="P47" i="34"/>
  <c r="BP47" i="34"/>
  <c r="AI47" i="34"/>
  <c r="CI47" i="34"/>
  <c r="BC47" i="34"/>
  <c r="V47" i="34"/>
  <c r="BN47" i="34"/>
  <c r="I47" i="34"/>
  <c r="J205" i="37"/>
  <c r="CN205" i="37" s="1"/>
  <c r="CK205" i="34"/>
  <c r="BV113" i="34"/>
  <c r="CI113" i="34"/>
  <c r="AR113" i="34"/>
  <c r="BT113" i="34"/>
  <c r="AD113" i="34"/>
  <c r="S113" i="34"/>
  <c r="G48" i="34"/>
  <c r="BE47" i="34"/>
  <c r="BX47" i="34"/>
  <c r="AQ47" i="34"/>
  <c r="AG47" i="34"/>
  <c r="AC47" i="34"/>
  <c r="BA44" i="34"/>
  <c r="BS44" i="34"/>
  <c r="AL44" i="34"/>
  <c r="G113" i="34"/>
  <c r="BI47" i="34"/>
  <c r="AB47" i="34"/>
  <c r="CB47" i="34"/>
  <c r="AU47" i="34"/>
  <c r="O47" i="34"/>
  <c r="BO47" i="34"/>
  <c r="AH47" i="34"/>
  <c r="CH47" i="34"/>
  <c r="AW47" i="34"/>
  <c r="CA44" i="34"/>
  <c r="AD44" i="34"/>
  <c r="AC44" i="34"/>
  <c r="AE44" i="34"/>
  <c r="CH113" i="34"/>
  <c r="CC113" i="34"/>
  <c r="BO113" i="34"/>
  <c r="G114" i="34"/>
  <c r="AO113" i="34"/>
  <c r="BD47" i="34"/>
  <c r="AP47" i="34"/>
  <c r="BB47" i="34"/>
  <c r="AS47" i="34"/>
  <c r="J193" i="37"/>
  <c r="CN193" i="37" s="1"/>
  <c r="CK193" i="34"/>
  <c r="AJ47" i="34"/>
  <c r="J202" i="37"/>
  <c r="CN202" i="37" s="1"/>
  <c r="CK202" i="34"/>
  <c r="CK173" i="34"/>
  <c r="G173" i="37"/>
  <c r="CN173" i="37" s="1"/>
  <c r="CK165" i="34"/>
  <c r="G165" i="37"/>
  <c r="CN165" i="37" s="1"/>
  <c r="CK188" i="34"/>
  <c r="G188" i="37"/>
  <c r="CN188" i="37" s="1"/>
  <c r="CK190" i="34"/>
  <c r="G190" i="37"/>
  <c r="CN190" i="37" s="1"/>
  <c r="CK184" i="34"/>
  <c r="G184" i="37"/>
  <c r="CN184" i="37" s="1"/>
  <c r="CK182" i="34"/>
  <c r="G182" i="37"/>
  <c r="CN182" i="37" s="1"/>
  <c r="CK177" i="34"/>
  <c r="G177" i="37"/>
  <c r="CN177" i="37" s="1"/>
  <c r="CK181" i="34"/>
  <c r="G181" i="37"/>
  <c r="CN181" i="37" s="1"/>
  <c r="CK174" i="34"/>
  <c r="G174" i="37"/>
  <c r="CN174" i="37" s="1"/>
  <c r="CK171" i="34"/>
  <c r="G171" i="37"/>
  <c r="CN171" i="37" s="1"/>
  <c r="CK169" i="34"/>
  <c r="G169" i="37"/>
  <c r="CN169" i="37" s="1"/>
  <c r="CK164" i="34"/>
  <c r="G164" i="37"/>
  <c r="CN164" i="37" s="1"/>
  <c r="CK163" i="34"/>
  <c r="G163" i="37"/>
  <c r="CN163" i="37" s="1"/>
  <c r="CK191" i="34"/>
  <c r="G191" i="37"/>
  <c r="CN191" i="37" s="1"/>
  <c r="CK189" i="34"/>
  <c r="G189" i="37"/>
  <c r="CN189" i="37" s="1"/>
  <c r="CK187" i="34"/>
  <c r="G187" i="37"/>
  <c r="CN187" i="37" s="1"/>
  <c r="CK185" i="34"/>
  <c r="G185" i="37"/>
  <c r="CN185" i="37" s="1"/>
  <c r="CK183" i="34"/>
  <c r="G183" i="37"/>
  <c r="CN183" i="37" s="1"/>
  <c r="CK186" i="34"/>
  <c r="G186" i="37"/>
  <c r="CN186" i="37" s="1"/>
  <c r="CK180" i="34"/>
  <c r="G180" i="37"/>
  <c r="CN180" i="37" s="1"/>
  <c r="CK178" i="34"/>
  <c r="G178" i="37"/>
  <c r="CN178" i="37" s="1"/>
  <c r="CK179" i="34"/>
  <c r="G179" i="37"/>
  <c r="CN179" i="37" s="1"/>
  <c r="CK176" i="34"/>
  <c r="G176" i="37"/>
  <c r="CN176" i="37" s="1"/>
  <c r="CK172" i="34"/>
  <c r="G172" i="37"/>
  <c r="CN172" i="37" s="1"/>
  <c r="CK170" i="34"/>
  <c r="G170" i="37"/>
  <c r="CN170" i="37" s="1"/>
  <c r="CK168" i="34"/>
  <c r="G168" i="37"/>
  <c r="CN168" i="37" s="1"/>
  <c r="CK166" i="34"/>
  <c r="G166" i="37"/>
  <c r="CN166" i="37" s="1"/>
  <c r="CK175" i="34"/>
  <c r="G175" i="37"/>
  <c r="CN175" i="37" s="1"/>
  <c r="CK162" i="34"/>
  <c r="G162" i="37"/>
  <c r="CN162" i="37" s="1"/>
  <c r="AH15" i="38"/>
  <c r="AF15" i="38"/>
  <c r="AC15" i="38"/>
  <c r="AU15" i="38"/>
  <c r="AW15" i="38" s="1"/>
  <c r="V15" i="38"/>
  <c r="AP15" i="38" s="1"/>
  <c r="Z15" i="38"/>
  <c r="U15" i="38"/>
  <c r="AF27" i="35"/>
  <c r="Z27" i="35"/>
  <c r="AC27" i="35"/>
  <c r="V27" i="35"/>
  <c r="AP27" i="35" s="1"/>
  <c r="U27" i="35"/>
  <c r="U29" i="38"/>
  <c r="AF29" i="38"/>
  <c r="V29" i="38"/>
  <c r="AP29" i="38" s="1"/>
  <c r="AC29" i="38"/>
  <c r="AU29" i="38"/>
  <c r="AW29" i="38" s="1"/>
  <c r="Z29" i="38"/>
  <c r="AH29" i="38"/>
  <c r="AA8" i="35"/>
  <c r="F8" i="35"/>
  <c r="AE8" i="35"/>
  <c r="C38" i="35"/>
  <c r="V10" i="35"/>
  <c r="AP10" i="35" s="1"/>
  <c r="Z10" i="35"/>
  <c r="U10" i="35"/>
  <c r="AC10" i="35"/>
  <c r="AF10" i="35"/>
  <c r="AJ14" i="35"/>
  <c r="AU14" i="35"/>
  <c r="AW14" i="35" s="1"/>
  <c r="AF14" i="35"/>
  <c r="AC14" i="35"/>
  <c r="Z14" i="35"/>
  <c r="V14" i="35"/>
  <c r="AP14" i="35" s="1"/>
  <c r="U14" i="35"/>
  <c r="AU39" i="38"/>
  <c r="AW39" i="38" s="1"/>
  <c r="AX39" i="38" s="1"/>
  <c r="AC39" i="38"/>
  <c r="V39" i="38"/>
  <c r="AH39" i="38"/>
  <c r="Z39" i="38"/>
  <c r="AF39" i="38"/>
  <c r="T39" i="38"/>
  <c r="AE22" i="38"/>
  <c r="AA22" i="38"/>
  <c r="F22" i="38"/>
  <c r="S22" i="38"/>
  <c r="AA32" i="35"/>
  <c r="AE32" i="35"/>
  <c r="AU32" i="35" s="1"/>
  <c r="AW32" i="35" s="1"/>
  <c r="F32" i="35"/>
  <c r="S32" i="35"/>
  <c r="AU18" i="38"/>
  <c r="AW18" i="38" s="1"/>
  <c r="V18" i="38"/>
  <c r="AP18" i="38" s="1"/>
  <c r="Z18" i="38"/>
  <c r="AH18" i="38"/>
  <c r="AF18" i="38"/>
  <c r="AC18" i="38"/>
  <c r="U18" i="38"/>
  <c r="AC9" i="38"/>
  <c r="AF9" i="38"/>
  <c r="Z9" i="38"/>
  <c r="AH9" i="38"/>
  <c r="U9" i="38"/>
  <c r="V9" i="38"/>
  <c r="AP9" i="38" s="1"/>
  <c r="AJ11" i="35"/>
  <c r="AF11" i="35"/>
  <c r="AC11" i="35"/>
  <c r="Z11" i="35"/>
  <c r="U11" i="35"/>
  <c r="V11" i="35"/>
  <c r="AP11" i="35" s="1"/>
  <c r="AC27" i="38"/>
  <c r="AH27" i="38"/>
  <c r="Z27" i="38"/>
  <c r="U27" i="38"/>
  <c r="AF27" i="38"/>
  <c r="V27" i="38"/>
  <c r="AP27" i="38" s="1"/>
  <c r="Z29" i="35"/>
  <c r="AU29" i="35"/>
  <c r="AW29" i="35" s="1"/>
  <c r="AC29" i="35"/>
  <c r="AF29" i="35"/>
  <c r="V29" i="35"/>
  <c r="AP29" i="35" s="1"/>
  <c r="U29" i="35"/>
  <c r="AF33" i="38"/>
  <c r="V33" i="38"/>
  <c r="AP33" i="38" s="1"/>
  <c r="AC33" i="38"/>
  <c r="AU33" i="38"/>
  <c r="AW33" i="38" s="1"/>
  <c r="Z33" i="38"/>
  <c r="AH33" i="38"/>
  <c r="U33" i="38"/>
  <c r="C38" i="38"/>
  <c r="AE8" i="38"/>
  <c r="F8" i="38"/>
  <c r="AA8" i="38"/>
  <c r="AC10" i="38"/>
  <c r="AF10" i="38"/>
  <c r="Z10" i="38"/>
  <c r="AH10" i="38"/>
  <c r="U10" i="38"/>
  <c r="V10" i="38"/>
  <c r="AP10" i="38" s="1"/>
  <c r="AC12" i="35"/>
  <c r="AU12" i="35"/>
  <c r="AW12" i="35" s="1"/>
  <c r="AF12" i="35"/>
  <c r="V12" i="35"/>
  <c r="AP12" i="35" s="1"/>
  <c r="Z12" i="35"/>
  <c r="U12" i="35"/>
  <c r="AJ16" i="35"/>
  <c r="AF16" i="35"/>
  <c r="AC16" i="35"/>
  <c r="U16" i="35"/>
  <c r="Z16" i="35"/>
  <c r="V16" i="35"/>
  <c r="AP16" i="35" s="1"/>
  <c r="AE35" i="35"/>
  <c r="AU35" i="35" s="1"/>
  <c r="AW35" i="35" s="1"/>
  <c r="F35" i="35"/>
  <c r="AA35" i="35"/>
  <c r="S35" i="35"/>
  <c r="F30" i="38"/>
  <c r="AE30" i="38"/>
  <c r="AU30" i="38" s="1"/>
  <c r="AW30" i="38" s="1"/>
  <c r="AA30" i="38"/>
  <c r="S30" i="38"/>
  <c r="AE17" i="35"/>
  <c r="AU17" i="35" s="1"/>
  <c r="AW17" i="35" s="1"/>
  <c r="F17" i="35"/>
  <c r="AA17" i="35"/>
  <c r="AE7" i="38"/>
  <c r="AA7" i="38"/>
  <c r="F7" i="38"/>
  <c r="L7" i="38" s="1"/>
  <c r="M7" i="38" s="1"/>
  <c r="AC18" i="35"/>
  <c r="AU18" i="35"/>
  <c r="AW18" i="35" s="1"/>
  <c r="AF18" i="35"/>
  <c r="V18" i="35"/>
  <c r="AP18" i="35" s="1"/>
  <c r="Z18" i="35"/>
  <c r="U18" i="35"/>
  <c r="AJ9" i="35"/>
  <c r="AF9" i="35"/>
  <c r="U9" i="35"/>
  <c r="AC9" i="35"/>
  <c r="Z9" i="35"/>
  <c r="V9" i="35"/>
  <c r="AP9" i="35" s="1"/>
  <c r="AF11" i="38"/>
  <c r="AH11" i="38"/>
  <c r="AC11" i="38"/>
  <c r="U11" i="38"/>
  <c r="Z11" i="38"/>
  <c r="V11" i="38"/>
  <c r="AP11" i="38" s="1"/>
  <c r="AU13" i="35"/>
  <c r="AW13" i="35" s="1"/>
  <c r="AF13" i="35"/>
  <c r="AC13" i="35"/>
  <c r="Z13" i="35"/>
  <c r="U13" i="35"/>
  <c r="V13" i="35"/>
  <c r="AP13" i="35" s="1"/>
  <c r="U33" i="35"/>
  <c r="Z33" i="35"/>
  <c r="AU33" i="35"/>
  <c r="AW33" i="35" s="1"/>
  <c r="AC33" i="35"/>
  <c r="AF33" i="35"/>
  <c r="V33" i="35"/>
  <c r="AP33" i="35" s="1"/>
  <c r="CN2" i="37"/>
  <c r="AH12" i="38"/>
  <c r="AF12" i="38"/>
  <c r="AC12" i="38"/>
  <c r="AU12" i="38"/>
  <c r="AW12" i="38" s="1"/>
  <c r="V12" i="38"/>
  <c r="AP12" i="38" s="1"/>
  <c r="Z12" i="38"/>
  <c r="U12" i="38"/>
  <c r="AH16" i="38"/>
  <c r="AF16" i="38"/>
  <c r="AC16" i="38"/>
  <c r="V16" i="38"/>
  <c r="AP16" i="38" s="1"/>
  <c r="Z16" i="38"/>
  <c r="U16" i="38"/>
  <c r="V21" i="38"/>
  <c r="AP21" i="38" s="1"/>
  <c r="AH21" i="38"/>
  <c r="Z21" i="38"/>
  <c r="AC21" i="38"/>
  <c r="AF21" i="38"/>
  <c r="AF24" i="35"/>
  <c r="V24" i="35"/>
  <c r="AP24" i="35" s="1"/>
  <c r="Z24" i="35"/>
  <c r="AC24" i="35"/>
  <c r="U24" i="35"/>
  <c r="AF26" i="38"/>
  <c r="V26" i="38"/>
  <c r="AP26" i="38" s="1"/>
  <c r="U26" i="38"/>
  <c r="AH26" i="38"/>
  <c r="Z26" i="38"/>
  <c r="AC26" i="38"/>
  <c r="AF28" i="35"/>
  <c r="AC28" i="35"/>
  <c r="U28" i="35"/>
  <c r="AU28" i="35"/>
  <c r="AW28" i="35" s="1"/>
  <c r="V28" i="35"/>
  <c r="AP28" i="35" s="1"/>
  <c r="Z28" i="35"/>
  <c r="U31" i="38"/>
  <c r="AF31" i="38"/>
  <c r="V31" i="38"/>
  <c r="AP31" i="38" s="1"/>
  <c r="AC31" i="38"/>
  <c r="AH31" i="38"/>
  <c r="Z31" i="38"/>
  <c r="AF34" i="35"/>
  <c r="AC34" i="35"/>
  <c r="V34" i="35"/>
  <c r="AP34" i="35" s="1"/>
  <c r="Z34" i="35"/>
  <c r="U34" i="35"/>
  <c r="AA22" i="35"/>
  <c r="AE22" i="35"/>
  <c r="F22" i="35"/>
  <c r="S22" i="35"/>
  <c r="F32" i="38"/>
  <c r="AE32" i="38"/>
  <c r="AU32" i="38" s="1"/>
  <c r="AW32" i="38" s="1"/>
  <c r="AA32" i="38"/>
  <c r="S32" i="38"/>
  <c r="AU13" i="38"/>
  <c r="AW13" i="38" s="1"/>
  <c r="V13" i="38"/>
  <c r="AP13" i="38" s="1"/>
  <c r="Z13" i="38"/>
  <c r="U13" i="38"/>
  <c r="AH13" i="38"/>
  <c r="AF13" i="38"/>
  <c r="AC13" i="38"/>
  <c r="AU15" i="35"/>
  <c r="AW15" i="35" s="1"/>
  <c r="AF15" i="35"/>
  <c r="Z15" i="35"/>
  <c r="AC15" i="35"/>
  <c r="V15" i="35"/>
  <c r="AP15" i="35" s="1"/>
  <c r="U15" i="35"/>
  <c r="AH14" i="38"/>
  <c r="AF14" i="38"/>
  <c r="AC14" i="38"/>
  <c r="AU14" i="38"/>
  <c r="AW14" i="38" s="1"/>
  <c r="V14" i="38"/>
  <c r="AP14" i="38" s="1"/>
  <c r="Z14" i="38"/>
  <c r="U14" i="38"/>
  <c r="AC21" i="35"/>
  <c r="V21" i="35"/>
  <c r="AP21" i="35" s="1"/>
  <c r="Z21" i="35"/>
  <c r="AF21" i="35"/>
  <c r="U21" i="35"/>
  <c r="V24" i="38"/>
  <c r="AP24" i="38" s="1"/>
  <c r="U24" i="38"/>
  <c r="AF24" i="38"/>
  <c r="AC24" i="38"/>
  <c r="AH24" i="38"/>
  <c r="Z24" i="38"/>
  <c r="AF26" i="35"/>
  <c r="AC26" i="35"/>
  <c r="V26" i="35"/>
  <c r="AP26" i="35" s="1"/>
  <c r="Z26" i="35"/>
  <c r="U26" i="35"/>
  <c r="AC28" i="38"/>
  <c r="AH28" i="38"/>
  <c r="Z28" i="38"/>
  <c r="V28" i="38"/>
  <c r="AP28" i="38" s="1"/>
  <c r="U28" i="38"/>
  <c r="AF28" i="38"/>
  <c r="AU28" i="38"/>
  <c r="AW28" i="38" s="1"/>
  <c r="AF31" i="35"/>
  <c r="Z31" i="35"/>
  <c r="AC31" i="35"/>
  <c r="V31" i="35"/>
  <c r="AP31" i="35" s="1"/>
  <c r="U31" i="35"/>
  <c r="U34" i="38"/>
  <c r="AF34" i="38"/>
  <c r="AH34" i="38"/>
  <c r="AC34" i="38"/>
  <c r="V34" i="38"/>
  <c r="AP34" i="38" s="1"/>
  <c r="Z34" i="38"/>
  <c r="AU39" i="35"/>
  <c r="AW39" i="35" s="1"/>
  <c r="AX39" i="35" s="1"/>
  <c r="AF39" i="35"/>
  <c r="V39" i="35"/>
  <c r="AC39" i="35"/>
  <c r="AH39" i="35"/>
  <c r="T39" i="35"/>
  <c r="Z39" i="35"/>
  <c r="F35" i="38"/>
  <c r="AE35" i="38"/>
  <c r="AU35" i="38" s="1"/>
  <c r="AW35" i="38" s="1"/>
  <c r="AA35" i="38"/>
  <c r="S35" i="38"/>
  <c r="AE30" i="35"/>
  <c r="AU30" i="35" s="1"/>
  <c r="AW30" i="35" s="1"/>
  <c r="F30" i="35"/>
  <c r="AA30" i="35"/>
  <c r="S30" i="35"/>
  <c r="AE17" i="38"/>
  <c r="F17" i="38"/>
  <c r="AA17" i="38"/>
  <c r="AE7" i="35"/>
  <c r="F7" i="35"/>
  <c r="L7" i="35" s="1"/>
  <c r="M7" i="35" s="1"/>
  <c r="AA7" i="35"/>
  <c r="G256" i="21"/>
  <c r="CK255" i="21"/>
  <c r="CN255" i="21" s="1"/>
  <c r="K39" i="19"/>
  <c r="K38" i="19"/>
  <c r="K23" i="19"/>
  <c r="K7" i="19"/>
  <c r="I63" i="34" l="1"/>
  <c r="I63" i="37" s="1"/>
  <c r="CJ106" i="34"/>
  <c r="CJ106" i="37" s="1"/>
  <c r="CF106" i="34"/>
  <c r="CF106" i="37" s="1"/>
  <c r="CB106" i="34"/>
  <c r="CB106" i="37" s="1"/>
  <c r="BX106" i="34"/>
  <c r="BX106" i="37" s="1"/>
  <c r="BT106" i="34"/>
  <c r="BT106" i="37" s="1"/>
  <c r="BP106" i="34"/>
  <c r="BP106" i="37" s="1"/>
  <c r="BL106" i="34"/>
  <c r="BL106" i="37" s="1"/>
  <c r="BH106" i="34"/>
  <c r="BH106" i="37" s="1"/>
  <c r="BD106" i="34"/>
  <c r="BD106" i="37" s="1"/>
  <c r="AZ106" i="34"/>
  <c r="AZ106" i="37" s="1"/>
  <c r="AV106" i="34"/>
  <c r="AV106" i="37" s="1"/>
  <c r="AR106" i="34"/>
  <c r="AR106" i="37" s="1"/>
  <c r="AN106" i="34"/>
  <c r="AN106" i="37" s="1"/>
  <c r="AJ106" i="34"/>
  <c r="AJ106" i="37" s="1"/>
  <c r="AF106" i="34"/>
  <c r="AF106" i="37" s="1"/>
  <c r="AB106" i="34"/>
  <c r="AB106" i="37" s="1"/>
  <c r="X106" i="34"/>
  <c r="X106" i="37" s="1"/>
  <c r="T106" i="34"/>
  <c r="T106" i="37" s="1"/>
  <c r="P106" i="34"/>
  <c r="P106" i="37" s="1"/>
  <c r="L106" i="34"/>
  <c r="L106" i="37" s="1"/>
  <c r="H106" i="34"/>
  <c r="H106" i="37" s="1"/>
  <c r="CH105" i="34"/>
  <c r="CH105" i="37" s="1"/>
  <c r="CD105" i="34"/>
  <c r="CD105" i="37" s="1"/>
  <c r="BZ105" i="34"/>
  <c r="BZ105" i="37" s="1"/>
  <c r="BV105" i="34"/>
  <c r="BV105" i="37" s="1"/>
  <c r="BR105" i="34"/>
  <c r="BR105" i="37" s="1"/>
  <c r="BN105" i="34"/>
  <c r="BN105" i="37" s="1"/>
  <c r="BJ105" i="34"/>
  <c r="BJ105" i="37" s="1"/>
  <c r="BF105" i="34"/>
  <c r="BF105" i="37" s="1"/>
  <c r="BB105" i="34"/>
  <c r="BB105" i="37" s="1"/>
  <c r="AX105" i="34"/>
  <c r="AX105" i="37" s="1"/>
  <c r="AT105" i="34"/>
  <c r="AT105" i="37" s="1"/>
  <c r="AP105" i="34"/>
  <c r="AP105" i="37" s="1"/>
  <c r="AL105" i="34"/>
  <c r="AL105" i="37" s="1"/>
  <c r="AH105" i="34"/>
  <c r="AH105" i="37" s="1"/>
  <c r="AD105" i="34"/>
  <c r="AD105" i="37" s="1"/>
  <c r="Z105" i="34"/>
  <c r="Z105" i="37" s="1"/>
  <c r="V105" i="34"/>
  <c r="V105" i="37" s="1"/>
  <c r="R105" i="34"/>
  <c r="R105" i="37" s="1"/>
  <c r="N105" i="34"/>
  <c r="N105" i="37" s="1"/>
  <c r="J105" i="34"/>
  <c r="J105" i="37" s="1"/>
  <c r="CJ104" i="34"/>
  <c r="CJ104" i="37" s="1"/>
  <c r="CF104" i="34"/>
  <c r="CF104" i="37" s="1"/>
  <c r="CB104" i="34"/>
  <c r="CB104" i="37" s="1"/>
  <c r="BX104" i="34"/>
  <c r="BX104" i="37" s="1"/>
  <c r="BT104" i="34"/>
  <c r="BT104" i="37" s="1"/>
  <c r="BP104" i="34"/>
  <c r="BP104" i="37" s="1"/>
  <c r="BL104" i="34"/>
  <c r="BL104" i="37" s="1"/>
  <c r="BH104" i="34"/>
  <c r="BH104" i="37" s="1"/>
  <c r="BD104" i="34"/>
  <c r="BD104" i="37" s="1"/>
  <c r="AZ104" i="34"/>
  <c r="AZ104" i="37" s="1"/>
  <c r="AV104" i="34"/>
  <c r="AV104" i="37" s="1"/>
  <c r="AR104" i="34"/>
  <c r="AR104" i="37" s="1"/>
  <c r="AN104" i="34"/>
  <c r="AN104" i="37" s="1"/>
  <c r="AJ104" i="34"/>
  <c r="AJ104" i="37" s="1"/>
  <c r="AF104" i="34"/>
  <c r="AF104" i="37" s="1"/>
  <c r="AB104" i="34"/>
  <c r="AB104" i="37" s="1"/>
  <c r="X104" i="34"/>
  <c r="X104" i="37" s="1"/>
  <c r="T104" i="34"/>
  <c r="T104" i="37" s="1"/>
  <c r="P104" i="34"/>
  <c r="P104" i="37" s="1"/>
  <c r="L104" i="34"/>
  <c r="L104" i="37" s="1"/>
  <c r="H104" i="34"/>
  <c r="H104" i="37" s="1"/>
  <c r="CH103" i="34"/>
  <c r="CH103" i="37" s="1"/>
  <c r="CD103" i="34"/>
  <c r="CD103" i="37" s="1"/>
  <c r="BZ103" i="34"/>
  <c r="BZ103" i="37" s="1"/>
  <c r="BV103" i="34"/>
  <c r="BV103" i="37" s="1"/>
  <c r="BR103" i="34"/>
  <c r="BR103" i="37" s="1"/>
  <c r="BN103" i="34"/>
  <c r="BN103" i="37" s="1"/>
  <c r="BJ103" i="34"/>
  <c r="BJ103" i="37" s="1"/>
  <c r="BF103" i="34"/>
  <c r="BF103" i="37" s="1"/>
  <c r="BB103" i="34"/>
  <c r="BB103" i="37" s="1"/>
  <c r="AX103" i="34"/>
  <c r="AX103" i="37" s="1"/>
  <c r="AT103" i="34"/>
  <c r="AT103" i="37" s="1"/>
  <c r="AP103" i="34"/>
  <c r="AP103" i="37" s="1"/>
  <c r="AL103" i="34"/>
  <c r="AL103" i="37" s="1"/>
  <c r="AH103" i="34"/>
  <c r="AH103" i="37" s="1"/>
  <c r="AD103" i="34"/>
  <c r="AD103" i="37" s="1"/>
  <c r="Z103" i="34"/>
  <c r="Z103" i="37" s="1"/>
  <c r="V103" i="34"/>
  <c r="V103" i="37" s="1"/>
  <c r="R103" i="34"/>
  <c r="R103" i="37" s="1"/>
  <c r="N103" i="34"/>
  <c r="N103" i="37" s="1"/>
  <c r="J103" i="34"/>
  <c r="J103" i="37" s="1"/>
  <c r="CJ102" i="34"/>
  <c r="CJ102" i="37" s="1"/>
  <c r="CF102" i="34"/>
  <c r="CF102" i="37" s="1"/>
  <c r="CB102" i="34"/>
  <c r="CB102" i="37" s="1"/>
  <c r="BX102" i="34"/>
  <c r="BX102" i="37" s="1"/>
  <c r="BT102" i="34"/>
  <c r="BT102" i="37" s="1"/>
  <c r="BP102" i="34"/>
  <c r="BP102" i="37" s="1"/>
  <c r="BL102" i="34"/>
  <c r="BL102" i="37" s="1"/>
  <c r="BH102" i="34"/>
  <c r="BH102" i="37" s="1"/>
  <c r="BD102" i="34"/>
  <c r="BD102" i="37" s="1"/>
  <c r="AZ102" i="34"/>
  <c r="AZ102" i="37" s="1"/>
  <c r="AV102" i="34"/>
  <c r="AV102" i="37" s="1"/>
  <c r="AR102" i="34"/>
  <c r="AR102" i="37" s="1"/>
  <c r="AN102" i="34"/>
  <c r="AN102" i="37" s="1"/>
  <c r="AJ102" i="34"/>
  <c r="AJ102" i="37" s="1"/>
  <c r="AF102" i="34"/>
  <c r="AF102" i="37" s="1"/>
  <c r="AB102" i="34"/>
  <c r="AB102" i="37" s="1"/>
  <c r="X102" i="34"/>
  <c r="X102" i="37" s="1"/>
  <c r="T102" i="34"/>
  <c r="T102" i="37" s="1"/>
  <c r="P102" i="34"/>
  <c r="P102" i="37" s="1"/>
  <c r="L102" i="34"/>
  <c r="L102" i="37" s="1"/>
  <c r="H102" i="34"/>
  <c r="H102" i="37" s="1"/>
  <c r="CH101" i="34"/>
  <c r="CH101" i="37" s="1"/>
  <c r="CD101" i="34"/>
  <c r="CD101" i="37" s="1"/>
  <c r="BZ101" i="34"/>
  <c r="BZ101" i="37" s="1"/>
  <c r="BV101" i="34"/>
  <c r="BV101" i="37" s="1"/>
  <c r="BR101" i="34"/>
  <c r="BR101" i="37" s="1"/>
  <c r="BN101" i="34"/>
  <c r="BN101" i="37" s="1"/>
  <c r="BJ101" i="34"/>
  <c r="BJ101" i="37" s="1"/>
  <c r="BF101" i="34"/>
  <c r="BF101" i="37" s="1"/>
  <c r="BB101" i="34"/>
  <c r="BB101" i="37" s="1"/>
  <c r="AX101" i="34"/>
  <c r="AX101" i="37" s="1"/>
  <c r="AT101" i="34"/>
  <c r="AT101" i="37" s="1"/>
  <c r="AP101" i="34"/>
  <c r="AP101" i="37" s="1"/>
  <c r="AL101" i="34"/>
  <c r="AL101" i="37" s="1"/>
  <c r="AH101" i="34"/>
  <c r="AH101" i="37" s="1"/>
  <c r="AD101" i="34"/>
  <c r="AD101" i="37" s="1"/>
  <c r="Z101" i="34"/>
  <c r="Z101" i="37" s="1"/>
  <c r="V101" i="34"/>
  <c r="V101" i="37" s="1"/>
  <c r="R101" i="34"/>
  <c r="R101" i="37" s="1"/>
  <c r="N101" i="34"/>
  <c r="N101" i="37" s="1"/>
  <c r="J101" i="34"/>
  <c r="J101" i="37" s="1"/>
  <c r="CJ100" i="34"/>
  <c r="CJ100" i="37" s="1"/>
  <c r="CF100" i="34"/>
  <c r="CF100" i="37" s="1"/>
  <c r="CB100" i="34"/>
  <c r="CB100" i="37" s="1"/>
  <c r="BX100" i="34"/>
  <c r="BX100" i="37" s="1"/>
  <c r="BT100" i="34"/>
  <c r="BT100" i="37" s="1"/>
  <c r="BP100" i="34"/>
  <c r="BP100" i="37" s="1"/>
  <c r="BL100" i="34"/>
  <c r="BL100" i="37" s="1"/>
  <c r="BH100" i="34"/>
  <c r="BH100" i="37" s="1"/>
  <c r="BD100" i="34"/>
  <c r="BD100" i="37" s="1"/>
  <c r="AZ100" i="34"/>
  <c r="AZ100" i="37" s="1"/>
  <c r="AV100" i="34"/>
  <c r="AV100" i="37" s="1"/>
  <c r="AR100" i="34"/>
  <c r="AR100" i="37" s="1"/>
  <c r="AN100" i="34"/>
  <c r="AN100" i="37" s="1"/>
  <c r="AJ100" i="34"/>
  <c r="AJ100" i="37" s="1"/>
  <c r="AF100" i="34"/>
  <c r="AF100" i="37" s="1"/>
  <c r="AB100" i="34"/>
  <c r="AB100" i="37" s="1"/>
  <c r="X100" i="34"/>
  <c r="X100" i="37" s="1"/>
  <c r="T100" i="34"/>
  <c r="T100" i="37" s="1"/>
  <c r="P100" i="34"/>
  <c r="P100" i="37" s="1"/>
  <c r="L100" i="34"/>
  <c r="L100" i="37" s="1"/>
  <c r="H100" i="34"/>
  <c r="H100" i="37" s="1"/>
  <c r="CH99" i="34"/>
  <c r="CH99" i="37" s="1"/>
  <c r="CD99" i="34"/>
  <c r="CD99" i="37" s="1"/>
  <c r="BZ99" i="34"/>
  <c r="BZ99" i="37" s="1"/>
  <c r="BV99" i="34"/>
  <c r="BV99" i="37" s="1"/>
  <c r="BR99" i="34"/>
  <c r="BR99" i="37" s="1"/>
  <c r="BN99" i="34"/>
  <c r="BN99" i="37" s="1"/>
  <c r="BJ99" i="34"/>
  <c r="BJ99" i="37" s="1"/>
  <c r="BF99" i="34"/>
  <c r="BF99" i="37" s="1"/>
  <c r="BB99" i="34"/>
  <c r="BB99" i="37" s="1"/>
  <c r="AX99" i="34"/>
  <c r="AX99" i="37" s="1"/>
  <c r="AT99" i="34"/>
  <c r="AT99" i="37" s="1"/>
  <c r="AP99" i="34"/>
  <c r="AP99" i="37" s="1"/>
  <c r="AL99" i="34"/>
  <c r="AL99" i="37" s="1"/>
  <c r="AH99" i="34"/>
  <c r="AH99" i="37" s="1"/>
  <c r="AD99" i="34"/>
  <c r="AD99" i="37" s="1"/>
  <c r="Z99" i="34"/>
  <c r="Z99" i="37" s="1"/>
  <c r="V99" i="34"/>
  <c r="V99" i="37" s="1"/>
  <c r="R99" i="34"/>
  <c r="R99" i="37" s="1"/>
  <c r="N99" i="34"/>
  <c r="N99" i="37" s="1"/>
  <c r="J99" i="34"/>
  <c r="J99" i="37" s="1"/>
  <c r="CJ98" i="34"/>
  <c r="CJ98" i="37" s="1"/>
  <c r="CF98" i="34"/>
  <c r="CF98" i="37" s="1"/>
  <c r="CB98" i="34"/>
  <c r="CB98" i="37" s="1"/>
  <c r="BX98" i="34"/>
  <c r="BX98" i="37" s="1"/>
  <c r="BT98" i="34"/>
  <c r="BT98" i="37" s="1"/>
  <c r="BP98" i="34"/>
  <c r="BP98" i="37" s="1"/>
  <c r="BL98" i="34"/>
  <c r="BL98" i="37" s="1"/>
  <c r="BH98" i="34"/>
  <c r="BH98" i="37" s="1"/>
  <c r="BD98" i="34"/>
  <c r="BD98" i="37" s="1"/>
  <c r="AZ98" i="34"/>
  <c r="AZ98" i="37" s="1"/>
  <c r="AV98" i="34"/>
  <c r="AV98" i="37" s="1"/>
  <c r="AR98" i="34"/>
  <c r="AR98" i="37" s="1"/>
  <c r="AN98" i="34"/>
  <c r="AN98" i="37" s="1"/>
  <c r="AJ98" i="34"/>
  <c r="AJ98" i="37" s="1"/>
  <c r="AF98" i="34"/>
  <c r="AF98" i="37" s="1"/>
  <c r="AB98" i="34"/>
  <c r="AB98" i="37" s="1"/>
  <c r="X98" i="34"/>
  <c r="X98" i="37" s="1"/>
  <c r="T98" i="34"/>
  <c r="T98" i="37" s="1"/>
  <c r="P98" i="34"/>
  <c r="P98" i="37" s="1"/>
  <c r="L98" i="34"/>
  <c r="L98" i="37" s="1"/>
  <c r="H98" i="34"/>
  <c r="H98" i="37" s="1"/>
  <c r="CH97" i="34"/>
  <c r="CH97" i="37" s="1"/>
  <c r="CD97" i="34"/>
  <c r="CD97" i="37" s="1"/>
  <c r="BZ97" i="34"/>
  <c r="BZ97" i="37" s="1"/>
  <c r="BV97" i="34"/>
  <c r="BV97" i="37" s="1"/>
  <c r="BR97" i="34"/>
  <c r="BR97" i="37" s="1"/>
  <c r="BN97" i="34"/>
  <c r="BN97" i="37" s="1"/>
  <c r="BJ97" i="34"/>
  <c r="BJ97" i="37" s="1"/>
  <c r="BF97" i="34"/>
  <c r="BF97" i="37" s="1"/>
  <c r="BB97" i="34"/>
  <c r="BB97" i="37" s="1"/>
  <c r="AX97" i="34"/>
  <c r="AX97" i="37" s="1"/>
  <c r="AT97" i="34"/>
  <c r="AT97" i="37" s="1"/>
  <c r="AP97" i="34"/>
  <c r="AP97" i="37" s="1"/>
  <c r="AL97" i="34"/>
  <c r="AL97" i="37" s="1"/>
  <c r="AH97" i="34"/>
  <c r="AH97" i="37" s="1"/>
  <c r="AD97" i="34"/>
  <c r="AD97" i="37" s="1"/>
  <c r="Z97" i="34"/>
  <c r="Z97" i="37" s="1"/>
  <c r="V97" i="34"/>
  <c r="V97" i="37" s="1"/>
  <c r="R97" i="34"/>
  <c r="R97" i="37" s="1"/>
  <c r="N97" i="34"/>
  <c r="N97" i="37" s="1"/>
  <c r="J97" i="34"/>
  <c r="J97" i="37" s="1"/>
  <c r="CJ96" i="34"/>
  <c r="CJ96" i="37" s="1"/>
  <c r="CF96" i="34"/>
  <c r="CF96" i="37" s="1"/>
  <c r="CB96" i="34"/>
  <c r="CB96" i="37" s="1"/>
  <c r="BX96" i="34"/>
  <c r="BX96" i="37" s="1"/>
  <c r="BT96" i="34"/>
  <c r="BT96" i="37" s="1"/>
  <c r="BP96" i="34"/>
  <c r="BP96" i="37" s="1"/>
  <c r="BL96" i="34"/>
  <c r="BL96" i="37" s="1"/>
  <c r="BH96" i="34"/>
  <c r="BH96" i="37" s="1"/>
  <c r="BD96" i="34"/>
  <c r="BD96" i="37" s="1"/>
  <c r="AZ96" i="34"/>
  <c r="AZ96" i="37" s="1"/>
  <c r="AV96" i="34"/>
  <c r="AV96" i="37" s="1"/>
  <c r="AR96" i="34"/>
  <c r="AR96" i="37" s="1"/>
  <c r="AN96" i="34"/>
  <c r="AN96" i="37" s="1"/>
  <c r="AJ96" i="34"/>
  <c r="AJ96" i="37" s="1"/>
  <c r="AF96" i="34"/>
  <c r="AF96" i="37" s="1"/>
  <c r="AB96" i="34"/>
  <c r="AB96" i="37" s="1"/>
  <c r="X96" i="34"/>
  <c r="X96" i="37" s="1"/>
  <c r="T96" i="34"/>
  <c r="T96" i="37" s="1"/>
  <c r="P96" i="34"/>
  <c r="P96" i="37" s="1"/>
  <c r="L96" i="34"/>
  <c r="L96" i="37" s="1"/>
  <c r="H96" i="34"/>
  <c r="H96" i="37" s="1"/>
  <c r="CH95" i="34"/>
  <c r="CH95" i="37" s="1"/>
  <c r="CD95" i="34"/>
  <c r="CD95" i="37" s="1"/>
  <c r="BZ95" i="34"/>
  <c r="BZ95" i="37" s="1"/>
  <c r="BV95" i="34"/>
  <c r="BV95" i="37" s="1"/>
  <c r="BR95" i="34"/>
  <c r="BR95" i="37" s="1"/>
  <c r="BN95" i="34"/>
  <c r="BN95" i="37" s="1"/>
  <c r="BJ95" i="34"/>
  <c r="BJ95" i="37" s="1"/>
  <c r="BF95" i="34"/>
  <c r="BF95" i="37" s="1"/>
  <c r="BB95" i="34"/>
  <c r="BB95" i="37" s="1"/>
  <c r="AX95" i="34"/>
  <c r="AX95" i="37" s="1"/>
  <c r="AT95" i="34"/>
  <c r="AT95" i="37" s="1"/>
  <c r="AP95" i="34"/>
  <c r="AP95" i="37" s="1"/>
  <c r="AL95" i="34"/>
  <c r="AL95" i="37" s="1"/>
  <c r="AH95" i="34"/>
  <c r="AH95" i="37" s="1"/>
  <c r="AD95" i="34"/>
  <c r="AD95" i="37" s="1"/>
  <c r="Z95" i="34"/>
  <c r="Z95" i="37" s="1"/>
  <c r="V95" i="34"/>
  <c r="V95" i="37" s="1"/>
  <c r="R95" i="34"/>
  <c r="R95" i="37" s="1"/>
  <c r="N95" i="34"/>
  <c r="N95" i="37" s="1"/>
  <c r="J95" i="34"/>
  <c r="J95" i="37" s="1"/>
  <c r="CJ94" i="34"/>
  <c r="CJ94" i="37" s="1"/>
  <c r="CF94" i="34"/>
  <c r="CF94" i="37" s="1"/>
  <c r="CB94" i="34"/>
  <c r="CB94" i="37" s="1"/>
  <c r="BX94" i="34"/>
  <c r="BX94" i="37" s="1"/>
  <c r="BT94" i="34"/>
  <c r="BT94" i="37" s="1"/>
  <c r="BP94" i="34"/>
  <c r="BP94" i="37" s="1"/>
  <c r="BL94" i="34"/>
  <c r="BL94" i="37" s="1"/>
  <c r="BH94" i="34"/>
  <c r="BH94" i="37" s="1"/>
  <c r="BD94" i="34"/>
  <c r="BD94" i="37" s="1"/>
  <c r="AZ94" i="34"/>
  <c r="AZ94" i="37" s="1"/>
  <c r="AV94" i="34"/>
  <c r="AV94" i="37" s="1"/>
  <c r="AR94" i="34"/>
  <c r="AR94" i="37" s="1"/>
  <c r="AN94" i="34"/>
  <c r="AN94" i="37" s="1"/>
  <c r="AJ94" i="34"/>
  <c r="AJ94" i="37" s="1"/>
  <c r="AF94" i="34"/>
  <c r="AF94" i="37" s="1"/>
  <c r="AB94" i="34"/>
  <c r="AB94" i="37" s="1"/>
  <c r="X94" i="34"/>
  <c r="X94" i="37" s="1"/>
  <c r="T94" i="34"/>
  <c r="T94" i="37" s="1"/>
  <c r="P94" i="34"/>
  <c r="P94" i="37" s="1"/>
  <c r="L94" i="34"/>
  <c r="L94" i="37" s="1"/>
  <c r="H94" i="34"/>
  <c r="H94" i="37" s="1"/>
  <c r="CH93" i="34"/>
  <c r="CH93" i="37" s="1"/>
  <c r="CD93" i="34"/>
  <c r="CD93" i="37" s="1"/>
  <c r="BZ93" i="34"/>
  <c r="BZ93" i="37" s="1"/>
  <c r="BV93" i="34"/>
  <c r="BV93" i="37" s="1"/>
  <c r="BR93" i="34"/>
  <c r="BR93" i="37" s="1"/>
  <c r="BN93" i="34"/>
  <c r="BN93" i="37" s="1"/>
  <c r="BJ93" i="34"/>
  <c r="BJ93" i="37" s="1"/>
  <c r="BF93" i="34"/>
  <c r="BF93" i="37" s="1"/>
  <c r="BB93" i="34"/>
  <c r="BB93" i="37" s="1"/>
  <c r="AX93" i="34"/>
  <c r="AX93" i="37" s="1"/>
  <c r="AT93" i="34"/>
  <c r="AT93" i="37" s="1"/>
  <c r="AP93" i="34"/>
  <c r="AP93" i="37" s="1"/>
  <c r="AL93" i="34"/>
  <c r="AL93" i="37" s="1"/>
  <c r="AH93" i="34"/>
  <c r="AH93" i="37" s="1"/>
  <c r="AD93" i="34"/>
  <c r="AD93" i="37" s="1"/>
  <c r="Z93" i="34"/>
  <c r="Z93" i="37" s="1"/>
  <c r="V93" i="34"/>
  <c r="V93" i="37" s="1"/>
  <c r="R93" i="34"/>
  <c r="R93" i="37" s="1"/>
  <c r="N93" i="34"/>
  <c r="N93" i="37" s="1"/>
  <c r="J93" i="34"/>
  <c r="J93" i="37" s="1"/>
  <c r="CJ92" i="34"/>
  <c r="CJ92" i="37" s="1"/>
  <c r="CF92" i="34"/>
  <c r="CF92" i="37" s="1"/>
  <c r="CB92" i="34"/>
  <c r="CB92" i="37" s="1"/>
  <c r="BX92" i="34"/>
  <c r="BX92" i="37" s="1"/>
  <c r="BT92" i="34"/>
  <c r="BT92" i="37" s="1"/>
  <c r="BP92" i="34"/>
  <c r="BP92" i="37" s="1"/>
  <c r="BL92" i="34"/>
  <c r="BL92" i="37" s="1"/>
  <c r="BH92" i="34"/>
  <c r="BH92" i="37" s="1"/>
  <c r="BD92" i="34"/>
  <c r="BD92" i="37" s="1"/>
  <c r="AZ92" i="34"/>
  <c r="AZ92" i="37" s="1"/>
  <c r="AV92" i="34"/>
  <c r="AV92" i="37" s="1"/>
  <c r="AR92" i="34"/>
  <c r="AR92" i="37" s="1"/>
  <c r="AN92" i="34"/>
  <c r="AN92" i="37" s="1"/>
  <c r="AJ92" i="34"/>
  <c r="AJ92" i="37" s="1"/>
  <c r="AF92" i="34"/>
  <c r="AF92" i="37" s="1"/>
  <c r="AB92" i="34"/>
  <c r="AB92" i="37" s="1"/>
  <c r="X92" i="34"/>
  <c r="X92" i="37" s="1"/>
  <c r="T92" i="34"/>
  <c r="T92" i="37" s="1"/>
  <c r="P92" i="34"/>
  <c r="P92" i="37" s="1"/>
  <c r="L92" i="34"/>
  <c r="L92" i="37" s="1"/>
  <c r="H92" i="34"/>
  <c r="H92" i="37" s="1"/>
  <c r="CH91" i="34"/>
  <c r="CH91" i="37" s="1"/>
  <c r="CD91" i="34"/>
  <c r="CD91" i="37" s="1"/>
  <c r="BZ91" i="34"/>
  <c r="BZ91" i="37" s="1"/>
  <c r="BV91" i="34"/>
  <c r="BV91" i="37" s="1"/>
  <c r="BR91" i="34"/>
  <c r="BR91" i="37" s="1"/>
  <c r="BN91" i="34"/>
  <c r="BN91" i="37" s="1"/>
  <c r="BJ91" i="34"/>
  <c r="BJ91" i="37" s="1"/>
  <c r="BF91" i="34"/>
  <c r="BF91" i="37" s="1"/>
  <c r="BB91" i="34"/>
  <c r="BB91" i="37" s="1"/>
  <c r="AX91" i="34"/>
  <c r="AX91" i="37" s="1"/>
  <c r="AT91" i="34"/>
  <c r="AT91" i="37" s="1"/>
  <c r="AP91" i="34"/>
  <c r="AP91" i="37" s="1"/>
  <c r="AL91" i="34"/>
  <c r="AL91" i="37" s="1"/>
  <c r="AH91" i="34"/>
  <c r="AH91" i="37" s="1"/>
  <c r="AD91" i="34"/>
  <c r="AD91" i="37" s="1"/>
  <c r="Z91" i="34"/>
  <c r="Z91" i="37" s="1"/>
  <c r="V91" i="34"/>
  <c r="V91" i="37" s="1"/>
  <c r="R91" i="34"/>
  <c r="R91" i="37" s="1"/>
  <c r="N91" i="34"/>
  <c r="N91" i="37" s="1"/>
  <c r="J91" i="34"/>
  <c r="J91" i="37" s="1"/>
  <c r="CJ90" i="34"/>
  <c r="CJ90" i="37" s="1"/>
  <c r="CF90" i="34"/>
  <c r="CF90" i="37" s="1"/>
  <c r="CB90" i="34"/>
  <c r="CB90" i="37" s="1"/>
  <c r="BX90" i="34"/>
  <c r="BX90" i="37" s="1"/>
  <c r="BT90" i="34"/>
  <c r="BT90" i="37" s="1"/>
  <c r="BP90" i="34"/>
  <c r="BP90" i="37" s="1"/>
  <c r="BL90" i="34"/>
  <c r="BL90" i="37" s="1"/>
  <c r="BH90" i="34"/>
  <c r="BH90" i="37" s="1"/>
  <c r="BD90" i="34"/>
  <c r="BD90" i="37" s="1"/>
  <c r="AZ90" i="34"/>
  <c r="AZ90" i="37" s="1"/>
  <c r="AV90" i="34"/>
  <c r="AV90" i="37" s="1"/>
  <c r="AR90" i="34"/>
  <c r="AR90" i="37" s="1"/>
  <c r="AN90" i="34"/>
  <c r="AN90" i="37" s="1"/>
  <c r="AJ90" i="34"/>
  <c r="AJ90" i="37" s="1"/>
  <c r="AF90" i="34"/>
  <c r="AF90" i="37" s="1"/>
  <c r="AB90" i="34"/>
  <c r="AB90" i="37" s="1"/>
  <c r="X90" i="34"/>
  <c r="X90" i="37" s="1"/>
  <c r="T90" i="34"/>
  <c r="T90" i="37" s="1"/>
  <c r="P90" i="34"/>
  <c r="P90" i="37" s="1"/>
  <c r="L90" i="34"/>
  <c r="L90" i="37" s="1"/>
  <c r="H90" i="34"/>
  <c r="H90" i="37" s="1"/>
  <c r="CH89" i="34"/>
  <c r="CH89" i="37" s="1"/>
  <c r="CD89" i="34"/>
  <c r="CD89" i="37" s="1"/>
  <c r="BZ89" i="34"/>
  <c r="BZ89" i="37" s="1"/>
  <c r="BV89" i="34"/>
  <c r="BV89" i="37" s="1"/>
  <c r="BR89" i="34"/>
  <c r="BR89" i="37" s="1"/>
  <c r="BN89" i="34"/>
  <c r="BN89" i="37" s="1"/>
  <c r="BJ89" i="34"/>
  <c r="BJ89" i="37" s="1"/>
  <c r="BF89" i="34"/>
  <c r="BF89" i="37" s="1"/>
  <c r="BB89" i="34"/>
  <c r="BB89" i="37" s="1"/>
  <c r="AX89" i="34"/>
  <c r="AX89" i="37" s="1"/>
  <c r="AT89" i="34"/>
  <c r="AT89" i="37" s="1"/>
  <c r="AP89" i="34"/>
  <c r="AP89" i="37" s="1"/>
  <c r="AL89" i="34"/>
  <c r="AL89" i="37" s="1"/>
  <c r="AH89" i="34"/>
  <c r="AH89" i="37" s="1"/>
  <c r="AD89" i="34"/>
  <c r="AD89" i="37" s="1"/>
  <c r="Z89" i="34"/>
  <c r="Z89" i="37" s="1"/>
  <c r="V89" i="34"/>
  <c r="V89" i="37" s="1"/>
  <c r="R89" i="34"/>
  <c r="R89" i="37" s="1"/>
  <c r="N89" i="34"/>
  <c r="N89" i="37" s="1"/>
  <c r="J89" i="34"/>
  <c r="J89" i="37" s="1"/>
  <c r="CJ88" i="34"/>
  <c r="CJ88" i="37" s="1"/>
  <c r="CF88" i="34"/>
  <c r="CF88" i="37" s="1"/>
  <c r="CB88" i="34"/>
  <c r="CB88" i="37" s="1"/>
  <c r="BX88" i="34"/>
  <c r="BX88" i="37" s="1"/>
  <c r="BT88" i="34"/>
  <c r="BT88" i="37" s="1"/>
  <c r="BP88" i="34"/>
  <c r="BP88" i="37" s="1"/>
  <c r="BL88" i="34"/>
  <c r="BL88" i="37" s="1"/>
  <c r="BH88" i="34"/>
  <c r="BH88" i="37" s="1"/>
  <c r="BD88" i="34"/>
  <c r="BD88" i="37" s="1"/>
  <c r="AZ88" i="34"/>
  <c r="AZ88" i="37" s="1"/>
  <c r="AV88" i="34"/>
  <c r="AV88" i="37" s="1"/>
  <c r="AR88" i="34"/>
  <c r="AR88" i="37" s="1"/>
  <c r="AN88" i="34"/>
  <c r="AN88" i="37" s="1"/>
  <c r="AJ88" i="34"/>
  <c r="AJ88" i="37" s="1"/>
  <c r="AF88" i="34"/>
  <c r="AF88" i="37" s="1"/>
  <c r="AB88" i="34"/>
  <c r="AB88" i="37" s="1"/>
  <c r="X88" i="34"/>
  <c r="X88" i="37" s="1"/>
  <c r="T88" i="34"/>
  <c r="T88" i="37" s="1"/>
  <c r="P88" i="34"/>
  <c r="P88" i="37" s="1"/>
  <c r="L88" i="34"/>
  <c r="L88" i="37" s="1"/>
  <c r="H88" i="34"/>
  <c r="H88" i="37" s="1"/>
  <c r="CH87" i="34"/>
  <c r="CH87" i="37" s="1"/>
  <c r="CD87" i="34"/>
  <c r="CD87" i="37" s="1"/>
  <c r="BZ87" i="34"/>
  <c r="BZ87" i="37" s="1"/>
  <c r="BV87" i="34"/>
  <c r="BV87" i="37" s="1"/>
  <c r="BR87" i="34"/>
  <c r="BR87" i="37" s="1"/>
  <c r="BN87" i="34"/>
  <c r="BN87" i="37" s="1"/>
  <c r="BJ87" i="34"/>
  <c r="BJ87" i="37" s="1"/>
  <c r="BF87" i="34"/>
  <c r="BF87" i="37" s="1"/>
  <c r="BB87" i="34"/>
  <c r="BB87" i="37" s="1"/>
  <c r="AX87" i="34"/>
  <c r="AX87" i="37" s="1"/>
  <c r="AT87" i="34"/>
  <c r="AT87" i="37" s="1"/>
  <c r="AP87" i="34"/>
  <c r="AP87" i="37" s="1"/>
  <c r="AL87" i="34"/>
  <c r="AL87" i="37" s="1"/>
  <c r="AH87" i="34"/>
  <c r="AH87" i="37" s="1"/>
  <c r="AD87" i="34"/>
  <c r="AD87" i="37" s="1"/>
  <c r="Z87" i="34"/>
  <c r="Z87" i="37" s="1"/>
  <c r="V87" i="34"/>
  <c r="V87" i="37" s="1"/>
  <c r="R87" i="34"/>
  <c r="R87" i="37" s="1"/>
  <c r="N87" i="34"/>
  <c r="N87" i="37" s="1"/>
  <c r="J87" i="34"/>
  <c r="J87" i="37" s="1"/>
  <c r="CJ86" i="34"/>
  <c r="CJ86" i="37" s="1"/>
  <c r="CF86" i="34"/>
  <c r="CF86" i="37" s="1"/>
  <c r="CB86" i="34"/>
  <c r="CB86" i="37" s="1"/>
  <c r="BX86" i="34"/>
  <c r="BX86" i="37" s="1"/>
  <c r="BT86" i="34"/>
  <c r="BT86" i="37" s="1"/>
  <c r="BP86" i="34"/>
  <c r="BP86" i="37" s="1"/>
  <c r="BL86" i="34"/>
  <c r="BL86" i="37" s="1"/>
  <c r="BH86" i="34"/>
  <c r="BH86" i="37" s="1"/>
  <c r="BD86" i="34"/>
  <c r="BD86" i="37" s="1"/>
  <c r="AZ86" i="34"/>
  <c r="AZ86" i="37" s="1"/>
  <c r="AV86" i="34"/>
  <c r="AV86" i="37" s="1"/>
  <c r="AR86" i="34"/>
  <c r="AR86" i="37" s="1"/>
  <c r="AN86" i="34"/>
  <c r="AN86" i="37" s="1"/>
  <c r="AJ86" i="34"/>
  <c r="AJ86" i="37" s="1"/>
  <c r="AF86" i="34"/>
  <c r="AF86" i="37" s="1"/>
  <c r="AB86" i="34"/>
  <c r="AB86" i="37" s="1"/>
  <c r="X86" i="34"/>
  <c r="X86" i="37" s="1"/>
  <c r="T86" i="34"/>
  <c r="T86" i="37" s="1"/>
  <c r="P86" i="34"/>
  <c r="P86" i="37" s="1"/>
  <c r="L86" i="34"/>
  <c r="L86" i="37" s="1"/>
  <c r="H86" i="34"/>
  <c r="H86" i="37" s="1"/>
  <c r="CH85" i="34"/>
  <c r="CH85" i="37" s="1"/>
  <c r="CD85" i="34"/>
  <c r="CD85" i="37" s="1"/>
  <c r="BZ85" i="34"/>
  <c r="BZ85" i="37" s="1"/>
  <c r="BV85" i="34"/>
  <c r="BV85" i="37" s="1"/>
  <c r="BR85" i="34"/>
  <c r="BR85" i="37" s="1"/>
  <c r="BN85" i="34"/>
  <c r="BN85" i="37" s="1"/>
  <c r="BJ85" i="34"/>
  <c r="BJ85" i="37" s="1"/>
  <c r="BF85" i="34"/>
  <c r="BF85" i="37" s="1"/>
  <c r="BB85" i="34"/>
  <c r="BB85" i="37" s="1"/>
  <c r="AX85" i="34"/>
  <c r="AX85" i="37" s="1"/>
  <c r="AT85" i="34"/>
  <c r="AT85" i="37" s="1"/>
  <c r="AP85" i="34"/>
  <c r="AP85" i="37" s="1"/>
  <c r="AL85" i="34"/>
  <c r="AL85" i="37" s="1"/>
  <c r="AH85" i="34"/>
  <c r="AH85" i="37" s="1"/>
  <c r="AD85" i="34"/>
  <c r="AD85" i="37" s="1"/>
  <c r="Z85" i="34"/>
  <c r="Z85" i="37" s="1"/>
  <c r="V85" i="34"/>
  <c r="V85" i="37" s="1"/>
  <c r="R85" i="34"/>
  <c r="R85" i="37" s="1"/>
  <c r="N85" i="34"/>
  <c r="N85" i="37" s="1"/>
  <c r="J85" i="34"/>
  <c r="J85" i="37" s="1"/>
  <c r="CJ84" i="34"/>
  <c r="CJ84" i="37" s="1"/>
  <c r="CF84" i="34"/>
  <c r="CF84" i="37" s="1"/>
  <c r="CB84" i="34"/>
  <c r="CB84" i="37" s="1"/>
  <c r="BX84" i="34"/>
  <c r="BX84" i="37" s="1"/>
  <c r="BT84" i="34"/>
  <c r="BT84" i="37" s="1"/>
  <c r="BP84" i="34"/>
  <c r="BP84" i="37" s="1"/>
  <c r="BL84" i="34"/>
  <c r="BL84" i="37" s="1"/>
  <c r="BH84" i="34"/>
  <c r="BH84" i="37" s="1"/>
  <c r="BD84" i="34"/>
  <c r="BD84" i="37" s="1"/>
  <c r="AZ84" i="34"/>
  <c r="AZ84" i="37" s="1"/>
  <c r="AV84" i="34"/>
  <c r="AV84" i="37" s="1"/>
  <c r="AR84" i="34"/>
  <c r="AR84" i="37" s="1"/>
  <c r="AN84" i="34"/>
  <c r="AN84" i="37" s="1"/>
  <c r="AJ84" i="34"/>
  <c r="AJ84" i="37" s="1"/>
  <c r="AF84" i="34"/>
  <c r="AF84" i="37" s="1"/>
  <c r="AB84" i="34"/>
  <c r="AB84" i="37" s="1"/>
  <c r="X84" i="34"/>
  <c r="X84" i="37" s="1"/>
  <c r="T84" i="34"/>
  <c r="T84" i="37" s="1"/>
  <c r="P84" i="34"/>
  <c r="P84" i="37" s="1"/>
  <c r="L84" i="34"/>
  <c r="L84" i="37" s="1"/>
  <c r="H84" i="34"/>
  <c r="H84" i="37" s="1"/>
  <c r="CH83" i="34"/>
  <c r="CH83" i="37" s="1"/>
  <c r="CD83" i="34"/>
  <c r="CD83" i="37" s="1"/>
  <c r="BZ83" i="34"/>
  <c r="BZ83" i="37" s="1"/>
  <c r="BV83" i="34"/>
  <c r="BV83" i="37" s="1"/>
  <c r="BR83" i="34"/>
  <c r="BR83" i="37" s="1"/>
  <c r="BN83" i="34"/>
  <c r="BN83" i="37" s="1"/>
  <c r="BJ83" i="34"/>
  <c r="BJ83" i="37" s="1"/>
  <c r="BF83" i="34"/>
  <c r="BF83" i="37" s="1"/>
  <c r="BB83" i="34"/>
  <c r="BB83" i="37" s="1"/>
  <c r="AX83" i="34"/>
  <c r="AX83" i="37" s="1"/>
  <c r="AT83" i="34"/>
  <c r="AT83" i="37" s="1"/>
  <c r="AP83" i="34"/>
  <c r="AP83" i="37" s="1"/>
  <c r="AL83" i="34"/>
  <c r="AL83" i="37" s="1"/>
  <c r="AH83" i="34"/>
  <c r="AH83" i="37" s="1"/>
  <c r="AD83" i="34"/>
  <c r="AD83" i="37" s="1"/>
  <c r="Z83" i="34"/>
  <c r="Z83" i="37" s="1"/>
  <c r="V83" i="34"/>
  <c r="V83" i="37" s="1"/>
  <c r="R83" i="34"/>
  <c r="R83" i="37" s="1"/>
  <c r="N83" i="34"/>
  <c r="N83" i="37" s="1"/>
  <c r="J83" i="34"/>
  <c r="J83" i="37" s="1"/>
  <c r="CJ82" i="34"/>
  <c r="CJ82" i="37" s="1"/>
  <c r="CF82" i="34"/>
  <c r="CF82" i="37" s="1"/>
  <c r="CB82" i="34"/>
  <c r="CB82" i="37" s="1"/>
  <c r="BX82" i="34"/>
  <c r="BX82" i="37" s="1"/>
  <c r="BT82" i="34"/>
  <c r="BT82" i="37" s="1"/>
  <c r="BP82" i="34"/>
  <c r="BP82" i="37" s="1"/>
  <c r="BL82" i="34"/>
  <c r="BL82" i="37" s="1"/>
  <c r="BH82" i="34"/>
  <c r="BH82" i="37" s="1"/>
  <c r="BD82" i="34"/>
  <c r="BD82" i="37" s="1"/>
  <c r="AZ82" i="34"/>
  <c r="AZ82" i="37" s="1"/>
  <c r="AV82" i="34"/>
  <c r="AV82" i="37" s="1"/>
  <c r="AR82" i="34"/>
  <c r="AR82" i="37" s="1"/>
  <c r="AN82" i="34"/>
  <c r="AN82" i="37" s="1"/>
  <c r="AJ82" i="34"/>
  <c r="AJ82" i="37" s="1"/>
  <c r="AF82" i="34"/>
  <c r="AF82" i="37" s="1"/>
  <c r="AB82" i="34"/>
  <c r="AB82" i="37" s="1"/>
  <c r="X82" i="34"/>
  <c r="X82" i="37" s="1"/>
  <c r="T82" i="34"/>
  <c r="T82" i="37" s="1"/>
  <c r="P82" i="34"/>
  <c r="P82" i="37" s="1"/>
  <c r="L82" i="34"/>
  <c r="L82" i="37" s="1"/>
  <c r="H82" i="34"/>
  <c r="H82" i="37" s="1"/>
  <c r="CH81" i="34"/>
  <c r="CH81" i="37" s="1"/>
  <c r="CD81" i="34"/>
  <c r="CD81" i="37" s="1"/>
  <c r="BZ81" i="34"/>
  <c r="BZ81" i="37" s="1"/>
  <c r="BV81" i="34"/>
  <c r="BV81" i="37" s="1"/>
  <c r="BR81" i="34"/>
  <c r="BR81" i="37" s="1"/>
  <c r="BN81" i="34"/>
  <c r="BN81" i="37" s="1"/>
  <c r="BJ81" i="34"/>
  <c r="BJ81" i="37" s="1"/>
  <c r="BF81" i="34"/>
  <c r="BF81" i="37" s="1"/>
  <c r="BB81" i="34"/>
  <c r="BB81" i="37" s="1"/>
  <c r="AX81" i="34"/>
  <c r="AX81" i="37" s="1"/>
  <c r="AT81" i="34"/>
  <c r="AT81" i="37" s="1"/>
  <c r="AP81" i="34"/>
  <c r="AP81" i="37" s="1"/>
  <c r="AL81" i="34"/>
  <c r="AL81" i="37" s="1"/>
  <c r="AH81" i="34"/>
  <c r="AH81" i="37" s="1"/>
  <c r="AD81" i="34"/>
  <c r="AD81" i="37" s="1"/>
  <c r="Z81" i="34"/>
  <c r="Z81" i="37" s="1"/>
  <c r="V81" i="34"/>
  <c r="V81" i="37" s="1"/>
  <c r="R81" i="34"/>
  <c r="R81" i="37" s="1"/>
  <c r="N81" i="34"/>
  <c r="N81" i="37" s="1"/>
  <c r="J81" i="34"/>
  <c r="J81" i="37" s="1"/>
  <c r="CJ80" i="34"/>
  <c r="CJ80" i="37" s="1"/>
  <c r="CF80" i="34"/>
  <c r="CF80" i="37" s="1"/>
  <c r="CB80" i="34"/>
  <c r="CB80" i="37" s="1"/>
  <c r="BX80" i="34"/>
  <c r="BX80" i="37" s="1"/>
  <c r="BT80" i="34"/>
  <c r="BT80" i="37" s="1"/>
  <c r="BP80" i="34"/>
  <c r="BP80" i="37" s="1"/>
  <c r="BL80" i="34"/>
  <c r="BL80" i="37" s="1"/>
  <c r="BH80" i="34"/>
  <c r="BH80" i="37" s="1"/>
  <c r="BD80" i="34"/>
  <c r="BD80" i="37" s="1"/>
  <c r="AZ80" i="34"/>
  <c r="AZ80" i="37" s="1"/>
  <c r="AV80" i="34"/>
  <c r="AV80" i="37" s="1"/>
  <c r="AR80" i="34"/>
  <c r="AR80" i="37" s="1"/>
  <c r="AN80" i="34"/>
  <c r="AN80" i="37" s="1"/>
  <c r="AJ80" i="34"/>
  <c r="AJ80" i="37" s="1"/>
  <c r="AF80" i="34"/>
  <c r="AF80" i="37" s="1"/>
  <c r="AB80" i="34"/>
  <c r="AB80" i="37" s="1"/>
  <c r="X80" i="34"/>
  <c r="X80" i="37" s="1"/>
  <c r="T80" i="34"/>
  <c r="T80" i="37" s="1"/>
  <c r="P80" i="34"/>
  <c r="P80" i="37" s="1"/>
  <c r="L80" i="34"/>
  <c r="L80" i="37" s="1"/>
  <c r="H80" i="34"/>
  <c r="H80" i="37" s="1"/>
  <c r="CH79" i="34"/>
  <c r="CH79" i="37" s="1"/>
  <c r="CD79" i="34"/>
  <c r="CD79" i="37" s="1"/>
  <c r="BZ79" i="34"/>
  <c r="BZ79" i="37" s="1"/>
  <c r="BV79" i="34"/>
  <c r="BV79" i="37" s="1"/>
  <c r="BR79" i="34"/>
  <c r="BR79" i="37" s="1"/>
  <c r="BN79" i="34"/>
  <c r="BN79" i="37" s="1"/>
  <c r="BJ79" i="34"/>
  <c r="BJ79" i="37" s="1"/>
  <c r="BF79" i="34"/>
  <c r="BF79" i="37" s="1"/>
  <c r="BB79" i="34"/>
  <c r="BB79" i="37" s="1"/>
  <c r="AX79" i="34"/>
  <c r="AX79" i="37" s="1"/>
  <c r="AT79" i="34"/>
  <c r="AT79" i="37" s="1"/>
  <c r="AP79" i="34"/>
  <c r="AP79" i="37" s="1"/>
  <c r="AL79" i="34"/>
  <c r="AL79" i="37" s="1"/>
  <c r="AH79" i="34"/>
  <c r="AH79" i="37" s="1"/>
  <c r="AD79" i="34"/>
  <c r="AD79" i="37" s="1"/>
  <c r="Z79" i="34"/>
  <c r="Z79" i="37" s="1"/>
  <c r="V79" i="34"/>
  <c r="V79" i="37" s="1"/>
  <c r="R79" i="34"/>
  <c r="R79" i="37" s="1"/>
  <c r="N79" i="34"/>
  <c r="N79" i="37" s="1"/>
  <c r="J79" i="34"/>
  <c r="J79" i="37" s="1"/>
  <c r="CJ78" i="34"/>
  <c r="CJ78" i="37" s="1"/>
  <c r="CF78" i="34"/>
  <c r="CF78" i="37" s="1"/>
  <c r="CB78" i="34"/>
  <c r="CB78" i="37" s="1"/>
  <c r="BX78" i="34"/>
  <c r="BX78" i="37" s="1"/>
  <c r="BT78" i="34"/>
  <c r="BT78" i="37" s="1"/>
  <c r="BP78" i="34"/>
  <c r="BP78" i="37" s="1"/>
  <c r="BL78" i="34"/>
  <c r="BL78" i="37" s="1"/>
  <c r="BH78" i="34"/>
  <c r="BH78" i="37" s="1"/>
  <c r="BD78" i="34"/>
  <c r="BD78" i="37" s="1"/>
  <c r="AZ78" i="34"/>
  <c r="AZ78" i="37" s="1"/>
  <c r="AV78" i="34"/>
  <c r="AV78" i="37" s="1"/>
  <c r="AR78" i="34"/>
  <c r="AR78" i="37" s="1"/>
  <c r="AN78" i="34"/>
  <c r="AN78" i="37" s="1"/>
  <c r="AJ78" i="34"/>
  <c r="AJ78" i="37" s="1"/>
  <c r="AF78" i="34"/>
  <c r="AF78" i="37" s="1"/>
  <c r="AB78" i="34"/>
  <c r="AB78" i="37" s="1"/>
  <c r="X78" i="34"/>
  <c r="X78" i="37" s="1"/>
  <c r="T78" i="34"/>
  <c r="T78" i="37" s="1"/>
  <c r="P78" i="34"/>
  <c r="P78" i="37" s="1"/>
  <c r="L78" i="34"/>
  <c r="L78" i="37" s="1"/>
  <c r="H78" i="34"/>
  <c r="H78" i="37" s="1"/>
  <c r="CH77" i="34"/>
  <c r="CH77" i="37" s="1"/>
  <c r="CD77" i="34"/>
  <c r="CD77" i="37" s="1"/>
  <c r="BZ77" i="34"/>
  <c r="BZ77" i="37" s="1"/>
  <c r="BV77" i="34"/>
  <c r="BV77" i="37" s="1"/>
  <c r="BR77" i="34"/>
  <c r="BR77" i="37" s="1"/>
  <c r="BN77" i="34"/>
  <c r="BN77" i="37" s="1"/>
  <c r="BJ77" i="34"/>
  <c r="BJ77" i="37" s="1"/>
  <c r="BF77" i="34"/>
  <c r="BF77" i="37" s="1"/>
  <c r="BB77" i="34"/>
  <c r="BB77" i="37" s="1"/>
  <c r="AX77" i="34"/>
  <c r="AX77" i="37" s="1"/>
  <c r="AT77" i="34"/>
  <c r="AT77" i="37" s="1"/>
  <c r="AP77" i="34"/>
  <c r="AP77" i="37" s="1"/>
  <c r="AL77" i="34"/>
  <c r="AL77" i="37" s="1"/>
  <c r="AH77" i="34"/>
  <c r="AH77" i="37" s="1"/>
  <c r="AD77" i="34"/>
  <c r="AD77" i="37" s="1"/>
  <c r="Z77" i="34"/>
  <c r="Z77" i="37" s="1"/>
  <c r="V77" i="34"/>
  <c r="V77" i="37" s="1"/>
  <c r="R77" i="34"/>
  <c r="R77" i="37" s="1"/>
  <c r="N77" i="34"/>
  <c r="N77" i="37" s="1"/>
  <c r="J77" i="34"/>
  <c r="J77" i="37" s="1"/>
  <c r="CJ76" i="34"/>
  <c r="CJ76" i="37" s="1"/>
  <c r="CF76" i="34"/>
  <c r="CF76" i="37" s="1"/>
  <c r="CB76" i="34"/>
  <c r="CB76" i="37" s="1"/>
  <c r="BX76" i="34"/>
  <c r="BX76" i="37" s="1"/>
  <c r="BT76" i="34"/>
  <c r="BT76" i="37" s="1"/>
  <c r="BP76" i="34"/>
  <c r="BP76" i="37" s="1"/>
  <c r="BL76" i="34"/>
  <c r="BL76" i="37" s="1"/>
  <c r="BH76" i="34"/>
  <c r="BH76" i="37" s="1"/>
  <c r="BD76" i="34"/>
  <c r="BD76" i="37" s="1"/>
  <c r="AZ76" i="34"/>
  <c r="AZ76" i="37" s="1"/>
  <c r="AV76" i="34"/>
  <c r="AV76" i="37" s="1"/>
  <c r="AR76" i="34"/>
  <c r="AR76" i="37" s="1"/>
  <c r="AN76" i="34"/>
  <c r="AN76" i="37" s="1"/>
  <c r="AJ76" i="34"/>
  <c r="AJ76" i="37" s="1"/>
  <c r="AF76" i="34"/>
  <c r="AF76" i="37" s="1"/>
  <c r="AB76" i="34"/>
  <c r="AB76" i="37" s="1"/>
  <c r="X76" i="34"/>
  <c r="X76" i="37" s="1"/>
  <c r="T76" i="34"/>
  <c r="T76" i="37" s="1"/>
  <c r="P76" i="34"/>
  <c r="P76" i="37" s="1"/>
  <c r="L76" i="34"/>
  <c r="L76" i="37" s="1"/>
  <c r="H76" i="34"/>
  <c r="H76" i="37" s="1"/>
  <c r="CH75" i="34"/>
  <c r="CH75" i="37" s="1"/>
  <c r="CD75" i="34"/>
  <c r="CD75" i="37" s="1"/>
  <c r="BZ75" i="34"/>
  <c r="BZ75" i="37" s="1"/>
  <c r="BV75" i="34"/>
  <c r="BV75" i="37" s="1"/>
  <c r="BR75" i="34"/>
  <c r="BR75" i="37" s="1"/>
  <c r="BN75" i="34"/>
  <c r="BN75" i="37" s="1"/>
  <c r="BJ75" i="34"/>
  <c r="BJ75" i="37" s="1"/>
  <c r="BF75" i="34"/>
  <c r="BF75" i="37" s="1"/>
  <c r="BB75" i="34"/>
  <c r="BB75" i="37" s="1"/>
  <c r="AX75" i="34"/>
  <c r="AX75" i="37" s="1"/>
  <c r="AT75" i="34"/>
  <c r="AT75" i="37" s="1"/>
  <c r="AP75" i="34"/>
  <c r="AP75" i="37" s="1"/>
  <c r="AL75" i="34"/>
  <c r="AL75" i="37" s="1"/>
  <c r="AH75" i="34"/>
  <c r="AH75" i="37" s="1"/>
  <c r="AD75" i="34"/>
  <c r="AD75" i="37" s="1"/>
  <c r="Z75" i="34"/>
  <c r="Z75" i="37" s="1"/>
  <c r="V75" i="34"/>
  <c r="V75" i="37" s="1"/>
  <c r="R75" i="34"/>
  <c r="R75" i="37" s="1"/>
  <c r="N75" i="34"/>
  <c r="N75" i="37" s="1"/>
  <c r="J75" i="34"/>
  <c r="J75" i="37" s="1"/>
  <c r="CJ74" i="34"/>
  <c r="CJ74" i="37" s="1"/>
  <c r="CF74" i="34"/>
  <c r="CF74" i="37" s="1"/>
  <c r="CB74" i="34"/>
  <c r="CB74" i="37" s="1"/>
  <c r="BX74" i="34"/>
  <c r="BX74" i="37" s="1"/>
  <c r="BT74" i="34"/>
  <c r="BT74" i="37" s="1"/>
  <c r="BP74" i="34"/>
  <c r="BP74" i="37" s="1"/>
  <c r="BL74" i="34"/>
  <c r="BL74" i="37" s="1"/>
  <c r="BH74" i="34"/>
  <c r="BH74" i="37" s="1"/>
  <c r="BD74" i="34"/>
  <c r="BD74" i="37" s="1"/>
  <c r="AZ74" i="34"/>
  <c r="AZ74" i="37" s="1"/>
  <c r="AV74" i="34"/>
  <c r="AV74" i="37" s="1"/>
  <c r="AR74" i="34"/>
  <c r="AR74" i="37" s="1"/>
  <c r="AN74" i="34"/>
  <c r="AN74" i="37" s="1"/>
  <c r="AJ74" i="34"/>
  <c r="AJ74" i="37" s="1"/>
  <c r="AF74" i="34"/>
  <c r="AF74" i="37" s="1"/>
  <c r="AB74" i="34"/>
  <c r="AB74" i="37" s="1"/>
  <c r="X74" i="34"/>
  <c r="X74" i="37" s="1"/>
  <c r="T74" i="34"/>
  <c r="T74" i="37" s="1"/>
  <c r="P74" i="34"/>
  <c r="P74" i="37" s="1"/>
  <c r="L74" i="34"/>
  <c r="L74" i="37" s="1"/>
  <c r="H74" i="34"/>
  <c r="H74" i="37" s="1"/>
  <c r="CH73" i="34"/>
  <c r="CH73" i="37" s="1"/>
  <c r="CD73" i="34"/>
  <c r="CD73" i="37" s="1"/>
  <c r="BZ73" i="34"/>
  <c r="BZ73" i="37" s="1"/>
  <c r="BV73" i="34"/>
  <c r="BV73" i="37" s="1"/>
  <c r="BR73" i="34"/>
  <c r="BR73" i="37" s="1"/>
  <c r="BN73" i="34"/>
  <c r="BN73" i="37" s="1"/>
  <c r="BJ73" i="34"/>
  <c r="BJ73" i="37" s="1"/>
  <c r="BF73" i="34"/>
  <c r="BF73" i="37" s="1"/>
  <c r="BB73" i="34"/>
  <c r="BB73" i="37" s="1"/>
  <c r="AX73" i="34"/>
  <c r="AX73" i="37" s="1"/>
  <c r="AT73" i="34"/>
  <c r="AT73" i="37" s="1"/>
  <c r="AP73" i="34"/>
  <c r="AP73" i="37" s="1"/>
  <c r="AL73" i="34"/>
  <c r="AL73" i="37" s="1"/>
  <c r="AH73" i="34"/>
  <c r="AH73" i="37" s="1"/>
  <c r="AD73" i="34"/>
  <c r="AD73" i="37" s="1"/>
  <c r="Z73" i="34"/>
  <c r="Z73" i="37" s="1"/>
  <c r="V73" i="34"/>
  <c r="V73" i="37" s="1"/>
  <c r="R73" i="34"/>
  <c r="R73" i="37" s="1"/>
  <c r="N73" i="34"/>
  <c r="N73" i="37" s="1"/>
  <c r="J73" i="34"/>
  <c r="J73" i="37" s="1"/>
  <c r="CJ72" i="34"/>
  <c r="CJ72" i="37" s="1"/>
  <c r="CF72" i="34"/>
  <c r="CF72" i="37" s="1"/>
  <c r="CB72" i="34"/>
  <c r="CB72" i="37" s="1"/>
  <c r="BX72" i="34"/>
  <c r="BX72" i="37" s="1"/>
  <c r="BT72" i="34"/>
  <c r="BT72" i="37" s="1"/>
  <c r="BP72" i="34"/>
  <c r="BP72" i="37" s="1"/>
  <c r="BL72" i="34"/>
  <c r="BL72" i="37" s="1"/>
  <c r="BH72" i="34"/>
  <c r="BH72" i="37" s="1"/>
  <c r="BD72" i="34"/>
  <c r="BD72" i="37" s="1"/>
  <c r="AZ72" i="34"/>
  <c r="AZ72" i="37" s="1"/>
  <c r="AV72" i="34"/>
  <c r="AV72" i="37" s="1"/>
  <c r="AR72" i="34"/>
  <c r="AR72" i="37" s="1"/>
  <c r="AN72" i="34"/>
  <c r="AN72" i="37" s="1"/>
  <c r="AJ72" i="34"/>
  <c r="AJ72" i="37" s="1"/>
  <c r="AF72" i="34"/>
  <c r="AF72" i="37" s="1"/>
  <c r="AB72" i="34"/>
  <c r="AB72" i="37" s="1"/>
  <c r="X72" i="34"/>
  <c r="X72" i="37" s="1"/>
  <c r="T72" i="34"/>
  <c r="T72" i="37" s="1"/>
  <c r="P72" i="34"/>
  <c r="P72" i="37" s="1"/>
  <c r="L72" i="34"/>
  <c r="L72" i="37" s="1"/>
  <c r="H72" i="34"/>
  <c r="H72" i="37" s="1"/>
  <c r="CH71" i="34"/>
  <c r="CH71" i="37" s="1"/>
  <c r="CD71" i="34"/>
  <c r="CD71" i="37" s="1"/>
  <c r="BZ71" i="34"/>
  <c r="BZ71" i="37" s="1"/>
  <c r="BV71" i="34"/>
  <c r="BV71" i="37" s="1"/>
  <c r="BR71" i="34"/>
  <c r="BR71" i="37" s="1"/>
  <c r="BN71" i="34"/>
  <c r="BN71" i="37" s="1"/>
  <c r="BJ71" i="34"/>
  <c r="BJ71" i="37" s="1"/>
  <c r="BF71" i="34"/>
  <c r="BF71" i="37" s="1"/>
  <c r="BB71" i="34"/>
  <c r="BB71" i="37" s="1"/>
  <c r="AX71" i="34"/>
  <c r="AX71" i="37" s="1"/>
  <c r="AT71" i="34"/>
  <c r="AT71" i="37" s="1"/>
  <c r="AP71" i="34"/>
  <c r="AP71" i="37" s="1"/>
  <c r="AL71" i="34"/>
  <c r="AL71" i="37" s="1"/>
  <c r="AH71" i="34"/>
  <c r="AH71" i="37" s="1"/>
  <c r="AD71" i="34"/>
  <c r="AD71" i="37" s="1"/>
  <c r="Z71" i="34"/>
  <c r="Z71" i="37" s="1"/>
  <c r="V71" i="34"/>
  <c r="V71" i="37" s="1"/>
  <c r="R71" i="34"/>
  <c r="R71" i="37" s="1"/>
  <c r="N71" i="34"/>
  <c r="N71" i="37" s="1"/>
  <c r="J71" i="34"/>
  <c r="J71" i="37" s="1"/>
  <c r="CJ70" i="34"/>
  <c r="CJ70" i="37" s="1"/>
  <c r="CF70" i="34"/>
  <c r="CF70" i="37" s="1"/>
  <c r="CB70" i="34"/>
  <c r="CB70" i="37" s="1"/>
  <c r="BX70" i="34"/>
  <c r="BX70" i="37" s="1"/>
  <c r="BT70" i="34"/>
  <c r="BT70" i="37" s="1"/>
  <c r="BP70" i="34"/>
  <c r="BP70" i="37" s="1"/>
  <c r="BL70" i="34"/>
  <c r="BL70" i="37" s="1"/>
  <c r="BH70" i="34"/>
  <c r="BH70" i="37" s="1"/>
  <c r="BD70" i="34"/>
  <c r="BD70" i="37" s="1"/>
  <c r="AZ70" i="34"/>
  <c r="AZ70" i="37" s="1"/>
  <c r="AV70" i="34"/>
  <c r="AV70" i="37" s="1"/>
  <c r="AR70" i="34"/>
  <c r="AR70" i="37" s="1"/>
  <c r="AN70" i="34"/>
  <c r="AN70" i="37" s="1"/>
  <c r="AJ70" i="34"/>
  <c r="AJ70" i="37" s="1"/>
  <c r="AF70" i="34"/>
  <c r="AF70" i="37" s="1"/>
  <c r="AB70" i="34"/>
  <c r="AB70" i="37" s="1"/>
  <c r="X70" i="34"/>
  <c r="X70" i="37" s="1"/>
  <c r="T70" i="34"/>
  <c r="T70" i="37" s="1"/>
  <c r="P70" i="34"/>
  <c r="P70" i="37" s="1"/>
  <c r="L70" i="34"/>
  <c r="L70" i="37" s="1"/>
  <c r="H70" i="34"/>
  <c r="H70" i="37" s="1"/>
  <c r="CH69" i="34"/>
  <c r="CH69" i="37" s="1"/>
  <c r="CD69" i="34"/>
  <c r="CD69" i="37" s="1"/>
  <c r="BZ69" i="34"/>
  <c r="BZ69" i="37" s="1"/>
  <c r="BV69" i="34"/>
  <c r="BV69" i="37" s="1"/>
  <c r="BR69" i="34"/>
  <c r="BR69" i="37" s="1"/>
  <c r="BN69" i="34"/>
  <c r="BN69" i="37" s="1"/>
  <c r="BJ69" i="34"/>
  <c r="BJ69" i="37" s="1"/>
  <c r="BF69" i="34"/>
  <c r="BF69" i="37" s="1"/>
  <c r="BB69" i="34"/>
  <c r="BB69" i="37" s="1"/>
  <c r="AX69" i="34"/>
  <c r="AX69" i="37" s="1"/>
  <c r="AT69" i="34"/>
  <c r="AT69" i="37" s="1"/>
  <c r="AP69" i="34"/>
  <c r="AP69" i="37" s="1"/>
  <c r="AL69" i="34"/>
  <c r="AL69" i="37" s="1"/>
  <c r="AH69" i="34"/>
  <c r="AH69" i="37" s="1"/>
  <c r="AD69" i="34"/>
  <c r="AD69" i="37" s="1"/>
  <c r="Z69" i="34"/>
  <c r="Z69" i="37" s="1"/>
  <c r="V69" i="34"/>
  <c r="V69" i="37" s="1"/>
  <c r="R69" i="34"/>
  <c r="R69" i="37" s="1"/>
  <c r="N69" i="34"/>
  <c r="N69" i="37" s="1"/>
  <c r="J69" i="34"/>
  <c r="J69" i="37" s="1"/>
  <c r="CJ68" i="34"/>
  <c r="CJ68" i="37" s="1"/>
  <c r="CF68" i="34"/>
  <c r="CF68" i="37" s="1"/>
  <c r="CB68" i="34"/>
  <c r="CB68" i="37" s="1"/>
  <c r="BX68" i="34"/>
  <c r="BX68" i="37" s="1"/>
  <c r="BT68" i="34"/>
  <c r="BT68" i="37" s="1"/>
  <c r="BP68" i="34"/>
  <c r="BP68" i="37" s="1"/>
  <c r="BL68" i="34"/>
  <c r="BL68" i="37" s="1"/>
  <c r="BH68" i="34"/>
  <c r="BH68" i="37" s="1"/>
  <c r="BD68" i="34"/>
  <c r="BD68" i="37" s="1"/>
  <c r="AZ68" i="34"/>
  <c r="AZ68" i="37" s="1"/>
  <c r="AV68" i="34"/>
  <c r="AV68" i="37" s="1"/>
  <c r="AR68" i="34"/>
  <c r="AR68" i="37" s="1"/>
  <c r="AN68" i="34"/>
  <c r="AN68" i="37" s="1"/>
  <c r="AJ68" i="34"/>
  <c r="AJ68" i="37" s="1"/>
  <c r="AF68" i="34"/>
  <c r="AF68" i="37" s="1"/>
  <c r="AB68" i="34"/>
  <c r="AB68" i="37" s="1"/>
  <c r="X68" i="34"/>
  <c r="X68" i="37" s="1"/>
  <c r="T68" i="34"/>
  <c r="T68" i="37" s="1"/>
  <c r="P68" i="34"/>
  <c r="P68" i="37" s="1"/>
  <c r="L68" i="34"/>
  <c r="L68" i="37" s="1"/>
  <c r="H68" i="34"/>
  <c r="H68" i="37" s="1"/>
  <c r="CH67" i="34"/>
  <c r="CH67" i="37" s="1"/>
  <c r="CD67" i="34"/>
  <c r="CD67" i="37" s="1"/>
  <c r="BZ67" i="34"/>
  <c r="BZ67" i="37" s="1"/>
  <c r="BV67" i="34"/>
  <c r="BV67" i="37" s="1"/>
  <c r="BR67" i="34"/>
  <c r="BR67" i="37" s="1"/>
  <c r="BN67" i="34"/>
  <c r="BN67" i="37" s="1"/>
  <c r="BJ67" i="34"/>
  <c r="BJ67" i="37" s="1"/>
  <c r="BF67" i="34"/>
  <c r="BF67" i="37" s="1"/>
  <c r="BB67" i="34"/>
  <c r="BB67" i="37" s="1"/>
  <c r="AX67" i="34"/>
  <c r="AX67" i="37" s="1"/>
  <c r="AT67" i="34"/>
  <c r="AT67" i="37" s="1"/>
  <c r="AP67" i="34"/>
  <c r="AP67" i="37" s="1"/>
  <c r="AL67" i="34"/>
  <c r="AL67" i="37" s="1"/>
  <c r="AH67" i="34"/>
  <c r="AH67" i="37" s="1"/>
  <c r="AD67" i="34"/>
  <c r="AD67" i="37" s="1"/>
  <c r="Z67" i="34"/>
  <c r="Z67" i="37" s="1"/>
  <c r="V67" i="34"/>
  <c r="V67" i="37" s="1"/>
  <c r="R67" i="34"/>
  <c r="R67" i="37" s="1"/>
  <c r="N67" i="34"/>
  <c r="N67" i="37" s="1"/>
  <c r="J67" i="34"/>
  <c r="J67" i="37" s="1"/>
  <c r="CJ66" i="34"/>
  <c r="CJ66" i="37" s="1"/>
  <c r="CF66" i="34"/>
  <c r="CF66" i="37" s="1"/>
  <c r="CB66" i="34"/>
  <c r="CB66" i="37" s="1"/>
  <c r="BX66" i="34"/>
  <c r="BX66" i="37" s="1"/>
  <c r="BT66" i="34"/>
  <c r="BT66" i="37" s="1"/>
  <c r="BP66" i="34"/>
  <c r="BP66" i="37" s="1"/>
  <c r="BL66" i="34"/>
  <c r="BL66" i="37" s="1"/>
  <c r="BH66" i="34"/>
  <c r="BH66" i="37" s="1"/>
  <c r="BD66" i="34"/>
  <c r="BD66" i="37" s="1"/>
  <c r="AZ66" i="34"/>
  <c r="AZ66" i="37" s="1"/>
  <c r="AV66" i="34"/>
  <c r="AV66" i="37" s="1"/>
  <c r="AR66" i="34"/>
  <c r="AR66" i="37" s="1"/>
  <c r="AN66" i="34"/>
  <c r="AN66" i="37" s="1"/>
  <c r="AJ66" i="34"/>
  <c r="AJ66" i="37" s="1"/>
  <c r="AF66" i="34"/>
  <c r="AF66" i="37" s="1"/>
  <c r="AB66" i="34"/>
  <c r="AB66" i="37" s="1"/>
  <c r="X66" i="34"/>
  <c r="X66" i="37" s="1"/>
  <c r="T66" i="34"/>
  <c r="T66" i="37" s="1"/>
  <c r="P66" i="34"/>
  <c r="P66" i="37" s="1"/>
  <c r="L66" i="34"/>
  <c r="L66" i="37" s="1"/>
  <c r="H66" i="34"/>
  <c r="H66" i="37" s="1"/>
  <c r="CH65" i="34"/>
  <c r="CH65" i="37" s="1"/>
  <c r="CD65" i="34"/>
  <c r="CD65" i="37" s="1"/>
  <c r="BZ65" i="34"/>
  <c r="BZ65" i="37" s="1"/>
  <c r="BV65" i="34"/>
  <c r="BV65" i="37" s="1"/>
  <c r="BR65" i="34"/>
  <c r="BR65" i="37" s="1"/>
  <c r="BN65" i="34"/>
  <c r="BN65" i="37" s="1"/>
  <c r="BJ65" i="34"/>
  <c r="BJ65" i="37" s="1"/>
  <c r="BF65" i="34"/>
  <c r="BF65" i="37" s="1"/>
  <c r="BB65" i="34"/>
  <c r="BB65" i="37" s="1"/>
  <c r="AX65" i="34"/>
  <c r="AX65" i="37" s="1"/>
  <c r="AT65" i="34"/>
  <c r="AT65" i="37" s="1"/>
  <c r="AP65" i="34"/>
  <c r="AP65" i="37" s="1"/>
  <c r="AL65" i="34"/>
  <c r="AL65" i="37" s="1"/>
  <c r="AH65" i="34"/>
  <c r="AH65" i="37" s="1"/>
  <c r="AD65" i="34"/>
  <c r="AD65" i="37" s="1"/>
  <c r="Z65" i="34"/>
  <c r="Z65" i="37" s="1"/>
  <c r="V65" i="34"/>
  <c r="V65" i="37" s="1"/>
  <c r="R65" i="34"/>
  <c r="R65" i="37" s="1"/>
  <c r="N65" i="34"/>
  <c r="N65" i="37" s="1"/>
  <c r="J65" i="34"/>
  <c r="J65" i="37" s="1"/>
  <c r="CJ64" i="34"/>
  <c r="CJ64" i="37" s="1"/>
  <c r="CF64" i="34"/>
  <c r="CF64" i="37" s="1"/>
  <c r="CB64" i="34"/>
  <c r="CB64" i="37" s="1"/>
  <c r="BX64" i="34"/>
  <c r="BX64" i="37" s="1"/>
  <c r="BT64" i="34"/>
  <c r="BT64" i="37" s="1"/>
  <c r="BP64" i="34"/>
  <c r="BP64" i="37" s="1"/>
  <c r="BL64" i="34"/>
  <c r="BL64" i="37" s="1"/>
  <c r="BH64" i="34"/>
  <c r="BH64" i="37" s="1"/>
  <c r="BD64" i="34"/>
  <c r="BD64" i="37" s="1"/>
  <c r="AZ64" i="34"/>
  <c r="AZ64" i="37" s="1"/>
  <c r="AV64" i="34"/>
  <c r="AV64" i="37" s="1"/>
  <c r="AR64" i="34"/>
  <c r="AR64" i="37" s="1"/>
  <c r="AN64" i="34"/>
  <c r="AN64" i="37" s="1"/>
  <c r="AJ64" i="34"/>
  <c r="AJ64" i="37" s="1"/>
  <c r="AF64" i="34"/>
  <c r="AF64" i="37" s="1"/>
  <c r="AB64" i="34"/>
  <c r="AB64" i="37" s="1"/>
  <c r="X64" i="34"/>
  <c r="X64" i="37" s="1"/>
  <c r="T64" i="34"/>
  <c r="T64" i="37" s="1"/>
  <c r="P64" i="34"/>
  <c r="P64" i="37" s="1"/>
  <c r="L64" i="34"/>
  <c r="L64" i="37" s="1"/>
  <c r="H64" i="34"/>
  <c r="H64" i="37" s="1"/>
  <c r="CH63" i="34"/>
  <c r="CH63" i="37" s="1"/>
  <c r="CD63" i="34"/>
  <c r="CD63" i="37" s="1"/>
  <c r="BZ63" i="34"/>
  <c r="BZ63" i="37" s="1"/>
  <c r="BV63" i="34"/>
  <c r="BV63" i="37" s="1"/>
  <c r="BR63" i="34"/>
  <c r="BR63" i="37" s="1"/>
  <c r="BN63" i="34"/>
  <c r="BN63" i="37" s="1"/>
  <c r="BJ63" i="34"/>
  <c r="BJ63" i="37" s="1"/>
  <c r="BF63" i="34"/>
  <c r="BF63" i="37" s="1"/>
  <c r="BB63" i="34"/>
  <c r="BB63" i="37" s="1"/>
  <c r="AX63" i="34"/>
  <c r="AX63" i="37" s="1"/>
  <c r="AT63" i="34"/>
  <c r="AT63" i="37" s="1"/>
  <c r="AP63" i="34"/>
  <c r="AP63" i="37" s="1"/>
  <c r="AL63" i="34"/>
  <c r="AL63" i="37" s="1"/>
  <c r="AH63" i="34"/>
  <c r="AH63" i="37" s="1"/>
  <c r="AD63" i="34"/>
  <c r="AD63" i="37" s="1"/>
  <c r="Z63" i="34"/>
  <c r="Z63" i="37" s="1"/>
  <c r="V63" i="34"/>
  <c r="V63" i="37" s="1"/>
  <c r="R63" i="34"/>
  <c r="R63" i="37" s="1"/>
  <c r="N63" i="34"/>
  <c r="N63" i="37" s="1"/>
  <c r="J63" i="34"/>
  <c r="J63" i="37" s="1"/>
  <c r="CI62" i="34"/>
  <c r="CI62" i="37" s="1"/>
  <c r="CE62" i="34"/>
  <c r="CE62" i="37" s="1"/>
  <c r="CA62" i="34"/>
  <c r="CA62" i="37" s="1"/>
  <c r="BW62" i="34"/>
  <c r="BW62" i="37" s="1"/>
  <c r="BS62" i="34"/>
  <c r="BS62" i="37" s="1"/>
  <c r="BO62" i="34"/>
  <c r="BO62" i="37" s="1"/>
  <c r="BK62" i="34"/>
  <c r="BK62" i="37" s="1"/>
  <c r="BG62" i="34"/>
  <c r="BG62" i="37" s="1"/>
  <c r="BC62" i="34"/>
  <c r="BC62" i="37" s="1"/>
  <c r="AY62" i="34"/>
  <c r="AY62" i="37" s="1"/>
  <c r="AU62" i="34"/>
  <c r="AU62" i="37" s="1"/>
  <c r="AQ62" i="34"/>
  <c r="AQ62" i="37" s="1"/>
  <c r="AM62" i="34"/>
  <c r="AM62" i="37" s="1"/>
  <c r="AI62" i="34"/>
  <c r="AI62" i="37" s="1"/>
  <c r="AE62" i="34"/>
  <c r="AE62" i="37" s="1"/>
  <c r="AA62" i="34"/>
  <c r="AA62" i="37" s="1"/>
  <c r="W62" i="34"/>
  <c r="W62" i="37" s="1"/>
  <c r="S62" i="34"/>
  <c r="S62" i="37" s="1"/>
  <c r="O62" i="34"/>
  <c r="O62" i="37" s="1"/>
  <c r="K62" i="34"/>
  <c r="K62" i="37" s="1"/>
  <c r="CG61" i="34"/>
  <c r="CG61" i="37" s="1"/>
  <c r="CC61" i="34"/>
  <c r="CC61" i="37" s="1"/>
  <c r="BY61" i="34"/>
  <c r="BY61" i="37" s="1"/>
  <c r="BU61" i="34"/>
  <c r="BU61" i="37" s="1"/>
  <c r="BQ61" i="34"/>
  <c r="BQ61" i="37" s="1"/>
  <c r="BM61" i="34"/>
  <c r="BM61" i="37" s="1"/>
  <c r="BI61" i="34"/>
  <c r="BI61" i="37" s="1"/>
  <c r="BE61" i="34"/>
  <c r="BE61" i="37" s="1"/>
  <c r="BA61" i="34"/>
  <c r="BA61" i="37" s="1"/>
  <c r="AW61" i="34"/>
  <c r="AW61" i="37" s="1"/>
  <c r="AS61" i="34"/>
  <c r="AS61" i="37" s="1"/>
  <c r="AO61" i="34"/>
  <c r="AO61" i="37" s="1"/>
  <c r="AK61" i="34"/>
  <c r="AK61" i="37" s="1"/>
  <c r="AG61" i="34"/>
  <c r="AG61" i="37" s="1"/>
  <c r="AC61" i="34"/>
  <c r="AC61" i="37" s="1"/>
  <c r="Y61" i="34"/>
  <c r="Y61" i="37" s="1"/>
  <c r="U61" i="34"/>
  <c r="U61" i="37" s="1"/>
  <c r="Q61" i="34"/>
  <c r="Q61" i="37" s="1"/>
  <c r="M61" i="34"/>
  <c r="M61" i="37" s="1"/>
  <c r="I61" i="34"/>
  <c r="I61" i="37" s="1"/>
  <c r="CI60" i="34"/>
  <c r="CI60" i="37" s="1"/>
  <c r="CE60" i="34"/>
  <c r="CE60" i="37" s="1"/>
  <c r="CA60" i="34"/>
  <c r="CA60" i="37" s="1"/>
  <c r="BW60" i="34"/>
  <c r="BW60" i="37" s="1"/>
  <c r="BS60" i="34"/>
  <c r="BS60" i="37" s="1"/>
  <c r="BO60" i="34"/>
  <c r="BO60" i="37" s="1"/>
  <c r="BK60" i="34"/>
  <c r="BK60" i="37" s="1"/>
  <c r="BG60" i="34"/>
  <c r="BG60" i="37" s="1"/>
  <c r="BC60" i="34"/>
  <c r="BC60" i="37" s="1"/>
  <c r="AY60" i="34"/>
  <c r="AY60" i="37" s="1"/>
  <c r="AU60" i="34"/>
  <c r="AU60" i="37" s="1"/>
  <c r="AQ60" i="34"/>
  <c r="AQ60" i="37" s="1"/>
  <c r="AM60" i="34"/>
  <c r="AM60" i="37" s="1"/>
  <c r="AI60" i="34"/>
  <c r="AI60" i="37" s="1"/>
  <c r="AE60" i="34"/>
  <c r="AE60" i="37" s="1"/>
  <c r="AA60" i="34"/>
  <c r="AA60" i="37" s="1"/>
  <c r="W60" i="34"/>
  <c r="W60" i="37" s="1"/>
  <c r="S60" i="34"/>
  <c r="S60" i="37" s="1"/>
  <c r="O60" i="34"/>
  <c r="O60" i="37" s="1"/>
  <c r="K60" i="34"/>
  <c r="K60" i="37" s="1"/>
  <c r="CG59" i="34"/>
  <c r="CG59" i="37" s="1"/>
  <c r="CC59" i="34"/>
  <c r="CC59" i="37" s="1"/>
  <c r="BY59" i="34"/>
  <c r="BY59" i="37" s="1"/>
  <c r="BU59" i="34"/>
  <c r="BU59" i="37" s="1"/>
  <c r="BQ59" i="34"/>
  <c r="BQ59" i="37" s="1"/>
  <c r="BM59" i="34"/>
  <c r="BM59" i="37" s="1"/>
  <c r="BI59" i="34"/>
  <c r="BI59" i="37" s="1"/>
  <c r="BE59" i="34"/>
  <c r="BE59" i="37" s="1"/>
  <c r="BA59" i="34"/>
  <c r="BA59" i="37" s="1"/>
  <c r="AW59" i="34"/>
  <c r="AW59" i="37" s="1"/>
  <c r="AS59" i="34"/>
  <c r="AS59" i="37" s="1"/>
  <c r="AO59" i="34"/>
  <c r="AO59" i="37" s="1"/>
  <c r="AK59" i="34"/>
  <c r="AK59" i="37" s="1"/>
  <c r="AG59" i="34"/>
  <c r="AG59" i="37" s="1"/>
  <c r="AC59" i="34"/>
  <c r="AC59" i="37" s="1"/>
  <c r="Y59" i="34"/>
  <c r="Y59" i="37" s="1"/>
  <c r="U59" i="34"/>
  <c r="U59" i="37" s="1"/>
  <c r="Q59" i="34"/>
  <c r="Q59" i="37" s="1"/>
  <c r="M59" i="34"/>
  <c r="M59" i="37" s="1"/>
  <c r="I59" i="34"/>
  <c r="I59" i="37" s="1"/>
  <c r="CI58" i="34"/>
  <c r="CI58" i="37" s="1"/>
  <c r="CE58" i="34"/>
  <c r="CE58" i="37" s="1"/>
  <c r="CA58" i="34"/>
  <c r="CA58" i="37" s="1"/>
  <c r="BW58" i="34"/>
  <c r="BW58" i="37" s="1"/>
  <c r="BS58" i="34"/>
  <c r="BS58" i="37" s="1"/>
  <c r="BO58" i="34"/>
  <c r="BO58" i="37" s="1"/>
  <c r="BK58" i="34"/>
  <c r="BK58" i="37" s="1"/>
  <c r="BG58" i="34"/>
  <c r="BG58" i="37" s="1"/>
  <c r="BC58" i="34"/>
  <c r="BC58" i="37" s="1"/>
  <c r="AY58" i="34"/>
  <c r="AY58" i="37" s="1"/>
  <c r="AU58" i="34"/>
  <c r="AU58" i="37" s="1"/>
  <c r="AQ58" i="34"/>
  <c r="AQ58" i="37" s="1"/>
  <c r="AM58" i="34"/>
  <c r="AM58" i="37" s="1"/>
  <c r="AI58" i="34"/>
  <c r="AI58" i="37" s="1"/>
  <c r="AE58" i="34"/>
  <c r="AE58" i="37" s="1"/>
  <c r="AA58" i="34"/>
  <c r="AA58" i="37" s="1"/>
  <c r="W58" i="34"/>
  <c r="W58" i="37" s="1"/>
  <c r="S58" i="34"/>
  <c r="S58" i="37" s="1"/>
  <c r="O58" i="34"/>
  <c r="O58" i="37" s="1"/>
  <c r="K58" i="34"/>
  <c r="K58" i="37" s="1"/>
  <c r="CG57" i="34"/>
  <c r="CG57" i="37" s="1"/>
  <c r="CC57" i="34"/>
  <c r="CC57" i="37" s="1"/>
  <c r="BY57" i="34"/>
  <c r="BY57" i="37" s="1"/>
  <c r="BU57" i="34"/>
  <c r="BU57" i="37" s="1"/>
  <c r="BQ57" i="34"/>
  <c r="BQ57" i="37" s="1"/>
  <c r="BM57" i="34"/>
  <c r="BM57" i="37" s="1"/>
  <c r="BI57" i="34"/>
  <c r="BI57" i="37" s="1"/>
  <c r="BE57" i="34"/>
  <c r="BE57" i="37" s="1"/>
  <c r="BA57" i="34"/>
  <c r="BA57" i="37" s="1"/>
  <c r="AW57" i="34"/>
  <c r="AW57" i="37" s="1"/>
  <c r="AS57" i="34"/>
  <c r="AS57" i="37" s="1"/>
  <c r="AO57" i="34"/>
  <c r="AO57" i="37" s="1"/>
  <c r="AK57" i="34"/>
  <c r="AK57" i="37" s="1"/>
  <c r="AG57" i="34"/>
  <c r="AG57" i="37" s="1"/>
  <c r="AC57" i="34"/>
  <c r="AC57" i="37" s="1"/>
  <c r="Y57" i="34"/>
  <c r="Y57" i="37" s="1"/>
  <c r="U57" i="34"/>
  <c r="U57" i="37" s="1"/>
  <c r="Q57" i="34"/>
  <c r="Q57" i="37" s="1"/>
  <c r="M57" i="34"/>
  <c r="M57" i="37" s="1"/>
  <c r="I57" i="34"/>
  <c r="I57" i="37" s="1"/>
  <c r="CI56" i="34"/>
  <c r="CI56" i="37" s="1"/>
  <c r="CE56" i="34"/>
  <c r="CE56" i="37" s="1"/>
  <c r="CA56" i="34"/>
  <c r="CA56" i="37" s="1"/>
  <c r="BW56" i="34"/>
  <c r="BW56" i="37" s="1"/>
  <c r="BS56" i="34"/>
  <c r="BS56" i="37" s="1"/>
  <c r="BO56" i="34"/>
  <c r="BO56" i="37" s="1"/>
  <c r="BK56" i="34"/>
  <c r="BK56" i="37" s="1"/>
  <c r="BG56" i="34"/>
  <c r="BG56" i="37" s="1"/>
  <c r="BC56" i="34"/>
  <c r="BC56" i="37" s="1"/>
  <c r="AY56" i="34"/>
  <c r="AY56" i="37" s="1"/>
  <c r="AU56" i="34"/>
  <c r="AU56" i="37" s="1"/>
  <c r="AQ56" i="34"/>
  <c r="AQ56" i="37" s="1"/>
  <c r="AM56" i="34"/>
  <c r="AM56" i="37" s="1"/>
  <c r="AI56" i="34"/>
  <c r="AI56" i="37" s="1"/>
  <c r="AE56" i="34"/>
  <c r="AE56" i="37" s="1"/>
  <c r="AA56" i="34"/>
  <c r="AA56" i="37" s="1"/>
  <c r="W56" i="34"/>
  <c r="W56" i="37" s="1"/>
  <c r="S56" i="34"/>
  <c r="S56" i="37" s="1"/>
  <c r="O56" i="34"/>
  <c r="O56" i="37" s="1"/>
  <c r="K56" i="34"/>
  <c r="K56" i="37" s="1"/>
  <c r="CG55" i="34"/>
  <c r="CG55" i="37" s="1"/>
  <c r="CC55" i="34"/>
  <c r="CC55" i="37" s="1"/>
  <c r="BY55" i="34"/>
  <c r="BY55" i="37" s="1"/>
  <c r="BU55" i="34"/>
  <c r="BU55" i="37" s="1"/>
  <c r="BQ55" i="34"/>
  <c r="BQ55" i="37" s="1"/>
  <c r="BM55" i="34"/>
  <c r="BM55" i="37" s="1"/>
  <c r="BI55" i="34"/>
  <c r="BI55" i="37" s="1"/>
  <c r="BE55" i="34"/>
  <c r="BE55" i="37" s="1"/>
  <c r="BA55" i="34"/>
  <c r="BA55" i="37" s="1"/>
  <c r="AW55" i="34"/>
  <c r="AW55" i="37" s="1"/>
  <c r="AS55" i="34"/>
  <c r="AS55" i="37" s="1"/>
  <c r="AO55" i="34"/>
  <c r="AO55" i="37" s="1"/>
  <c r="AK55" i="34"/>
  <c r="AK55" i="37" s="1"/>
  <c r="AG55" i="34"/>
  <c r="AG55" i="37" s="1"/>
  <c r="AC55" i="34"/>
  <c r="AC55" i="37" s="1"/>
  <c r="Y55" i="34"/>
  <c r="Y55" i="37" s="1"/>
  <c r="U55" i="34"/>
  <c r="U55" i="37" s="1"/>
  <c r="Q55" i="34"/>
  <c r="Q55" i="37" s="1"/>
  <c r="M55" i="34"/>
  <c r="M55" i="37" s="1"/>
  <c r="I55" i="34"/>
  <c r="I55" i="37" s="1"/>
  <c r="BR64" i="34"/>
  <c r="BR64" i="37" s="1"/>
  <c r="Z64" i="34"/>
  <c r="Z64" i="37" s="1"/>
  <c r="N64" i="34"/>
  <c r="N64" i="37" s="1"/>
  <c r="CF63" i="34"/>
  <c r="CF63" i="37" s="1"/>
  <c r="BX63" i="34"/>
  <c r="BX63" i="37" s="1"/>
  <c r="BL63" i="34"/>
  <c r="BL63" i="37" s="1"/>
  <c r="AZ63" i="34"/>
  <c r="AZ63" i="37" s="1"/>
  <c r="AJ63" i="34"/>
  <c r="AJ63" i="37" s="1"/>
  <c r="X63" i="34"/>
  <c r="X63" i="37" s="1"/>
  <c r="L63" i="34"/>
  <c r="L63" i="37" s="1"/>
  <c r="BY62" i="34"/>
  <c r="BY62" i="37" s="1"/>
  <c r="BM62" i="34"/>
  <c r="BM62" i="37" s="1"/>
  <c r="BE62" i="34"/>
  <c r="BE62" i="37" s="1"/>
  <c r="AO62" i="34"/>
  <c r="AO62" i="37" s="1"/>
  <c r="AC62" i="34"/>
  <c r="AC62" i="37" s="1"/>
  <c r="M62" i="34"/>
  <c r="M62" i="37" s="1"/>
  <c r="CI61" i="34"/>
  <c r="CI61" i="37" s="1"/>
  <c r="BS61" i="34"/>
  <c r="BS61" i="37" s="1"/>
  <c r="BG61" i="34"/>
  <c r="BG61" i="37" s="1"/>
  <c r="AQ61" i="34"/>
  <c r="AQ61" i="37" s="1"/>
  <c r="AE61" i="34"/>
  <c r="AE61" i="37" s="1"/>
  <c r="S61" i="34"/>
  <c r="S61" i="37" s="1"/>
  <c r="CG60" i="34"/>
  <c r="CG60" i="37" s="1"/>
  <c r="BQ60" i="34"/>
  <c r="BQ60" i="37" s="1"/>
  <c r="BE60" i="34"/>
  <c r="BE60" i="37" s="1"/>
  <c r="AS60" i="34"/>
  <c r="AS60" i="37" s="1"/>
  <c r="AG60" i="34"/>
  <c r="AG60" i="37" s="1"/>
  <c r="Y60" i="34"/>
  <c r="Y60" i="37" s="1"/>
  <c r="M60" i="34"/>
  <c r="M60" i="37" s="1"/>
  <c r="CA59" i="34"/>
  <c r="CA59" i="37" s="1"/>
  <c r="BO59" i="34"/>
  <c r="BO59" i="37" s="1"/>
  <c r="AY59" i="34"/>
  <c r="AY59" i="37" s="1"/>
  <c r="AM59" i="34"/>
  <c r="AM59" i="37" s="1"/>
  <c r="AA59" i="34"/>
  <c r="AA59" i="37" s="1"/>
  <c r="O59" i="34"/>
  <c r="O59" i="37" s="1"/>
  <c r="CC58" i="34"/>
  <c r="CC58" i="37" s="1"/>
  <c r="BM58" i="34"/>
  <c r="BM58" i="37" s="1"/>
  <c r="AW58" i="34"/>
  <c r="AW58" i="37" s="1"/>
  <c r="AK58" i="34"/>
  <c r="AK58" i="37" s="1"/>
  <c r="AC58" i="34"/>
  <c r="AC58" i="37" s="1"/>
  <c r="M58" i="34"/>
  <c r="M58" i="37" s="1"/>
  <c r="CA57" i="34"/>
  <c r="CA57" i="37" s="1"/>
  <c r="BK57" i="34"/>
  <c r="BK57" i="37" s="1"/>
  <c r="AY57" i="34"/>
  <c r="AY57" i="37" s="1"/>
  <c r="AM57" i="34"/>
  <c r="AM57" i="37" s="1"/>
  <c r="W57" i="34"/>
  <c r="W57" i="37" s="1"/>
  <c r="K57" i="34"/>
  <c r="K57" i="37" s="1"/>
  <c r="BY56" i="34"/>
  <c r="BY56" i="37" s="1"/>
  <c r="BM56" i="34"/>
  <c r="BM56" i="37" s="1"/>
  <c r="AW56" i="34"/>
  <c r="AW56" i="37" s="1"/>
  <c r="AK56" i="34"/>
  <c r="AK56" i="37" s="1"/>
  <c r="Y56" i="34"/>
  <c r="Y56" i="37" s="1"/>
  <c r="M56" i="34"/>
  <c r="M56" i="37" s="1"/>
  <c r="CE55" i="34"/>
  <c r="CE55" i="37" s="1"/>
  <c r="BO55" i="34"/>
  <c r="BO55" i="37" s="1"/>
  <c r="AY55" i="34"/>
  <c r="AY55" i="37" s="1"/>
  <c r="AQ55" i="34"/>
  <c r="AQ55" i="37" s="1"/>
  <c r="W55" i="34"/>
  <c r="W55" i="37" s="1"/>
  <c r="CC106" i="34"/>
  <c r="CC106" i="37" s="1"/>
  <c r="BQ106" i="34"/>
  <c r="BQ106" i="37" s="1"/>
  <c r="BE106" i="34"/>
  <c r="BE106" i="37" s="1"/>
  <c r="AS106" i="34"/>
  <c r="AS106" i="37" s="1"/>
  <c r="AK106" i="34"/>
  <c r="AK106" i="37" s="1"/>
  <c r="AC106" i="34"/>
  <c r="AC106" i="37" s="1"/>
  <c r="Q106" i="34"/>
  <c r="Q106" i="37" s="1"/>
  <c r="I106" i="34"/>
  <c r="I106" i="37" s="1"/>
  <c r="CA105" i="34"/>
  <c r="CA105" i="37" s="1"/>
  <c r="BK105" i="34"/>
  <c r="BK105" i="37" s="1"/>
  <c r="AY105" i="34"/>
  <c r="AY105" i="37" s="1"/>
  <c r="AE105" i="34"/>
  <c r="AE105" i="37" s="1"/>
  <c r="S105" i="34"/>
  <c r="S105" i="37" s="1"/>
  <c r="BU104" i="34"/>
  <c r="BU104" i="37" s="1"/>
  <c r="BI104" i="34"/>
  <c r="BI104" i="37" s="1"/>
  <c r="AS104" i="34"/>
  <c r="AS104" i="37" s="1"/>
  <c r="AG104" i="34"/>
  <c r="AG104" i="37" s="1"/>
  <c r="Q104" i="34"/>
  <c r="Q104" i="37" s="1"/>
  <c r="CE103" i="34"/>
  <c r="CE103" i="37" s="1"/>
  <c r="BW103" i="34"/>
  <c r="BW103" i="37" s="1"/>
  <c r="BK103" i="34"/>
  <c r="BK103" i="37" s="1"/>
  <c r="AU103" i="34"/>
  <c r="AU103" i="37" s="1"/>
  <c r="AI103" i="34"/>
  <c r="AI103" i="37" s="1"/>
  <c r="W103" i="34"/>
  <c r="W103" i="37" s="1"/>
  <c r="K103" i="34"/>
  <c r="K103" i="37" s="1"/>
  <c r="CC102" i="34"/>
  <c r="CC102" i="37" s="1"/>
  <c r="BM102" i="34"/>
  <c r="BM102" i="37" s="1"/>
  <c r="AS102" i="34"/>
  <c r="AS102" i="37" s="1"/>
  <c r="AG102" i="34"/>
  <c r="AG102" i="37" s="1"/>
  <c r="Q102" i="34"/>
  <c r="Q102" i="37" s="1"/>
  <c r="CI101" i="34"/>
  <c r="CI101" i="37" s="1"/>
  <c r="BW101" i="34"/>
  <c r="BW101" i="37" s="1"/>
  <c r="BK101" i="34"/>
  <c r="BK101" i="37" s="1"/>
  <c r="BC101" i="34"/>
  <c r="BC101" i="37" s="1"/>
  <c r="AM101" i="34"/>
  <c r="AM101" i="37" s="1"/>
  <c r="AA101" i="34"/>
  <c r="AA101" i="37" s="1"/>
  <c r="CG100" i="34"/>
  <c r="CG100" i="37" s="1"/>
  <c r="BU100" i="34"/>
  <c r="BU100" i="37" s="1"/>
  <c r="BI100" i="34"/>
  <c r="BI100" i="37" s="1"/>
  <c r="AS100" i="34"/>
  <c r="AS100" i="37" s="1"/>
  <c r="AK100" i="34"/>
  <c r="AK100" i="37" s="1"/>
  <c r="Y100" i="34"/>
  <c r="Y100" i="37" s="1"/>
  <c r="M100" i="34"/>
  <c r="M100" i="37" s="1"/>
  <c r="CA99" i="34"/>
  <c r="CA99" i="37" s="1"/>
  <c r="BS99" i="34"/>
  <c r="BS99" i="37" s="1"/>
  <c r="BG99" i="34"/>
  <c r="BG99" i="37" s="1"/>
  <c r="AU99" i="34"/>
  <c r="AU99" i="37" s="1"/>
  <c r="AA99" i="34"/>
  <c r="AA99" i="37" s="1"/>
  <c r="O99" i="34"/>
  <c r="O99" i="37" s="1"/>
  <c r="CC98" i="34"/>
  <c r="CC98" i="37" s="1"/>
  <c r="BU98" i="34"/>
  <c r="BU98" i="37" s="1"/>
  <c r="BI98" i="34"/>
  <c r="BI98" i="37" s="1"/>
  <c r="AW98" i="34"/>
  <c r="AW98" i="37" s="1"/>
  <c r="AK98" i="34"/>
  <c r="AK98" i="37" s="1"/>
  <c r="Y98" i="34"/>
  <c r="Y98" i="37" s="1"/>
  <c r="M98" i="34"/>
  <c r="M98" i="37" s="1"/>
  <c r="CA97" i="34"/>
  <c r="CA97" i="37" s="1"/>
  <c r="BO97" i="34"/>
  <c r="BO97" i="37" s="1"/>
  <c r="AY97" i="34"/>
  <c r="AY97" i="37" s="1"/>
  <c r="AM97" i="34"/>
  <c r="AM97" i="37" s="1"/>
  <c r="AA97" i="34"/>
  <c r="AA97" i="37" s="1"/>
  <c r="O97" i="34"/>
  <c r="O97" i="37" s="1"/>
  <c r="CG96" i="34"/>
  <c r="CG96" i="37" s="1"/>
  <c r="BM96" i="34"/>
  <c r="BM96" i="37" s="1"/>
  <c r="BA96" i="34"/>
  <c r="BA96" i="37" s="1"/>
  <c r="AO96" i="34"/>
  <c r="AO96" i="37" s="1"/>
  <c r="AC96" i="34"/>
  <c r="AC96" i="37" s="1"/>
  <c r="Q96" i="34"/>
  <c r="Q96" i="37" s="1"/>
  <c r="CI95" i="34"/>
  <c r="CI95" i="37" s="1"/>
  <c r="BS95" i="34"/>
  <c r="BS95" i="37" s="1"/>
  <c r="BG95" i="34"/>
  <c r="BG95" i="37" s="1"/>
  <c r="AY95" i="34"/>
  <c r="AY95" i="37" s="1"/>
  <c r="AE95" i="34"/>
  <c r="AE95" i="37" s="1"/>
  <c r="S95" i="34"/>
  <c r="S95" i="37" s="1"/>
  <c r="CG94" i="34"/>
  <c r="CG94" i="37" s="1"/>
  <c r="BQ94" i="34"/>
  <c r="BQ94" i="37" s="1"/>
  <c r="AW94" i="34"/>
  <c r="AW94" i="37" s="1"/>
  <c r="AG94" i="34"/>
  <c r="AG94" i="37" s="1"/>
  <c r="U94" i="34"/>
  <c r="U94" i="37" s="1"/>
  <c r="CI93" i="34"/>
  <c r="CI93" i="37" s="1"/>
  <c r="BS93" i="34"/>
  <c r="BS93" i="37" s="1"/>
  <c r="BC93" i="34"/>
  <c r="BC93" i="37" s="1"/>
  <c r="AQ93" i="34"/>
  <c r="AQ93" i="37" s="1"/>
  <c r="W93" i="34"/>
  <c r="W93" i="37" s="1"/>
  <c r="BY92" i="34"/>
  <c r="BY92" i="37" s="1"/>
  <c r="BI92" i="34"/>
  <c r="BI92" i="37" s="1"/>
  <c r="AO92" i="34"/>
  <c r="AO92" i="37" s="1"/>
  <c r="Y92" i="34"/>
  <c r="Y92" i="37" s="1"/>
  <c r="I92" i="34"/>
  <c r="I92" i="37" s="1"/>
  <c r="BW91" i="34"/>
  <c r="BW91" i="37" s="1"/>
  <c r="BC91" i="34"/>
  <c r="BC91" i="37" s="1"/>
  <c r="AQ91" i="34"/>
  <c r="AQ91" i="37" s="1"/>
  <c r="AA91" i="34"/>
  <c r="AA91" i="37" s="1"/>
  <c r="K91" i="34"/>
  <c r="K91" i="37" s="1"/>
  <c r="BY90" i="34"/>
  <c r="BY90" i="37" s="1"/>
  <c r="BI90" i="34"/>
  <c r="BI90" i="37" s="1"/>
  <c r="AS90" i="34"/>
  <c r="AS90" i="37" s="1"/>
  <c r="Y90" i="34"/>
  <c r="Y90" i="37" s="1"/>
  <c r="I90" i="34"/>
  <c r="I90" i="37" s="1"/>
  <c r="CA89" i="34"/>
  <c r="CA89" i="37" s="1"/>
  <c r="BK89" i="34"/>
  <c r="BK89" i="37" s="1"/>
  <c r="AM89" i="34"/>
  <c r="AM89" i="37" s="1"/>
  <c r="W89" i="34"/>
  <c r="W89" i="37" s="1"/>
  <c r="BU88" i="34"/>
  <c r="BU88" i="37" s="1"/>
  <c r="BI88" i="34"/>
  <c r="BI88" i="37" s="1"/>
  <c r="AK88" i="34"/>
  <c r="AK88" i="37" s="1"/>
  <c r="Q88" i="34"/>
  <c r="Q88" i="37" s="1"/>
  <c r="CA87" i="34"/>
  <c r="CA87" i="37" s="1"/>
  <c r="BK87" i="34"/>
  <c r="BK87" i="37" s="1"/>
  <c r="AU87" i="34"/>
  <c r="AU87" i="37" s="1"/>
  <c r="AI87" i="34"/>
  <c r="AI87" i="37" s="1"/>
  <c r="S87" i="34"/>
  <c r="S87" i="37" s="1"/>
  <c r="CG86" i="34"/>
  <c r="CG86" i="37" s="1"/>
  <c r="BQ86" i="34"/>
  <c r="BQ86" i="37" s="1"/>
  <c r="AW86" i="34"/>
  <c r="AW86" i="37" s="1"/>
  <c r="AC86" i="34"/>
  <c r="AC86" i="37" s="1"/>
  <c r="I86" i="34"/>
  <c r="I86" i="37" s="1"/>
  <c r="BW85" i="34"/>
  <c r="BW85" i="37" s="1"/>
  <c r="BG85" i="34"/>
  <c r="BG85" i="37" s="1"/>
  <c r="AU85" i="34"/>
  <c r="AU85" i="37" s="1"/>
  <c r="AE85" i="34"/>
  <c r="AE85" i="37" s="1"/>
  <c r="O85" i="34"/>
  <c r="O85" i="37" s="1"/>
  <c r="CG84" i="34"/>
  <c r="CG84" i="37" s="1"/>
  <c r="BI84" i="34"/>
  <c r="BI84" i="37" s="1"/>
  <c r="AS84" i="34"/>
  <c r="AS84" i="37" s="1"/>
  <c r="Y84" i="34"/>
  <c r="Y84" i="37" s="1"/>
  <c r="I84" i="34"/>
  <c r="I84" i="37" s="1"/>
  <c r="BS83" i="34"/>
  <c r="BS83" i="37" s="1"/>
  <c r="BC83" i="34"/>
  <c r="BC83" i="37" s="1"/>
  <c r="AM83" i="34"/>
  <c r="AM83" i="37" s="1"/>
  <c r="S83" i="34"/>
  <c r="S83" i="37" s="1"/>
  <c r="BY82" i="34"/>
  <c r="BY82" i="37" s="1"/>
  <c r="BE82" i="34"/>
  <c r="BE82" i="37" s="1"/>
  <c r="AS82" i="34"/>
  <c r="AS82" i="37" s="1"/>
  <c r="U82" i="34"/>
  <c r="U82" i="37" s="1"/>
  <c r="CI81" i="34"/>
  <c r="CI81" i="37" s="1"/>
  <c r="BS81" i="34"/>
  <c r="BS81" i="37" s="1"/>
  <c r="AU81" i="34"/>
  <c r="AU81" i="37" s="1"/>
  <c r="AI81" i="34"/>
  <c r="AI81" i="37" s="1"/>
  <c r="O81" i="34"/>
  <c r="O81" i="37" s="1"/>
  <c r="CC80" i="34"/>
  <c r="CC80" i="37" s="1"/>
  <c r="BM80" i="34"/>
  <c r="BM80" i="37" s="1"/>
  <c r="AS80" i="34"/>
  <c r="AS80" i="37" s="1"/>
  <c r="AC80" i="34"/>
  <c r="AC80" i="37" s="1"/>
  <c r="M80" i="34"/>
  <c r="M80" i="37" s="1"/>
  <c r="BW79" i="34"/>
  <c r="BW79" i="37" s="1"/>
  <c r="BG79" i="34"/>
  <c r="BG79" i="37" s="1"/>
  <c r="AM79" i="34"/>
  <c r="AM79" i="37" s="1"/>
  <c r="W79" i="34"/>
  <c r="W79" i="37" s="1"/>
  <c r="BU78" i="34"/>
  <c r="BU78" i="37" s="1"/>
  <c r="BE78" i="34"/>
  <c r="BE78" i="37" s="1"/>
  <c r="AS78" i="34"/>
  <c r="AS78" i="37" s="1"/>
  <c r="AC78" i="34"/>
  <c r="AC78" i="37" s="1"/>
  <c r="M78" i="34"/>
  <c r="M78" i="37" s="1"/>
  <c r="CE77" i="34"/>
  <c r="CE77" i="37" s="1"/>
  <c r="BO77" i="34"/>
  <c r="BO77" i="37" s="1"/>
  <c r="AU77" i="34"/>
  <c r="AU77" i="37" s="1"/>
  <c r="AE77" i="34"/>
  <c r="AE77" i="37" s="1"/>
  <c r="CI106" i="34"/>
  <c r="CI106" i="37" s="1"/>
  <c r="CE106" i="34"/>
  <c r="CE106" i="37" s="1"/>
  <c r="CA106" i="34"/>
  <c r="CA106" i="37" s="1"/>
  <c r="BW106" i="34"/>
  <c r="BW106" i="37" s="1"/>
  <c r="BS106" i="34"/>
  <c r="BS106" i="37" s="1"/>
  <c r="BO106" i="34"/>
  <c r="BO106" i="37" s="1"/>
  <c r="BK106" i="34"/>
  <c r="BK106" i="37" s="1"/>
  <c r="BG106" i="34"/>
  <c r="BG106" i="37" s="1"/>
  <c r="BC106" i="34"/>
  <c r="BC106" i="37" s="1"/>
  <c r="AY106" i="34"/>
  <c r="AY106" i="37" s="1"/>
  <c r="AU106" i="34"/>
  <c r="AU106" i="37" s="1"/>
  <c r="AQ106" i="34"/>
  <c r="AQ106" i="37" s="1"/>
  <c r="AM106" i="34"/>
  <c r="AM106" i="37" s="1"/>
  <c r="AI106" i="34"/>
  <c r="AI106" i="37" s="1"/>
  <c r="AE106" i="34"/>
  <c r="AE106" i="37" s="1"/>
  <c r="AA106" i="34"/>
  <c r="AA106" i="37" s="1"/>
  <c r="W106" i="34"/>
  <c r="W106" i="37" s="1"/>
  <c r="S106" i="34"/>
  <c r="S106" i="37" s="1"/>
  <c r="O106" i="34"/>
  <c r="O106" i="37" s="1"/>
  <c r="K106" i="34"/>
  <c r="K106" i="37" s="1"/>
  <c r="CG105" i="34"/>
  <c r="CG105" i="37" s="1"/>
  <c r="CC105" i="34"/>
  <c r="CC105" i="37" s="1"/>
  <c r="BY105" i="34"/>
  <c r="BY105" i="37" s="1"/>
  <c r="BU105" i="34"/>
  <c r="BU105" i="37" s="1"/>
  <c r="BQ105" i="34"/>
  <c r="BQ105" i="37" s="1"/>
  <c r="BM105" i="34"/>
  <c r="BM105" i="37" s="1"/>
  <c r="BI105" i="34"/>
  <c r="BI105" i="37" s="1"/>
  <c r="BE105" i="34"/>
  <c r="BE105" i="37" s="1"/>
  <c r="BA105" i="34"/>
  <c r="BA105" i="37" s="1"/>
  <c r="AW105" i="34"/>
  <c r="AW105" i="37" s="1"/>
  <c r="AS105" i="34"/>
  <c r="AS105" i="37" s="1"/>
  <c r="AO105" i="34"/>
  <c r="AO105" i="37" s="1"/>
  <c r="AK105" i="34"/>
  <c r="AK105" i="37" s="1"/>
  <c r="AG105" i="34"/>
  <c r="AG105" i="37" s="1"/>
  <c r="AC105" i="34"/>
  <c r="AC105" i="37" s="1"/>
  <c r="Y105" i="34"/>
  <c r="Y105" i="37" s="1"/>
  <c r="U105" i="34"/>
  <c r="U105" i="37" s="1"/>
  <c r="Q105" i="34"/>
  <c r="Q105" i="37" s="1"/>
  <c r="M105" i="34"/>
  <c r="M105" i="37" s="1"/>
  <c r="I105" i="34"/>
  <c r="I105" i="37" s="1"/>
  <c r="CI104" i="34"/>
  <c r="CI104" i="37" s="1"/>
  <c r="CE104" i="34"/>
  <c r="CE104" i="37" s="1"/>
  <c r="CA104" i="34"/>
  <c r="CA104" i="37" s="1"/>
  <c r="BW104" i="34"/>
  <c r="BW104" i="37" s="1"/>
  <c r="BS104" i="34"/>
  <c r="BS104" i="37" s="1"/>
  <c r="BO104" i="34"/>
  <c r="BO104" i="37" s="1"/>
  <c r="BK104" i="34"/>
  <c r="BK104" i="37" s="1"/>
  <c r="BG104" i="34"/>
  <c r="BG104" i="37" s="1"/>
  <c r="BC104" i="34"/>
  <c r="BC104" i="37" s="1"/>
  <c r="AY104" i="34"/>
  <c r="AY104" i="37" s="1"/>
  <c r="AU104" i="34"/>
  <c r="AU104" i="37" s="1"/>
  <c r="AQ104" i="34"/>
  <c r="AQ104" i="37" s="1"/>
  <c r="AM104" i="34"/>
  <c r="AM104" i="37" s="1"/>
  <c r="AI104" i="34"/>
  <c r="AI104" i="37" s="1"/>
  <c r="AE104" i="34"/>
  <c r="AE104" i="37" s="1"/>
  <c r="AA104" i="34"/>
  <c r="AA104" i="37" s="1"/>
  <c r="W104" i="34"/>
  <c r="W104" i="37" s="1"/>
  <c r="S104" i="34"/>
  <c r="S104" i="37" s="1"/>
  <c r="O104" i="34"/>
  <c r="O104" i="37" s="1"/>
  <c r="K104" i="34"/>
  <c r="K104" i="37" s="1"/>
  <c r="CG103" i="34"/>
  <c r="CG103" i="37" s="1"/>
  <c r="CC103" i="34"/>
  <c r="CC103" i="37" s="1"/>
  <c r="BY103" i="34"/>
  <c r="BY103" i="37" s="1"/>
  <c r="BU103" i="34"/>
  <c r="BU103" i="37" s="1"/>
  <c r="BQ103" i="34"/>
  <c r="BQ103" i="37" s="1"/>
  <c r="BM103" i="34"/>
  <c r="BM103" i="37" s="1"/>
  <c r="BI103" i="34"/>
  <c r="BI103" i="37" s="1"/>
  <c r="BE103" i="34"/>
  <c r="BE103" i="37" s="1"/>
  <c r="BA103" i="34"/>
  <c r="BA103" i="37" s="1"/>
  <c r="AW103" i="34"/>
  <c r="AW103" i="37" s="1"/>
  <c r="AS103" i="34"/>
  <c r="AS103" i="37" s="1"/>
  <c r="AO103" i="34"/>
  <c r="AO103" i="37" s="1"/>
  <c r="AK103" i="34"/>
  <c r="AK103" i="37" s="1"/>
  <c r="AG103" i="34"/>
  <c r="AG103" i="37" s="1"/>
  <c r="AC103" i="34"/>
  <c r="AC103" i="37" s="1"/>
  <c r="Y103" i="34"/>
  <c r="Y103" i="37" s="1"/>
  <c r="U103" i="34"/>
  <c r="U103" i="37" s="1"/>
  <c r="Q103" i="34"/>
  <c r="Q103" i="37" s="1"/>
  <c r="M103" i="34"/>
  <c r="M103" i="37" s="1"/>
  <c r="I103" i="34"/>
  <c r="I103" i="37" s="1"/>
  <c r="CI102" i="34"/>
  <c r="CI102" i="37" s="1"/>
  <c r="CE102" i="34"/>
  <c r="CE102" i="37" s="1"/>
  <c r="CA102" i="34"/>
  <c r="CA102" i="37" s="1"/>
  <c r="BW102" i="34"/>
  <c r="BW102" i="37" s="1"/>
  <c r="BS102" i="34"/>
  <c r="BS102" i="37" s="1"/>
  <c r="BO102" i="34"/>
  <c r="BO102" i="37" s="1"/>
  <c r="BK102" i="34"/>
  <c r="BK102" i="37" s="1"/>
  <c r="BG102" i="34"/>
  <c r="BG102" i="37" s="1"/>
  <c r="BC102" i="34"/>
  <c r="BC102" i="37" s="1"/>
  <c r="AY102" i="34"/>
  <c r="AY102" i="37" s="1"/>
  <c r="AU102" i="34"/>
  <c r="AU102" i="37" s="1"/>
  <c r="AQ102" i="34"/>
  <c r="AQ102" i="37" s="1"/>
  <c r="AM102" i="34"/>
  <c r="AM102" i="37" s="1"/>
  <c r="AI102" i="34"/>
  <c r="AI102" i="37" s="1"/>
  <c r="AE102" i="34"/>
  <c r="AE102" i="37" s="1"/>
  <c r="AA102" i="34"/>
  <c r="AA102" i="37" s="1"/>
  <c r="W102" i="34"/>
  <c r="W102" i="37" s="1"/>
  <c r="S102" i="34"/>
  <c r="S102" i="37" s="1"/>
  <c r="O102" i="34"/>
  <c r="O102" i="37" s="1"/>
  <c r="K102" i="34"/>
  <c r="K102" i="37" s="1"/>
  <c r="CG101" i="34"/>
  <c r="CG101" i="37" s="1"/>
  <c r="CC101" i="34"/>
  <c r="CC101" i="37" s="1"/>
  <c r="BY101" i="34"/>
  <c r="BY101" i="37" s="1"/>
  <c r="BU101" i="34"/>
  <c r="BU101" i="37" s="1"/>
  <c r="BQ101" i="34"/>
  <c r="BQ101" i="37" s="1"/>
  <c r="BM101" i="34"/>
  <c r="BM101" i="37" s="1"/>
  <c r="BI101" i="34"/>
  <c r="BI101" i="37" s="1"/>
  <c r="BE101" i="34"/>
  <c r="BE101" i="37" s="1"/>
  <c r="BA101" i="34"/>
  <c r="BA101" i="37" s="1"/>
  <c r="AW101" i="34"/>
  <c r="AW101" i="37" s="1"/>
  <c r="AS101" i="34"/>
  <c r="AS101" i="37" s="1"/>
  <c r="AO101" i="34"/>
  <c r="AO101" i="37" s="1"/>
  <c r="AK101" i="34"/>
  <c r="AK101" i="37" s="1"/>
  <c r="AG101" i="34"/>
  <c r="AG101" i="37" s="1"/>
  <c r="AC101" i="34"/>
  <c r="AC101" i="37" s="1"/>
  <c r="Y101" i="34"/>
  <c r="Y101" i="37" s="1"/>
  <c r="U101" i="34"/>
  <c r="U101" i="37" s="1"/>
  <c r="Q101" i="34"/>
  <c r="Q101" i="37" s="1"/>
  <c r="M101" i="34"/>
  <c r="M101" i="37" s="1"/>
  <c r="I101" i="34"/>
  <c r="I101" i="37" s="1"/>
  <c r="CI100" i="34"/>
  <c r="CI100" i="37" s="1"/>
  <c r="CE100" i="34"/>
  <c r="CE100" i="37" s="1"/>
  <c r="CA100" i="34"/>
  <c r="CA100" i="37" s="1"/>
  <c r="BW100" i="34"/>
  <c r="BW100" i="37" s="1"/>
  <c r="BS100" i="34"/>
  <c r="BS100" i="37" s="1"/>
  <c r="BO100" i="34"/>
  <c r="BO100" i="37" s="1"/>
  <c r="BK100" i="34"/>
  <c r="BK100" i="37" s="1"/>
  <c r="BG100" i="34"/>
  <c r="BG100" i="37" s="1"/>
  <c r="BC100" i="34"/>
  <c r="BC100" i="37" s="1"/>
  <c r="AY100" i="34"/>
  <c r="AY100" i="37" s="1"/>
  <c r="AU100" i="34"/>
  <c r="AU100" i="37" s="1"/>
  <c r="AQ100" i="34"/>
  <c r="AQ100" i="37" s="1"/>
  <c r="AM100" i="34"/>
  <c r="AM100" i="37" s="1"/>
  <c r="AI100" i="34"/>
  <c r="AI100" i="37" s="1"/>
  <c r="AE100" i="34"/>
  <c r="AE100" i="37" s="1"/>
  <c r="AA100" i="34"/>
  <c r="AA100" i="37" s="1"/>
  <c r="W100" i="34"/>
  <c r="W100" i="37" s="1"/>
  <c r="S100" i="34"/>
  <c r="S100" i="37" s="1"/>
  <c r="O100" i="34"/>
  <c r="O100" i="37" s="1"/>
  <c r="K100" i="34"/>
  <c r="K100" i="37" s="1"/>
  <c r="CG99" i="34"/>
  <c r="CG99" i="37" s="1"/>
  <c r="CC99" i="34"/>
  <c r="CC99" i="37" s="1"/>
  <c r="BY99" i="34"/>
  <c r="BY99" i="37" s="1"/>
  <c r="BU99" i="34"/>
  <c r="BU99" i="37" s="1"/>
  <c r="BQ99" i="34"/>
  <c r="BQ99" i="37" s="1"/>
  <c r="BM99" i="34"/>
  <c r="BM99" i="37" s="1"/>
  <c r="BI99" i="34"/>
  <c r="BI99" i="37" s="1"/>
  <c r="BE99" i="34"/>
  <c r="BE99" i="37" s="1"/>
  <c r="BA99" i="34"/>
  <c r="BA99" i="37" s="1"/>
  <c r="AW99" i="34"/>
  <c r="AW99" i="37" s="1"/>
  <c r="AS99" i="34"/>
  <c r="AS99" i="37" s="1"/>
  <c r="AO99" i="34"/>
  <c r="AO99" i="37" s="1"/>
  <c r="AK99" i="34"/>
  <c r="AK99" i="37" s="1"/>
  <c r="AG99" i="34"/>
  <c r="AG99" i="37" s="1"/>
  <c r="AC99" i="34"/>
  <c r="AC99" i="37" s="1"/>
  <c r="Y99" i="34"/>
  <c r="Y99" i="37" s="1"/>
  <c r="U99" i="34"/>
  <c r="U99" i="37" s="1"/>
  <c r="Q99" i="34"/>
  <c r="Q99" i="37" s="1"/>
  <c r="M99" i="34"/>
  <c r="M99" i="37" s="1"/>
  <c r="I99" i="34"/>
  <c r="I99" i="37" s="1"/>
  <c r="CI98" i="34"/>
  <c r="CI98" i="37" s="1"/>
  <c r="CE98" i="34"/>
  <c r="CE98" i="37" s="1"/>
  <c r="CA98" i="34"/>
  <c r="CA98" i="37" s="1"/>
  <c r="BW98" i="34"/>
  <c r="BW98" i="37" s="1"/>
  <c r="BS98" i="34"/>
  <c r="BS98" i="37" s="1"/>
  <c r="BO98" i="34"/>
  <c r="BO98" i="37" s="1"/>
  <c r="BK98" i="34"/>
  <c r="BK98" i="37" s="1"/>
  <c r="BG98" i="34"/>
  <c r="BG98" i="37" s="1"/>
  <c r="BC98" i="34"/>
  <c r="BC98" i="37" s="1"/>
  <c r="AY98" i="34"/>
  <c r="AY98" i="37" s="1"/>
  <c r="AU98" i="34"/>
  <c r="AU98" i="37" s="1"/>
  <c r="AQ98" i="34"/>
  <c r="AQ98" i="37" s="1"/>
  <c r="AM98" i="34"/>
  <c r="AM98" i="37" s="1"/>
  <c r="AI98" i="34"/>
  <c r="AI98" i="37" s="1"/>
  <c r="AE98" i="34"/>
  <c r="AE98" i="37" s="1"/>
  <c r="AA98" i="34"/>
  <c r="AA98" i="37" s="1"/>
  <c r="W98" i="34"/>
  <c r="W98" i="37" s="1"/>
  <c r="S98" i="34"/>
  <c r="S98" i="37" s="1"/>
  <c r="O98" i="34"/>
  <c r="O98" i="37" s="1"/>
  <c r="K98" i="34"/>
  <c r="K98" i="37" s="1"/>
  <c r="CG97" i="34"/>
  <c r="CG97" i="37" s="1"/>
  <c r="CC97" i="34"/>
  <c r="CC97" i="37" s="1"/>
  <c r="BY97" i="34"/>
  <c r="BY97" i="37" s="1"/>
  <c r="BU97" i="34"/>
  <c r="BU97" i="37" s="1"/>
  <c r="BQ97" i="34"/>
  <c r="BQ97" i="37" s="1"/>
  <c r="BM97" i="34"/>
  <c r="BM97" i="37" s="1"/>
  <c r="BI97" i="34"/>
  <c r="BI97" i="37" s="1"/>
  <c r="BE97" i="34"/>
  <c r="BE97" i="37" s="1"/>
  <c r="BA97" i="34"/>
  <c r="BA97" i="37" s="1"/>
  <c r="AW97" i="34"/>
  <c r="AW97" i="37" s="1"/>
  <c r="AS97" i="34"/>
  <c r="AS97" i="37" s="1"/>
  <c r="AO97" i="34"/>
  <c r="AO97" i="37" s="1"/>
  <c r="AK97" i="34"/>
  <c r="AK97" i="37" s="1"/>
  <c r="AG97" i="34"/>
  <c r="AG97" i="37" s="1"/>
  <c r="AC97" i="34"/>
  <c r="AC97" i="37" s="1"/>
  <c r="Y97" i="34"/>
  <c r="Y97" i="37" s="1"/>
  <c r="U97" i="34"/>
  <c r="U97" i="37" s="1"/>
  <c r="Q97" i="34"/>
  <c r="Q97" i="37" s="1"/>
  <c r="M97" i="34"/>
  <c r="M97" i="37" s="1"/>
  <c r="I97" i="34"/>
  <c r="I97" i="37" s="1"/>
  <c r="CI96" i="34"/>
  <c r="CI96" i="37" s="1"/>
  <c r="CE96" i="34"/>
  <c r="CE96" i="37" s="1"/>
  <c r="CA96" i="34"/>
  <c r="CA96" i="37" s="1"/>
  <c r="BW96" i="34"/>
  <c r="BW96" i="37" s="1"/>
  <c r="BS96" i="34"/>
  <c r="BS96" i="37" s="1"/>
  <c r="BO96" i="34"/>
  <c r="BO96" i="37" s="1"/>
  <c r="BK96" i="34"/>
  <c r="BK96" i="37" s="1"/>
  <c r="BG96" i="34"/>
  <c r="BG96" i="37" s="1"/>
  <c r="BC96" i="34"/>
  <c r="BC96" i="37" s="1"/>
  <c r="AY96" i="34"/>
  <c r="AY96" i="37" s="1"/>
  <c r="AU96" i="34"/>
  <c r="AU96" i="37" s="1"/>
  <c r="AQ96" i="34"/>
  <c r="AQ96" i="37" s="1"/>
  <c r="AM96" i="34"/>
  <c r="AM96" i="37" s="1"/>
  <c r="AI96" i="34"/>
  <c r="AI96" i="37" s="1"/>
  <c r="AE96" i="34"/>
  <c r="AE96" i="37" s="1"/>
  <c r="AA96" i="34"/>
  <c r="AA96" i="37" s="1"/>
  <c r="W96" i="34"/>
  <c r="W96" i="37" s="1"/>
  <c r="S96" i="34"/>
  <c r="S96" i="37" s="1"/>
  <c r="O96" i="34"/>
  <c r="O96" i="37" s="1"/>
  <c r="K96" i="34"/>
  <c r="K96" i="37" s="1"/>
  <c r="CG95" i="34"/>
  <c r="CG95" i="37" s="1"/>
  <c r="CC95" i="34"/>
  <c r="CC95" i="37" s="1"/>
  <c r="BY95" i="34"/>
  <c r="BY95" i="37" s="1"/>
  <c r="BU95" i="34"/>
  <c r="BU95" i="37" s="1"/>
  <c r="BQ95" i="34"/>
  <c r="BQ95" i="37" s="1"/>
  <c r="BM95" i="34"/>
  <c r="BM95" i="37" s="1"/>
  <c r="BI95" i="34"/>
  <c r="BI95" i="37" s="1"/>
  <c r="BE95" i="34"/>
  <c r="BE95" i="37" s="1"/>
  <c r="BA95" i="34"/>
  <c r="BA95" i="37" s="1"/>
  <c r="AW95" i="34"/>
  <c r="AW95" i="37" s="1"/>
  <c r="AS95" i="34"/>
  <c r="AS95" i="37" s="1"/>
  <c r="AO95" i="34"/>
  <c r="AO95" i="37" s="1"/>
  <c r="AK95" i="34"/>
  <c r="AK95" i="37" s="1"/>
  <c r="AG95" i="34"/>
  <c r="AG95" i="37" s="1"/>
  <c r="AC95" i="34"/>
  <c r="AC95" i="37" s="1"/>
  <c r="Y95" i="34"/>
  <c r="Y95" i="37" s="1"/>
  <c r="U95" i="34"/>
  <c r="U95" i="37" s="1"/>
  <c r="Q95" i="34"/>
  <c r="Q95" i="37" s="1"/>
  <c r="M95" i="34"/>
  <c r="M95" i="37" s="1"/>
  <c r="I95" i="34"/>
  <c r="I95" i="37" s="1"/>
  <c r="CI94" i="34"/>
  <c r="CI94" i="37" s="1"/>
  <c r="CE94" i="34"/>
  <c r="CE94" i="37" s="1"/>
  <c r="CA94" i="34"/>
  <c r="CA94" i="37" s="1"/>
  <c r="BW94" i="34"/>
  <c r="BW94" i="37" s="1"/>
  <c r="BS94" i="34"/>
  <c r="BS94" i="37" s="1"/>
  <c r="BO94" i="34"/>
  <c r="BO94" i="37" s="1"/>
  <c r="BK94" i="34"/>
  <c r="BK94" i="37" s="1"/>
  <c r="BG94" i="34"/>
  <c r="BG94" i="37" s="1"/>
  <c r="BC94" i="34"/>
  <c r="BC94" i="37" s="1"/>
  <c r="AY94" i="34"/>
  <c r="AY94" i="37" s="1"/>
  <c r="AU94" i="34"/>
  <c r="AU94" i="37" s="1"/>
  <c r="AQ94" i="34"/>
  <c r="AQ94" i="37" s="1"/>
  <c r="AM94" i="34"/>
  <c r="AM94" i="37" s="1"/>
  <c r="AI94" i="34"/>
  <c r="AI94" i="37" s="1"/>
  <c r="AE94" i="34"/>
  <c r="AE94" i="37" s="1"/>
  <c r="AA94" i="34"/>
  <c r="AA94" i="37" s="1"/>
  <c r="W94" i="34"/>
  <c r="W94" i="37" s="1"/>
  <c r="S94" i="34"/>
  <c r="S94" i="37" s="1"/>
  <c r="O94" i="34"/>
  <c r="O94" i="37" s="1"/>
  <c r="K94" i="34"/>
  <c r="K94" i="37" s="1"/>
  <c r="CG93" i="34"/>
  <c r="CG93" i="37" s="1"/>
  <c r="CC93" i="34"/>
  <c r="CC93" i="37" s="1"/>
  <c r="BY93" i="34"/>
  <c r="BY93" i="37" s="1"/>
  <c r="BU93" i="34"/>
  <c r="BU93" i="37" s="1"/>
  <c r="BQ93" i="34"/>
  <c r="BQ93" i="37" s="1"/>
  <c r="BM93" i="34"/>
  <c r="BM93" i="37" s="1"/>
  <c r="BI93" i="34"/>
  <c r="BI93" i="37" s="1"/>
  <c r="BE93" i="34"/>
  <c r="BE93" i="37" s="1"/>
  <c r="BA93" i="34"/>
  <c r="BA93" i="37" s="1"/>
  <c r="AW93" i="34"/>
  <c r="AW93" i="37" s="1"/>
  <c r="AS93" i="34"/>
  <c r="AS93" i="37" s="1"/>
  <c r="AO93" i="34"/>
  <c r="AO93" i="37" s="1"/>
  <c r="AK93" i="34"/>
  <c r="AK93" i="37" s="1"/>
  <c r="AG93" i="34"/>
  <c r="AG93" i="37" s="1"/>
  <c r="AC93" i="34"/>
  <c r="AC93" i="37" s="1"/>
  <c r="Y93" i="34"/>
  <c r="Y93" i="37" s="1"/>
  <c r="U93" i="34"/>
  <c r="U93" i="37" s="1"/>
  <c r="Q93" i="34"/>
  <c r="Q93" i="37" s="1"/>
  <c r="M93" i="34"/>
  <c r="M93" i="37" s="1"/>
  <c r="I93" i="34"/>
  <c r="I93" i="37" s="1"/>
  <c r="CI92" i="34"/>
  <c r="CI92" i="37" s="1"/>
  <c r="CE92" i="34"/>
  <c r="CE92" i="37" s="1"/>
  <c r="CA92" i="34"/>
  <c r="CA92" i="37" s="1"/>
  <c r="BW92" i="34"/>
  <c r="BW92" i="37" s="1"/>
  <c r="BS92" i="34"/>
  <c r="BS92" i="37" s="1"/>
  <c r="BO92" i="34"/>
  <c r="BO92" i="37" s="1"/>
  <c r="BK92" i="34"/>
  <c r="BK92" i="37" s="1"/>
  <c r="BG92" i="34"/>
  <c r="BG92" i="37" s="1"/>
  <c r="BC92" i="34"/>
  <c r="BC92" i="37" s="1"/>
  <c r="AY92" i="34"/>
  <c r="AY92" i="37" s="1"/>
  <c r="AU92" i="34"/>
  <c r="AU92" i="37" s="1"/>
  <c r="AQ92" i="34"/>
  <c r="AQ92" i="37" s="1"/>
  <c r="AM92" i="34"/>
  <c r="AM92" i="37" s="1"/>
  <c r="AI92" i="34"/>
  <c r="AI92" i="37" s="1"/>
  <c r="AE92" i="34"/>
  <c r="AE92" i="37" s="1"/>
  <c r="AA92" i="34"/>
  <c r="AA92" i="37" s="1"/>
  <c r="W92" i="34"/>
  <c r="W92" i="37" s="1"/>
  <c r="S92" i="34"/>
  <c r="S92" i="37" s="1"/>
  <c r="O92" i="34"/>
  <c r="O92" i="37" s="1"/>
  <c r="K92" i="34"/>
  <c r="K92" i="37" s="1"/>
  <c r="CG91" i="34"/>
  <c r="CG91" i="37" s="1"/>
  <c r="CC91" i="34"/>
  <c r="CC91" i="37" s="1"/>
  <c r="BY91" i="34"/>
  <c r="BY91" i="37" s="1"/>
  <c r="BU91" i="34"/>
  <c r="BU91" i="37" s="1"/>
  <c r="BQ91" i="34"/>
  <c r="BQ91" i="37" s="1"/>
  <c r="BM91" i="34"/>
  <c r="BM91" i="37" s="1"/>
  <c r="BI91" i="34"/>
  <c r="BI91" i="37" s="1"/>
  <c r="BE91" i="34"/>
  <c r="BE91" i="37" s="1"/>
  <c r="BA91" i="34"/>
  <c r="BA91" i="37" s="1"/>
  <c r="AW91" i="34"/>
  <c r="AW91" i="37" s="1"/>
  <c r="AS91" i="34"/>
  <c r="AS91" i="37" s="1"/>
  <c r="AO91" i="34"/>
  <c r="AO91" i="37" s="1"/>
  <c r="AK91" i="34"/>
  <c r="AK91" i="37" s="1"/>
  <c r="AG91" i="34"/>
  <c r="AG91" i="37" s="1"/>
  <c r="AC91" i="34"/>
  <c r="AC91" i="37" s="1"/>
  <c r="Y91" i="34"/>
  <c r="Y91" i="37" s="1"/>
  <c r="U91" i="34"/>
  <c r="U91" i="37" s="1"/>
  <c r="Q91" i="34"/>
  <c r="Q91" i="37" s="1"/>
  <c r="M91" i="34"/>
  <c r="M91" i="37" s="1"/>
  <c r="I91" i="34"/>
  <c r="I91" i="37" s="1"/>
  <c r="CI90" i="34"/>
  <c r="CI90" i="37" s="1"/>
  <c r="CE90" i="34"/>
  <c r="CE90" i="37" s="1"/>
  <c r="CA90" i="34"/>
  <c r="CA90" i="37" s="1"/>
  <c r="BW90" i="34"/>
  <c r="BW90" i="37" s="1"/>
  <c r="BS90" i="34"/>
  <c r="BS90" i="37" s="1"/>
  <c r="BO90" i="34"/>
  <c r="BO90" i="37" s="1"/>
  <c r="BK90" i="34"/>
  <c r="BK90" i="37" s="1"/>
  <c r="BG90" i="34"/>
  <c r="BG90" i="37" s="1"/>
  <c r="BC90" i="34"/>
  <c r="BC90" i="37" s="1"/>
  <c r="AY90" i="34"/>
  <c r="AY90" i="37" s="1"/>
  <c r="AU90" i="34"/>
  <c r="AU90" i="37" s="1"/>
  <c r="AQ90" i="34"/>
  <c r="AQ90" i="37" s="1"/>
  <c r="AM90" i="34"/>
  <c r="AM90" i="37" s="1"/>
  <c r="AI90" i="34"/>
  <c r="AI90" i="37" s="1"/>
  <c r="AE90" i="34"/>
  <c r="AE90" i="37" s="1"/>
  <c r="AA90" i="34"/>
  <c r="AA90" i="37" s="1"/>
  <c r="W90" i="34"/>
  <c r="W90" i="37" s="1"/>
  <c r="S90" i="34"/>
  <c r="S90" i="37" s="1"/>
  <c r="O90" i="34"/>
  <c r="O90" i="37" s="1"/>
  <c r="K90" i="34"/>
  <c r="K90" i="37" s="1"/>
  <c r="CG89" i="34"/>
  <c r="CG89" i="37" s="1"/>
  <c r="CC89" i="34"/>
  <c r="CC89" i="37" s="1"/>
  <c r="BY89" i="34"/>
  <c r="BY89" i="37" s="1"/>
  <c r="BU89" i="34"/>
  <c r="BU89" i="37" s="1"/>
  <c r="BQ89" i="34"/>
  <c r="BQ89" i="37" s="1"/>
  <c r="BM89" i="34"/>
  <c r="BM89" i="37" s="1"/>
  <c r="BI89" i="34"/>
  <c r="BI89" i="37" s="1"/>
  <c r="BE89" i="34"/>
  <c r="BE89" i="37" s="1"/>
  <c r="BA89" i="34"/>
  <c r="BA89" i="37" s="1"/>
  <c r="AW89" i="34"/>
  <c r="AW89" i="37" s="1"/>
  <c r="AS89" i="34"/>
  <c r="AS89" i="37" s="1"/>
  <c r="AO89" i="34"/>
  <c r="AO89" i="37" s="1"/>
  <c r="AK89" i="34"/>
  <c r="AK89" i="37" s="1"/>
  <c r="AG89" i="34"/>
  <c r="AG89" i="37" s="1"/>
  <c r="AC89" i="34"/>
  <c r="AC89" i="37" s="1"/>
  <c r="Y89" i="34"/>
  <c r="Y89" i="37" s="1"/>
  <c r="U89" i="34"/>
  <c r="U89" i="37" s="1"/>
  <c r="Q89" i="34"/>
  <c r="Q89" i="37" s="1"/>
  <c r="M89" i="34"/>
  <c r="M89" i="37" s="1"/>
  <c r="I89" i="34"/>
  <c r="I89" i="37" s="1"/>
  <c r="CI88" i="34"/>
  <c r="CI88" i="37" s="1"/>
  <c r="CE88" i="34"/>
  <c r="CE88" i="37" s="1"/>
  <c r="CA88" i="34"/>
  <c r="CA88" i="37" s="1"/>
  <c r="BW88" i="34"/>
  <c r="BW88" i="37" s="1"/>
  <c r="BS88" i="34"/>
  <c r="BS88" i="37" s="1"/>
  <c r="BO88" i="34"/>
  <c r="BO88" i="37" s="1"/>
  <c r="BK88" i="34"/>
  <c r="BK88" i="37" s="1"/>
  <c r="BG88" i="34"/>
  <c r="BG88" i="37" s="1"/>
  <c r="BC88" i="34"/>
  <c r="BC88" i="37" s="1"/>
  <c r="AY88" i="34"/>
  <c r="AY88" i="37" s="1"/>
  <c r="AU88" i="34"/>
  <c r="AU88" i="37" s="1"/>
  <c r="AQ88" i="34"/>
  <c r="AQ88" i="37" s="1"/>
  <c r="AM88" i="34"/>
  <c r="AM88" i="37" s="1"/>
  <c r="AI88" i="34"/>
  <c r="AI88" i="37" s="1"/>
  <c r="AE88" i="34"/>
  <c r="AE88" i="37" s="1"/>
  <c r="AA88" i="34"/>
  <c r="AA88" i="37" s="1"/>
  <c r="W88" i="34"/>
  <c r="W88" i="37" s="1"/>
  <c r="S88" i="34"/>
  <c r="S88" i="37" s="1"/>
  <c r="O88" i="34"/>
  <c r="O88" i="37" s="1"/>
  <c r="K88" i="34"/>
  <c r="K88" i="37" s="1"/>
  <c r="CG87" i="34"/>
  <c r="CG87" i="37" s="1"/>
  <c r="CC87" i="34"/>
  <c r="CC87" i="37" s="1"/>
  <c r="BY87" i="34"/>
  <c r="BY87" i="37" s="1"/>
  <c r="BU87" i="34"/>
  <c r="BU87" i="37" s="1"/>
  <c r="BQ87" i="34"/>
  <c r="BQ87" i="37" s="1"/>
  <c r="BM87" i="34"/>
  <c r="BM87" i="37" s="1"/>
  <c r="BI87" i="34"/>
  <c r="BI87" i="37" s="1"/>
  <c r="BE87" i="34"/>
  <c r="BE87" i="37" s="1"/>
  <c r="BA87" i="34"/>
  <c r="BA87" i="37" s="1"/>
  <c r="AW87" i="34"/>
  <c r="AW87" i="37" s="1"/>
  <c r="AS87" i="34"/>
  <c r="AS87" i="37" s="1"/>
  <c r="AO87" i="34"/>
  <c r="AO87" i="37" s="1"/>
  <c r="AK87" i="34"/>
  <c r="AK87" i="37" s="1"/>
  <c r="AG87" i="34"/>
  <c r="AG87" i="37" s="1"/>
  <c r="AC87" i="34"/>
  <c r="AC87" i="37" s="1"/>
  <c r="Y87" i="34"/>
  <c r="Y87" i="37" s="1"/>
  <c r="U87" i="34"/>
  <c r="U87" i="37" s="1"/>
  <c r="Q87" i="34"/>
  <c r="Q87" i="37" s="1"/>
  <c r="M87" i="34"/>
  <c r="M87" i="37" s="1"/>
  <c r="I87" i="34"/>
  <c r="I87" i="37" s="1"/>
  <c r="CI86" i="34"/>
  <c r="CI86" i="37" s="1"/>
  <c r="CE86" i="34"/>
  <c r="CE86" i="37" s="1"/>
  <c r="CA86" i="34"/>
  <c r="CA86" i="37" s="1"/>
  <c r="BW86" i="34"/>
  <c r="BW86" i="37" s="1"/>
  <c r="BS86" i="34"/>
  <c r="BS86" i="37" s="1"/>
  <c r="BO86" i="34"/>
  <c r="BO86" i="37" s="1"/>
  <c r="BK86" i="34"/>
  <c r="BK86" i="37" s="1"/>
  <c r="BG86" i="34"/>
  <c r="BG86" i="37" s="1"/>
  <c r="BC86" i="34"/>
  <c r="BC86" i="37" s="1"/>
  <c r="AY86" i="34"/>
  <c r="AY86" i="37" s="1"/>
  <c r="AU86" i="34"/>
  <c r="AU86" i="37" s="1"/>
  <c r="AQ86" i="34"/>
  <c r="AQ86" i="37" s="1"/>
  <c r="AM86" i="34"/>
  <c r="AM86" i="37" s="1"/>
  <c r="AI86" i="34"/>
  <c r="AI86" i="37" s="1"/>
  <c r="AE86" i="34"/>
  <c r="AE86" i="37" s="1"/>
  <c r="AA86" i="34"/>
  <c r="AA86" i="37" s="1"/>
  <c r="W86" i="34"/>
  <c r="W86" i="37" s="1"/>
  <c r="S86" i="34"/>
  <c r="S86" i="37" s="1"/>
  <c r="O86" i="34"/>
  <c r="O86" i="37" s="1"/>
  <c r="K86" i="34"/>
  <c r="K86" i="37" s="1"/>
  <c r="CG85" i="34"/>
  <c r="CG85" i="37" s="1"/>
  <c r="CC85" i="34"/>
  <c r="CC85" i="37" s="1"/>
  <c r="BY85" i="34"/>
  <c r="BY85" i="37" s="1"/>
  <c r="BU85" i="34"/>
  <c r="BU85" i="37" s="1"/>
  <c r="BQ85" i="34"/>
  <c r="BQ85" i="37" s="1"/>
  <c r="BM85" i="34"/>
  <c r="BM85" i="37" s="1"/>
  <c r="BI85" i="34"/>
  <c r="BI85" i="37" s="1"/>
  <c r="BE85" i="34"/>
  <c r="BE85" i="37" s="1"/>
  <c r="BA85" i="34"/>
  <c r="BA85" i="37" s="1"/>
  <c r="AW85" i="34"/>
  <c r="AW85" i="37" s="1"/>
  <c r="AS85" i="34"/>
  <c r="AS85" i="37" s="1"/>
  <c r="AO85" i="34"/>
  <c r="AO85" i="37" s="1"/>
  <c r="AK85" i="34"/>
  <c r="AK85" i="37" s="1"/>
  <c r="AG85" i="34"/>
  <c r="AG85" i="37" s="1"/>
  <c r="AC85" i="34"/>
  <c r="AC85" i="37" s="1"/>
  <c r="Y85" i="34"/>
  <c r="Y85" i="37" s="1"/>
  <c r="U85" i="34"/>
  <c r="U85" i="37" s="1"/>
  <c r="Q85" i="34"/>
  <c r="Q85" i="37" s="1"/>
  <c r="M85" i="34"/>
  <c r="M85" i="37" s="1"/>
  <c r="I85" i="34"/>
  <c r="I85" i="37" s="1"/>
  <c r="CI84" i="34"/>
  <c r="CI84" i="37" s="1"/>
  <c r="CE84" i="34"/>
  <c r="CE84" i="37" s="1"/>
  <c r="CA84" i="34"/>
  <c r="CA84" i="37" s="1"/>
  <c r="BW84" i="34"/>
  <c r="BW84" i="37" s="1"/>
  <c r="BS84" i="34"/>
  <c r="BS84" i="37" s="1"/>
  <c r="BO84" i="34"/>
  <c r="BO84" i="37" s="1"/>
  <c r="BK84" i="34"/>
  <c r="BK84" i="37" s="1"/>
  <c r="BG84" i="34"/>
  <c r="BG84" i="37" s="1"/>
  <c r="BC84" i="34"/>
  <c r="BC84" i="37" s="1"/>
  <c r="AY84" i="34"/>
  <c r="AY84" i="37" s="1"/>
  <c r="AU84" i="34"/>
  <c r="AU84" i="37" s="1"/>
  <c r="AQ84" i="34"/>
  <c r="AQ84" i="37" s="1"/>
  <c r="AM84" i="34"/>
  <c r="AM84" i="37" s="1"/>
  <c r="AI84" i="34"/>
  <c r="AI84" i="37" s="1"/>
  <c r="AE84" i="34"/>
  <c r="AE84" i="37" s="1"/>
  <c r="AA84" i="34"/>
  <c r="AA84" i="37" s="1"/>
  <c r="W84" i="34"/>
  <c r="W84" i="37" s="1"/>
  <c r="S84" i="34"/>
  <c r="S84" i="37" s="1"/>
  <c r="O84" i="34"/>
  <c r="O84" i="37" s="1"/>
  <c r="K84" i="34"/>
  <c r="K84" i="37" s="1"/>
  <c r="CG83" i="34"/>
  <c r="CG83" i="37" s="1"/>
  <c r="CC83" i="34"/>
  <c r="CC83" i="37" s="1"/>
  <c r="BY83" i="34"/>
  <c r="BY83" i="37" s="1"/>
  <c r="BU83" i="34"/>
  <c r="BU83" i="37" s="1"/>
  <c r="BQ83" i="34"/>
  <c r="BQ83" i="37" s="1"/>
  <c r="BM83" i="34"/>
  <c r="BM83" i="37" s="1"/>
  <c r="BI83" i="34"/>
  <c r="BI83" i="37" s="1"/>
  <c r="BE83" i="34"/>
  <c r="BE83" i="37" s="1"/>
  <c r="BA83" i="34"/>
  <c r="BA83" i="37" s="1"/>
  <c r="AW83" i="34"/>
  <c r="AW83" i="37" s="1"/>
  <c r="AS83" i="34"/>
  <c r="AS83" i="37" s="1"/>
  <c r="AO83" i="34"/>
  <c r="AO83" i="37" s="1"/>
  <c r="AK83" i="34"/>
  <c r="AK83" i="37" s="1"/>
  <c r="AG83" i="34"/>
  <c r="AG83" i="37" s="1"/>
  <c r="AC83" i="34"/>
  <c r="AC83" i="37" s="1"/>
  <c r="Y83" i="34"/>
  <c r="Y83" i="37" s="1"/>
  <c r="U83" i="34"/>
  <c r="U83" i="37" s="1"/>
  <c r="Q83" i="34"/>
  <c r="Q83" i="37" s="1"/>
  <c r="M83" i="34"/>
  <c r="M83" i="37" s="1"/>
  <c r="I83" i="34"/>
  <c r="I83" i="37" s="1"/>
  <c r="CI82" i="34"/>
  <c r="CI82" i="37" s="1"/>
  <c r="CE82" i="34"/>
  <c r="CE82" i="37" s="1"/>
  <c r="CA82" i="34"/>
  <c r="CA82" i="37" s="1"/>
  <c r="BW82" i="34"/>
  <c r="BW82" i="37" s="1"/>
  <c r="BS82" i="34"/>
  <c r="BS82" i="37" s="1"/>
  <c r="BO82" i="34"/>
  <c r="BO82" i="37" s="1"/>
  <c r="BK82" i="34"/>
  <c r="BK82" i="37" s="1"/>
  <c r="BG82" i="34"/>
  <c r="BG82" i="37" s="1"/>
  <c r="BC82" i="34"/>
  <c r="BC82" i="37" s="1"/>
  <c r="AY82" i="34"/>
  <c r="AY82" i="37" s="1"/>
  <c r="AU82" i="34"/>
  <c r="AU82" i="37" s="1"/>
  <c r="AQ82" i="34"/>
  <c r="AQ82" i="37" s="1"/>
  <c r="AM82" i="34"/>
  <c r="AM82" i="37" s="1"/>
  <c r="AI82" i="34"/>
  <c r="AI82" i="37" s="1"/>
  <c r="AE82" i="34"/>
  <c r="AE82" i="37" s="1"/>
  <c r="AA82" i="34"/>
  <c r="AA82" i="37" s="1"/>
  <c r="W82" i="34"/>
  <c r="W82" i="37" s="1"/>
  <c r="S82" i="34"/>
  <c r="S82" i="37" s="1"/>
  <c r="O82" i="34"/>
  <c r="O82" i="37" s="1"/>
  <c r="K82" i="34"/>
  <c r="K82" i="37" s="1"/>
  <c r="CG81" i="34"/>
  <c r="CG81" i="37" s="1"/>
  <c r="CC81" i="34"/>
  <c r="CC81" i="37" s="1"/>
  <c r="BY81" i="34"/>
  <c r="BY81" i="37" s="1"/>
  <c r="BU81" i="34"/>
  <c r="BU81" i="37" s="1"/>
  <c r="BQ81" i="34"/>
  <c r="BQ81" i="37" s="1"/>
  <c r="BM81" i="34"/>
  <c r="BM81" i="37" s="1"/>
  <c r="BI81" i="34"/>
  <c r="BI81" i="37" s="1"/>
  <c r="BE81" i="34"/>
  <c r="BE81" i="37" s="1"/>
  <c r="BA81" i="34"/>
  <c r="BA81" i="37" s="1"/>
  <c r="AW81" i="34"/>
  <c r="AW81" i="37" s="1"/>
  <c r="AS81" i="34"/>
  <c r="AS81" i="37" s="1"/>
  <c r="AO81" i="34"/>
  <c r="AO81" i="37" s="1"/>
  <c r="AK81" i="34"/>
  <c r="AK81" i="37" s="1"/>
  <c r="AG81" i="34"/>
  <c r="AG81" i="37" s="1"/>
  <c r="AC81" i="34"/>
  <c r="AC81" i="37" s="1"/>
  <c r="Y81" i="34"/>
  <c r="Y81" i="37" s="1"/>
  <c r="U81" i="34"/>
  <c r="U81" i="37" s="1"/>
  <c r="Q81" i="34"/>
  <c r="Q81" i="37" s="1"/>
  <c r="M81" i="34"/>
  <c r="M81" i="37" s="1"/>
  <c r="I81" i="34"/>
  <c r="I81" i="37" s="1"/>
  <c r="CI80" i="34"/>
  <c r="CI80" i="37" s="1"/>
  <c r="CE80" i="34"/>
  <c r="CE80" i="37" s="1"/>
  <c r="CA80" i="34"/>
  <c r="CA80" i="37" s="1"/>
  <c r="BW80" i="34"/>
  <c r="BW80" i="37" s="1"/>
  <c r="BS80" i="34"/>
  <c r="BS80" i="37" s="1"/>
  <c r="BO80" i="34"/>
  <c r="BO80" i="37" s="1"/>
  <c r="BK80" i="34"/>
  <c r="BK80" i="37" s="1"/>
  <c r="BG80" i="34"/>
  <c r="BG80" i="37" s="1"/>
  <c r="BC80" i="34"/>
  <c r="BC80" i="37" s="1"/>
  <c r="AY80" i="34"/>
  <c r="AY80" i="37" s="1"/>
  <c r="AU80" i="34"/>
  <c r="AU80" i="37" s="1"/>
  <c r="AQ80" i="34"/>
  <c r="AQ80" i="37" s="1"/>
  <c r="AM80" i="34"/>
  <c r="AM80" i="37" s="1"/>
  <c r="AI80" i="34"/>
  <c r="AI80" i="37" s="1"/>
  <c r="AE80" i="34"/>
  <c r="AE80" i="37" s="1"/>
  <c r="AA80" i="34"/>
  <c r="AA80" i="37" s="1"/>
  <c r="W80" i="34"/>
  <c r="W80" i="37" s="1"/>
  <c r="S80" i="34"/>
  <c r="S80" i="37" s="1"/>
  <c r="O80" i="34"/>
  <c r="O80" i="37" s="1"/>
  <c r="K80" i="34"/>
  <c r="K80" i="37" s="1"/>
  <c r="CG79" i="34"/>
  <c r="CG79" i="37" s="1"/>
  <c r="CC79" i="34"/>
  <c r="CC79" i="37" s="1"/>
  <c r="BY79" i="34"/>
  <c r="BY79" i="37" s="1"/>
  <c r="BU79" i="34"/>
  <c r="BU79" i="37" s="1"/>
  <c r="BQ79" i="34"/>
  <c r="BQ79" i="37" s="1"/>
  <c r="BM79" i="34"/>
  <c r="BM79" i="37" s="1"/>
  <c r="BI79" i="34"/>
  <c r="BI79" i="37" s="1"/>
  <c r="BE79" i="34"/>
  <c r="BE79" i="37" s="1"/>
  <c r="BA79" i="34"/>
  <c r="BA79" i="37" s="1"/>
  <c r="AW79" i="34"/>
  <c r="AW79" i="37" s="1"/>
  <c r="AS79" i="34"/>
  <c r="AS79" i="37" s="1"/>
  <c r="AO79" i="34"/>
  <c r="AO79" i="37" s="1"/>
  <c r="AK79" i="34"/>
  <c r="AK79" i="37" s="1"/>
  <c r="AG79" i="34"/>
  <c r="AG79" i="37" s="1"/>
  <c r="AC79" i="34"/>
  <c r="AC79" i="37" s="1"/>
  <c r="Y79" i="34"/>
  <c r="Y79" i="37" s="1"/>
  <c r="U79" i="34"/>
  <c r="U79" i="37" s="1"/>
  <c r="Q79" i="34"/>
  <c r="Q79" i="37" s="1"/>
  <c r="M79" i="34"/>
  <c r="M79" i="37" s="1"/>
  <c r="I79" i="34"/>
  <c r="I79" i="37" s="1"/>
  <c r="CI78" i="34"/>
  <c r="CI78" i="37" s="1"/>
  <c r="CE78" i="34"/>
  <c r="CE78" i="37" s="1"/>
  <c r="CA78" i="34"/>
  <c r="CA78" i="37" s="1"/>
  <c r="BW78" i="34"/>
  <c r="BW78" i="37" s="1"/>
  <c r="BS78" i="34"/>
  <c r="BS78" i="37" s="1"/>
  <c r="BO78" i="34"/>
  <c r="BO78" i="37" s="1"/>
  <c r="BK78" i="34"/>
  <c r="BK78" i="37" s="1"/>
  <c r="BG78" i="34"/>
  <c r="BG78" i="37" s="1"/>
  <c r="BC78" i="34"/>
  <c r="BC78" i="37" s="1"/>
  <c r="AY78" i="34"/>
  <c r="AY78" i="37" s="1"/>
  <c r="AU78" i="34"/>
  <c r="AU78" i="37" s="1"/>
  <c r="AQ78" i="34"/>
  <c r="AQ78" i="37" s="1"/>
  <c r="AM78" i="34"/>
  <c r="AM78" i="37" s="1"/>
  <c r="AI78" i="34"/>
  <c r="AI78" i="37" s="1"/>
  <c r="AE78" i="34"/>
  <c r="AE78" i="37" s="1"/>
  <c r="AA78" i="34"/>
  <c r="AA78" i="37" s="1"/>
  <c r="W78" i="34"/>
  <c r="W78" i="37" s="1"/>
  <c r="S78" i="34"/>
  <c r="S78" i="37" s="1"/>
  <c r="O78" i="34"/>
  <c r="O78" i="37" s="1"/>
  <c r="K78" i="34"/>
  <c r="K78" i="37" s="1"/>
  <c r="CG77" i="34"/>
  <c r="CG77" i="37" s="1"/>
  <c r="CC77" i="34"/>
  <c r="CC77" i="37" s="1"/>
  <c r="BY77" i="34"/>
  <c r="BY77" i="37" s="1"/>
  <c r="BU77" i="34"/>
  <c r="BU77" i="37" s="1"/>
  <c r="BQ77" i="34"/>
  <c r="BQ77" i="37" s="1"/>
  <c r="BM77" i="34"/>
  <c r="BM77" i="37" s="1"/>
  <c r="BI77" i="34"/>
  <c r="BI77" i="37" s="1"/>
  <c r="BE77" i="34"/>
  <c r="BE77" i="37" s="1"/>
  <c r="BA77" i="34"/>
  <c r="BA77" i="37" s="1"/>
  <c r="AW77" i="34"/>
  <c r="AW77" i="37" s="1"/>
  <c r="AS77" i="34"/>
  <c r="AS77" i="37" s="1"/>
  <c r="AO77" i="34"/>
  <c r="AO77" i="37" s="1"/>
  <c r="AK77" i="34"/>
  <c r="AK77" i="37" s="1"/>
  <c r="AG77" i="34"/>
  <c r="AG77" i="37" s="1"/>
  <c r="AC77" i="34"/>
  <c r="AC77" i="37" s="1"/>
  <c r="Y77" i="34"/>
  <c r="Y77" i="37" s="1"/>
  <c r="U77" i="34"/>
  <c r="U77" i="37" s="1"/>
  <c r="Q77" i="34"/>
  <c r="Q77" i="37" s="1"/>
  <c r="M77" i="34"/>
  <c r="M77" i="37" s="1"/>
  <c r="I77" i="34"/>
  <c r="I77" i="37" s="1"/>
  <c r="CI76" i="34"/>
  <c r="CI76" i="37" s="1"/>
  <c r="CE76" i="34"/>
  <c r="CE76" i="37" s="1"/>
  <c r="CA76" i="34"/>
  <c r="CA76" i="37" s="1"/>
  <c r="BW76" i="34"/>
  <c r="BW76" i="37" s="1"/>
  <c r="BS76" i="34"/>
  <c r="BS76" i="37" s="1"/>
  <c r="BO76" i="34"/>
  <c r="BO76" i="37" s="1"/>
  <c r="BK76" i="34"/>
  <c r="BK76" i="37" s="1"/>
  <c r="BG76" i="34"/>
  <c r="BG76" i="37" s="1"/>
  <c r="BC76" i="34"/>
  <c r="BC76" i="37" s="1"/>
  <c r="AY76" i="34"/>
  <c r="AY76" i="37" s="1"/>
  <c r="AU76" i="34"/>
  <c r="AU76" i="37" s="1"/>
  <c r="AQ76" i="34"/>
  <c r="AQ76" i="37" s="1"/>
  <c r="AM76" i="34"/>
  <c r="AM76" i="37" s="1"/>
  <c r="AI76" i="34"/>
  <c r="AI76" i="37" s="1"/>
  <c r="AE76" i="34"/>
  <c r="AE76" i="37" s="1"/>
  <c r="AA76" i="34"/>
  <c r="AA76" i="37" s="1"/>
  <c r="W76" i="34"/>
  <c r="W76" i="37" s="1"/>
  <c r="S76" i="34"/>
  <c r="S76" i="37" s="1"/>
  <c r="O76" i="34"/>
  <c r="O76" i="37" s="1"/>
  <c r="K76" i="34"/>
  <c r="K76" i="37" s="1"/>
  <c r="CG75" i="34"/>
  <c r="CG75" i="37" s="1"/>
  <c r="CC75" i="34"/>
  <c r="CC75" i="37" s="1"/>
  <c r="BY75" i="34"/>
  <c r="BY75" i="37" s="1"/>
  <c r="BU75" i="34"/>
  <c r="BU75" i="37" s="1"/>
  <c r="BQ75" i="34"/>
  <c r="BQ75" i="37" s="1"/>
  <c r="BM75" i="34"/>
  <c r="BM75" i="37" s="1"/>
  <c r="BI75" i="34"/>
  <c r="BI75" i="37" s="1"/>
  <c r="BE75" i="34"/>
  <c r="BE75" i="37" s="1"/>
  <c r="BA75" i="34"/>
  <c r="BA75" i="37" s="1"/>
  <c r="AW75" i="34"/>
  <c r="AW75" i="37" s="1"/>
  <c r="AS75" i="34"/>
  <c r="AS75" i="37" s="1"/>
  <c r="AO75" i="34"/>
  <c r="AO75" i="37" s="1"/>
  <c r="AK75" i="34"/>
  <c r="AK75" i="37" s="1"/>
  <c r="AG75" i="34"/>
  <c r="AG75" i="37" s="1"/>
  <c r="AC75" i="34"/>
  <c r="AC75" i="37" s="1"/>
  <c r="Y75" i="34"/>
  <c r="Y75" i="37" s="1"/>
  <c r="U75" i="34"/>
  <c r="U75" i="37" s="1"/>
  <c r="Q75" i="34"/>
  <c r="Q75" i="37" s="1"/>
  <c r="M75" i="34"/>
  <c r="M75" i="37" s="1"/>
  <c r="I75" i="34"/>
  <c r="I75" i="37" s="1"/>
  <c r="CI74" i="34"/>
  <c r="CI74" i="37" s="1"/>
  <c r="CE74" i="34"/>
  <c r="CE74" i="37" s="1"/>
  <c r="CA74" i="34"/>
  <c r="CA74" i="37" s="1"/>
  <c r="BW74" i="34"/>
  <c r="BW74" i="37" s="1"/>
  <c r="BS74" i="34"/>
  <c r="BS74" i="37" s="1"/>
  <c r="BO74" i="34"/>
  <c r="BO74" i="37" s="1"/>
  <c r="BK74" i="34"/>
  <c r="BK74" i="37" s="1"/>
  <c r="BG74" i="34"/>
  <c r="BG74" i="37" s="1"/>
  <c r="BC74" i="34"/>
  <c r="BC74" i="37" s="1"/>
  <c r="AY74" i="34"/>
  <c r="AY74" i="37" s="1"/>
  <c r="AU74" i="34"/>
  <c r="AU74" i="37" s="1"/>
  <c r="AQ74" i="34"/>
  <c r="AQ74" i="37" s="1"/>
  <c r="AM74" i="34"/>
  <c r="AM74" i="37" s="1"/>
  <c r="AI74" i="34"/>
  <c r="AI74" i="37" s="1"/>
  <c r="AE74" i="34"/>
  <c r="AE74" i="37" s="1"/>
  <c r="AA74" i="34"/>
  <c r="AA74" i="37" s="1"/>
  <c r="W74" i="34"/>
  <c r="W74" i="37" s="1"/>
  <c r="S74" i="34"/>
  <c r="S74" i="37" s="1"/>
  <c r="O74" i="34"/>
  <c r="O74" i="37" s="1"/>
  <c r="K74" i="34"/>
  <c r="K74" i="37" s="1"/>
  <c r="CG73" i="34"/>
  <c r="CG73" i="37" s="1"/>
  <c r="CC73" i="34"/>
  <c r="CC73" i="37" s="1"/>
  <c r="BY73" i="34"/>
  <c r="BY73" i="37" s="1"/>
  <c r="BU73" i="34"/>
  <c r="BU73" i="37" s="1"/>
  <c r="BQ73" i="34"/>
  <c r="BQ73" i="37" s="1"/>
  <c r="BM73" i="34"/>
  <c r="BM73" i="37" s="1"/>
  <c r="BI73" i="34"/>
  <c r="BI73" i="37" s="1"/>
  <c r="BE73" i="34"/>
  <c r="BE73" i="37" s="1"/>
  <c r="BA73" i="34"/>
  <c r="BA73" i="37" s="1"/>
  <c r="AW73" i="34"/>
  <c r="AW73" i="37" s="1"/>
  <c r="AS73" i="34"/>
  <c r="AS73" i="37" s="1"/>
  <c r="AO73" i="34"/>
  <c r="AO73" i="37" s="1"/>
  <c r="AK73" i="34"/>
  <c r="AK73" i="37" s="1"/>
  <c r="AG73" i="34"/>
  <c r="AG73" i="37" s="1"/>
  <c r="AC73" i="34"/>
  <c r="AC73" i="37" s="1"/>
  <c r="Y73" i="34"/>
  <c r="Y73" i="37" s="1"/>
  <c r="U73" i="34"/>
  <c r="U73" i="37" s="1"/>
  <c r="Q73" i="34"/>
  <c r="Q73" i="37" s="1"/>
  <c r="M73" i="34"/>
  <c r="M73" i="37" s="1"/>
  <c r="I73" i="34"/>
  <c r="I73" i="37" s="1"/>
  <c r="CI72" i="34"/>
  <c r="CI72" i="37" s="1"/>
  <c r="CE72" i="34"/>
  <c r="CE72" i="37" s="1"/>
  <c r="CA72" i="34"/>
  <c r="CA72" i="37" s="1"/>
  <c r="BW72" i="34"/>
  <c r="BW72" i="37" s="1"/>
  <c r="BS72" i="34"/>
  <c r="BS72" i="37" s="1"/>
  <c r="BO72" i="34"/>
  <c r="BO72" i="37" s="1"/>
  <c r="BK72" i="34"/>
  <c r="BK72" i="37" s="1"/>
  <c r="BG72" i="34"/>
  <c r="BG72" i="37" s="1"/>
  <c r="BC72" i="34"/>
  <c r="BC72" i="37" s="1"/>
  <c r="AY72" i="34"/>
  <c r="AY72" i="37" s="1"/>
  <c r="AU72" i="34"/>
  <c r="AU72" i="37" s="1"/>
  <c r="AQ72" i="34"/>
  <c r="AQ72" i="37" s="1"/>
  <c r="AM72" i="34"/>
  <c r="AM72" i="37" s="1"/>
  <c r="AI72" i="34"/>
  <c r="AI72" i="37" s="1"/>
  <c r="AE72" i="34"/>
  <c r="AE72" i="37" s="1"/>
  <c r="AA72" i="34"/>
  <c r="AA72" i="37" s="1"/>
  <c r="W72" i="34"/>
  <c r="W72" i="37" s="1"/>
  <c r="S72" i="34"/>
  <c r="S72" i="37" s="1"/>
  <c r="O72" i="34"/>
  <c r="O72" i="37" s="1"/>
  <c r="K72" i="34"/>
  <c r="K72" i="37" s="1"/>
  <c r="CG71" i="34"/>
  <c r="CG71" i="37" s="1"/>
  <c r="CC71" i="34"/>
  <c r="CC71" i="37" s="1"/>
  <c r="BY71" i="34"/>
  <c r="BY71" i="37" s="1"/>
  <c r="BU71" i="34"/>
  <c r="BU71" i="37" s="1"/>
  <c r="BQ71" i="34"/>
  <c r="BQ71" i="37" s="1"/>
  <c r="BM71" i="34"/>
  <c r="BM71" i="37" s="1"/>
  <c r="BI71" i="34"/>
  <c r="BI71" i="37" s="1"/>
  <c r="BE71" i="34"/>
  <c r="BE71" i="37" s="1"/>
  <c r="BA71" i="34"/>
  <c r="BA71" i="37" s="1"/>
  <c r="AW71" i="34"/>
  <c r="AW71" i="37" s="1"/>
  <c r="AS71" i="34"/>
  <c r="AS71" i="37" s="1"/>
  <c r="AO71" i="34"/>
  <c r="AO71" i="37" s="1"/>
  <c r="AK71" i="34"/>
  <c r="AK71" i="37" s="1"/>
  <c r="AG71" i="34"/>
  <c r="AG71" i="37" s="1"/>
  <c r="AC71" i="34"/>
  <c r="AC71" i="37" s="1"/>
  <c r="Y71" i="34"/>
  <c r="Y71" i="37" s="1"/>
  <c r="U71" i="34"/>
  <c r="U71" i="37" s="1"/>
  <c r="Q71" i="34"/>
  <c r="Q71" i="37" s="1"/>
  <c r="M71" i="34"/>
  <c r="M71" i="37" s="1"/>
  <c r="I71" i="34"/>
  <c r="I71" i="37" s="1"/>
  <c r="CI70" i="34"/>
  <c r="CI70" i="37" s="1"/>
  <c r="CE70" i="34"/>
  <c r="CE70" i="37" s="1"/>
  <c r="CA70" i="34"/>
  <c r="CA70" i="37" s="1"/>
  <c r="BW70" i="34"/>
  <c r="BW70" i="37" s="1"/>
  <c r="BS70" i="34"/>
  <c r="BS70" i="37" s="1"/>
  <c r="BO70" i="34"/>
  <c r="BO70" i="37" s="1"/>
  <c r="BK70" i="34"/>
  <c r="BK70" i="37" s="1"/>
  <c r="BG70" i="34"/>
  <c r="BG70" i="37" s="1"/>
  <c r="BC70" i="34"/>
  <c r="BC70" i="37" s="1"/>
  <c r="AY70" i="34"/>
  <c r="AY70" i="37" s="1"/>
  <c r="AU70" i="34"/>
  <c r="AU70" i="37" s="1"/>
  <c r="AQ70" i="34"/>
  <c r="AQ70" i="37" s="1"/>
  <c r="AM70" i="34"/>
  <c r="AM70" i="37" s="1"/>
  <c r="AI70" i="34"/>
  <c r="AI70" i="37" s="1"/>
  <c r="AE70" i="34"/>
  <c r="AE70" i="37" s="1"/>
  <c r="AA70" i="34"/>
  <c r="AA70" i="37" s="1"/>
  <c r="W70" i="34"/>
  <c r="W70" i="37" s="1"/>
  <c r="S70" i="34"/>
  <c r="S70" i="37" s="1"/>
  <c r="O70" i="34"/>
  <c r="O70" i="37" s="1"/>
  <c r="K70" i="34"/>
  <c r="K70" i="37" s="1"/>
  <c r="CG69" i="34"/>
  <c r="CG69" i="37" s="1"/>
  <c r="CC69" i="34"/>
  <c r="CC69" i="37" s="1"/>
  <c r="BY69" i="34"/>
  <c r="BY69" i="37" s="1"/>
  <c r="BU69" i="34"/>
  <c r="BU69" i="37" s="1"/>
  <c r="BQ69" i="34"/>
  <c r="BQ69" i="37" s="1"/>
  <c r="BM69" i="34"/>
  <c r="BM69" i="37" s="1"/>
  <c r="BI69" i="34"/>
  <c r="BI69" i="37" s="1"/>
  <c r="BE69" i="34"/>
  <c r="BE69" i="37" s="1"/>
  <c r="BA69" i="34"/>
  <c r="BA69" i="37" s="1"/>
  <c r="AW69" i="34"/>
  <c r="AW69" i="37" s="1"/>
  <c r="AS69" i="34"/>
  <c r="AS69" i="37" s="1"/>
  <c r="AO69" i="34"/>
  <c r="AO69" i="37" s="1"/>
  <c r="AK69" i="34"/>
  <c r="AK69" i="37" s="1"/>
  <c r="AG69" i="34"/>
  <c r="AG69" i="37" s="1"/>
  <c r="AC69" i="34"/>
  <c r="AC69" i="37" s="1"/>
  <c r="Y69" i="34"/>
  <c r="Y69" i="37" s="1"/>
  <c r="U69" i="34"/>
  <c r="U69" i="37" s="1"/>
  <c r="Q69" i="34"/>
  <c r="Q69" i="37" s="1"/>
  <c r="M69" i="34"/>
  <c r="M69" i="37" s="1"/>
  <c r="I69" i="34"/>
  <c r="I69" i="37" s="1"/>
  <c r="CI68" i="34"/>
  <c r="CI68" i="37" s="1"/>
  <c r="CE68" i="34"/>
  <c r="CE68" i="37" s="1"/>
  <c r="CA68" i="34"/>
  <c r="CA68" i="37" s="1"/>
  <c r="BW68" i="34"/>
  <c r="BW68" i="37" s="1"/>
  <c r="BS68" i="34"/>
  <c r="BS68" i="37" s="1"/>
  <c r="BO68" i="34"/>
  <c r="BO68" i="37" s="1"/>
  <c r="BK68" i="34"/>
  <c r="BK68" i="37" s="1"/>
  <c r="BG68" i="34"/>
  <c r="BG68" i="37" s="1"/>
  <c r="BC68" i="34"/>
  <c r="BC68" i="37" s="1"/>
  <c r="AY68" i="34"/>
  <c r="AY68" i="37" s="1"/>
  <c r="AU68" i="34"/>
  <c r="AU68" i="37" s="1"/>
  <c r="AQ68" i="34"/>
  <c r="AQ68" i="37" s="1"/>
  <c r="AM68" i="34"/>
  <c r="AM68" i="37" s="1"/>
  <c r="AI68" i="34"/>
  <c r="AI68" i="37" s="1"/>
  <c r="AE68" i="34"/>
  <c r="AE68" i="37" s="1"/>
  <c r="AA68" i="34"/>
  <c r="AA68" i="37" s="1"/>
  <c r="W68" i="34"/>
  <c r="W68" i="37" s="1"/>
  <c r="S68" i="34"/>
  <c r="S68" i="37" s="1"/>
  <c r="O68" i="34"/>
  <c r="O68" i="37" s="1"/>
  <c r="K68" i="34"/>
  <c r="K68" i="37" s="1"/>
  <c r="CG67" i="34"/>
  <c r="CG67" i="37" s="1"/>
  <c r="CC67" i="34"/>
  <c r="CC67" i="37" s="1"/>
  <c r="BY67" i="34"/>
  <c r="BY67" i="37" s="1"/>
  <c r="BU67" i="34"/>
  <c r="BU67" i="37" s="1"/>
  <c r="BQ67" i="34"/>
  <c r="BQ67" i="37" s="1"/>
  <c r="BM67" i="34"/>
  <c r="BM67" i="37" s="1"/>
  <c r="BI67" i="34"/>
  <c r="BI67" i="37" s="1"/>
  <c r="BE67" i="34"/>
  <c r="BE67" i="37" s="1"/>
  <c r="BA67" i="34"/>
  <c r="BA67" i="37" s="1"/>
  <c r="AW67" i="34"/>
  <c r="AW67" i="37" s="1"/>
  <c r="AS67" i="34"/>
  <c r="AS67" i="37" s="1"/>
  <c r="AO67" i="34"/>
  <c r="AO67" i="37" s="1"/>
  <c r="AK67" i="34"/>
  <c r="AK67" i="37" s="1"/>
  <c r="AG67" i="34"/>
  <c r="AG67" i="37" s="1"/>
  <c r="AC67" i="34"/>
  <c r="AC67" i="37" s="1"/>
  <c r="Y67" i="34"/>
  <c r="Y67" i="37" s="1"/>
  <c r="U67" i="34"/>
  <c r="U67" i="37" s="1"/>
  <c r="Q67" i="34"/>
  <c r="Q67" i="37" s="1"/>
  <c r="M67" i="34"/>
  <c r="M67" i="37" s="1"/>
  <c r="I67" i="34"/>
  <c r="I67" i="37" s="1"/>
  <c r="CI66" i="34"/>
  <c r="CI66" i="37" s="1"/>
  <c r="CE66" i="34"/>
  <c r="CE66" i="37" s="1"/>
  <c r="CA66" i="34"/>
  <c r="CA66" i="37" s="1"/>
  <c r="BW66" i="34"/>
  <c r="BW66" i="37" s="1"/>
  <c r="BS66" i="34"/>
  <c r="BS66" i="37" s="1"/>
  <c r="BO66" i="34"/>
  <c r="BO66" i="37" s="1"/>
  <c r="BK66" i="34"/>
  <c r="BK66" i="37" s="1"/>
  <c r="BG66" i="34"/>
  <c r="BG66" i="37" s="1"/>
  <c r="BC66" i="34"/>
  <c r="BC66" i="37" s="1"/>
  <c r="AY66" i="34"/>
  <c r="AY66" i="37" s="1"/>
  <c r="AU66" i="34"/>
  <c r="AU66" i="37" s="1"/>
  <c r="AQ66" i="34"/>
  <c r="AQ66" i="37" s="1"/>
  <c r="AM66" i="34"/>
  <c r="AM66" i="37" s="1"/>
  <c r="AI66" i="34"/>
  <c r="AI66" i="37" s="1"/>
  <c r="AE66" i="34"/>
  <c r="AE66" i="37" s="1"/>
  <c r="AA66" i="34"/>
  <c r="AA66" i="37" s="1"/>
  <c r="W66" i="34"/>
  <c r="W66" i="37" s="1"/>
  <c r="S66" i="34"/>
  <c r="S66" i="37" s="1"/>
  <c r="O66" i="34"/>
  <c r="O66" i="37" s="1"/>
  <c r="K66" i="34"/>
  <c r="K66" i="37" s="1"/>
  <c r="CG65" i="34"/>
  <c r="CG65" i="37" s="1"/>
  <c r="CC65" i="34"/>
  <c r="CC65" i="37" s="1"/>
  <c r="BY65" i="34"/>
  <c r="BY65" i="37" s="1"/>
  <c r="BU65" i="34"/>
  <c r="BU65" i="37" s="1"/>
  <c r="BQ65" i="34"/>
  <c r="BQ65" i="37" s="1"/>
  <c r="BM65" i="34"/>
  <c r="BM65" i="37" s="1"/>
  <c r="BI65" i="34"/>
  <c r="BI65" i="37" s="1"/>
  <c r="BE65" i="34"/>
  <c r="BE65" i="37" s="1"/>
  <c r="BA65" i="34"/>
  <c r="BA65" i="37" s="1"/>
  <c r="AW65" i="34"/>
  <c r="AW65" i="37" s="1"/>
  <c r="AS65" i="34"/>
  <c r="AS65" i="37" s="1"/>
  <c r="AO65" i="34"/>
  <c r="AO65" i="37" s="1"/>
  <c r="AK65" i="34"/>
  <c r="AK65" i="37" s="1"/>
  <c r="AG65" i="34"/>
  <c r="AG65" i="37" s="1"/>
  <c r="AC65" i="34"/>
  <c r="AC65" i="37" s="1"/>
  <c r="Y65" i="34"/>
  <c r="Y65" i="37" s="1"/>
  <c r="U65" i="34"/>
  <c r="U65" i="37" s="1"/>
  <c r="Q65" i="34"/>
  <c r="Q65" i="37" s="1"/>
  <c r="M65" i="34"/>
  <c r="M65" i="37" s="1"/>
  <c r="I65" i="34"/>
  <c r="I65" i="37" s="1"/>
  <c r="CI64" i="34"/>
  <c r="CI64" i="37" s="1"/>
  <c r="CE64" i="34"/>
  <c r="CE64" i="37" s="1"/>
  <c r="CA64" i="34"/>
  <c r="CA64" i="37" s="1"/>
  <c r="BW64" i="34"/>
  <c r="BW64" i="37" s="1"/>
  <c r="BS64" i="34"/>
  <c r="BS64" i="37" s="1"/>
  <c r="BO64" i="34"/>
  <c r="BO64" i="37" s="1"/>
  <c r="BK64" i="34"/>
  <c r="BK64" i="37" s="1"/>
  <c r="BG64" i="34"/>
  <c r="BG64" i="37" s="1"/>
  <c r="BC64" i="34"/>
  <c r="BC64" i="37" s="1"/>
  <c r="AY64" i="34"/>
  <c r="AY64" i="37" s="1"/>
  <c r="AU64" i="34"/>
  <c r="AU64" i="37" s="1"/>
  <c r="AQ64" i="34"/>
  <c r="AQ64" i="37" s="1"/>
  <c r="AM64" i="34"/>
  <c r="AM64" i="37" s="1"/>
  <c r="AI64" i="34"/>
  <c r="AI64" i="37" s="1"/>
  <c r="AE64" i="34"/>
  <c r="AE64" i="37" s="1"/>
  <c r="AA64" i="34"/>
  <c r="AA64" i="37" s="1"/>
  <c r="W64" i="34"/>
  <c r="W64" i="37" s="1"/>
  <c r="S64" i="34"/>
  <c r="S64" i="37" s="1"/>
  <c r="O64" i="34"/>
  <c r="O64" i="37" s="1"/>
  <c r="K64" i="34"/>
  <c r="K64" i="37" s="1"/>
  <c r="CG63" i="34"/>
  <c r="CG63" i="37" s="1"/>
  <c r="CC63" i="34"/>
  <c r="CC63" i="37" s="1"/>
  <c r="BY63" i="34"/>
  <c r="BY63" i="37" s="1"/>
  <c r="BU63" i="34"/>
  <c r="BU63" i="37" s="1"/>
  <c r="BQ63" i="34"/>
  <c r="BQ63" i="37" s="1"/>
  <c r="BM63" i="34"/>
  <c r="BM63" i="37" s="1"/>
  <c r="BI63" i="34"/>
  <c r="BI63" i="37" s="1"/>
  <c r="BE63" i="34"/>
  <c r="BE63" i="37" s="1"/>
  <c r="BA63" i="34"/>
  <c r="BA63" i="37" s="1"/>
  <c r="AW63" i="34"/>
  <c r="AW63" i="37" s="1"/>
  <c r="AS63" i="34"/>
  <c r="AS63" i="37" s="1"/>
  <c r="AO63" i="34"/>
  <c r="AO63" i="37" s="1"/>
  <c r="AK63" i="34"/>
  <c r="AK63" i="37" s="1"/>
  <c r="AG63" i="34"/>
  <c r="AG63" i="37" s="1"/>
  <c r="AC63" i="34"/>
  <c r="AC63" i="37" s="1"/>
  <c r="Y63" i="34"/>
  <c r="Y63" i="37" s="1"/>
  <c r="U63" i="34"/>
  <c r="U63" i="37" s="1"/>
  <c r="Q63" i="34"/>
  <c r="Q63" i="37" s="1"/>
  <c r="M63" i="34"/>
  <c r="M63" i="37" s="1"/>
  <c r="H63" i="34"/>
  <c r="H63" i="37" s="1"/>
  <c r="CH62" i="34"/>
  <c r="CH62" i="37" s="1"/>
  <c r="CD62" i="34"/>
  <c r="CD62" i="37" s="1"/>
  <c r="BZ62" i="34"/>
  <c r="BZ62" i="37" s="1"/>
  <c r="BV62" i="34"/>
  <c r="BV62" i="37" s="1"/>
  <c r="BR62" i="34"/>
  <c r="BR62" i="37" s="1"/>
  <c r="BN62" i="34"/>
  <c r="BN62" i="37" s="1"/>
  <c r="BJ62" i="34"/>
  <c r="BJ62" i="37" s="1"/>
  <c r="BF62" i="34"/>
  <c r="BF62" i="37" s="1"/>
  <c r="BB62" i="34"/>
  <c r="BB62" i="37" s="1"/>
  <c r="AX62" i="34"/>
  <c r="AX62" i="37" s="1"/>
  <c r="AT62" i="34"/>
  <c r="AT62" i="37" s="1"/>
  <c r="AP62" i="34"/>
  <c r="AP62" i="37" s="1"/>
  <c r="AL62" i="34"/>
  <c r="AL62" i="37" s="1"/>
  <c r="AH62" i="34"/>
  <c r="AH62" i="37" s="1"/>
  <c r="AD62" i="34"/>
  <c r="AD62" i="37" s="1"/>
  <c r="Z62" i="34"/>
  <c r="Z62" i="37" s="1"/>
  <c r="V62" i="34"/>
  <c r="V62" i="37" s="1"/>
  <c r="R62" i="34"/>
  <c r="R62" i="37" s="1"/>
  <c r="N62" i="34"/>
  <c r="N62" i="37" s="1"/>
  <c r="J62" i="34"/>
  <c r="J62" i="37" s="1"/>
  <c r="CJ61" i="34"/>
  <c r="CJ61" i="37" s="1"/>
  <c r="CF61" i="34"/>
  <c r="CF61" i="37" s="1"/>
  <c r="CB61" i="34"/>
  <c r="CB61" i="37" s="1"/>
  <c r="BX61" i="34"/>
  <c r="BX61" i="37" s="1"/>
  <c r="BT61" i="34"/>
  <c r="BT61" i="37" s="1"/>
  <c r="BP61" i="34"/>
  <c r="BP61" i="37" s="1"/>
  <c r="BL61" i="34"/>
  <c r="BL61" i="37" s="1"/>
  <c r="BH61" i="34"/>
  <c r="BH61" i="37" s="1"/>
  <c r="BD61" i="34"/>
  <c r="BD61" i="37" s="1"/>
  <c r="AZ61" i="34"/>
  <c r="AZ61" i="37" s="1"/>
  <c r="AV61" i="34"/>
  <c r="AV61" i="37" s="1"/>
  <c r="AR61" i="34"/>
  <c r="AR61" i="37" s="1"/>
  <c r="AN61" i="34"/>
  <c r="AN61" i="37" s="1"/>
  <c r="AJ61" i="34"/>
  <c r="AJ61" i="37" s="1"/>
  <c r="AF61" i="34"/>
  <c r="AF61" i="37" s="1"/>
  <c r="AB61" i="34"/>
  <c r="AB61" i="37" s="1"/>
  <c r="X61" i="34"/>
  <c r="X61" i="37" s="1"/>
  <c r="T61" i="34"/>
  <c r="T61" i="37" s="1"/>
  <c r="P61" i="34"/>
  <c r="P61" i="37" s="1"/>
  <c r="L61" i="34"/>
  <c r="L61" i="37" s="1"/>
  <c r="H61" i="34"/>
  <c r="H61" i="37" s="1"/>
  <c r="CH60" i="34"/>
  <c r="CH60" i="37" s="1"/>
  <c r="CD60" i="34"/>
  <c r="CD60" i="37" s="1"/>
  <c r="BZ60" i="34"/>
  <c r="BZ60" i="37" s="1"/>
  <c r="BV60" i="34"/>
  <c r="BV60" i="37" s="1"/>
  <c r="BR60" i="34"/>
  <c r="BR60" i="37" s="1"/>
  <c r="BN60" i="34"/>
  <c r="BN60" i="37" s="1"/>
  <c r="BJ60" i="34"/>
  <c r="BJ60" i="37" s="1"/>
  <c r="BF60" i="34"/>
  <c r="BF60" i="37" s="1"/>
  <c r="BB60" i="34"/>
  <c r="BB60" i="37" s="1"/>
  <c r="AX60" i="34"/>
  <c r="AX60" i="37" s="1"/>
  <c r="AT60" i="34"/>
  <c r="AT60" i="37" s="1"/>
  <c r="AP60" i="34"/>
  <c r="AP60" i="37" s="1"/>
  <c r="AL60" i="34"/>
  <c r="AL60" i="37" s="1"/>
  <c r="AH60" i="34"/>
  <c r="AH60" i="37" s="1"/>
  <c r="AD60" i="34"/>
  <c r="AD60" i="37" s="1"/>
  <c r="Z60" i="34"/>
  <c r="Z60" i="37" s="1"/>
  <c r="V60" i="34"/>
  <c r="V60" i="37" s="1"/>
  <c r="R60" i="34"/>
  <c r="R60" i="37" s="1"/>
  <c r="N60" i="34"/>
  <c r="N60" i="37" s="1"/>
  <c r="J60" i="34"/>
  <c r="J60" i="37" s="1"/>
  <c r="CJ59" i="34"/>
  <c r="CJ59" i="37" s="1"/>
  <c r="CF59" i="34"/>
  <c r="CF59" i="37" s="1"/>
  <c r="CB59" i="34"/>
  <c r="CB59" i="37" s="1"/>
  <c r="BX59" i="34"/>
  <c r="BX59" i="37" s="1"/>
  <c r="BT59" i="34"/>
  <c r="BT59" i="37" s="1"/>
  <c r="BP59" i="34"/>
  <c r="BP59" i="37" s="1"/>
  <c r="BL59" i="34"/>
  <c r="BL59" i="37" s="1"/>
  <c r="BH59" i="34"/>
  <c r="BH59" i="37" s="1"/>
  <c r="BD59" i="34"/>
  <c r="BD59" i="37" s="1"/>
  <c r="AZ59" i="34"/>
  <c r="AZ59" i="37" s="1"/>
  <c r="AV59" i="34"/>
  <c r="AV59" i="37" s="1"/>
  <c r="AR59" i="34"/>
  <c r="AR59" i="37" s="1"/>
  <c r="AN59" i="34"/>
  <c r="AN59" i="37" s="1"/>
  <c r="AJ59" i="34"/>
  <c r="AJ59" i="37" s="1"/>
  <c r="AF59" i="34"/>
  <c r="AF59" i="37" s="1"/>
  <c r="AB59" i="34"/>
  <c r="AB59" i="37" s="1"/>
  <c r="X59" i="34"/>
  <c r="X59" i="37" s="1"/>
  <c r="T59" i="34"/>
  <c r="T59" i="37" s="1"/>
  <c r="P59" i="34"/>
  <c r="P59" i="37" s="1"/>
  <c r="L59" i="34"/>
  <c r="L59" i="37" s="1"/>
  <c r="H59" i="34"/>
  <c r="H59" i="37" s="1"/>
  <c r="CH58" i="34"/>
  <c r="CH58" i="37" s="1"/>
  <c r="CD58" i="34"/>
  <c r="CD58" i="37" s="1"/>
  <c r="BZ58" i="34"/>
  <c r="BZ58" i="37" s="1"/>
  <c r="BV58" i="34"/>
  <c r="BV58" i="37" s="1"/>
  <c r="BR58" i="34"/>
  <c r="BR58" i="37" s="1"/>
  <c r="BN58" i="34"/>
  <c r="BN58" i="37" s="1"/>
  <c r="BJ58" i="34"/>
  <c r="BJ58" i="37" s="1"/>
  <c r="BF58" i="34"/>
  <c r="BF58" i="37" s="1"/>
  <c r="BB58" i="34"/>
  <c r="BB58" i="37" s="1"/>
  <c r="AX58" i="34"/>
  <c r="AX58" i="37" s="1"/>
  <c r="AT58" i="34"/>
  <c r="AT58" i="37" s="1"/>
  <c r="AP58" i="34"/>
  <c r="AP58" i="37" s="1"/>
  <c r="AL58" i="34"/>
  <c r="AL58" i="37" s="1"/>
  <c r="AH58" i="34"/>
  <c r="AH58" i="37" s="1"/>
  <c r="AD58" i="34"/>
  <c r="AD58" i="37" s="1"/>
  <c r="Z58" i="34"/>
  <c r="Z58" i="37" s="1"/>
  <c r="V58" i="34"/>
  <c r="V58" i="37" s="1"/>
  <c r="R58" i="34"/>
  <c r="R58" i="37" s="1"/>
  <c r="N58" i="34"/>
  <c r="N58" i="37" s="1"/>
  <c r="J58" i="34"/>
  <c r="J58" i="37" s="1"/>
  <c r="CJ57" i="34"/>
  <c r="CJ57" i="37" s="1"/>
  <c r="CF57" i="34"/>
  <c r="CF57" i="37" s="1"/>
  <c r="CB57" i="34"/>
  <c r="CB57" i="37" s="1"/>
  <c r="BX57" i="34"/>
  <c r="BX57" i="37" s="1"/>
  <c r="BT57" i="34"/>
  <c r="BT57" i="37" s="1"/>
  <c r="BP57" i="34"/>
  <c r="BP57" i="37" s="1"/>
  <c r="BL57" i="34"/>
  <c r="BL57" i="37" s="1"/>
  <c r="BH57" i="34"/>
  <c r="BH57" i="37" s="1"/>
  <c r="BD57" i="34"/>
  <c r="BD57" i="37" s="1"/>
  <c r="AZ57" i="34"/>
  <c r="AZ57" i="37" s="1"/>
  <c r="AV57" i="34"/>
  <c r="AV57" i="37" s="1"/>
  <c r="AR57" i="34"/>
  <c r="AR57" i="37" s="1"/>
  <c r="AN57" i="34"/>
  <c r="AN57" i="37" s="1"/>
  <c r="AJ57" i="34"/>
  <c r="AJ57" i="37" s="1"/>
  <c r="AF57" i="34"/>
  <c r="AF57" i="37" s="1"/>
  <c r="AB57" i="34"/>
  <c r="AB57" i="37" s="1"/>
  <c r="X57" i="34"/>
  <c r="X57" i="37" s="1"/>
  <c r="T57" i="34"/>
  <c r="T57" i="37" s="1"/>
  <c r="P57" i="34"/>
  <c r="P57" i="37" s="1"/>
  <c r="L57" i="34"/>
  <c r="L57" i="37" s="1"/>
  <c r="H57" i="34"/>
  <c r="H57" i="37" s="1"/>
  <c r="CH56" i="34"/>
  <c r="CH56" i="37" s="1"/>
  <c r="CD56" i="34"/>
  <c r="CD56" i="37" s="1"/>
  <c r="BZ56" i="34"/>
  <c r="BZ56" i="37" s="1"/>
  <c r="BV56" i="34"/>
  <c r="BV56" i="37" s="1"/>
  <c r="BR56" i="34"/>
  <c r="BR56" i="37" s="1"/>
  <c r="BN56" i="34"/>
  <c r="BN56" i="37" s="1"/>
  <c r="BJ56" i="34"/>
  <c r="BJ56" i="37" s="1"/>
  <c r="BF56" i="34"/>
  <c r="BF56" i="37" s="1"/>
  <c r="BB56" i="34"/>
  <c r="BB56" i="37" s="1"/>
  <c r="AX56" i="34"/>
  <c r="AX56" i="37" s="1"/>
  <c r="AT56" i="34"/>
  <c r="AT56" i="37" s="1"/>
  <c r="AP56" i="34"/>
  <c r="AP56" i="37" s="1"/>
  <c r="AL56" i="34"/>
  <c r="AL56" i="37" s="1"/>
  <c r="AH56" i="34"/>
  <c r="AH56" i="37" s="1"/>
  <c r="AD56" i="34"/>
  <c r="AD56" i="37" s="1"/>
  <c r="Z56" i="34"/>
  <c r="Z56" i="37" s="1"/>
  <c r="V56" i="34"/>
  <c r="V56" i="37" s="1"/>
  <c r="R56" i="34"/>
  <c r="R56" i="37" s="1"/>
  <c r="N56" i="34"/>
  <c r="N56" i="37" s="1"/>
  <c r="J56" i="34"/>
  <c r="J56" i="37" s="1"/>
  <c r="CJ55" i="34"/>
  <c r="CJ55" i="37" s="1"/>
  <c r="CF55" i="34"/>
  <c r="CF55" i="37" s="1"/>
  <c r="CB55" i="34"/>
  <c r="CB55" i="37" s="1"/>
  <c r="BX55" i="34"/>
  <c r="BX55" i="37" s="1"/>
  <c r="BT55" i="34"/>
  <c r="BT55" i="37" s="1"/>
  <c r="BP55" i="34"/>
  <c r="BP55" i="37" s="1"/>
  <c r="BL55" i="34"/>
  <c r="BL55" i="37" s="1"/>
  <c r="BH55" i="34"/>
  <c r="BH55" i="37" s="1"/>
  <c r="BD55" i="34"/>
  <c r="BD55" i="37" s="1"/>
  <c r="AZ55" i="34"/>
  <c r="AZ55" i="37" s="1"/>
  <c r="AV55" i="34"/>
  <c r="AV55" i="37" s="1"/>
  <c r="AR55" i="34"/>
  <c r="AR55" i="37" s="1"/>
  <c r="AN55" i="34"/>
  <c r="AN55" i="37" s="1"/>
  <c r="AJ55" i="34"/>
  <c r="AJ55" i="37" s="1"/>
  <c r="AF55" i="34"/>
  <c r="AF55" i="37" s="1"/>
  <c r="AB55" i="34"/>
  <c r="AB55" i="37" s="1"/>
  <c r="X55" i="34"/>
  <c r="X55" i="37" s="1"/>
  <c r="T55" i="34"/>
  <c r="T55" i="37" s="1"/>
  <c r="P55" i="34"/>
  <c r="P55" i="37" s="1"/>
  <c r="L55" i="34"/>
  <c r="L55" i="37" s="1"/>
  <c r="H55" i="34"/>
  <c r="H55" i="37" s="1"/>
  <c r="CD64" i="34"/>
  <c r="CD64" i="37" s="1"/>
  <c r="AH64" i="34"/>
  <c r="AH64" i="37" s="1"/>
  <c r="V64" i="34"/>
  <c r="V64" i="37" s="1"/>
  <c r="J64" i="34"/>
  <c r="J64" i="37" s="1"/>
  <c r="CB63" i="34"/>
  <c r="CB63" i="37" s="1"/>
  <c r="BT63" i="34"/>
  <c r="BT63" i="37" s="1"/>
  <c r="BH63" i="34"/>
  <c r="BH63" i="37" s="1"/>
  <c r="AV63" i="34"/>
  <c r="AV63" i="37" s="1"/>
  <c r="AN63" i="34"/>
  <c r="AN63" i="37" s="1"/>
  <c r="AB63" i="34"/>
  <c r="AB63" i="37" s="1"/>
  <c r="T63" i="34"/>
  <c r="T63" i="37" s="1"/>
  <c r="CC62" i="34"/>
  <c r="CC62" i="37" s="1"/>
  <c r="BU62" i="34"/>
  <c r="BU62" i="37" s="1"/>
  <c r="BI62" i="34"/>
  <c r="BI62" i="37" s="1"/>
  <c r="AW62" i="34"/>
  <c r="AW62" i="37" s="1"/>
  <c r="AS62" i="34"/>
  <c r="AS62" i="37" s="1"/>
  <c r="AG62" i="34"/>
  <c r="AG62" i="37" s="1"/>
  <c r="U62" i="34"/>
  <c r="U62" i="37" s="1"/>
  <c r="Q62" i="34"/>
  <c r="Q62" i="37" s="1"/>
  <c r="CE61" i="34"/>
  <c r="CE61" i="37" s="1"/>
  <c r="BW61" i="34"/>
  <c r="BW61" i="37" s="1"/>
  <c r="BK61" i="34"/>
  <c r="BK61" i="37" s="1"/>
  <c r="BC61" i="34"/>
  <c r="BC61" i="37" s="1"/>
  <c r="AU61" i="34"/>
  <c r="AU61" i="37" s="1"/>
  <c r="AI61" i="34"/>
  <c r="AI61" i="37" s="1"/>
  <c r="AA61" i="34"/>
  <c r="AA61" i="37" s="1"/>
  <c r="O61" i="34"/>
  <c r="O61" i="37" s="1"/>
  <c r="CC60" i="34"/>
  <c r="CC60" i="37" s="1"/>
  <c r="BU60" i="34"/>
  <c r="BU60" i="37" s="1"/>
  <c r="BM60" i="34"/>
  <c r="BM60" i="37" s="1"/>
  <c r="BA60" i="34"/>
  <c r="BA60" i="37" s="1"/>
  <c r="AO60" i="34"/>
  <c r="AO60" i="37" s="1"/>
  <c r="AC60" i="34"/>
  <c r="AC60" i="37" s="1"/>
  <c r="Q60" i="34"/>
  <c r="Q60" i="37" s="1"/>
  <c r="CI59" i="34"/>
  <c r="CI59" i="37" s="1"/>
  <c r="CE59" i="34"/>
  <c r="CE59" i="37" s="1"/>
  <c r="BS59" i="34"/>
  <c r="BS59" i="37" s="1"/>
  <c r="BK59" i="34"/>
  <c r="BK59" i="37" s="1"/>
  <c r="BC59" i="34"/>
  <c r="BC59" i="37" s="1"/>
  <c r="AU59" i="34"/>
  <c r="AU59" i="37" s="1"/>
  <c r="AI59" i="34"/>
  <c r="AI59" i="37" s="1"/>
  <c r="AE59" i="34"/>
  <c r="AE59" i="37" s="1"/>
  <c r="S59" i="34"/>
  <c r="S59" i="37" s="1"/>
  <c r="CG58" i="34"/>
  <c r="CG58" i="37" s="1"/>
  <c r="BU58" i="34"/>
  <c r="BU58" i="37" s="1"/>
  <c r="BQ58" i="34"/>
  <c r="BQ58" i="37" s="1"/>
  <c r="BE58" i="34"/>
  <c r="BE58" i="37" s="1"/>
  <c r="BA58" i="34"/>
  <c r="BA58" i="37" s="1"/>
  <c r="AO58" i="34"/>
  <c r="AO58" i="37" s="1"/>
  <c r="Y58" i="34"/>
  <c r="Y58" i="37" s="1"/>
  <c r="Q58" i="34"/>
  <c r="Q58" i="37" s="1"/>
  <c r="CI57" i="34"/>
  <c r="CI57" i="37" s="1"/>
  <c r="CE57" i="34"/>
  <c r="CE57" i="37" s="1"/>
  <c r="BW57" i="34"/>
  <c r="BW57" i="37" s="1"/>
  <c r="BO57" i="34"/>
  <c r="BO57" i="37" s="1"/>
  <c r="BC57" i="34"/>
  <c r="BC57" i="37" s="1"/>
  <c r="AQ57" i="34"/>
  <c r="AQ57" i="37" s="1"/>
  <c r="AE57" i="34"/>
  <c r="AE57" i="37" s="1"/>
  <c r="AA57" i="34"/>
  <c r="AA57" i="37" s="1"/>
  <c r="O57" i="34"/>
  <c r="O57" i="37" s="1"/>
  <c r="CG56" i="34"/>
  <c r="CG56" i="37" s="1"/>
  <c r="CC56" i="34"/>
  <c r="CC56" i="37" s="1"/>
  <c r="BQ56" i="34"/>
  <c r="BQ56" i="37" s="1"/>
  <c r="BE56" i="34"/>
  <c r="BE56" i="37" s="1"/>
  <c r="BA56" i="34"/>
  <c r="BA56" i="37" s="1"/>
  <c r="AO56" i="34"/>
  <c r="AO56" i="37" s="1"/>
  <c r="AG56" i="34"/>
  <c r="AG56" i="37" s="1"/>
  <c r="U56" i="34"/>
  <c r="U56" i="37" s="1"/>
  <c r="I56" i="34"/>
  <c r="I56" i="37" s="1"/>
  <c r="CI55" i="34"/>
  <c r="CI55" i="37" s="1"/>
  <c r="BW55" i="34"/>
  <c r="BW55" i="37" s="1"/>
  <c r="BS55" i="34"/>
  <c r="BS55" i="37" s="1"/>
  <c r="BG55" i="34"/>
  <c r="BG55" i="37" s="1"/>
  <c r="AU55" i="34"/>
  <c r="AU55" i="37" s="1"/>
  <c r="AI55" i="34"/>
  <c r="AI55" i="37" s="1"/>
  <c r="AE55" i="34"/>
  <c r="AE55" i="37" s="1"/>
  <c r="S55" i="34"/>
  <c r="S55" i="37" s="1"/>
  <c r="K55" i="34"/>
  <c r="K55" i="37" s="1"/>
  <c r="CG106" i="34"/>
  <c r="CG106" i="37" s="1"/>
  <c r="BM106" i="34"/>
  <c r="BM106" i="37" s="1"/>
  <c r="BI106" i="34"/>
  <c r="BI106" i="37" s="1"/>
  <c r="AW106" i="34"/>
  <c r="AW106" i="37" s="1"/>
  <c r="U106" i="34"/>
  <c r="U106" i="37" s="1"/>
  <c r="CE105" i="34"/>
  <c r="CE105" i="37" s="1"/>
  <c r="BS105" i="34"/>
  <c r="BS105" i="37" s="1"/>
  <c r="BO105" i="34"/>
  <c r="BO105" i="37" s="1"/>
  <c r="BC105" i="34"/>
  <c r="BC105" i="37" s="1"/>
  <c r="AQ105" i="34"/>
  <c r="AQ105" i="37" s="1"/>
  <c r="AM105" i="34"/>
  <c r="AM105" i="37" s="1"/>
  <c r="AA105" i="34"/>
  <c r="AA105" i="37" s="1"/>
  <c r="O105" i="34"/>
  <c r="O105" i="37" s="1"/>
  <c r="K105" i="34"/>
  <c r="K105" i="37" s="1"/>
  <c r="CC104" i="34"/>
  <c r="CC104" i="37" s="1"/>
  <c r="BY104" i="34"/>
  <c r="BY104" i="37" s="1"/>
  <c r="BE104" i="34"/>
  <c r="BE104" i="37" s="1"/>
  <c r="BA104" i="34"/>
  <c r="BA104" i="37" s="1"/>
  <c r="AO104" i="34"/>
  <c r="AO104" i="37" s="1"/>
  <c r="AC104" i="34"/>
  <c r="AC104" i="37" s="1"/>
  <c r="Y104" i="34"/>
  <c r="Y104" i="37" s="1"/>
  <c r="M104" i="34"/>
  <c r="M104" i="37" s="1"/>
  <c r="I104" i="34"/>
  <c r="I104" i="37" s="1"/>
  <c r="CA103" i="34"/>
  <c r="CA103" i="37" s="1"/>
  <c r="BO103" i="34"/>
  <c r="BO103" i="37" s="1"/>
  <c r="BG103" i="34"/>
  <c r="BG103" i="37" s="1"/>
  <c r="AY103" i="34"/>
  <c r="AY103" i="37" s="1"/>
  <c r="AM103" i="34"/>
  <c r="AM103" i="37" s="1"/>
  <c r="AA103" i="34"/>
  <c r="AA103" i="37" s="1"/>
  <c r="O103" i="34"/>
  <c r="O103" i="37" s="1"/>
  <c r="CG102" i="34"/>
  <c r="CG102" i="37" s="1"/>
  <c r="BY102" i="34"/>
  <c r="BY102" i="37" s="1"/>
  <c r="BQ102" i="34"/>
  <c r="BQ102" i="37" s="1"/>
  <c r="BE102" i="34"/>
  <c r="BE102" i="37" s="1"/>
  <c r="AW102" i="34"/>
  <c r="AW102" i="37" s="1"/>
  <c r="AO102" i="34"/>
  <c r="AO102" i="37" s="1"/>
  <c r="AC102" i="34"/>
  <c r="AC102" i="37" s="1"/>
  <c r="U102" i="34"/>
  <c r="U102" i="37" s="1"/>
  <c r="I102" i="34"/>
  <c r="I102" i="37" s="1"/>
  <c r="CE101" i="34"/>
  <c r="CE101" i="37" s="1"/>
  <c r="BS101" i="34"/>
  <c r="BS101" i="37" s="1"/>
  <c r="BG101" i="34"/>
  <c r="BG101" i="37" s="1"/>
  <c r="AU101" i="34"/>
  <c r="AU101" i="37" s="1"/>
  <c r="AQ101" i="34"/>
  <c r="AQ101" i="37" s="1"/>
  <c r="AE101" i="34"/>
  <c r="AE101" i="37" s="1"/>
  <c r="S101" i="34"/>
  <c r="S101" i="37" s="1"/>
  <c r="O101" i="34"/>
  <c r="O101" i="37" s="1"/>
  <c r="BY100" i="34"/>
  <c r="BY100" i="37" s="1"/>
  <c r="BM100" i="34"/>
  <c r="BM100" i="37" s="1"/>
  <c r="BE100" i="34"/>
  <c r="BE100" i="37" s="1"/>
  <c r="AW100" i="34"/>
  <c r="AW100" i="37" s="1"/>
  <c r="AG100" i="34"/>
  <c r="AG100" i="37" s="1"/>
  <c r="U100" i="34"/>
  <c r="U100" i="37" s="1"/>
  <c r="I100" i="34"/>
  <c r="I100" i="37" s="1"/>
  <c r="CE99" i="34"/>
  <c r="CE99" i="37" s="1"/>
  <c r="BO99" i="34"/>
  <c r="BO99" i="37" s="1"/>
  <c r="BC99" i="34"/>
  <c r="BC99" i="37" s="1"/>
  <c r="AQ99" i="34"/>
  <c r="AQ99" i="37" s="1"/>
  <c r="AI99" i="34"/>
  <c r="AI99" i="37" s="1"/>
  <c r="W99" i="34"/>
  <c r="W99" i="37" s="1"/>
  <c r="K99" i="34"/>
  <c r="K99" i="37" s="1"/>
  <c r="CG98" i="34"/>
  <c r="CG98" i="37" s="1"/>
  <c r="BQ98" i="34"/>
  <c r="BQ98" i="37" s="1"/>
  <c r="BE98" i="34"/>
  <c r="BE98" i="37" s="1"/>
  <c r="AS98" i="34"/>
  <c r="AS98" i="37" s="1"/>
  <c r="AG98" i="34"/>
  <c r="AG98" i="37" s="1"/>
  <c r="U98" i="34"/>
  <c r="U98" i="37" s="1"/>
  <c r="I98" i="34"/>
  <c r="I98" i="37" s="1"/>
  <c r="CE97" i="34"/>
  <c r="CE97" i="37" s="1"/>
  <c r="BS97" i="34"/>
  <c r="BS97" i="37" s="1"/>
  <c r="BG97" i="34"/>
  <c r="BG97" i="37" s="1"/>
  <c r="AU97" i="34"/>
  <c r="AU97" i="37" s="1"/>
  <c r="AI97" i="34"/>
  <c r="AI97" i="37" s="1"/>
  <c r="S97" i="34"/>
  <c r="S97" i="37" s="1"/>
  <c r="BY96" i="34"/>
  <c r="BY96" i="37" s="1"/>
  <c r="BQ96" i="34"/>
  <c r="BQ96" i="37" s="1"/>
  <c r="BE96" i="34"/>
  <c r="BE96" i="37" s="1"/>
  <c r="AS96" i="34"/>
  <c r="AS96" i="37" s="1"/>
  <c r="AG96" i="34"/>
  <c r="AG96" i="37" s="1"/>
  <c r="U96" i="34"/>
  <c r="U96" i="37" s="1"/>
  <c r="M96" i="34"/>
  <c r="M96" i="37" s="1"/>
  <c r="CE95" i="34"/>
  <c r="CE95" i="37" s="1"/>
  <c r="BW95" i="34"/>
  <c r="BW95" i="37" s="1"/>
  <c r="BK95" i="34"/>
  <c r="BK95" i="37" s="1"/>
  <c r="BC95" i="34"/>
  <c r="BC95" i="37" s="1"/>
  <c r="AU95" i="34"/>
  <c r="AU95" i="37" s="1"/>
  <c r="AI95" i="34"/>
  <c r="AI95" i="37" s="1"/>
  <c r="W95" i="34"/>
  <c r="W95" i="37" s="1"/>
  <c r="K95" i="34"/>
  <c r="K95" i="37" s="1"/>
  <c r="BY94" i="34"/>
  <c r="BY94" i="37" s="1"/>
  <c r="BM94" i="34"/>
  <c r="BM94" i="37" s="1"/>
  <c r="BA94" i="34"/>
  <c r="BA94" i="37" s="1"/>
  <c r="AK94" i="34"/>
  <c r="AK94" i="37" s="1"/>
  <c r="AC94" i="34"/>
  <c r="AC94" i="37" s="1"/>
  <c r="M94" i="34"/>
  <c r="M94" i="37" s="1"/>
  <c r="CE93" i="34"/>
  <c r="CE93" i="37" s="1"/>
  <c r="BO93" i="34"/>
  <c r="BO93" i="37" s="1"/>
  <c r="AY93" i="34"/>
  <c r="AY93" i="37" s="1"/>
  <c r="AI93" i="34"/>
  <c r="AI93" i="37" s="1"/>
  <c r="AA93" i="34"/>
  <c r="AA93" i="37" s="1"/>
  <c r="O93" i="34"/>
  <c r="O93" i="37" s="1"/>
  <c r="CC92" i="34"/>
  <c r="CC92" i="37" s="1"/>
  <c r="BM92" i="34"/>
  <c r="BM92" i="37" s="1"/>
  <c r="BE92" i="34"/>
  <c r="BE92" i="37" s="1"/>
  <c r="AS92" i="34"/>
  <c r="AS92" i="37" s="1"/>
  <c r="AC92" i="34"/>
  <c r="AC92" i="37" s="1"/>
  <c r="M92" i="34"/>
  <c r="M92" i="37" s="1"/>
  <c r="CE91" i="34"/>
  <c r="CE91" i="37" s="1"/>
  <c r="BO91" i="34"/>
  <c r="BO91" i="37" s="1"/>
  <c r="AY91" i="34"/>
  <c r="AY91" i="37" s="1"/>
  <c r="AI91" i="34"/>
  <c r="AI91" i="37" s="1"/>
  <c r="S91" i="34"/>
  <c r="S91" i="37" s="1"/>
  <c r="BU90" i="34"/>
  <c r="BU90" i="37" s="1"/>
  <c r="BE90" i="34"/>
  <c r="BE90" i="37" s="1"/>
  <c r="AO90" i="34"/>
  <c r="AO90" i="37" s="1"/>
  <c r="AC90" i="34"/>
  <c r="AC90" i="37" s="1"/>
  <c r="Q90" i="34"/>
  <c r="Q90" i="37" s="1"/>
  <c r="CE89" i="34"/>
  <c r="CE89" i="37" s="1"/>
  <c r="BO89" i="34"/>
  <c r="BO89" i="37" s="1"/>
  <c r="BC89" i="34"/>
  <c r="BC89" i="37" s="1"/>
  <c r="AU89" i="34"/>
  <c r="AU89" i="37" s="1"/>
  <c r="AE89" i="34"/>
  <c r="AE89" i="37" s="1"/>
  <c r="O89" i="34"/>
  <c r="O89" i="37" s="1"/>
  <c r="CC88" i="34"/>
  <c r="CC88" i="37" s="1"/>
  <c r="BQ88" i="34"/>
  <c r="BQ88" i="37" s="1"/>
  <c r="BA88" i="34"/>
  <c r="BA88" i="37" s="1"/>
  <c r="AS88" i="34"/>
  <c r="AS88" i="37" s="1"/>
  <c r="AC88" i="34"/>
  <c r="AC88" i="37" s="1"/>
  <c r="M88" i="34"/>
  <c r="M88" i="37" s="1"/>
  <c r="CE87" i="34"/>
  <c r="CE87" i="37" s="1"/>
  <c r="BO87" i="34"/>
  <c r="BO87" i="37" s="1"/>
  <c r="BC87" i="34"/>
  <c r="BC87" i="37" s="1"/>
  <c r="AM87" i="34"/>
  <c r="AM87" i="37" s="1"/>
  <c r="W87" i="34"/>
  <c r="W87" i="37" s="1"/>
  <c r="K87" i="34"/>
  <c r="K87" i="37" s="1"/>
  <c r="CC86" i="34"/>
  <c r="CC86" i="37" s="1"/>
  <c r="BM86" i="34"/>
  <c r="BM86" i="37" s="1"/>
  <c r="BE86" i="34"/>
  <c r="BE86" i="37" s="1"/>
  <c r="AO86" i="34"/>
  <c r="AO86" i="37" s="1"/>
  <c r="Y86" i="34"/>
  <c r="Y86" i="37" s="1"/>
  <c r="Q86" i="34"/>
  <c r="Q86" i="37" s="1"/>
  <c r="CE85" i="34"/>
  <c r="CE85" i="37" s="1"/>
  <c r="BS85" i="34"/>
  <c r="BS85" i="37" s="1"/>
  <c r="AY85" i="34"/>
  <c r="AY85" i="37" s="1"/>
  <c r="AI85" i="34"/>
  <c r="AI85" i="37" s="1"/>
  <c r="W85" i="34"/>
  <c r="W85" i="37" s="1"/>
  <c r="CC84" i="34"/>
  <c r="CC84" i="37" s="1"/>
  <c r="BQ84" i="34"/>
  <c r="BQ84" i="37" s="1"/>
  <c r="BA84" i="34"/>
  <c r="BA84" i="37" s="1"/>
  <c r="AK84" i="34"/>
  <c r="AK84" i="37" s="1"/>
  <c r="U84" i="34"/>
  <c r="U84" i="37" s="1"/>
  <c r="CI83" i="34"/>
  <c r="CI83" i="37" s="1"/>
  <c r="CA83" i="34"/>
  <c r="CA83" i="37" s="1"/>
  <c r="BK83" i="34"/>
  <c r="BK83" i="37" s="1"/>
  <c r="AY83" i="34"/>
  <c r="AY83" i="37" s="1"/>
  <c r="AI83" i="34"/>
  <c r="AI83" i="37" s="1"/>
  <c r="W83" i="34"/>
  <c r="W83" i="37" s="1"/>
  <c r="BU82" i="34"/>
  <c r="BU82" i="37" s="1"/>
  <c r="BM82" i="34"/>
  <c r="BM82" i="37" s="1"/>
  <c r="AW82" i="34"/>
  <c r="AW82" i="37" s="1"/>
  <c r="AK82" i="34"/>
  <c r="AK82" i="37" s="1"/>
  <c r="Y82" i="34"/>
  <c r="Y82" i="37" s="1"/>
  <c r="M82" i="34"/>
  <c r="M82" i="37" s="1"/>
  <c r="CA81" i="34"/>
  <c r="CA81" i="37" s="1"/>
  <c r="BK81" i="34"/>
  <c r="BK81" i="37" s="1"/>
  <c r="BC81" i="34"/>
  <c r="BC81" i="37" s="1"/>
  <c r="AM81" i="34"/>
  <c r="AM81" i="37" s="1"/>
  <c r="AA81" i="34"/>
  <c r="AA81" i="37" s="1"/>
  <c r="K81" i="34"/>
  <c r="K81" i="37" s="1"/>
  <c r="BU80" i="34"/>
  <c r="BU80" i="37" s="1"/>
  <c r="BI80" i="34"/>
  <c r="BI80" i="37" s="1"/>
  <c r="AW80" i="34"/>
  <c r="AW80" i="37" s="1"/>
  <c r="AK80" i="34"/>
  <c r="AK80" i="37" s="1"/>
  <c r="U80" i="34"/>
  <c r="U80" i="37" s="1"/>
  <c r="I80" i="34"/>
  <c r="I80" i="37" s="1"/>
  <c r="CA79" i="34"/>
  <c r="CA79" i="37" s="1"/>
  <c r="BK79" i="34"/>
  <c r="BK79" i="37" s="1"/>
  <c r="AU79" i="34"/>
  <c r="AU79" i="37" s="1"/>
  <c r="AE79" i="34"/>
  <c r="AE79" i="37" s="1"/>
  <c r="S79" i="34"/>
  <c r="S79" i="37" s="1"/>
  <c r="CG78" i="34"/>
  <c r="CG78" i="37" s="1"/>
  <c r="BQ78" i="34"/>
  <c r="BQ78" i="37" s="1"/>
  <c r="BA78" i="34"/>
  <c r="BA78" i="37" s="1"/>
  <c r="AK78" i="34"/>
  <c r="AK78" i="37" s="1"/>
  <c r="Y78" i="34"/>
  <c r="Y78" i="37" s="1"/>
  <c r="CA77" i="34"/>
  <c r="CA77" i="37" s="1"/>
  <c r="BK77" i="34"/>
  <c r="BK77" i="37" s="1"/>
  <c r="AY77" i="34"/>
  <c r="AY77" i="37" s="1"/>
  <c r="AI77" i="34"/>
  <c r="AI77" i="37" s="1"/>
  <c r="CH106" i="34"/>
  <c r="CH106" i="37" s="1"/>
  <c r="CD106" i="34"/>
  <c r="CD106" i="37" s="1"/>
  <c r="BZ106" i="34"/>
  <c r="BZ106" i="37" s="1"/>
  <c r="BV106" i="34"/>
  <c r="BV106" i="37" s="1"/>
  <c r="BR106" i="34"/>
  <c r="BR106" i="37" s="1"/>
  <c r="BN106" i="34"/>
  <c r="BN106" i="37" s="1"/>
  <c r="BJ106" i="34"/>
  <c r="BJ106" i="37" s="1"/>
  <c r="BF106" i="34"/>
  <c r="BF106" i="37" s="1"/>
  <c r="BB106" i="34"/>
  <c r="BB106" i="37" s="1"/>
  <c r="AX106" i="34"/>
  <c r="AX106" i="37" s="1"/>
  <c r="AT106" i="34"/>
  <c r="AT106" i="37" s="1"/>
  <c r="AP106" i="34"/>
  <c r="AP106" i="37" s="1"/>
  <c r="AL106" i="34"/>
  <c r="AL106" i="37" s="1"/>
  <c r="AH106" i="34"/>
  <c r="AH106" i="37" s="1"/>
  <c r="AD106" i="34"/>
  <c r="AD106" i="37" s="1"/>
  <c r="Z106" i="34"/>
  <c r="Z106" i="37" s="1"/>
  <c r="V106" i="34"/>
  <c r="V106" i="37" s="1"/>
  <c r="R106" i="34"/>
  <c r="R106" i="37" s="1"/>
  <c r="N106" i="34"/>
  <c r="N106" i="37" s="1"/>
  <c r="J106" i="34"/>
  <c r="J106" i="37" s="1"/>
  <c r="CJ105" i="34"/>
  <c r="CJ105" i="37" s="1"/>
  <c r="CF105" i="34"/>
  <c r="CF105" i="37" s="1"/>
  <c r="CB105" i="34"/>
  <c r="CB105" i="37" s="1"/>
  <c r="BX105" i="34"/>
  <c r="BX105" i="37" s="1"/>
  <c r="BT105" i="34"/>
  <c r="BT105" i="37" s="1"/>
  <c r="BP105" i="34"/>
  <c r="BP105" i="37" s="1"/>
  <c r="BL105" i="34"/>
  <c r="BL105" i="37" s="1"/>
  <c r="BH105" i="34"/>
  <c r="BH105" i="37" s="1"/>
  <c r="BD105" i="34"/>
  <c r="BD105" i="37" s="1"/>
  <c r="AZ105" i="34"/>
  <c r="AZ105" i="37" s="1"/>
  <c r="AV105" i="34"/>
  <c r="AV105" i="37" s="1"/>
  <c r="AR105" i="34"/>
  <c r="AR105" i="37" s="1"/>
  <c r="AN105" i="34"/>
  <c r="AN105" i="37" s="1"/>
  <c r="AJ105" i="34"/>
  <c r="AJ105" i="37" s="1"/>
  <c r="AF105" i="34"/>
  <c r="AF105" i="37" s="1"/>
  <c r="AB105" i="34"/>
  <c r="AB105" i="37" s="1"/>
  <c r="X105" i="34"/>
  <c r="X105" i="37" s="1"/>
  <c r="T105" i="34"/>
  <c r="T105" i="37" s="1"/>
  <c r="P105" i="34"/>
  <c r="P105" i="37" s="1"/>
  <c r="L105" i="34"/>
  <c r="L105" i="37" s="1"/>
  <c r="H105" i="34"/>
  <c r="H105" i="37" s="1"/>
  <c r="CH104" i="34"/>
  <c r="CH104" i="37" s="1"/>
  <c r="CD104" i="34"/>
  <c r="CD104" i="37" s="1"/>
  <c r="BZ104" i="34"/>
  <c r="BZ104" i="37" s="1"/>
  <c r="BV104" i="34"/>
  <c r="BV104" i="37" s="1"/>
  <c r="BR104" i="34"/>
  <c r="BR104" i="37" s="1"/>
  <c r="BN104" i="34"/>
  <c r="BN104" i="37" s="1"/>
  <c r="BJ104" i="34"/>
  <c r="BJ104" i="37" s="1"/>
  <c r="BF104" i="34"/>
  <c r="BF104" i="37" s="1"/>
  <c r="BB104" i="34"/>
  <c r="BB104" i="37" s="1"/>
  <c r="AX104" i="34"/>
  <c r="AX104" i="37" s="1"/>
  <c r="AT104" i="34"/>
  <c r="AT104" i="37" s="1"/>
  <c r="AP104" i="34"/>
  <c r="AP104" i="37" s="1"/>
  <c r="AL104" i="34"/>
  <c r="AL104" i="37" s="1"/>
  <c r="AH104" i="34"/>
  <c r="AH104" i="37" s="1"/>
  <c r="AD104" i="34"/>
  <c r="AD104" i="37" s="1"/>
  <c r="Z104" i="34"/>
  <c r="Z104" i="37" s="1"/>
  <c r="V104" i="34"/>
  <c r="V104" i="37" s="1"/>
  <c r="R104" i="34"/>
  <c r="R104" i="37" s="1"/>
  <c r="N104" i="34"/>
  <c r="N104" i="37" s="1"/>
  <c r="J104" i="34"/>
  <c r="J104" i="37" s="1"/>
  <c r="CJ103" i="34"/>
  <c r="CJ103" i="37" s="1"/>
  <c r="CF103" i="34"/>
  <c r="CF103" i="37" s="1"/>
  <c r="CB103" i="34"/>
  <c r="CB103" i="37" s="1"/>
  <c r="BX103" i="34"/>
  <c r="BX103" i="37" s="1"/>
  <c r="BT103" i="34"/>
  <c r="BT103" i="37" s="1"/>
  <c r="BP103" i="34"/>
  <c r="BP103" i="37" s="1"/>
  <c r="BL103" i="34"/>
  <c r="BL103" i="37" s="1"/>
  <c r="BH103" i="34"/>
  <c r="BH103" i="37" s="1"/>
  <c r="BD103" i="34"/>
  <c r="BD103" i="37" s="1"/>
  <c r="AZ103" i="34"/>
  <c r="AZ103" i="37" s="1"/>
  <c r="AV103" i="34"/>
  <c r="AV103" i="37" s="1"/>
  <c r="AR103" i="34"/>
  <c r="AR103" i="37" s="1"/>
  <c r="AN103" i="34"/>
  <c r="AN103" i="37" s="1"/>
  <c r="AJ103" i="34"/>
  <c r="AJ103" i="37" s="1"/>
  <c r="AF103" i="34"/>
  <c r="AF103" i="37" s="1"/>
  <c r="AB103" i="34"/>
  <c r="AB103" i="37" s="1"/>
  <c r="X103" i="34"/>
  <c r="X103" i="37" s="1"/>
  <c r="T103" i="34"/>
  <c r="T103" i="37" s="1"/>
  <c r="P103" i="34"/>
  <c r="P103" i="37" s="1"/>
  <c r="L103" i="34"/>
  <c r="L103" i="37" s="1"/>
  <c r="H103" i="34"/>
  <c r="H103" i="37" s="1"/>
  <c r="CH102" i="34"/>
  <c r="CH102" i="37" s="1"/>
  <c r="CD102" i="34"/>
  <c r="CD102" i="37" s="1"/>
  <c r="BZ102" i="34"/>
  <c r="BZ102" i="37" s="1"/>
  <c r="BV102" i="34"/>
  <c r="BV102" i="37" s="1"/>
  <c r="BR102" i="34"/>
  <c r="BR102" i="37" s="1"/>
  <c r="BN102" i="34"/>
  <c r="BN102" i="37" s="1"/>
  <c r="BJ102" i="34"/>
  <c r="BJ102" i="37" s="1"/>
  <c r="BF102" i="34"/>
  <c r="BF102" i="37" s="1"/>
  <c r="BB102" i="34"/>
  <c r="BB102" i="37" s="1"/>
  <c r="AX102" i="34"/>
  <c r="AX102" i="37" s="1"/>
  <c r="AT102" i="34"/>
  <c r="AT102" i="37" s="1"/>
  <c r="AP102" i="34"/>
  <c r="AP102" i="37" s="1"/>
  <c r="AL102" i="34"/>
  <c r="AL102" i="37" s="1"/>
  <c r="AH102" i="34"/>
  <c r="AH102" i="37" s="1"/>
  <c r="AD102" i="34"/>
  <c r="AD102" i="37" s="1"/>
  <c r="Z102" i="34"/>
  <c r="Z102" i="37" s="1"/>
  <c r="V102" i="34"/>
  <c r="V102" i="37" s="1"/>
  <c r="R102" i="34"/>
  <c r="R102" i="37" s="1"/>
  <c r="N102" i="34"/>
  <c r="N102" i="37" s="1"/>
  <c r="J102" i="34"/>
  <c r="J102" i="37" s="1"/>
  <c r="CJ101" i="34"/>
  <c r="CJ101" i="37" s="1"/>
  <c r="CF101" i="34"/>
  <c r="CF101" i="37" s="1"/>
  <c r="CB101" i="34"/>
  <c r="CB101" i="37" s="1"/>
  <c r="BX101" i="34"/>
  <c r="BX101" i="37" s="1"/>
  <c r="BT101" i="34"/>
  <c r="BT101" i="37" s="1"/>
  <c r="BP101" i="34"/>
  <c r="BP101" i="37" s="1"/>
  <c r="BL101" i="34"/>
  <c r="BL101" i="37" s="1"/>
  <c r="BH101" i="34"/>
  <c r="BH101" i="37" s="1"/>
  <c r="BD101" i="34"/>
  <c r="BD101" i="37" s="1"/>
  <c r="AZ101" i="34"/>
  <c r="AZ101" i="37" s="1"/>
  <c r="AV101" i="34"/>
  <c r="AV101" i="37" s="1"/>
  <c r="AR101" i="34"/>
  <c r="AR101" i="37" s="1"/>
  <c r="AN101" i="34"/>
  <c r="AN101" i="37" s="1"/>
  <c r="AJ101" i="34"/>
  <c r="AJ101" i="37" s="1"/>
  <c r="AF101" i="34"/>
  <c r="AF101" i="37" s="1"/>
  <c r="AB101" i="34"/>
  <c r="AB101" i="37" s="1"/>
  <c r="X101" i="34"/>
  <c r="X101" i="37" s="1"/>
  <c r="T101" i="34"/>
  <c r="T101" i="37" s="1"/>
  <c r="P101" i="34"/>
  <c r="P101" i="37" s="1"/>
  <c r="L101" i="34"/>
  <c r="L101" i="37" s="1"/>
  <c r="H101" i="34"/>
  <c r="H101" i="37" s="1"/>
  <c r="CH100" i="34"/>
  <c r="CH100" i="37" s="1"/>
  <c r="CD100" i="34"/>
  <c r="CD100" i="37" s="1"/>
  <c r="BZ100" i="34"/>
  <c r="BZ100" i="37" s="1"/>
  <c r="BV100" i="34"/>
  <c r="BV100" i="37" s="1"/>
  <c r="BR100" i="34"/>
  <c r="BR100" i="37" s="1"/>
  <c r="BN100" i="34"/>
  <c r="BN100" i="37" s="1"/>
  <c r="BJ100" i="34"/>
  <c r="BJ100" i="37" s="1"/>
  <c r="BF100" i="34"/>
  <c r="BF100" i="37" s="1"/>
  <c r="BB100" i="34"/>
  <c r="BB100" i="37" s="1"/>
  <c r="AX100" i="34"/>
  <c r="AX100" i="37" s="1"/>
  <c r="AT100" i="34"/>
  <c r="AT100" i="37" s="1"/>
  <c r="AP100" i="34"/>
  <c r="AP100" i="37" s="1"/>
  <c r="AL100" i="34"/>
  <c r="AL100" i="37" s="1"/>
  <c r="AH100" i="34"/>
  <c r="AH100" i="37" s="1"/>
  <c r="AD100" i="34"/>
  <c r="AD100" i="37" s="1"/>
  <c r="Z100" i="34"/>
  <c r="Z100" i="37" s="1"/>
  <c r="V100" i="34"/>
  <c r="V100" i="37" s="1"/>
  <c r="R100" i="34"/>
  <c r="R100" i="37" s="1"/>
  <c r="N100" i="34"/>
  <c r="N100" i="37" s="1"/>
  <c r="J100" i="34"/>
  <c r="J100" i="37" s="1"/>
  <c r="CJ99" i="34"/>
  <c r="CJ99" i="37" s="1"/>
  <c r="CF99" i="34"/>
  <c r="CF99" i="37" s="1"/>
  <c r="CB99" i="34"/>
  <c r="CB99" i="37" s="1"/>
  <c r="BX99" i="34"/>
  <c r="BX99" i="37" s="1"/>
  <c r="BT99" i="34"/>
  <c r="BT99" i="37" s="1"/>
  <c r="BP99" i="34"/>
  <c r="BP99" i="37" s="1"/>
  <c r="BL99" i="34"/>
  <c r="BL99" i="37" s="1"/>
  <c r="BH99" i="34"/>
  <c r="BH99" i="37" s="1"/>
  <c r="BD99" i="34"/>
  <c r="BD99" i="37" s="1"/>
  <c r="AZ99" i="34"/>
  <c r="AZ99" i="37" s="1"/>
  <c r="AV99" i="34"/>
  <c r="AV99" i="37" s="1"/>
  <c r="AR99" i="34"/>
  <c r="AR99" i="37" s="1"/>
  <c r="AN99" i="34"/>
  <c r="AN99" i="37" s="1"/>
  <c r="AJ99" i="34"/>
  <c r="AJ99" i="37" s="1"/>
  <c r="AF99" i="34"/>
  <c r="AF99" i="37" s="1"/>
  <c r="AB99" i="34"/>
  <c r="AB99" i="37" s="1"/>
  <c r="X99" i="34"/>
  <c r="X99" i="37" s="1"/>
  <c r="T99" i="34"/>
  <c r="T99" i="37" s="1"/>
  <c r="P99" i="34"/>
  <c r="P99" i="37" s="1"/>
  <c r="L99" i="34"/>
  <c r="L99" i="37" s="1"/>
  <c r="H99" i="34"/>
  <c r="H99" i="37" s="1"/>
  <c r="CH98" i="34"/>
  <c r="CH98" i="37" s="1"/>
  <c r="CD98" i="34"/>
  <c r="CD98" i="37" s="1"/>
  <c r="BZ98" i="34"/>
  <c r="BZ98" i="37" s="1"/>
  <c r="BV98" i="34"/>
  <c r="BV98" i="37" s="1"/>
  <c r="BR98" i="34"/>
  <c r="BR98" i="37" s="1"/>
  <c r="BN98" i="34"/>
  <c r="BN98" i="37" s="1"/>
  <c r="BJ98" i="34"/>
  <c r="BJ98" i="37" s="1"/>
  <c r="BF98" i="34"/>
  <c r="BF98" i="37" s="1"/>
  <c r="BB98" i="34"/>
  <c r="BB98" i="37" s="1"/>
  <c r="AX98" i="34"/>
  <c r="AX98" i="37" s="1"/>
  <c r="AT98" i="34"/>
  <c r="AT98" i="37" s="1"/>
  <c r="AP98" i="34"/>
  <c r="AP98" i="37" s="1"/>
  <c r="AL98" i="34"/>
  <c r="AL98" i="37" s="1"/>
  <c r="AH98" i="34"/>
  <c r="AH98" i="37" s="1"/>
  <c r="AD98" i="34"/>
  <c r="AD98" i="37" s="1"/>
  <c r="Z98" i="34"/>
  <c r="Z98" i="37" s="1"/>
  <c r="V98" i="34"/>
  <c r="V98" i="37" s="1"/>
  <c r="R98" i="34"/>
  <c r="R98" i="37" s="1"/>
  <c r="N98" i="34"/>
  <c r="N98" i="37" s="1"/>
  <c r="J98" i="34"/>
  <c r="J98" i="37" s="1"/>
  <c r="CJ97" i="34"/>
  <c r="CJ97" i="37" s="1"/>
  <c r="CF97" i="34"/>
  <c r="CF97" i="37" s="1"/>
  <c r="CB97" i="34"/>
  <c r="CB97" i="37" s="1"/>
  <c r="BX97" i="34"/>
  <c r="BX97" i="37" s="1"/>
  <c r="BT97" i="34"/>
  <c r="BT97" i="37" s="1"/>
  <c r="BP97" i="34"/>
  <c r="BP97" i="37" s="1"/>
  <c r="BL97" i="34"/>
  <c r="BL97" i="37" s="1"/>
  <c r="BH97" i="34"/>
  <c r="BH97" i="37" s="1"/>
  <c r="BD97" i="34"/>
  <c r="BD97" i="37" s="1"/>
  <c r="AZ97" i="34"/>
  <c r="AZ97" i="37" s="1"/>
  <c r="AV97" i="34"/>
  <c r="AV97" i="37" s="1"/>
  <c r="AR97" i="34"/>
  <c r="AR97" i="37" s="1"/>
  <c r="AN97" i="34"/>
  <c r="AN97" i="37" s="1"/>
  <c r="AJ97" i="34"/>
  <c r="AJ97" i="37" s="1"/>
  <c r="AF97" i="34"/>
  <c r="AF97" i="37" s="1"/>
  <c r="AB97" i="34"/>
  <c r="AB97" i="37" s="1"/>
  <c r="X97" i="34"/>
  <c r="X97" i="37" s="1"/>
  <c r="T97" i="34"/>
  <c r="T97" i="37" s="1"/>
  <c r="P97" i="34"/>
  <c r="P97" i="37" s="1"/>
  <c r="L97" i="34"/>
  <c r="L97" i="37" s="1"/>
  <c r="H97" i="34"/>
  <c r="H97" i="37" s="1"/>
  <c r="CH96" i="34"/>
  <c r="CH96" i="37" s="1"/>
  <c r="CD96" i="34"/>
  <c r="CD96" i="37" s="1"/>
  <c r="BZ96" i="34"/>
  <c r="BZ96" i="37" s="1"/>
  <c r="BV96" i="34"/>
  <c r="BV96" i="37" s="1"/>
  <c r="BR96" i="34"/>
  <c r="BR96" i="37" s="1"/>
  <c r="BN96" i="34"/>
  <c r="BN96" i="37" s="1"/>
  <c r="BJ96" i="34"/>
  <c r="BJ96" i="37" s="1"/>
  <c r="BF96" i="34"/>
  <c r="BF96" i="37" s="1"/>
  <c r="BB96" i="34"/>
  <c r="BB96" i="37" s="1"/>
  <c r="AX96" i="34"/>
  <c r="AX96" i="37" s="1"/>
  <c r="AT96" i="34"/>
  <c r="AT96" i="37" s="1"/>
  <c r="AP96" i="34"/>
  <c r="AP96" i="37" s="1"/>
  <c r="AL96" i="34"/>
  <c r="AL96" i="37" s="1"/>
  <c r="AH96" i="34"/>
  <c r="AH96" i="37" s="1"/>
  <c r="AD96" i="34"/>
  <c r="AD96" i="37" s="1"/>
  <c r="Z96" i="34"/>
  <c r="Z96" i="37" s="1"/>
  <c r="V96" i="34"/>
  <c r="V96" i="37" s="1"/>
  <c r="R96" i="34"/>
  <c r="R96" i="37" s="1"/>
  <c r="N96" i="34"/>
  <c r="N96" i="37" s="1"/>
  <c r="J96" i="34"/>
  <c r="J96" i="37" s="1"/>
  <c r="CJ95" i="34"/>
  <c r="CJ95" i="37" s="1"/>
  <c r="CF95" i="34"/>
  <c r="CF95" i="37" s="1"/>
  <c r="CB95" i="34"/>
  <c r="CB95" i="37" s="1"/>
  <c r="BX95" i="34"/>
  <c r="BX95" i="37" s="1"/>
  <c r="BT95" i="34"/>
  <c r="BT95" i="37" s="1"/>
  <c r="BP95" i="34"/>
  <c r="BP95" i="37" s="1"/>
  <c r="BL95" i="34"/>
  <c r="BL95" i="37" s="1"/>
  <c r="BH95" i="34"/>
  <c r="BH95" i="37" s="1"/>
  <c r="BD95" i="34"/>
  <c r="BD95" i="37" s="1"/>
  <c r="AZ95" i="34"/>
  <c r="AZ95" i="37" s="1"/>
  <c r="AV95" i="34"/>
  <c r="AV95" i="37" s="1"/>
  <c r="AR95" i="34"/>
  <c r="AR95" i="37" s="1"/>
  <c r="AN95" i="34"/>
  <c r="AN95" i="37" s="1"/>
  <c r="AJ95" i="34"/>
  <c r="AJ95" i="37" s="1"/>
  <c r="AF95" i="34"/>
  <c r="AF95" i="37" s="1"/>
  <c r="AB95" i="34"/>
  <c r="AB95" i="37" s="1"/>
  <c r="X95" i="34"/>
  <c r="X95" i="37" s="1"/>
  <c r="T95" i="34"/>
  <c r="T95" i="37" s="1"/>
  <c r="P95" i="34"/>
  <c r="P95" i="37" s="1"/>
  <c r="L95" i="34"/>
  <c r="L95" i="37" s="1"/>
  <c r="H95" i="34"/>
  <c r="H95" i="37" s="1"/>
  <c r="CH94" i="34"/>
  <c r="CH94" i="37" s="1"/>
  <c r="CD94" i="34"/>
  <c r="CD94" i="37" s="1"/>
  <c r="BZ94" i="34"/>
  <c r="BZ94" i="37" s="1"/>
  <c r="BV94" i="34"/>
  <c r="BV94" i="37" s="1"/>
  <c r="BR94" i="34"/>
  <c r="BR94" i="37" s="1"/>
  <c r="BN94" i="34"/>
  <c r="BN94" i="37" s="1"/>
  <c r="BJ94" i="34"/>
  <c r="BJ94" i="37" s="1"/>
  <c r="BF94" i="34"/>
  <c r="BF94" i="37" s="1"/>
  <c r="BB94" i="34"/>
  <c r="BB94" i="37" s="1"/>
  <c r="AX94" i="34"/>
  <c r="AX94" i="37" s="1"/>
  <c r="AT94" i="34"/>
  <c r="AT94" i="37" s="1"/>
  <c r="AP94" i="34"/>
  <c r="AP94" i="37" s="1"/>
  <c r="AL94" i="34"/>
  <c r="AL94" i="37" s="1"/>
  <c r="AH94" i="34"/>
  <c r="AH94" i="37" s="1"/>
  <c r="AD94" i="34"/>
  <c r="AD94" i="37" s="1"/>
  <c r="Z94" i="34"/>
  <c r="Z94" i="37" s="1"/>
  <c r="V94" i="34"/>
  <c r="V94" i="37" s="1"/>
  <c r="R94" i="34"/>
  <c r="R94" i="37" s="1"/>
  <c r="N94" i="34"/>
  <c r="N94" i="37" s="1"/>
  <c r="J94" i="34"/>
  <c r="J94" i="37" s="1"/>
  <c r="CJ93" i="34"/>
  <c r="CJ93" i="37" s="1"/>
  <c r="CF93" i="34"/>
  <c r="CF93" i="37" s="1"/>
  <c r="CB93" i="34"/>
  <c r="CB93" i="37" s="1"/>
  <c r="BX93" i="34"/>
  <c r="BX93" i="37" s="1"/>
  <c r="BT93" i="34"/>
  <c r="BT93" i="37" s="1"/>
  <c r="BP93" i="34"/>
  <c r="BP93" i="37" s="1"/>
  <c r="BL93" i="34"/>
  <c r="BL93" i="37" s="1"/>
  <c r="BH93" i="34"/>
  <c r="BH93" i="37" s="1"/>
  <c r="BD93" i="34"/>
  <c r="BD93" i="37" s="1"/>
  <c r="AZ93" i="34"/>
  <c r="AZ93" i="37" s="1"/>
  <c r="AV93" i="34"/>
  <c r="AV93" i="37" s="1"/>
  <c r="AR93" i="34"/>
  <c r="AR93" i="37" s="1"/>
  <c r="AN93" i="34"/>
  <c r="AN93" i="37" s="1"/>
  <c r="AJ93" i="34"/>
  <c r="AJ93" i="37" s="1"/>
  <c r="AF93" i="34"/>
  <c r="AF93" i="37" s="1"/>
  <c r="AB93" i="34"/>
  <c r="AB93" i="37" s="1"/>
  <c r="X93" i="34"/>
  <c r="X93" i="37" s="1"/>
  <c r="T93" i="34"/>
  <c r="T93" i="37" s="1"/>
  <c r="P93" i="34"/>
  <c r="P93" i="37" s="1"/>
  <c r="L93" i="34"/>
  <c r="L93" i="37" s="1"/>
  <c r="H93" i="34"/>
  <c r="H93" i="37" s="1"/>
  <c r="CH92" i="34"/>
  <c r="CH92" i="37" s="1"/>
  <c r="CD92" i="34"/>
  <c r="CD92" i="37" s="1"/>
  <c r="BZ92" i="34"/>
  <c r="BZ92" i="37" s="1"/>
  <c r="BV92" i="34"/>
  <c r="BV92" i="37" s="1"/>
  <c r="BR92" i="34"/>
  <c r="BR92" i="37" s="1"/>
  <c r="BN92" i="34"/>
  <c r="BN92" i="37" s="1"/>
  <c r="BJ92" i="34"/>
  <c r="BJ92" i="37" s="1"/>
  <c r="BF92" i="34"/>
  <c r="BF92" i="37" s="1"/>
  <c r="BB92" i="34"/>
  <c r="BB92" i="37" s="1"/>
  <c r="AX92" i="34"/>
  <c r="AX92" i="37" s="1"/>
  <c r="AT92" i="34"/>
  <c r="AT92" i="37" s="1"/>
  <c r="AP92" i="34"/>
  <c r="AP92" i="37" s="1"/>
  <c r="AL92" i="34"/>
  <c r="AL92" i="37" s="1"/>
  <c r="AH92" i="34"/>
  <c r="AH92" i="37" s="1"/>
  <c r="AD92" i="34"/>
  <c r="AD92" i="37" s="1"/>
  <c r="Z92" i="34"/>
  <c r="Z92" i="37" s="1"/>
  <c r="V92" i="34"/>
  <c r="V92" i="37" s="1"/>
  <c r="R92" i="34"/>
  <c r="R92" i="37" s="1"/>
  <c r="N92" i="34"/>
  <c r="N92" i="37" s="1"/>
  <c r="J92" i="34"/>
  <c r="J92" i="37" s="1"/>
  <c r="CJ91" i="34"/>
  <c r="CJ91" i="37" s="1"/>
  <c r="CF91" i="34"/>
  <c r="CF91" i="37" s="1"/>
  <c r="CB91" i="34"/>
  <c r="CB91" i="37" s="1"/>
  <c r="BX91" i="34"/>
  <c r="BX91" i="37" s="1"/>
  <c r="BT91" i="34"/>
  <c r="BT91" i="37" s="1"/>
  <c r="BP91" i="34"/>
  <c r="BP91" i="37" s="1"/>
  <c r="BL91" i="34"/>
  <c r="BL91" i="37" s="1"/>
  <c r="BH91" i="34"/>
  <c r="BH91" i="37" s="1"/>
  <c r="BD91" i="34"/>
  <c r="BD91" i="37" s="1"/>
  <c r="AZ91" i="34"/>
  <c r="AZ91" i="37" s="1"/>
  <c r="AV91" i="34"/>
  <c r="AV91" i="37" s="1"/>
  <c r="AR91" i="34"/>
  <c r="AR91" i="37" s="1"/>
  <c r="AN91" i="34"/>
  <c r="AN91" i="37" s="1"/>
  <c r="AJ91" i="34"/>
  <c r="AJ91" i="37" s="1"/>
  <c r="AF91" i="34"/>
  <c r="AF91" i="37" s="1"/>
  <c r="AB91" i="34"/>
  <c r="AB91" i="37" s="1"/>
  <c r="X91" i="34"/>
  <c r="X91" i="37" s="1"/>
  <c r="T91" i="34"/>
  <c r="T91" i="37" s="1"/>
  <c r="P91" i="34"/>
  <c r="P91" i="37" s="1"/>
  <c r="L91" i="34"/>
  <c r="L91" i="37" s="1"/>
  <c r="H91" i="34"/>
  <c r="H91" i="37" s="1"/>
  <c r="CH90" i="34"/>
  <c r="CH90" i="37" s="1"/>
  <c r="CD90" i="34"/>
  <c r="CD90" i="37" s="1"/>
  <c r="BZ90" i="34"/>
  <c r="BZ90" i="37" s="1"/>
  <c r="BV90" i="34"/>
  <c r="BV90" i="37" s="1"/>
  <c r="BR90" i="34"/>
  <c r="BR90" i="37" s="1"/>
  <c r="BN90" i="34"/>
  <c r="BN90" i="37" s="1"/>
  <c r="BJ90" i="34"/>
  <c r="BJ90" i="37" s="1"/>
  <c r="BF90" i="34"/>
  <c r="BF90" i="37" s="1"/>
  <c r="BB90" i="34"/>
  <c r="BB90" i="37" s="1"/>
  <c r="AX90" i="34"/>
  <c r="AX90" i="37" s="1"/>
  <c r="AT90" i="34"/>
  <c r="AT90" i="37" s="1"/>
  <c r="AP90" i="34"/>
  <c r="AP90" i="37" s="1"/>
  <c r="AL90" i="34"/>
  <c r="AL90" i="37" s="1"/>
  <c r="AH90" i="34"/>
  <c r="AH90" i="37" s="1"/>
  <c r="AD90" i="34"/>
  <c r="AD90" i="37" s="1"/>
  <c r="Z90" i="34"/>
  <c r="Z90" i="37" s="1"/>
  <c r="V90" i="34"/>
  <c r="V90" i="37" s="1"/>
  <c r="R90" i="34"/>
  <c r="R90" i="37" s="1"/>
  <c r="N90" i="34"/>
  <c r="N90" i="37" s="1"/>
  <c r="J90" i="34"/>
  <c r="J90" i="37" s="1"/>
  <c r="CJ89" i="34"/>
  <c r="CJ89" i="37" s="1"/>
  <c r="CF89" i="34"/>
  <c r="CF89" i="37" s="1"/>
  <c r="CB89" i="34"/>
  <c r="CB89" i="37" s="1"/>
  <c r="BX89" i="34"/>
  <c r="BX89" i="37" s="1"/>
  <c r="BT89" i="34"/>
  <c r="BT89" i="37" s="1"/>
  <c r="BP89" i="34"/>
  <c r="BP89" i="37" s="1"/>
  <c r="BL89" i="34"/>
  <c r="BL89" i="37" s="1"/>
  <c r="BH89" i="34"/>
  <c r="BH89" i="37" s="1"/>
  <c r="BD89" i="34"/>
  <c r="BD89" i="37" s="1"/>
  <c r="AZ89" i="34"/>
  <c r="AZ89" i="37" s="1"/>
  <c r="AV89" i="34"/>
  <c r="AV89" i="37" s="1"/>
  <c r="AR89" i="34"/>
  <c r="AR89" i="37" s="1"/>
  <c r="AN89" i="34"/>
  <c r="AN89" i="37" s="1"/>
  <c r="AJ89" i="34"/>
  <c r="AJ89" i="37" s="1"/>
  <c r="AF89" i="34"/>
  <c r="AF89" i="37" s="1"/>
  <c r="AB89" i="34"/>
  <c r="AB89" i="37" s="1"/>
  <c r="X89" i="34"/>
  <c r="X89" i="37" s="1"/>
  <c r="T89" i="34"/>
  <c r="T89" i="37" s="1"/>
  <c r="P89" i="34"/>
  <c r="P89" i="37" s="1"/>
  <c r="L89" i="34"/>
  <c r="L89" i="37" s="1"/>
  <c r="H89" i="34"/>
  <c r="H89" i="37" s="1"/>
  <c r="CH88" i="34"/>
  <c r="CH88" i="37" s="1"/>
  <c r="CD88" i="34"/>
  <c r="CD88" i="37" s="1"/>
  <c r="BZ88" i="34"/>
  <c r="BZ88" i="37" s="1"/>
  <c r="BV88" i="34"/>
  <c r="BV88" i="37" s="1"/>
  <c r="BR88" i="34"/>
  <c r="BR88" i="37" s="1"/>
  <c r="BN88" i="34"/>
  <c r="BN88" i="37" s="1"/>
  <c r="BJ88" i="34"/>
  <c r="BJ88" i="37" s="1"/>
  <c r="BF88" i="34"/>
  <c r="BF88" i="37" s="1"/>
  <c r="BB88" i="34"/>
  <c r="BB88" i="37" s="1"/>
  <c r="AX88" i="34"/>
  <c r="AX88" i="37" s="1"/>
  <c r="AT88" i="34"/>
  <c r="AT88" i="37" s="1"/>
  <c r="AP88" i="34"/>
  <c r="AP88" i="37" s="1"/>
  <c r="AL88" i="34"/>
  <c r="AL88" i="37" s="1"/>
  <c r="AH88" i="34"/>
  <c r="AH88" i="37" s="1"/>
  <c r="AD88" i="34"/>
  <c r="AD88" i="37" s="1"/>
  <c r="Z88" i="34"/>
  <c r="Z88" i="37" s="1"/>
  <c r="V88" i="34"/>
  <c r="V88" i="37" s="1"/>
  <c r="R88" i="34"/>
  <c r="R88" i="37" s="1"/>
  <c r="N88" i="34"/>
  <c r="N88" i="37" s="1"/>
  <c r="J88" i="34"/>
  <c r="J88" i="37" s="1"/>
  <c r="CJ87" i="34"/>
  <c r="CJ87" i="37" s="1"/>
  <c r="CF87" i="34"/>
  <c r="CF87" i="37" s="1"/>
  <c r="CB87" i="34"/>
  <c r="CB87" i="37" s="1"/>
  <c r="BX87" i="34"/>
  <c r="BX87" i="37" s="1"/>
  <c r="BT87" i="34"/>
  <c r="BT87" i="37" s="1"/>
  <c r="BP87" i="34"/>
  <c r="BP87" i="37" s="1"/>
  <c r="BL87" i="34"/>
  <c r="BL87" i="37" s="1"/>
  <c r="BH87" i="34"/>
  <c r="BH87" i="37" s="1"/>
  <c r="BD87" i="34"/>
  <c r="BD87" i="37" s="1"/>
  <c r="AZ87" i="34"/>
  <c r="AZ87" i="37" s="1"/>
  <c r="AV87" i="34"/>
  <c r="AV87" i="37" s="1"/>
  <c r="AR87" i="34"/>
  <c r="AR87" i="37" s="1"/>
  <c r="AN87" i="34"/>
  <c r="AN87" i="37" s="1"/>
  <c r="AJ87" i="34"/>
  <c r="AJ87" i="37" s="1"/>
  <c r="AF87" i="34"/>
  <c r="AF87" i="37" s="1"/>
  <c r="AB87" i="34"/>
  <c r="AB87" i="37" s="1"/>
  <c r="X87" i="34"/>
  <c r="X87" i="37" s="1"/>
  <c r="T87" i="34"/>
  <c r="T87" i="37" s="1"/>
  <c r="P87" i="34"/>
  <c r="P87" i="37" s="1"/>
  <c r="L87" i="34"/>
  <c r="L87" i="37" s="1"/>
  <c r="H87" i="34"/>
  <c r="H87" i="37" s="1"/>
  <c r="CH86" i="34"/>
  <c r="CH86" i="37" s="1"/>
  <c r="CD86" i="34"/>
  <c r="CD86" i="37" s="1"/>
  <c r="BZ86" i="34"/>
  <c r="BZ86" i="37" s="1"/>
  <c r="BV86" i="34"/>
  <c r="BV86" i="37" s="1"/>
  <c r="BR86" i="34"/>
  <c r="BR86" i="37" s="1"/>
  <c r="BN86" i="34"/>
  <c r="BN86" i="37" s="1"/>
  <c r="BJ86" i="34"/>
  <c r="BJ86" i="37" s="1"/>
  <c r="BF86" i="34"/>
  <c r="BF86" i="37" s="1"/>
  <c r="BB86" i="34"/>
  <c r="BB86" i="37" s="1"/>
  <c r="AX86" i="34"/>
  <c r="AX86" i="37" s="1"/>
  <c r="AT86" i="34"/>
  <c r="AT86" i="37" s="1"/>
  <c r="AP86" i="34"/>
  <c r="AP86" i="37" s="1"/>
  <c r="AL86" i="34"/>
  <c r="AL86" i="37" s="1"/>
  <c r="AH86" i="34"/>
  <c r="AH86" i="37" s="1"/>
  <c r="AD86" i="34"/>
  <c r="AD86" i="37" s="1"/>
  <c r="Z86" i="34"/>
  <c r="Z86" i="37" s="1"/>
  <c r="V86" i="34"/>
  <c r="V86" i="37" s="1"/>
  <c r="R86" i="34"/>
  <c r="R86" i="37" s="1"/>
  <c r="N86" i="34"/>
  <c r="N86" i="37" s="1"/>
  <c r="J86" i="34"/>
  <c r="J86" i="37" s="1"/>
  <c r="CJ85" i="34"/>
  <c r="CJ85" i="37" s="1"/>
  <c r="CF85" i="34"/>
  <c r="CF85" i="37" s="1"/>
  <c r="CB85" i="34"/>
  <c r="CB85" i="37" s="1"/>
  <c r="BX85" i="34"/>
  <c r="BX85" i="37" s="1"/>
  <c r="BT85" i="34"/>
  <c r="BT85" i="37" s="1"/>
  <c r="BP85" i="34"/>
  <c r="BP85" i="37" s="1"/>
  <c r="BL85" i="34"/>
  <c r="BL85" i="37" s="1"/>
  <c r="BH85" i="34"/>
  <c r="BH85" i="37" s="1"/>
  <c r="BD85" i="34"/>
  <c r="BD85" i="37" s="1"/>
  <c r="AZ85" i="34"/>
  <c r="AZ85" i="37" s="1"/>
  <c r="AV85" i="34"/>
  <c r="AV85" i="37" s="1"/>
  <c r="AR85" i="34"/>
  <c r="AR85" i="37" s="1"/>
  <c r="AN85" i="34"/>
  <c r="AN85" i="37" s="1"/>
  <c r="AJ85" i="34"/>
  <c r="AJ85" i="37" s="1"/>
  <c r="AF85" i="34"/>
  <c r="AF85" i="37" s="1"/>
  <c r="AB85" i="34"/>
  <c r="AB85" i="37" s="1"/>
  <c r="X85" i="34"/>
  <c r="X85" i="37" s="1"/>
  <c r="T85" i="34"/>
  <c r="T85" i="37" s="1"/>
  <c r="P85" i="34"/>
  <c r="P85" i="37" s="1"/>
  <c r="L85" i="34"/>
  <c r="L85" i="37" s="1"/>
  <c r="H85" i="34"/>
  <c r="H85" i="37" s="1"/>
  <c r="CH84" i="34"/>
  <c r="CH84" i="37" s="1"/>
  <c r="CD84" i="34"/>
  <c r="CD84" i="37" s="1"/>
  <c r="BZ84" i="34"/>
  <c r="BZ84" i="37" s="1"/>
  <c r="BV84" i="34"/>
  <c r="BV84" i="37" s="1"/>
  <c r="BR84" i="34"/>
  <c r="BR84" i="37" s="1"/>
  <c r="BN84" i="34"/>
  <c r="BN84" i="37" s="1"/>
  <c r="BJ84" i="34"/>
  <c r="BJ84" i="37" s="1"/>
  <c r="BF84" i="34"/>
  <c r="BF84" i="37" s="1"/>
  <c r="BB84" i="34"/>
  <c r="BB84" i="37" s="1"/>
  <c r="AX84" i="34"/>
  <c r="AX84" i="37" s="1"/>
  <c r="AT84" i="34"/>
  <c r="AT84" i="37" s="1"/>
  <c r="AP84" i="34"/>
  <c r="AP84" i="37" s="1"/>
  <c r="AL84" i="34"/>
  <c r="AL84" i="37" s="1"/>
  <c r="AH84" i="34"/>
  <c r="AH84" i="37" s="1"/>
  <c r="AD84" i="34"/>
  <c r="AD84" i="37" s="1"/>
  <c r="Z84" i="34"/>
  <c r="Z84" i="37" s="1"/>
  <c r="V84" i="34"/>
  <c r="V84" i="37" s="1"/>
  <c r="R84" i="34"/>
  <c r="R84" i="37" s="1"/>
  <c r="N84" i="34"/>
  <c r="N84" i="37" s="1"/>
  <c r="J84" i="34"/>
  <c r="J84" i="37" s="1"/>
  <c r="CJ83" i="34"/>
  <c r="CJ83" i="37" s="1"/>
  <c r="CF83" i="34"/>
  <c r="CF83" i="37" s="1"/>
  <c r="CB83" i="34"/>
  <c r="CB83" i="37" s="1"/>
  <c r="BX83" i="34"/>
  <c r="BX83" i="37" s="1"/>
  <c r="BT83" i="34"/>
  <c r="BT83" i="37" s="1"/>
  <c r="BP83" i="34"/>
  <c r="BP83" i="37" s="1"/>
  <c r="BL83" i="34"/>
  <c r="BL83" i="37" s="1"/>
  <c r="BH83" i="34"/>
  <c r="BH83" i="37" s="1"/>
  <c r="BD83" i="34"/>
  <c r="BD83" i="37" s="1"/>
  <c r="AZ83" i="34"/>
  <c r="AZ83" i="37" s="1"/>
  <c r="AV83" i="34"/>
  <c r="AV83" i="37" s="1"/>
  <c r="AR83" i="34"/>
  <c r="AR83" i="37" s="1"/>
  <c r="AN83" i="34"/>
  <c r="AN83" i="37" s="1"/>
  <c r="AJ83" i="34"/>
  <c r="AJ83" i="37" s="1"/>
  <c r="AF83" i="34"/>
  <c r="AF83" i="37" s="1"/>
  <c r="AB83" i="34"/>
  <c r="AB83" i="37" s="1"/>
  <c r="X83" i="34"/>
  <c r="X83" i="37" s="1"/>
  <c r="T83" i="34"/>
  <c r="T83" i="37" s="1"/>
  <c r="P83" i="34"/>
  <c r="P83" i="37" s="1"/>
  <c r="L83" i="34"/>
  <c r="L83" i="37" s="1"/>
  <c r="H83" i="34"/>
  <c r="H83" i="37" s="1"/>
  <c r="CH82" i="34"/>
  <c r="CH82" i="37" s="1"/>
  <c r="CD82" i="34"/>
  <c r="CD82" i="37" s="1"/>
  <c r="BZ82" i="34"/>
  <c r="BZ82" i="37" s="1"/>
  <c r="BV82" i="34"/>
  <c r="BV82" i="37" s="1"/>
  <c r="BR82" i="34"/>
  <c r="BR82" i="37" s="1"/>
  <c r="BN82" i="34"/>
  <c r="BN82" i="37" s="1"/>
  <c r="BJ82" i="34"/>
  <c r="BJ82" i="37" s="1"/>
  <c r="BF82" i="34"/>
  <c r="BF82" i="37" s="1"/>
  <c r="BB82" i="34"/>
  <c r="BB82" i="37" s="1"/>
  <c r="AX82" i="34"/>
  <c r="AX82" i="37" s="1"/>
  <c r="AT82" i="34"/>
  <c r="AT82" i="37" s="1"/>
  <c r="AP82" i="34"/>
  <c r="AP82" i="37" s="1"/>
  <c r="AL82" i="34"/>
  <c r="AL82" i="37" s="1"/>
  <c r="AH82" i="34"/>
  <c r="AH82" i="37" s="1"/>
  <c r="AD82" i="34"/>
  <c r="AD82" i="37" s="1"/>
  <c r="Z82" i="34"/>
  <c r="Z82" i="37" s="1"/>
  <c r="V82" i="34"/>
  <c r="V82" i="37" s="1"/>
  <c r="R82" i="34"/>
  <c r="R82" i="37" s="1"/>
  <c r="N82" i="34"/>
  <c r="N82" i="37" s="1"/>
  <c r="J82" i="34"/>
  <c r="J82" i="37" s="1"/>
  <c r="CJ81" i="34"/>
  <c r="CJ81" i="37" s="1"/>
  <c r="CF81" i="34"/>
  <c r="CF81" i="37" s="1"/>
  <c r="CB81" i="34"/>
  <c r="CB81" i="37" s="1"/>
  <c r="BX81" i="34"/>
  <c r="BX81" i="37" s="1"/>
  <c r="BT81" i="34"/>
  <c r="BT81" i="37" s="1"/>
  <c r="BP81" i="34"/>
  <c r="BP81" i="37" s="1"/>
  <c r="BL81" i="34"/>
  <c r="BL81" i="37" s="1"/>
  <c r="BH81" i="34"/>
  <c r="BH81" i="37" s="1"/>
  <c r="BD81" i="34"/>
  <c r="BD81" i="37" s="1"/>
  <c r="AZ81" i="34"/>
  <c r="AZ81" i="37" s="1"/>
  <c r="AV81" i="34"/>
  <c r="AV81" i="37" s="1"/>
  <c r="AR81" i="34"/>
  <c r="AR81" i="37" s="1"/>
  <c r="AN81" i="34"/>
  <c r="AN81" i="37" s="1"/>
  <c r="AJ81" i="34"/>
  <c r="AJ81" i="37" s="1"/>
  <c r="AF81" i="34"/>
  <c r="AF81" i="37" s="1"/>
  <c r="AB81" i="34"/>
  <c r="AB81" i="37" s="1"/>
  <c r="X81" i="34"/>
  <c r="X81" i="37" s="1"/>
  <c r="T81" i="34"/>
  <c r="T81" i="37" s="1"/>
  <c r="P81" i="34"/>
  <c r="P81" i="37" s="1"/>
  <c r="L81" i="34"/>
  <c r="L81" i="37" s="1"/>
  <c r="H81" i="34"/>
  <c r="H81" i="37" s="1"/>
  <c r="CH80" i="34"/>
  <c r="CH80" i="37" s="1"/>
  <c r="CD80" i="34"/>
  <c r="CD80" i="37" s="1"/>
  <c r="BZ80" i="34"/>
  <c r="BZ80" i="37" s="1"/>
  <c r="BV80" i="34"/>
  <c r="BV80" i="37" s="1"/>
  <c r="BR80" i="34"/>
  <c r="BR80" i="37" s="1"/>
  <c r="BN80" i="34"/>
  <c r="BN80" i="37" s="1"/>
  <c r="BJ80" i="34"/>
  <c r="BJ80" i="37" s="1"/>
  <c r="BF80" i="34"/>
  <c r="BF80" i="37" s="1"/>
  <c r="BB80" i="34"/>
  <c r="BB80" i="37" s="1"/>
  <c r="AX80" i="34"/>
  <c r="AX80" i="37" s="1"/>
  <c r="AT80" i="34"/>
  <c r="AT80" i="37" s="1"/>
  <c r="AP80" i="34"/>
  <c r="AP80" i="37" s="1"/>
  <c r="AL80" i="34"/>
  <c r="AL80" i="37" s="1"/>
  <c r="AH80" i="34"/>
  <c r="AH80" i="37" s="1"/>
  <c r="AD80" i="34"/>
  <c r="AD80" i="37" s="1"/>
  <c r="Z80" i="34"/>
  <c r="Z80" i="37" s="1"/>
  <c r="V80" i="34"/>
  <c r="V80" i="37" s="1"/>
  <c r="R80" i="34"/>
  <c r="R80" i="37" s="1"/>
  <c r="N80" i="34"/>
  <c r="N80" i="37" s="1"/>
  <c r="J80" i="34"/>
  <c r="J80" i="37" s="1"/>
  <c r="CJ79" i="34"/>
  <c r="CJ79" i="37" s="1"/>
  <c r="CF79" i="34"/>
  <c r="CF79" i="37" s="1"/>
  <c r="CB79" i="34"/>
  <c r="CB79" i="37" s="1"/>
  <c r="BX79" i="34"/>
  <c r="BX79" i="37" s="1"/>
  <c r="BT79" i="34"/>
  <c r="BT79" i="37" s="1"/>
  <c r="BP79" i="34"/>
  <c r="BP79" i="37" s="1"/>
  <c r="BL79" i="34"/>
  <c r="BL79" i="37" s="1"/>
  <c r="BH79" i="34"/>
  <c r="BH79" i="37" s="1"/>
  <c r="BD79" i="34"/>
  <c r="BD79" i="37" s="1"/>
  <c r="AZ79" i="34"/>
  <c r="AZ79" i="37" s="1"/>
  <c r="AV79" i="34"/>
  <c r="AV79" i="37" s="1"/>
  <c r="AR79" i="34"/>
  <c r="AR79" i="37" s="1"/>
  <c r="AN79" i="34"/>
  <c r="AN79" i="37" s="1"/>
  <c r="AJ79" i="34"/>
  <c r="AJ79" i="37" s="1"/>
  <c r="AF79" i="34"/>
  <c r="AF79" i="37" s="1"/>
  <c r="AB79" i="34"/>
  <c r="AB79" i="37" s="1"/>
  <c r="X79" i="34"/>
  <c r="X79" i="37" s="1"/>
  <c r="T79" i="34"/>
  <c r="T79" i="37" s="1"/>
  <c r="P79" i="34"/>
  <c r="P79" i="37" s="1"/>
  <c r="L79" i="34"/>
  <c r="L79" i="37" s="1"/>
  <c r="H79" i="34"/>
  <c r="H79" i="37" s="1"/>
  <c r="CH78" i="34"/>
  <c r="CH78" i="37" s="1"/>
  <c r="CD78" i="34"/>
  <c r="CD78" i="37" s="1"/>
  <c r="BZ78" i="34"/>
  <c r="BZ78" i="37" s="1"/>
  <c r="BV78" i="34"/>
  <c r="BV78" i="37" s="1"/>
  <c r="BR78" i="34"/>
  <c r="BR78" i="37" s="1"/>
  <c r="BN78" i="34"/>
  <c r="BN78" i="37" s="1"/>
  <c r="BJ78" i="34"/>
  <c r="BJ78" i="37" s="1"/>
  <c r="BF78" i="34"/>
  <c r="BF78" i="37" s="1"/>
  <c r="BB78" i="34"/>
  <c r="BB78" i="37" s="1"/>
  <c r="AX78" i="34"/>
  <c r="AX78" i="37" s="1"/>
  <c r="AT78" i="34"/>
  <c r="AT78" i="37" s="1"/>
  <c r="AP78" i="34"/>
  <c r="AP78" i="37" s="1"/>
  <c r="AL78" i="34"/>
  <c r="AL78" i="37" s="1"/>
  <c r="AH78" i="34"/>
  <c r="AH78" i="37" s="1"/>
  <c r="AD78" i="34"/>
  <c r="AD78" i="37" s="1"/>
  <c r="Z78" i="34"/>
  <c r="Z78" i="37" s="1"/>
  <c r="V78" i="34"/>
  <c r="V78" i="37" s="1"/>
  <c r="R78" i="34"/>
  <c r="R78" i="37" s="1"/>
  <c r="N78" i="34"/>
  <c r="N78" i="37" s="1"/>
  <c r="J78" i="34"/>
  <c r="J78" i="37" s="1"/>
  <c r="CJ77" i="34"/>
  <c r="CJ77" i="37" s="1"/>
  <c r="CF77" i="34"/>
  <c r="CF77" i="37" s="1"/>
  <c r="CB77" i="34"/>
  <c r="CB77" i="37" s="1"/>
  <c r="BX77" i="34"/>
  <c r="BX77" i="37" s="1"/>
  <c r="BT77" i="34"/>
  <c r="BT77" i="37" s="1"/>
  <c r="BP77" i="34"/>
  <c r="BP77" i="37" s="1"/>
  <c r="BL77" i="34"/>
  <c r="BL77" i="37" s="1"/>
  <c r="BH77" i="34"/>
  <c r="BH77" i="37" s="1"/>
  <c r="BD77" i="34"/>
  <c r="BD77" i="37" s="1"/>
  <c r="AZ77" i="34"/>
  <c r="AZ77" i="37" s="1"/>
  <c r="AV77" i="34"/>
  <c r="AV77" i="37" s="1"/>
  <c r="AR77" i="34"/>
  <c r="AR77" i="37" s="1"/>
  <c r="AN77" i="34"/>
  <c r="AN77" i="37" s="1"/>
  <c r="AJ77" i="34"/>
  <c r="AJ77" i="37" s="1"/>
  <c r="AF77" i="34"/>
  <c r="AF77" i="37" s="1"/>
  <c r="AB77" i="34"/>
  <c r="AB77" i="37" s="1"/>
  <c r="X77" i="34"/>
  <c r="X77" i="37" s="1"/>
  <c r="T77" i="34"/>
  <c r="T77" i="37" s="1"/>
  <c r="P77" i="34"/>
  <c r="P77" i="37" s="1"/>
  <c r="L77" i="34"/>
  <c r="L77" i="37" s="1"/>
  <c r="H77" i="34"/>
  <c r="H77" i="37" s="1"/>
  <c r="CH76" i="34"/>
  <c r="CH76" i="37" s="1"/>
  <c r="CD76" i="34"/>
  <c r="CD76" i="37" s="1"/>
  <c r="BZ76" i="34"/>
  <c r="BZ76" i="37" s="1"/>
  <c r="BV76" i="34"/>
  <c r="BV76" i="37" s="1"/>
  <c r="BR76" i="34"/>
  <c r="BR76" i="37" s="1"/>
  <c r="BN76" i="34"/>
  <c r="BN76" i="37" s="1"/>
  <c r="BJ76" i="34"/>
  <c r="BJ76" i="37" s="1"/>
  <c r="BF76" i="34"/>
  <c r="BF76" i="37" s="1"/>
  <c r="BB76" i="34"/>
  <c r="BB76" i="37" s="1"/>
  <c r="AX76" i="34"/>
  <c r="AX76" i="37" s="1"/>
  <c r="AT76" i="34"/>
  <c r="AT76" i="37" s="1"/>
  <c r="AP76" i="34"/>
  <c r="AP76" i="37" s="1"/>
  <c r="AL76" i="34"/>
  <c r="AL76" i="37" s="1"/>
  <c r="AH76" i="34"/>
  <c r="AH76" i="37" s="1"/>
  <c r="AD76" i="34"/>
  <c r="AD76" i="37" s="1"/>
  <c r="Z76" i="34"/>
  <c r="Z76" i="37" s="1"/>
  <c r="V76" i="34"/>
  <c r="V76" i="37" s="1"/>
  <c r="R76" i="34"/>
  <c r="R76" i="37" s="1"/>
  <c r="N76" i="34"/>
  <c r="N76" i="37" s="1"/>
  <c r="J76" i="34"/>
  <c r="J76" i="37" s="1"/>
  <c r="CJ75" i="34"/>
  <c r="CJ75" i="37" s="1"/>
  <c r="CF75" i="34"/>
  <c r="CF75" i="37" s="1"/>
  <c r="CB75" i="34"/>
  <c r="CB75" i="37" s="1"/>
  <c r="BX75" i="34"/>
  <c r="BX75" i="37" s="1"/>
  <c r="BT75" i="34"/>
  <c r="BT75" i="37" s="1"/>
  <c r="BP75" i="34"/>
  <c r="BP75" i="37" s="1"/>
  <c r="BL75" i="34"/>
  <c r="BL75" i="37" s="1"/>
  <c r="BH75" i="34"/>
  <c r="BH75" i="37" s="1"/>
  <c r="BD75" i="34"/>
  <c r="BD75" i="37" s="1"/>
  <c r="AZ75" i="34"/>
  <c r="AZ75" i="37" s="1"/>
  <c r="AV75" i="34"/>
  <c r="AV75" i="37" s="1"/>
  <c r="AR75" i="34"/>
  <c r="AR75" i="37" s="1"/>
  <c r="AN75" i="34"/>
  <c r="AN75" i="37" s="1"/>
  <c r="AJ75" i="34"/>
  <c r="AJ75" i="37" s="1"/>
  <c r="AF75" i="34"/>
  <c r="AF75" i="37" s="1"/>
  <c r="AB75" i="34"/>
  <c r="AB75" i="37" s="1"/>
  <c r="X75" i="34"/>
  <c r="X75" i="37" s="1"/>
  <c r="T75" i="34"/>
  <c r="T75" i="37" s="1"/>
  <c r="P75" i="34"/>
  <c r="P75" i="37" s="1"/>
  <c r="L75" i="34"/>
  <c r="L75" i="37" s="1"/>
  <c r="H75" i="34"/>
  <c r="H75" i="37" s="1"/>
  <c r="CH74" i="34"/>
  <c r="CH74" i="37" s="1"/>
  <c r="CD74" i="34"/>
  <c r="CD74" i="37" s="1"/>
  <c r="BZ74" i="34"/>
  <c r="BZ74" i="37" s="1"/>
  <c r="BV74" i="34"/>
  <c r="BV74" i="37" s="1"/>
  <c r="BR74" i="34"/>
  <c r="BR74" i="37" s="1"/>
  <c r="BN74" i="34"/>
  <c r="BN74" i="37" s="1"/>
  <c r="BJ74" i="34"/>
  <c r="BJ74" i="37" s="1"/>
  <c r="BF74" i="34"/>
  <c r="BF74" i="37" s="1"/>
  <c r="BB74" i="34"/>
  <c r="BB74" i="37" s="1"/>
  <c r="AX74" i="34"/>
  <c r="AX74" i="37" s="1"/>
  <c r="AT74" i="34"/>
  <c r="AT74" i="37" s="1"/>
  <c r="AP74" i="34"/>
  <c r="AP74" i="37" s="1"/>
  <c r="AL74" i="34"/>
  <c r="AL74" i="37" s="1"/>
  <c r="AH74" i="34"/>
  <c r="AH74" i="37" s="1"/>
  <c r="AD74" i="34"/>
  <c r="AD74" i="37" s="1"/>
  <c r="Z74" i="34"/>
  <c r="Z74" i="37" s="1"/>
  <c r="V74" i="34"/>
  <c r="V74" i="37" s="1"/>
  <c r="R74" i="34"/>
  <c r="R74" i="37" s="1"/>
  <c r="N74" i="34"/>
  <c r="N74" i="37" s="1"/>
  <c r="J74" i="34"/>
  <c r="J74" i="37" s="1"/>
  <c r="CJ73" i="34"/>
  <c r="CJ73" i="37" s="1"/>
  <c r="CF73" i="34"/>
  <c r="CF73" i="37" s="1"/>
  <c r="CB73" i="34"/>
  <c r="CB73" i="37" s="1"/>
  <c r="BX73" i="34"/>
  <c r="BX73" i="37" s="1"/>
  <c r="BT73" i="34"/>
  <c r="BT73" i="37" s="1"/>
  <c r="BP73" i="34"/>
  <c r="BP73" i="37" s="1"/>
  <c r="BL73" i="34"/>
  <c r="BL73" i="37" s="1"/>
  <c r="BH73" i="34"/>
  <c r="BH73" i="37" s="1"/>
  <c r="BD73" i="34"/>
  <c r="BD73" i="37" s="1"/>
  <c r="AZ73" i="34"/>
  <c r="AZ73" i="37" s="1"/>
  <c r="AV73" i="34"/>
  <c r="AV73" i="37" s="1"/>
  <c r="AR73" i="34"/>
  <c r="AR73" i="37" s="1"/>
  <c r="AN73" i="34"/>
  <c r="AN73" i="37" s="1"/>
  <c r="AJ73" i="34"/>
  <c r="AJ73" i="37" s="1"/>
  <c r="AF73" i="34"/>
  <c r="AF73" i="37" s="1"/>
  <c r="AB73" i="34"/>
  <c r="AB73" i="37" s="1"/>
  <c r="X73" i="34"/>
  <c r="X73" i="37" s="1"/>
  <c r="T73" i="34"/>
  <c r="T73" i="37" s="1"/>
  <c r="P73" i="34"/>
  <c r="P73" i="37" s="1"/>
  <c r="L73" i="34"/>
  <c r="L73" i="37" s="1"/>
  <c r="H73" i="34"/>
  <c r="H73" i="37" s="1"/>
  <c r="CH72" i="34"/>
  <c r="CH72" i="37" s="1"/>
  <c r="CD72" i="34"/>
  <c r="CD72" i="37" s="1"/>
  <c r="BZ72" i="34"/>
  <c r="BZ72" i="37" s="1"/>
  <c r="BV72" i="34"/>
  <c r="BV72" i="37" s="1"/>
  <c r="BR72" i="34"/>
  <c r="BR72" i="37" s="1"/>
  <c r="BN72" i="34"/>
  <c r="BN72" i="37" s="1"/>
  <c r="BJ72" i="34"/>
  <c r="BJ72" i="37" s="1"/>
  <c r="BF72" i="34"/>
  <c r="BF72" i="37" s="1"/>
  <c r="BB72" i="34"/>
  <c r="BB72" i="37" s="1"/>
  <c r="AX72" i="34"/>
  <c r="AX72" i="37" s="1"/>
  <c r="AT72" i="34"/>
  <c r="AT72" i="37" s="1"/>
  <c r="AP72" i="34"/>
  <c r="AP72" i="37" s="1"/>
  <c r="AL72" i="34"/>
  <c r="AL72" i="37" s="1"/>
  <c r="AH72" i="34"/>
  <c r="AH72" i="37" s="1"/>
  <c r="AD72" i="34"/>
  <c r="AD72" i="37" s="1"/>
  <c r="Z72" i="34"/>
  <c r="Z72" i="37" s="1"/>
  <c r="V72" i="34"/>
  <c r="V72" i="37" s="1"/>
  <c r="R72" i="34"/>
  <c r="R72" i="37" s="1"/>
  <c r="N72" i="34"/>
  <c r="N72" i="37" s="1"/>
  <c r="J72" i="34"/>
  <c r="J72" i="37" s="1"/>
  <c r="CJ71" i="34"/>
  <c r="CJ71" i="37" s="1"/>
  <c r="CF71" i="34"/>
  <c r="CF71" i="37" s="1"/>
  <c r="CB71" i="34"/>
  <c r="CB71" i="37" s="1"/>
  <c r="BX71" i="34"/>
  <c r="BX71" i="37" s="1"/>
  <c r="BT71" i="34"/>
  <c r="BT71" i="37" s="1"/>
  <c r="BP71" i="34"/>
  <c r="BP71" i="37" s="1"/>
  <c r="BL71" i="34"/>
  <c r="BL71" i="37" s="1"/>
  <c r="BH71" i="34"/>
  <c r="BH71" i="37" s="1"/>
  <c r="BD71" i="34"/>
  <c r="BD71" i="37" s="1"/>
  <c r="AZ71" i="34"/>
  <c r="AZ71" i="37" s="1"/>
  <c r="AV71" i="34"/>
  <c r="AV71" i="37" s="1"/>
  <c r="AR71" i="34"/>
  <c r="AR71" i="37" s="1"/>
  <c r="AN71" i="34"/>
  <c r="AN71" i="37" s="1"/>
  <c r="AJ71" i="34"/>
  <c r="AJ71" i="37" s="1"/>
  <c r="AF71" i="34"/>
  <c r="AF71" i="37" s="1"/>
  <c r="AB71" i="34"/>
  <c r="AB71" i="37" s="1"/>
  <c r="X71" i="34"/>
  <c r="X71" i="37" s="1"/>
  <c r="T71" i="34"/>
  <c r="T71" i="37" s="1"/>
  <c r="P71" i="34"/>
  <c r="P71" i="37" s="1"/>
  <c r="L71" i="34"/>
  <c r="L71" i="37" s="1"/>
  <c r="H71" i="34"/>
  <c r="H71" i="37" s="1"/>
  <c r="CH70" i="34"/>
  <c r="CH70" i="37" s="1"/>
  <c r="CD70" i="34"/>
  <c r="CD70" i="37" s="1"/>
  <c r="BZ70" i="34"/>
  <c r="BZ70" i="37" s="1"/>
  <c r="BV70" i="34"/>
  <c r="BV70" i="37" s="1"/>
  <c r="BR70" i="34"/>
  <c r="BR70" i="37" s="1"/>
  <c r="BN70" i="34"/>
  <c r="BN70" i="37" s="1"/>
  <c r="BJ70" i="34"/>
  <c r="BJ70" i="37" s="1"/>
  <c r="BF70" i="34"/>
  <c r="BF70" i="37" s="1"/>
  <c r="BB70" i="34"/>
  <c r="BB70" i="37" s="1"/>
  <c r="AX70" i="34"/>
  <c r="AX70" i="37" s="1"/>
  <c r="AT70" i="34"/>
  <c r="AT70" i="37" s="1"/>
  <c r="AP70" i="34"/>
  <c r="AP70" i="37" s="1"/>
  <c r="AL70" i="34"/>
  <c r="AL70" i="37" s="1"/>
  <c r="AH70" i="34"/>
  <c r="AH70" i="37" s="1"/>
  <c r="AD70" i="34"/>
  <c r="AD70" i="37" s="1"/>
  <c r="Z70" i="34"/>
  <c r="Z70" i="37" s="1"/>
  <c r="V70" i="34"/>
  <c r="V70" i="37" s="1"/>
  <c r="R70" i="34"/>
  <c r="R70" i="37" s="1"/>
  <c r="N70" i="34"/>
  <c r="N70" i="37" s="1"/>
  <c r="J70" i="34"/>
  <c r="J70" i="37" s="1"/>
  <c r="CJ69" i="34"/>
  <c r="CJ69" i="37" s="1"/>
  <c r="CF69" i="34"/>
  <c r="CF69" i="37" s="1"/>
  <c r="CB69" i="34"/>
  <c r="CB69" i="37" s="1"/>
  <c r="BX69" i="34"/>
  <c r="BX69" i="37" s="1"/>
  <c r="BT69" i="34"/>
  <c r="BT69" i="37" s="1"/>
  <c r="BP69" i="34"/>
  <c r="BP69" i="37" s="1"/>
  <c r="BL69" i="34"/>
  <c r="BL69" i="37" s="1"/>
  <c r="BH69" i="34"/>
  <c r="BH69" i="37" s="1"/>
  <c r="BD69" i="34"/>
  <c r="BD69" i="37" s="1"/>
  <c r="AZ69" i="34"/>
  <c r="AZ69" i="37" s="1"/>
  <c r="AV69" i="34"/>
  <c r="AV69" i="37" s="1"/>
  <c r="AR69" i="34"/>
  <c r="AR69" i="37" s="1"/>
  <c r="AN69" i="34"/>
  <c r="AN69" i="37" s="1"/>
  <c r="AJ69" i="34"/>
  <c r="AJ69" i="37" s="1"/>
  <c r="AF69" i="34"/>
  <c r="AF69" i="37" s="1"/>
  <c r="AB69" i="34"/>
  <c r="AB69" i="37" s="1"/>
  <c r="X69" i="34"/>
  <c r="X69" i="37" s="1"/>
  <c r="T69" i="34"/>
  <c r="T69" i="37" s="1"/>
  <c r="P69" i="34"/>
  <c r="P69" i="37" s="1"/>
  <c r="L69" i="34"/>
  <c r="L69" i="37" s="1"/>
  <c r="H69" i="34"/>
  <c r="H69" i="37" s="1"/>
  <c r="CH68" i="34"/>
  <c r="CH68" i="37" s="1"/>
  <c r="CD68" i="34"/>
  <c r="CD68" i="37" s="1"/>
  <c r="BZ68" i="34"/>
  <c r="BZ68" i="37" s="1"/>
  <c r="BV68" i="34"/>
  <c r="BV68" i="37" s="1"/>
  <c r="BR68" i="34"/>
  <c r="BR68" i="37" s="1"/>
  <c r="BN68" i="34"/>
  <c r="BN68" i="37" s="1"/>
  <c r="BJ68" i="34"/>
  <c r="BJ68" i="37" s="1"/>
  <c r="BF68" i="34"/>
  <c r="BF68" i="37" s="1"/>
  <c r="BB68" i="34"/>
  <c r="BB68" i="37" s="1"/>
  <c r="AX68" i="34"/>
  <c r="AX68" i="37" s="1"/>
  <c r="AT68" i="34"/>
  <c r="AT68" i="37" s="1"/>
  <c r="AP68" i="34"/>
  <c r="AP68" i="37" s="1"/>
  <c r="AL68" i="34"/>
  <c r="AL68" i="37" s="1"/>
  <c r="AH68" i="34"/>
  <c r="AH68" i="37" s="1"/>
  <c r="AD68" i="34"/>
  <c r="AD68" i="37" s="1"/>
  <c r="Z68" i="34"/>
  <c r="Z68" i="37" s="1"/>
  <c r="V68" i="34"/>
  <c r="V68" i="37" s="1"/>
  <c r="R68" i="34"/>
  <c r="R68" i="37" s="1"/>
  <c r="N68" i="34"/>
  <c r="N68" i="37" s="1"/>
  <c r="J68" i="34"/>
  <c r="J68" i="37" s="1"/>
  <c r="CJ67" i="34"/>
  <c r="CJ67" i="37" s="1"/>
  <c r="CF67" i="34"/>
  <c r="CF67" i="37" s="1"/>
  <c r="CB67" i="34"/>
  <c r="CB67" i="37" s="1"/>
  <c r="BX67" i="34"/>
  <c r="BX67" i="37" s="1"/>
  <c r="BT67" i="34"/>
  <c r="BT67" i="37" s="1"/>
  <c r="BP67" i="34"/>
  <c r="BP67" i="37" s="1"/>
  <c r="BL67" i="34"/>
  <c r="BL67" i="37" s="1"/>
  <c r="BH67" i="34"/>
  <c r="BH67" i="37" s="1"/>
  <c r="BD67" i="34"/>
  <c r="BD67" i="37" s="1"/>
  <c r="AZ67" i="34"/>
  <c r="AZ67" i="37" s="1"/>
  <c r="AV67" i="34"/>
  <c r="AV67" i="37" s="1"/>
  <c r="AR67" i="34"/>
  <c r="AR67" i="37" s="1"/>
  <c r="AN67" i="34"/>
  <c r="AN67" i="37" s="1"/>
  <c r="AJ67" i="34"/>
  <c r="AJ67" i="37" s="1"/>
  <c r="AF67" i="34"/>
  <c r="AF67" i="37" s="1"/>
  <c r="AB67" i="34"/>
  <c r="AB67" i="37" s="1"/>
  <c r="X67" i="34"/>
  <c r="X67" i="37" s="1"/>
  <c r="T67" i="34"/>
  <c r="T67" i="37" s="1"/>
  <c r="P67" i="34"/>
  <c r="P67" i="37" s="1"/>
  <c r="L67" i="34"/>
  <c r="L67" i="37" s="1"/>
  <c r="H67" i="34"/>
  <c r="H67" i="37" s="1"/>
  <c r="CH66" i="34"/>
  <c r="CH66" i="37" s="1"/>
  <c r="CD66" i="34"/>
  <c r="CD66" i="37" s="1"/>
  <c r="BZ66" i="34"/>
  <c r="BZ66" i="37" s="1"/>
  <c r="BV66" i="34"/>
  <c r="BV66" i="37" s="1"/>
  <c r="BR66" i="34"/>
  <c r="BR66" i="37" s="1"/>
  <c r="BN66" i="34"/>
  <c r="BN66" i="37" s="1"/>
  <c r="BJ66" i="34"/>
  <c r="BJ66" i="37" s="1"/>
  <c r="BF66" i="34"/>
  <c r="BF66" i="37" s="1"/>
  <c r="BB66" i="34"/>
  <c r="BB66" i="37" s="1"/>
  <c r="AX66" i="34"/>
  <c r="AX66" i="37" s="1"/>
  <c r="AT66" i="34"/>
  <c r="AT66" i="37" s="1"/>
  <c r="AP66" i="34"/>
  <c r="AP66" i="37" s="1"/>
  <c r="AL66" i="34"/>
  <c r="AL66" i="37" s="1"/>
  <c r="AH66" i="34"/>
  <c r="AH66" i="37" s="1"/>
  <c r="AD66" i="34"/>
  <c r="AD66" i="37" s="1"/>
  <c r="Z66" i="34"/>
  <c r="Z66" i="37" s="1"/>
  <c r="V66" i="34"/>
  <c r="V66" i="37" s="1"/>
  <c r="R66" i="34"/>
  <c r="R66" i="37" s="1"/>
  <c r="N66" i="34"/>
  <c r="N66" i="37" s="1"/>
  <c r="J66" i="34"/>
  <c r="J66" i="37" s="1"/>
  <c r="CJ65" i="34"/>
  <c r="CJ65" i="37" s="1"/>
  <c r="CF65" i="34"/>
  <c r="CF65" i="37" s="1"/>
  <c r="CB65" i="34"/>
  <c r="CB65" i="37" s="1"/>
  <c r="BX65" i="34"/>
  <c r="BX65" i="37" s="1"/>
  <c r="BT65" i="34"/>
  <c r="BT65" i="37" s="1"/>
  <c r="BP65" i="34"/>
  <c r="BP65" i="37" s="1"/>
  <c r="BL65" i="34"/>
  <c r="BL65" i="37" s="1"/>
  <c r="BH65" i="34"/>
  <c r="BH65" i="37" s="1"/>
  <c r="BD65" i="34"/>
  <c r="BD65" i="37" s="1"/>
  <c r="AZ65" i="34"/>
  <c r="AZ65" i="37" s="1"/>
  <c r="AV65" i="34"/>
  <c r="AV65" i="37" s="1"/>
  <c r="AR65" i="34"/>
  <c r="AR65" i="37" s="1"/>
  <c r="AN65" i="34"/>
  <c r="AN65" i="37" s="1"/>
  <c r="AJ65" i="34"/>
  <c r="AJ65" i="37" s="1"/>
  <c r="AF65" i="34"/>
  <c r="AF65" i="37" s="1"/>
  <c r="AB65" i="34"/>
  <c r="AB65" i="37" s="1"/>
  <c r="X65" i="34"/>
  <c r="X65" i="37" s="1"/>
  <c r="T65" i="34"/>
  <c r="T65" i="37" s="1"/>
  <c r="P65" i="34"/>
  <c r="P65" i="37" s="1"/>
  <c r="L65" i="34"/>
  <c r="L65" i="37" s="1"/>
  <c r="H65" i="34"/>
  <c r="H65" i="37" s="1"/>
  <c r="CH64" i="34"/>
  <c r="CH64" i="37" s="1"/>
  <c r="BZ64" i="34"/>
  <c r="BZ64" i="37" s="1"/>
  <c r="BV64" i="34"/>
  <c r="BV64" i="37" s="1"/>
  <c r="BN64" i="34"/>
  <c r="BN64" i="37" s="1"/>
  <c r="BJ64" i="34"/>
  <c r="BJ64" i="37" s="1"/>
  <c r="BF64" i="34"/>
  <c r="BF64" i="37" s="1"/>
  <c r="BB64" i="34"/>
  <c r="BB64" i="37" s="1"/>
  <c r="AX64" i="34"/>
  <c r="AX64" i="37" s="1"/>
  <c r="AT64" i="34"/>
  <c r="AT64" i="37" s="1"/>
  <c r="AP64" i="34"/>
  <c r="AP64" i="37" s="1"/>
  <c r="AL64" i="34"/>
  <c r="AL64" i="37" s="1"/>
  <c r="AD64" i="34"/>
  <c r="AD64" i="37" s="1"/>
  <c r="R64" i="34"/>
  <c r="R64" i="37" s="1"/>
  <c r="CJ63" i="34"/>
  <c r="CJ63" i="37" s="1"/>
  <c r="BP63" i="34"/>
  <c r="BP63" i="37" s="1"/>
  <c r="BD63" i="34"/>
  <c r="BD63" i="37" s="1"/>
  <c r="AR63" i="34"/>
  <c r="AR63" i="37" s="1"/>
  <c r="AF63" i="34"/>
  <c r="AF63" i="37" s="1"/>
  <c r="P63" i="34"/>
  <c r="P63" i="37" s="1"/>
  <c r="CG62" i="34"/>
  <c r="CG62" i="37" s="1"/>
  <c r="BQ62" i="34"/>
  <c r="BQ62" i="37" s="1"/>
  <c r="BA62" i="34"/>
  <c r="BA62" i="37" s="1"/>
  <c r="AK62" i="34"/>
  <c r="AK62" i="37" s="1"/>
  <c r="Y62" i="34"/>
  <c r="Y62" i="37" s="1"/>
  <c r="I62" i="34"/>
  <c r="I62" i="37" s="1"/>
  <c r="CA61" i="34"/>
  <c r="CA61" i="37" s="1"/>
  <c r="BO61" i="34"/>
  <c r="BO61" i="37" s="1"/>
  <c r="AY61" i="34"/>
  <c r="AY61" i="37" s="1"/>
  <c r="AM61" i="34"/>
  <c r="AM61" i="37" s="1"/>
  <c r="W61" i="34"/>
  <c r="W61" i="37" s="1"/>
  <c r="K61" i="34"/>
  <c r="K61" i="37" s="1"/>
  <c r="BY60" i="34"/>
  <c r="BY60" i="37" s="1"/>
  <c r="BI60" i="34"/>
  <c r="BI60" i="37" s="1"/>
  <c r="AW60" i="34"/>
  <c r="AW60" i="37" s="1"/>
  <c r="AK60" i="34"/>
  <c r="AK60" i="37" s="1"/>
  <c r="U60" i="34"/>
  <c r="U60" i="37" s="1"/>
  <c r="I60" i="34"/>
  <c r="I60" i="37" s="1"/>
  <c r="BW59" i="34"/>
  <c r="BW59" i="37" s="1"/>
  <c r="BG59" i="34"/>
  <c r="BG59" i="37" s="1"/>
  <c r="AQ59" i="34"/>
  <c r="AQ59" i="37" s="1"/>
  <c r="W59" i="34"/>
  <c r="W59" i="37" s="1"/>
  <c r="K59" i="34"/>
  <c r="K59" i="37" s="1"/>
  <c r="BY58" i="34"/>
  <c r="BY58" i="37" s="1"/>
  <c r="BI58" i="34"/>
  <c r="BI58" i="37" s="1"/>
  <c r="AS58" i="34"/>
  <c r="AS58" i="37" s="1"/>
  <c r="AG58" i="34"/>
  <c r="AG58" i="37" s="1"/>
  <c r="U58" i="34"/>
  <c r="U58" i="37" s="1"/>
  <c r="I58" i="34"/>
  <c r="I58" i="37" s="1"/>
  <c r="BS57" i="34"/>
  <c r="BS57" i="37" s="1"/>
  <c r="BG57" i="34"/>
  <c r="BG57" i="37" s="1"/>
  <c r="AU57" i="34"/>
  <c r="AU57" i="37" s="1"/>
  <c r="AI57" i="34"/>
  <c r="AI57" i="37" s="1"/>
  <c r="S57" i="34"/>
  <c r="S57" i="37" s="1"/>
  <c r="BU56" i="34"/>
  <c r="BU56" i="37" s="1"/>
  <c r="BI56" i="34"/>
  <c r="BI56" i="37" s="1"/>
  <c r="AS56" i="34"/>
  <c r="AS56" i="37" s="1"/>
  <c r="AC56" i="34"/>
  <c r="AC56" i="37" s="1"/>
  <c r="Q56" i="34"/>
  <c r="Q56" i="37" s="1"/>
  <c r="CA55" i="34"/>
  <c r="CA55" i="37" s="1"/>
  <c r="BK55" i="34"/>
  <c r="BK55" i="37" s="1"/>
  <c r="BC55" i="34"/>
  <c r="BC55" i="37" s="1"/>
  <c r="AM55" i="34"/>
  <c r="AM55" i="37" s="1"/>
  <c r="AA55" i="34"/>
  <c r="AA55" i="37" s="1"/>
  <c r="O55" i="34"/>
  <c r="O55" i="37" s="1"/>
  <c r="BY106" i="34"/>
  <c r="BY106" i="37" s="1"/>
  <c r="BU106" i="34"/>
  <c r="BU106" i="37" s="1"/>
  <c r="BA106" i="34"/>
  <c r="BA106" i="37" s="1"/>
  <c r="AO106" i="34"/>
  <c r="AO106" i="37" s="1"/>
  <c r="AG106" i="34"/>
  <c r="AG106" i="37" s="1"/>
  <c r="Y106" i="34"/>
  <c r="Y106" i="37" s="1"/>
  <c r="M106" i="34"/>
  <c r="M106" i="37" s="1"/>
  <c r="CI105" i="34"/>
  <c r="CI105" i="37" s="1"/>
  <c r="BW105" i="34"/>
  <c r="BW105" i="37" s="1"/>
  <c r="BG105" i="34"/>
  <c r="BG105" i="37" s="1"/>
  <c r="AU105" i="34"/>
  <c r="AU105" i="37" s="1"/>
  <c r="AI105" i="34"/>
  <c r="AI105" i="37" s="1"/>
  <c r="W105" i="34"/>
  <c r="W105" i="37" s="1"/>
  <c r="CG104" i="34"/>
  <c r="CG104" i="37" s="1"/>
  <c r="BQ104" i="34"/>
  <c r="BQ104" i="37" s="1"/>
  <c r="BM104" i="34"/>
  <c r="BM104" i="37" s="1"/>
  <c r="AW104" i="34"/>
  <c r="AW104" i="37" s="1"/>
  <c r="AK104" i="34"/>
  <c r="AK104" i="37" s="1"/>
  <c r="U104" i="34"/>
  <c r="U104" i="37" s="1"/>
  <c r="CI103" i="34"/>
  <c r="CI103" i="37" s="1"/>
  <c r="BS103" i="34"/>
  <c r="BS103" i="37" s="1"/>
  <c r="BC103" i="34"/>
  <c r="BC103" i="37" s="1"/>
  <c r="AQ103" i="34"/>
  <c r="AQ103" i="37" s="1"/>
  <c r="AE103" i="34"/>
  <c r="AE103" i="37" s="1"/>
  <c r="S103" i="34"/>
  <c r="S103" i="37" s="1"/>
  <c r="BU102" i="34"/>
  <c r="BU102" i="37" s="1"/>
  <c r="BI102" i="34"/>
  <c r="BI102" i="37" s="1"/>
  <c r="BA102" i="34"/>
  <c r="BA102" i="37" s="1"/>
  <c r="AK102" i="34"/>
  <c r="AK102" i="37" s="1"/>
  <c r="Y102" i="34"/>
  <c r="Y102" i="37" s="1"/>
  <c r="M102" i="34"/>
  <c r="M102" i="37" s="1"/>
  <c r="CA101" i="34"/>
  <c r="CA101" i="37" s="1"/>
  <c r="BO101" i="34"/>
  <c r="BO101" i="37" s="1"/>
  <c r="AY101" i="34"/>
  <c r="AY101" i="37" s="1"/>
  <c r="AI101" i="34"/>
  <c r="AI101" i="37" s="1"/>
  <c r="W101" i="34"/>
  <c r="W101" i="37" s="1"/>
  <c r="K101" i="34"/>
  <c r="K101" i="37" s="1"/>
  <c r="CC100" i="34"/>
  <c r="CC100" i="37" s="1"/>
  <c r="BQ100" i="34"/>
  <c r="BQ100" i="37" s="1"/>
  <c r="BA100" i="34"/>
  <c r="BA100" i="37" s="1"/>
  <c r="AO100" i="34"/>
  <c r="AO100" i="37" s="1"/>
  <c r="AC100" i="34"/>
  <c r="AC100" i="37" s="1"/>
  <c r="Q100" i="34"/>
  <c r="Q100" i="37" s="1"/>
  <c r="CI99" i="34"/>
  <c r="CI99" i="37" s="1"/>
  <c r="BW99" i="34"/>
  <c r="BW99" i="37" s="1"/>
  <c r="BK99" i="34"/>
  <c r="BK99" i="37" s="1"/>
  <c r="AY99" i="34"/>
  <c r="AY99" i="37" s="1"/>
  <c r="AM99" i="34"/>
  <c r="AM99" i="37" s="1"/>
  <c r="AE99" i="34"/>
  <c r="AE99" i="37" s="1"/>
  <c r="S99" i="34"/>
  <c r="S99" i="37" s="1"/>
  <c r="BY98" i="34"/>
  <c r="BY98" i="37" s="1"/>
  <c r="BM98" i="34"/>
  <c r="BM98" i="37" s="1"/>
  <c r="BA98" i="34"/>
  <c r="BA98" i="37" s="1"/>
  <c r="AO98" i="34"/>
  <c r="AO98" i="37" s="1"/>
  <c r="AC98" i="34"/>
  <c r="AC98" i="37" s="1"/>
  <c r="Q98" i="34"/>
  <c r="Q98" i="37" s="1"/>
  <c r="CI97" i="34"/>
  <c r="CI97" i="37" s="1"/>
  <c r="BW97" i="34"/>
  <c r="BW97" i="37" s="1"/>
  <c r="BK97" i="34"/>
  <c r="BK97" i="37" s="1"/>
  <c r="BC97" i="34"/>
  <c r="BC97" i="37" s="1"/>
  <c r="AQ97" i="34"/>
  <c r="AQ97" i="37" s="1"/>
  <c r="W97" i="34"/>
  <c r="W97" i="37" s="1"/>
  <c r="K97" i="34"/>
  <c r="K97" i="37" s="1"/>
  <c r="CC96" i="34"/>
  <c r="CC96" i="37" s="1"/>
  <c r="BU96" i="34"/>
  <c r="BU96" i="37" s="1"/>
  <c r="BI96" i="34"/>
  <c r="BI96" i="37" s="1"/>
  <c r="AW96" i="34"/>
  <c r="AW96" i="37" s="1"/>
  <c r="AK96" i="34"/>
  <c r="AK96" i="37" s="1"/>
  <c r="Y96" i="34"/>
  <c r="Y96" i="37" s="1"/>
  <c r="I96" i="34"/>
  <c r="I96" i="37" s="1"/>
  <c r="CA95" i="34"/>
  <c r="CA95" i="37" s="1"/>
  <c r="BO95" i="34"/>
  <c r="BO95" i="37" s="1"/>
  <c r="AQ95" i="34"/>
  <c r="AQ95" i="37" s="1"/>
  <c r="AA95" i="34"/>
  <c r="AA95" i="37" s="1"/>
  <c r="O95" i="34"/>
  <c r="O95" i="37" s="1"/>
  <c r="CC94" i="34"/>
  <c r="CC94" i="37" s="1"/>
  <c r="BI94" i="34"/>
  <c r="BI94" i="37" s="1"/>
  <c r="AS94" i="34"/>
  <c r="AS94" i="37" s="1"/>
  <c r="Y94" i="34"/>
  <c r="Y94" i="37" s="1"/>
  <c r="I94" i="34"/>
  <c r="I94" i="37" s="1"/>
  <c r="BW93" i="34"/>
  <c r="BW93" i="37" s="1"/>
  <c r="BG93" i="34"/>
  <c r="BG93" i="37" s="1"/>
  <c r="AU93" i="34"/>
  <c r="AU93" i="37" s="1"/>
  <c r="AE93" i="34"/>
  <c r="AE93" i="37" s="1"/>
  <c r="K93" i="34"/>
  <c r="K93" i="37" s="1"/>
  <c r="BU92" i="34"/>
  <c r="BU92" i="37" s="1"/>
  <c r="BA92" i="34"/>
  <c r="BA92" i="37" s="1"/>
  <c r="AK92" i="34"/>
  <c r="AK92" i="37" s="1"/>
  <c r="U92" i="34"/>
  <c r="U92" i="37" s="1"/>
  <c r="CI91" i="34"/>
  <c r="CI91" i="37" s="1"/>
  <c r="BS91" i="34"/>
  <c r="BS91" i="37" s="1"/>
  <c r="BG91" i="34"/>
  <c r="BG91" i="37" s="1"/>
  <c r="AM91" i="34"/>
  <c r="AM91" i="37" s="1"/>
  <c r="W91" i="34"/>
  <c r="W91" i="37" s="1"/>
  <c r="CC90" i="34"/>
  <c r="CC90" i="37" s="1"/>
  <c r="BM90" i="34"/>
  <c r="BM90" i="37" s="1"/>
  <c r="AW90" i="34"/>
  <c r="AW90" i="37" s="1"/>
  <c r="AG90" i="34"/>
  <c r="AG90" i="37" s="1"/>
  <c r="M90" i="34"/>
  <c r="M90" i="37" s="1"/>
  <c r="BW89" i="34"/>
  <c r="BW89" i="37" s="1"/>
  <c r="BG89" i="34"/>
  <c r="BG89" i="37" s="1"/>
  <c r="AQ89" i="34"/>
  <c r="AQ89" i="37" s="1"/>
  <c r="AA89" i="34"/>
  <c r="AA89" i="37" s="1"/>
  <c r="K89" i="34"/>
  <c r="K89" i="37" s="1"/>
  <c r="BY88" i="34"/>
  <c r="BY88" i="37" s="1"/>
  <c r="BE88" i="34"/>
  <c r="BE88" i="37" s="1"/>
  <c r="AO88" i="34"/>
  <c r="AO88" i="37" s="1"/>
  <c r="Y88" i="34"/>
  <c r="Y88" i="37" s="1"/>
  <c r="I88" i="34"/>
  <c r="I88" i="37" s="1"/>
  <c r="BW87" i="34"/>
  <c r="BW87" i="37" s="1"/>
  <c r="AY87" i="34"/>
  <c r="AY87" i="37" s="1"/>
  <c r="AA87" i="34"/>
  <c r="AA87" i="37" s="1"/>
  <c r="BU86" i="34"/>
  <c r="BU86" i="37" s="1"/>
  <c r="BA86" i="34"/>
  <c r="BA86" i="37" s="1"/>
  <c r="AK86" i="34"/>
  <c r="AK86" i="37" s="1"/>
  <c r="M86" i="34"/>
  <c r="M86" i="37" s="1"/>
  <c r="CA85" i="34"/>
  <c r="CA85" i="37" s="1"/>
  <c r="BK85" i="34"/>
  <c r="BK85" i="37" s="1"/>
  <c r="BC85" i="34"/>
  <c r="BC85" i="37" s="1"/>
  <c r="AQ85" i="34"/>
  <c r="AQ85" i="37" s="1"/>
  <c r="AA85" i="34"/>
  <c r="AA85" i="37" s="1"/>
  <c r="K85" i="34"/>
  <c r="K85" i="37" s="1"/>
  <c r="BY84" i="34"/>
  <c r="BY84" i="37" s="1"/>
  <c r="BE84" i="34"/>
  <c r="BE84" i="37" s="1"/>
  <c r="AO84" i="34"/>
  <c r="AO84" i="37" s="1"/>
  <c r="AC84" i="34"/>
  <c r="AC84" i="37" s="1"/>
  <c r="Q84" i="34"/>
  <c r="Q84" i="37" s="1"/>
  <c r="CE83" i="34"/>
  <c r="CE83" i="37" s="1"/>
  <c r="BO83" i="34"/>
  <c r="BO83" i="37" s="1"/>
  <c r="AU83" i="34"/>
  <c r="AU83" i="37" s="1"/>
  <c r="AE83" i="34"/>
  <c r="AE83" i="37" s="1"/>
  <c r="O83" i="34"/>
  <c r="O83" i="37" s="1"/>
  <c r="CC82" i="34"/>
  <c r="CC82" i="37" s="1"/>
  <c r="BI82" i="34"/>
  <c r="BI82" i="37" s="1"/>
  <c r="AO82" i="34"/>
  <c r="AO82" i="37" s="1"/>
  <c r="AC82" i="34"/>
  <c r="AC82" i="37" s="1"/>
  <c r="I82" i="34"/>
  <c r="I82" i="37" s="1"/>
  <c r="BW81" i="34"/>
  <c r="BW81" i="37" s="1"/>
  <c r="AY81" i="34"/>
  <c r="AY81" i="37" s="1"/>
  <c r="AE81" i="34"/>
  <c r="AE81" i="37" s="1"/>
  <c r="S81" i="34"/>
  <c r="S81" i="37" s="1"/>
  <c r="CG80" i="34"/>
  <c r="CG80" i="37" s="1"/>
  <c r="BQ80" i="34"/>
  <c r="BQ80" i="37" s="1"/>
  <c r="BA80" i="34"/>
  <c r="BA80" i="37" s="1"/>
  <c r="AG80" i="34"/>
  <c r="AG80" i="37" s="1"/>
  <c r="Q80" i="34"/>
  <c r="Q80" i="37" s="1"/>
  <c r="CE79" i="34"/>
  <c r="CE79" i="37" s="1"/>
  <c r="BO79" i="34"/>
  <c r="BO79" i="37" s="1"/>
  <c r="AY79" i="34"/>
  <c r="AY79" i="37" s="1"/>
  <c r="AI79" i="34"/>
  <c r="AI79" i="37" s="1"/>
  <c r="K79" i="34"/>
  <c r="K79" i="37" s="1"/>
  <c r="BY78" i="34"/>
  <c r="BY78" i="37" s="1"/>
  <c r="BI78" i="34"/>
  <c r="BI78" i="37" s="1"/>
  <c r="AO78" i="34"/>
  <c r="AO78" i="37" s="1"/>
  <c r="U78" i="34"/>
  <c r="U78" i="37" s="1"/>
  <c r="I78" i="34"/>
  <c r="I78" i="37" s="1"/>
  <c r="BW77" i="34"/>
  <c r="BW77" i="37" s="1"/>
  <c r="BG77" i="34"/>
  <c r="BG77" i="37" s="1"/>
  <c r="AM77" i="34"/>
  <c r="AM77" i="37" s="1"/>
  <c r="AE97" i="34"/>
  <c r="AE97" i="37" s="1"/>
  <c r="AM95" i="34"/>
  <c r="AM95" i="37" s="1"/>
  <c r="BU94" i="34"/>
  <c r="BU94" i="37" s="1"/>
  <c r="BE94" i="34"/>
  <c r="BE94" i="37" s="1"/>
  <c r="AO94" i="34"/>
  <c r="AO94" i="37" s="1"/>
  <c r="Q94" i="34"/>
  <c r="Q94" i="37" s="1"/>
  <c r="CA93" i="34"/>
  <c r="CA93" i="37" s="1"/>
  <c r="BK93" i="34"/>
  <c r="BK93" i="37" s="1"/>
  <c r="AM93" i="34"/>
  <c r="AM93" i="37" s="1"/>
  <c r="S93" i="34"/>
  <c r="S93" i="37" s="1"/>
  <c r="CG92" i="34"/>
  <c r="CG92" i="37" s="1"/>
  <c r="BQ92" i="34"/>
  <c r="BQ92" i="37" s="1"/>
  <c r="AW92" i="34"/>
  <c r="AW92" i="37" s="1"/>
  <c r="AG92" i="34"/>
  <c r="AG92" i="37" s="1"/>
  <c r="Q92" i="34"/>
  <c r="Q92" i="37" s="1"/>
  <c r="CA91" i="34"/>
  <c r="CA91" i="37" s="1"/>
  <c r="BK91" i="34"/>
  <c r="BK91" i="37" s="1"/>
  <c r="AU91" i="34"/>
  <c r="AU91" i="37" s="1"/>
  <c r="AE91" i="34"/>
  <c r="AE91" i="37" s="1"/>
  <c r="O91" i="34"/>
  <c r="O91" i="37" s="1"/>
  <c r="CG90" i="34"/>
  <c r="CG90" i="37" s="1"/>
  <c r="BQ90" i="34"/>
  <c r="BQ90" i="37" s="1"/>
  <c r="BA90" i="34"/>
  <c r="BA90" i="37" s="1"/>
  <c r="AK90" i="34"/>
  <c r="AK90" i="37" s="1"/>
  <c r="U90" i="34"/>
  <c r="U90" i="37" s="1"/>
  <c r="CI89" i="34"/>
  <c r="CI89" i="37" s="1"/>
  <c r="BS89" i="34"/>
  <c r="BS89" i="37" s="1"/>
  <c r="AY89" i="34"/>
  <c r="AY89" i="37" s="1"/>
  <c r="AI89" i="34"/>
  <c r="AI89" i="37" s="1"/>
  <c r="S89" i="34"/>
  <c r="S89" i="37" s="1"/>
  <c r="CG88" i="34"/>
  <c r="CG88" i="37" s="1"/>
  <c r="BM88" i="34"/>
  <c r="BM88" i="37" s="1"/>
  <c r="AW88" i="34"/>
  <c r="AW88" i="37" s="1"/>
  <c r="AG88" i="34"/>
  <c r="AG88" i="37" s="1"/>
  <c r="U88" i="34"/>
  <c r="U88" i="37" s="1"/>
  <c r="CI87" i="34"/>
  <c r="CI87" i="37" s="1"/>
  <c r="BS87" i="34"/>
  <c r="BS87" i="37" s="1"/>
  <c r="BG87" i="34"/>
  <c r="BG87" i="37" s="1"/>
  <c r="AQ87" i="34"/>
  <c r="AQ87" i="37" s="1"/>
  <c r="AE87" i="34"/>
  <c r="AE87" i="37" s="1"/>
  <c r="O87" i="34"/>
  <c r="O87" i="37" s="1"/>
  <c r="BY86" i="34"/>
  <c r="BY86" i="37" s="1"/>
  <c r="BI86" i="34"/>
  <c r="BI86" i="37" s="1"/>
  <c r="AS86" i="34"/>
  <c r="AS86" i="37" s="1"/>
  <c r="AG86" i="34"/>
  <c r="AG86" i="37" s="1"/>
  <c r="U86" i="34"/>
  <c r="U86" i="37" s="1"/>
  <c r="CI85" i="34"/>
  <c r="CI85" i="37" s="1"/>
  <c r="BO85" i="34"/>
  <c r="BO85" i="37" s="1"/>
  <c r="AM85" i="34"/>
  <c r="AM85" i="37" s="1"/>
  <c r="S85" i="34"/>
  <c r="S85" i="37" s="1"/>
  <c r="BU84" i="34"/>
  <c r="BU84" i="37" s="1"/>
  <c r="BM84" i="34"/>
  <c r="BM84" i="37" s="1"/>
  <c r="AW84" i="34"/>
  <c r="AW84" i="37" s="1"/>
  <c r="AG84" i="34"/>
  <c r="AG84" i="37" s="1"/>
  <c r="M84" i="34"/>
  <c r="M84" i="37" s="1"/>
  <c r="BW83" i="34"/>
  <c r="BW83" i="37" s="1"/>
  <c r="BG83" i="34"/>
  <c r="BG83" i="37" s="1"/>
  <c r="AQ83" i="34"/>
  <c r="AQ83" i="37" s="1"/>
  <c r="AA83" i="34"/>
  <c r="AA83" i="37" s="1"/>
  <c r="K83" i="34"/>
  <c r="K83" i="37" s="1"/>
  <c r="CG82" i="34"/>
  <c r="CG82" i="37" s="1"/>
  <c r="BQ82" i="34"/>
  <c r="BQ82" i="37" s="1"/>
  <c r="BA82" i="34"/>
  <c r="BA82" i="37" s="1"/>
  <c r="AG82" i="34"/>
  <c r="AG82" i="37" s="1"/>
  <c r="Q82" i="34"/>
  <c r="Q82" i="37" s="1"/>
  <c r="CE81" i="34"/>
  <c r="CE81" i="37" s="1"/>
  <c r="BO81" i="34"/>
  <c r="BO81" i="37" s="1"/>
  <c r="BG81" i="34"/>
  <c r="BG81" i="37" s="1"/>
  <c r="AQ81" i="34"/>
  <c r="AQ81" i="37" s="1"/>
  <c r="W81" i="34"/>
  <c r="W81" i="37" s="1"/>
  <c r="BY80" i="34"/>
  <c r="BY80" i="37" s="1"/>
  <c r="BE80" i="34"/>
  <c r="BE80" i="37" s="1"/>
  <c r="AO80" i="34"/>
  <c r="AO80" i="37" s="1"/>
  <c r="Y80" i="34"/>
  <c r="Y80" i="37" s="1"/>
  <c r="CI79" i="34"/>
  <c r="CI79" i="37" s="1"/>
  <c r="BS79" i="34"/>
  <c r="BS79" i="37" s="1"/>
  <c r="BC79" i="34"/>
  <c r="BC79" i="37" s="1"/>
  <c r="AQ79" i="34"/>
  <c r="AQ79" i="37" s="1"/>
  <c r="AA79" i="34"/>
  <c r="AA79" i="37" s="1"/>
  <c r="O79" i="34"/>
  <c r="O79" i="37" s="1"/>
  <c r="CC78" i="34"/>
  <c r="CC78" i="37" s="1"/>
  <c r="BM78" i="34"/>
  <c r="BM78" i="37" s="1"/>
  <c r="AW78" i="34"/>
  <c r="AW78" i="37" s="1"/>
  <c r="AG78" i="34"/>
  <c r="AG78" i="37" s="1"/>
  <c r="Q78" i="34"/>
  <c r="Q78" i="37" s="1"/>
  <c r="CI77" i="34"/>
  <c r="CI77" i="37" s="1"/>
  <c r="BS77" i="34"/>
  <c r="BS77" i="37" s="1"/>
  <c r="BC77" i="34"/>
  <c r="BC77" i="37" s="1"/>
  <c r="AQ77" i="34"/>
  <c r="AQ77" i="37" s="1"/>
  <c r="AA77" i="34"/>
  <c r="AA77" i="37" s="1"/>
  <c r="W77" i="34"/>
  <c r="W77" i="37" s="1"/>
  <c r="BU76" i="34"/>
  <c r="BU76" i="37" s="1"/>
  <c r="BE76" i="34"/>
  <c r="BE76" i="37" s="1"/>
  <c r="AO76" i="34"/>
  <c r="AO76" i="37" s="1"/>
  <c r="Y76" i="34"/>
  <c r="Y76" i="37" s="1"/>
  <c r="I76" i="34"/>
  <c r="I76" i="37" s="1"/>
  <c r="BW75" i="34"/>
  <c r="BW75" i="37" s="1"/>
  <c r="BG75" i="34"/>
  <c r="BG75" i="37" s="1"/>
  <c r="AQ75" i="34"/>
  <c r="AQ75" i="37" s="1"/>
  <c r="AA75" i="34"/>
  <c r="AA75" i="37" s="1"/>
  <c r="K75" i="34"/>
  <c r="K75" i="37" s="1"/>
  <c r="BY74" i="34"/>
  <c r="BY74" i="37" s="1"/>
  <c r="BI74" i="34"/>
  <c r="BI74" i="37" s="1"/>
  <c r="AS74" i="34"/>
  <c r="AS74" i="37" s="1"/>
  <c r="AC74" i="34"/>
  <c r="AC74" i="37" s="1"/>
  <c r="M74" i="34"/>
  <c r="M74" i="37" s="1"/>
  <c r="CA73" i="34"/>
  <c r="CA73" i="37" s="1"/>
  <c r="BK73" i="34"/>
  <c r="BK73" i="37" s="1"/>
  <c r="AU73" i="34"/>
  <c r="AU73" i="37" s="1"/>
  <c r="AE73" i="34"/>
  <c r="AE73" i="37" s="1"/>
  <c r="O73" i="34"/>
  <c r="O73" i="37" s="1"/>
  <c r="CC72" i="34"/>
  <c r="CC72" i="37" s="1"/>
  <c r="BM72" i="34"/>
  <c r="BM72" i="37" s="1"/>
  <c r="AW72" i="34"/>
  <c r="AW72" i="37" s="1"/>
  <c r="AG72" i="34"/>
  <c r="AG72" i="37" s="1"/>
  <c r="Q72" i="34"/>
  <c r="Q72" i="37" s="1"/>
  <c r="CE71" i="34"/>
  <c r="CE71" i="37" s="1"/>
  <c r="BO71" i="34"/>
  <c r="BO71" i="37" s="1"/>
  <c r="AY71" i="34"/>
  <c r="AY71" i="37" s="1"/>
  <c r="AI71" i="34"/>
  <c r="AI71" i="37" s="1"/>
  <c r="S71" i="34"/>
  <c r="S71" i="37" s="1"/>
  <c r="CG70" i="34"/>
  <c r="CG70" i="37" s="1"/>
  <c r="BQ70" i="34"/>
  <c r="BQ70" i="37" s="1"/>
  <c r="BA70" i="34"/>
  <c r="BA70" i="37" s="1"/>
  <c r="AK70" i="34"/>
  <c r="AK70" i="37" s="1"/>
  <c r="U70" i="34"/>
  <c r="U70" i="37" s="1"/>
  <c r="CI69" i="34"/>
  <c r="CI69" i="37" s="1"/>
  <c r="BS69" i="34"/>
  <c r="BS69" i="37" s="1"/>
  <c r="BC69" i="34"/>
  <c r="BC69" i="37" s="1"/>
  <c r="AM69" i="34"/>
  <c r="AM69" i="37" s="1"/>
  <c r="W69" i="34"/>
  <c r="W69" i="37" s="1"/>
  <c r="BU68" i="34"/>
  <c r="BU68" i="37" s="1"/>
  <c r="BE68" i="34"/>
  <c r="BE68" i="37" s="1"/>
  <c r="AO68" i="34"/>
  <c r="AO68" i="37" s="1"/>
  <c r="Y68" i="34"/>
  <c r="Y68" i="37" s="1"/>
  <c r="I68" i="34"/>
  <c r="I68" i="37" s="1"/>
  <c r="BW67" i="34"/>
  <c r="BW67" i="37" s="1"/>
  <c r="BG67" i="34"/>
  <c r="BG67" i="37" s="1"/>
  <c r="AQ67" i="34"/>
  <c r="AQ67" i="37" s="1"/>
  <c r="AA67" i="34"/>
  <c r="AA67" i="37" s="1"/>
  <c r="K67" i="34"/>
  <c r="K67" i="37" s="1"/>
  <c r="BY66" i="34"/>
  <c r="BY66" i="37" s="1"/>
  <c r="BI66" i="34"/>
  <c r="BI66" i="37" s="1"/>
  <c r="AS66" i="34"/>
  <c r="AS66" i="37" s="1"/>
  <c r="AC66" i="34"/>
  <c r="AC66" i="37" s="1"/>
  <c r="M66" i="34"/>
  <c r="M66" i="37" s="1"/>
  <c r="CA65" i="34"/>
  <c r="CA65" i="37" s="1"/>
  <c r="BK65" i="34"/>
  <c r="BK65" i="37" s="1"/>
  <c r="AU65" i="34"/>
  <c r="AU65" i="37" s="1"/>
  <c r="AE65" i="34"/>
  <c r="AE65" i="37" s="1"/>
  <c r="O65" i="34"/>
  <c r="O65" i="37" s="1"/>
  <c r="CC64" i="34"/>
  <c r="CC64" i="37" s="1"/>
  <c r="BM64" i="34"/>
  <c r="BM64" i="37" s="1"/>
  <c r="AW64" i="34"/>
  <c r="AW64" i="37" s="1"/>
  <c r="AG64" i="34"/>
  <c r="AG64" i="37" s="1"/>
  <c r="Q64" i="34"/>
  <c r="Q64" i="37" s="1"/>
  <c r="CE63" i="34"/>
  <c r="CE63" i="37" s="1"/>
  <c r="BO63" i="34"/>
  <c r="BO63" i="37" s="1"/>
  <c r="AY63" i="34"/>
  <c r="AY63" i="37" s="1"/>
  <c r="AI63" i="34"/>
  <c r="AI63" i="37" s="1"/>
  <c r="S63" i="34"/>
  <c r="S63" i="37" s="1"/>
  <c r="CF62" i="34"/>
  <c r="CF62" i="37" s="1"/>
  <c r="BP62" i="34"/>
  <c r="BP62" i="37" s="1"/>
  <c r="AZ62" i="34"/>
  <c r="AZ62" i="37" s="1"/>
  <c r="AJ62" i="34"/>
  <c r="AJ62" i="37" s="1"/>
  <c r="T62" i="34"/>
  <c r="T62" i="37" s="1"/>
  <c r="CH61" i="34"/>
  <c r="CH61" i="37" s="1"/>
  <c r="BR61" i="34"/>
  <c r="BR61" i="37" s="1"/>
  <c r="BB61" i="34"/>
  <c r="BB61" i="37" s="1"/>
  <c r="AL61" i="34"/>
  <c r="AL61" i="37" s="1"/>
  <c r="V61" i="34"/>
  <c r="V61" i="37" s="1"/>
  <c r="CJ60" i="34"/>
  <c r="CJ60" i="37" s="1"/>
  <c r="BT60" i="34"/>
  <c r="BT60" i="37" s="1"/>
  <c r="BD60" i="34"/>
  <c r="BD60" i="37" s="1"/>
  <c r="AN60" i="34"/>
  <c r="AN60" i="37" s="1"/>
  <c r="X60" i="34"/>
  <c r="X60" i="37" s="1"/>
  <c r="H60" i="34"/>
  <c r="H60" i="37" s="1"/>
  <c r="BV59" i="34"/>
  <c r="BV59" i="37" s="1"/>
  <c r="BF59" i="34"/>
  <c r="BF59" i="37" s="1"/>
  <c r="AP59" i="34"/>
  <c r="AP59" i="37" s="1"/>
  <c r="Z59" i="34"/>
  <c r="Z59" i="37" s="1"/>
  <c r="J59" i="34"/>
  <c r="J59" i="37" s="1"/>
  <c r="BX58" i="34"/>
  <c r="BX58" i="37" s="1"/>
  <c r="BH58" i="34"/>
  <c r="BH58" i="37" s="1"/>
  <c r="AR58" i="34"/>
  <c r="AR58" i="37" s="1"/>
  <c r="AB58" i="34"/>
  <c r="AB58" i="37" s="1"/>
  <c r="L58" i="34"/>
  <c r="L58" i="37" s="1"/>
  <c r="BZ57" i="34"/>
  <c r="BZ57" i="37" s="1"/>
  <c r="BJ57" i="34"/>
  <c r="BJ57" i="37" s="1"/>
  <c r="AT57" i="34"/>
  <c r="AT57" i="37" s="1"/>
  <c r="AD57" i="34"/>
  <c r="AD57" i="37" s="1"/>
  <c r="N57" i="34"/>
  <c r="N57" i="37" s="1"/>
  <c r="CB56" i="34"/>
  <c r="CB56" i="37" s="1"/>
  <c r="BL56" i="34"/>
  <c r="BL56" i="37" s="1"/>
  <c r="AV56" i="34"/>
  <c r="AV56" i="37" s="1"/>
  <c r="AF56" i="34"/>
  <c r="AF56" i="37" s="1"/>
  <c r="P56" i="34"/>
  <c r="P56" i="37" s="1"/>
  <c r="CD55" i="34"/>
  <c r="CD55" i="37" s="1"/>
  <c r="BN55" i="34"/>
  <c r="BN55" i="37" s="1"/>
  <c r="AX55" i="34"/>
  <c r="AX55" i="37" s="1"/>
  <c r="AH55" i="34"/>
  <c r="AH55" i="37" s="1"/>
  <c r="R55" i="34"/>
  <c r="R55" i="37" s="1"/>
  <c r="S77" i="34"/>
  <c r="S77" i="37" s="1"/>
  <c r="CG76" i="34"/>
  <c r="CG76" i="37" s="1"/>
  <c r="BQ76" i="34"/>
  <c r="BQ76" i="37" s="1"/>
  <c r="BA76" i="34"/>
  <c r="BA76" i="37" s="1"/>
  <c r="AK76" i="34"/>
  <c r="AK76" i="37" s="1"/>
  <c r="U76" i="34"/>
  <c r="U76" i="37" s="1"/>
  <c r="CI75" i="34"/>
  <c r="CI75" i="37" s="1"/>
  <c r="BS75" i="34"/>
  <c r="BS75" i="37" s="1"/>
  <c r="BC75" i="34"/>
  <c r="BC75" i="37" s="1"/>
  <c r="AM75" i="34"/>
  <c r="AM75" i="37" s="1"/>
  <c r="W75" i="34"/>
  <c r="W75" i="37" s="1"/>
  <c r="BU74" i="34"/>
  <c r="BU74" i="37" s="1"/>
  <c r="BE74" i="34"/>
  <c r="BE74" i="37" s="1"/>
  <c r="AO74" i="34"/>
  <c r="AO74" i="37" s="1"/>
  <c r="Y74" i="34"/>
  <c r="Y74" i="37" s="1"/>
  <c r="I74" i="34"/>
  <c r="I74" i="37" s="1"/>
  <c r="BW73" i="34"/>
  <c r="BW73" i="37" s="1"/>
  <c r="BG73" i="34"/>
  <c r="BG73" i="37" s="1"/>
  <c r="AQ73" i="34"/>
  <c r="AQ73" i="37" s="1"/>
  <c r="AA73" i="34"/>
  <c r="AA73" i="37" s="1"/>
  <c r="K73" i="34"/>
  <c r="K73" i="37" s="1"/>
  <c r="BY72" i="34"/>
  <c r="BY72" i="37" s="1"/>
  <c r="BI72" i="34"/>
  <c r="BI72" i="37" s="1"/>
  <c r="AS72" i="34"/>
  <c r="AS72" i="37" s="1"/>
  <c r="AC72" i="34"/>
  <c r="AC72" i="37" s="1"/>
  <c r="M72" i="34"/>
  <c r="M72" i="37" s="1"/>
  <c r="CA71" i="34"/>
  <c r="CA71" i="37" s="1"/>
  <c r="BK71" i="34"/>
  <c r="BK71" i="37" s="1"/>
  <c r="AU71" i="34"/>
  <c r="AU71" i="37" s="1"/>
  <c r="AE71" i="34"/>
  <c r="AE71" i="37" s="1"/>
  <c r="O71" i="34"/>
  <c r="O71" i="37" s="1"/>
  <c r="CC70" i="34"/>
  <c r="CC70" i="37" s="1"/>
  <c r="BM70" i="34"/>
  <c r="BM70" i="37" s="1"/>
  <c r="AW70" i="34"/>
  <c r="AW70" i="37" s="1"/>
  <c r="AG70" i="34"/>
  <c r="AG70" i="37" s="1"/>
  <c r="Q70" i="34"/>
  <c r="Q70" i="37" s="1"/>
  <c r="CE69" i="34"/>
  <c r="CE69" i="37" s="1"/>
  <c r="BO69" i="34"/>
  <c r="BO69" i="37" s="1"/>
  <c r="AY69" i="34"/>
  <c r="AY69" i="37" s="1"/>
  <c r="AI69" i="34"/>
  <c r="AI69" i="37" s="1"/>
  <c r="S69" i="34"/>
  <c r="S69" i="37" s="1"/>
  <c r="CG68" i="34"/>
  <c r="CG68" i="37" s="1"/>
  <c r="BQ68" i="34"/>
  <c r="BQ68" i="37" s="1"/>
  <c r="BA68" i="34"/>
  <c r="BA68" i="37" s="1"/>
  <c r="AK68" i="34"/>
  <c r="AK68" i="37" s="1"/>
  <c r="U68" i="34"/>
  <c r="U68" i="37" s="1"/>
  <c r="CI67" i="34"/>
  <c r="CI67" i="37" s="1"/>
  <c r="BS67" i="34"/>
  <c r="BS67" i="37" s="1"/>
  <c r="BC67" i="34"/>
  <c r="BC67" i="37" s="1"/>
  <c r="AM67" i="34"/>
  <c r="AM67" i="37" s="1"/>
  <c r="W67" i="34"/>
  <c r="W67" i="37" s="1"/>
  <c r="BU66" i="34"/>
  <c r="BU66" i="37" s="1"/>
  <c r="BE66" i="34"/>
  <c r="BE66" i="37" s="1"/>
  <c r="AO66" i="34"/>
  <c r="AO66" i="37" s="1"/>
  <c r="Y66" i="34"/>
  <c r="Y66" i="37" s="1"/>
  <c r="I66" i="34"/>
  <c r="I66" i="37" s="1"/>
  <c r="BW65" i="34"/>
  <c r="BW65" i="37" s="1"/>
  <c r="BG65" i="34"/>
  <c r="BG65" i="37" s="1"/>
  <c r="AQ65" i="34"/>
  <c r="AQ65" i="37" s="1"/>
  <c r="AA65" i="34"/>
  <c r="AA65" i="37" s="1"/>
  <c r="K65" i="34"/>
  <c r="K65" i="37" s="1"/>
  <c r="BY64" i="34"/>
  <c r="BY64" i="37" s="1"/>
  <c r="BI64" i="34"/>
  <c r="BI64" i="37" s="1"/>
  <c r="AS64" i="34"/>
  <c r="AS64" i="37" s="1"/>
  <c r="AC64" i="34"/>
  <c r="AC64" i="37" s="1"/>
  <c r="M64" i="34"/>
  <c r="M64" i="37" s="1"/>
  <c r="CA63" i="34"/>
  <c r="CA63" i="37" s="1"/>
  <c r="BK63" i="34"/>
  <c r="BK63" i="37" s="1"/>
  <c r="AU63" i="34"/>
  <c r="AU63" i="37" s="1"/>
  <c r="AE63" i="34"/>
  <c r="AE63" i="37" s="1"/>
  <c r="O63" i="34"/>
  <c r="O63" i="37" s="1"/>
  <c r="CB62" i="34"/>
  <c r="CB62" i="37" s="1"/>
  <c r="BL62" i="34"/>
  <c r="BL62" i="37" s="1"/>
  <c r="AV62" i="34"/>
  <c r="AV62" i="37" s="1"/>
  <c r="AF62" i="34"/>
  <c r="AF62" i="37" s="1"/>
  <c r="P62" i="34"/>
  <c r="P62" i="37" s="1"/>
  <c r="CD61" i="34"/>
  <c r="CD61" i="37" s="1"/>
  <c r="BN61" i="34"/>
  <c r="BN61" i="37" s="1"/>
  <c r="AX61" i="34"/>
  <c r="AX61" i="37" s="1"/>
  <c r="AH61" i="34"/>
  <c r="AH61" i="37" s="1"/>
  <c r="R61" i="34"/>
  <c r="R61" i="37" s="1"/>
  <c r="CF60" i="34"/>
  <c r="CF60" i="37" s="1"/>
  <c r="BP60" i="34"/>
  <c r="BP60" i="37" s="1"/>
  <c r="AZ60" i="34"/>
  <c r="AZ60" i="37" s="1"/>
  <c r="AJ60" i="34"/>
  <c r="AJ60" i="37" s="1"/>
  <c r="T60" i="34"/>
  <c r="T60" i="37" s="1"/>
  <c r="CH59" i="34"/>
  <c r="CH59" i="37" s="1"/>
  <c r="BR59" i="34"/>
  <c r="BR59" i="37" s="1"/>
  <c r="BB59" i="34"/>
  <c r="BB59" i="37" s="1"/>
  <c r="AL59" i="34"/>
  <c r="AL59" i="37" s="1"/>
  <c r="V59" i="34"/>
  <c r="V59" i="37" s="1"/>
  <c r="CJ58" i="34"/>
  <c r="CJ58" i="37" s="1"/>
  <c r="BT58" i="34"/>
  <c r="BT58" i="37" s="1"/>
  <c r="BD58" i="34"/>
  <c r="BD58" i="37" s="1"/>
  <c r="AN58" i="34"/>
  <c r="AN58" i="37" s="1"/>
  <c r="X58" i="34"/>
  <c r="X58" i="37" s="1"/>
  <c r="H58" i="34"/>
  <c r="H58" i="37" s="1"/>
  <c r="BV57" i="34"/>
  <c r="BV57" i="37" s="1"/>
  <c r="BF57" i="34"/>
  <c r="BF57" i="37" s="1"/>
  <c r="AP57" i="34"/>
  <c r="AP57" i="37" s="1"/>
  <c r="Z57" i="34"/>
  <c r="Z57" i="37" s="1"/>
  <c r="J57" i="34"/>
  <c r="J57" i="37" s="1"/>
  <c r="BX56" i="34"/>
  <c r="BX56" i="37" s="1"/>
  <c r="BH56" i="34"/>
  <c r="BH56" i="37" s="1"/>
  <c r="AR56" i="34"/>
  <c r="AR56" i="37" s="1"/>
  <c r="AB56" i="34"/>
  <c r="AB56" i="37" s="1"/>
  <c r="L56" i="34"/>
  <c r="L56" i="37" s="1"/>
  <c r="BZ55" i="34"/>
  <c r="BZ55" i="37" s="1"/>
  <c r="BJ55" i="34"/>
  <c r="BJ55" i="37" s="1"/>
  <c r="AT55" i="34"/>
  <c r="AT55" i="37" s="1"/>
  <c r="AD55" i="34"/>
  <c r="AD55" i="37" s="1"/>
  <c r="N55" i="34"/>
  <c r="N55" i="37" s="1"/>
  <c r="O77" i="34"/>
  <c r="O77" i="37" s="1"/>
  <c r="CC76" i="34"/>
  <c r="CC76" i="37" s="1"/>
  <c r="BM76" i="34"/>
  <c r="BM76" i="37" s="1"/>
  <c r="AW76" i="34"/>
  <c r="AW76" i="37" s="1"/>
  <c r="AG76" i="34"/>
  <c r="AG76" i="37" s="1"/>
  <c r="Q76" i="34"/>
  <c r="Q76" i="37" s="1"/>
  <c r="CE75" i="34"/>
  <c r="CE75" i="37" s="1"/>
  <c r="BO75" i="34"/>
  <c r="BO75" i="37" s="1"/>
  <c r="AY75" i="34"/>
  <c r="AY75" i="37" s="1"/>
  <c r="AI75" i="34"/>
  <c r="AI75" i="37" s="1"/>
  <c r="S75" i="34"/>
  <c r="S75" i="37" s="1"/>
  <c r="CG74" i="34"/>
  <c r="CG74" i="37" s="1"/>
  <c r="BQ74" i="34"/>
  <c r="BQ74" i="37" s="1"/>
  <c r="BA74" i="34"/>
  <c r="BA74" i="37" s="1"/>
  <c r="AK74" i="34"/>
  <c r="AK74" i="37" s="1"/>
  <c r="U74" i="34"/>
  <c r="U74" i="37" s="1"/>
  <c r="CI73" i="34"/>
  <c r="CI73" i="37" s="1"/>
  <c r="BS73" i="34"/>
  <c r="BS73" i="37" s="1"/>
  <c r="BC73" i="34"/>
  <c r="BC73" i="37" s="1"/>
  <c r="AM73" i="34"/>
  <c r="AM73" i="37" s="1"/>
  <c r="W73" i="34"/>
  <c r="W73" i="37" s="1"/>
  <c r="BU72" i="34"/>
  <c r="BU72" i="37" s="1"/>
  <c r="BE72" i="34"/>
  <c r="BE72" i="37" s="1"/>
  <c r="AO72" i="34"/>
  <c r="AO72" i="37" s="1"/>
  <c r="Y72" i="34"/>
  <c r="Y72" i="37" s="1"/>
  <c r="I72" i="34"/>
  <c r="I72" i="37" s="1"/>
  <c r="BW71" i="34"/>
  <c r="BW71" i="37" s="1"/>
  <c r="BG71" i="34"/>
  <c r="BG71" i="37" s="1"/>
  <c r="AQ71" i="34"/>
  <c r="AQ71" i="37" s="1"/>
  <c r="AA71" i="34"/>
  <c r="AA71" i="37" s="1"/>
  <c r="K71" i="34"/>
  <c r="K71" i="37" s="1"/>
  <c r="BY70" i="34"/>
  <c r="BY70" i="37" s="1"/>
  <c r="BI70" i="34"/>
  <c r="BI70" i="37" s="1"/>
  <c r="AS70" i="34"/>
  <c r="AS70" i="37" s="1"/>
  <c r="AC70" i="34"/>
  <c r="AC70" i="37" s="1"/>
  <c r="M70" i="34"/>
  <c r="M70" i="37" s="1"/>
  <c r="CA69" i="34"/>
  <c r="CA69" i="37" s="1"/>
  <c r="BK69" i="34"/>
  <c r="BK69" i="37" s="1"/>
  <c r="AU69" i="34"/>
  <c r="AU69" i="37" s="1"/>
  <c r="AE69" i="34"/>
  <c r="AE69" i="37" s="1"/>
  <c r="O69" i="34"/>
  <c r="O69" i="37" s="1"/>
  <c r="CC68" i="34"/>
  <c r="CC68" i="37" s="1"/>
  <c r="BM68" i="34"/>
  <c r="BM68" i="37" s="1"/>
  <c r="AW68" i="34"/>
  <c r="AW68" i="37" s="1"/>
  <c r="AG68" i="34"/>
  <c r="AG68" i="37" s="1"/>
  <c r="Q68" i="34"/>
  <c r="Q68" i="37" s="1"/>
  <c r="CE67" i="34"/>
  <c r="CE67" i="37" s="1"/>
  <c r="BO67" i="34"/>
  <c r="BO67" i="37" s="1"/>
  <c r="AY67" i="34"/>
  <c r="AY67" i="37" s="1"/>
  <c r="AI67" i="34"/>
  <c r="AI67" i="37" s="1"/>
  <c r="S67" i="34"/>
  <c r="S67" i="37" s="1"/>
  <c r="CG66" i="34"/>
  <c r="CG66" i="37" s="1"/>
  <c r="BQ66" i="34"/>
  <c r="BQ66" i="37" s="1"/>
  <c r="BA66" i="34"/>
  <c r="BA66" i="37" s="1"/>
  <c r="AK66" i="34"/>
  <c r="AK66" i="37" s="1"/>
  <c r="U66" i="34"/>
  <c r="U66" i="37" s="1"/>
  <c r="CI65" i="34"/>
  <c r="CI65" i="37" s="1"/>
  <c r="BS65" i="34"/>
  <c r="BS65" i="37" s="1"/>
  <c r="BC65" i="34"/>
  <c r="BC65" i="37" s="1"/>
  <c r="AM65" i="34"/>
  <c r="AM65" i="37" s="1"/>
  <c r="W65" i="34"/>
  <c r="W65" i="37" s="1"/>
  <c r="BU64" i="34"/>
  <c r="BU64" i="37" s="1"/>
  <c r="BE64" i="34"/>
  <c r="BE64" i="37" s="1"/>
  <c r="AO64" i="34"/>
  <c r="AO64" i="37" s="1"/>
  <c r="Y64" i="34"/>
  <c r="Y64" i="37" s="1"/>
  <c r="I64" i="34"/>
  <c r="I64" i="37" s="1"/>
  <c r="BW63" i="34"/>
  <c r="BW63" i="37" s="1"/>
  <c r="BG63" i="34"/>
  <c r="BG63" i="37" s="1"/>
  <c r="AQ63" i="34"/>
  <c r="AQ63" i="37" s="1"/>
  <c r="AA63" i="34"/>
  <c r="AA63" i="37" s="1"/>
  <c r="K63" i="34"/>
  <c r="K63" i="37" s="1"/>
  <c r="BX62" i="34"/>
  <c r="BX62" i="37" s="1"/>
  <c r="BH62" i="34"/>
  <c r="BH62" i="37" s="1"/>
  <c r="AR62" i="34"/>
  <c r="AR62" i="37" s="1"/>
  <c r="AB62" i="34"/>
  <c r="AB62" i="37" s="1"/>
  <c r="L62" i="34"/>
  <c r="L62" i="37" s="1"/>
  <c r="BZ61" i="34"/>
  <c r="BZ61" i="37" s="1"/>
  <c r="BJ61" i="34"/>
  <c r="BJ61" i="37" s="1"/>
  <c r="AT61" i="34"/>
  <c r="AT61" i="37" s="1"/>
  <c r="AD61" i="34"/>
  <c r="AD61" i="37" s="1"/>
  <c r="N61" i="34"/>
  <c r="N61" i="37" s="1"/>
  <c r="CB60" i="34"/>
  <c r="CB60" i="37" s="1"/>
  <c r="BL60" i="34"/>
  <c r="BL60" i="37" s="1"/>
  <c r="AV60" i="34"/>
  <c r="AV60" i="37" s="1"/>
  <c r="AF60" i="34"/>
  <c r="AF60" i="37" s="1"/>
  <c r="P60" i="34"/>
  <c r="P60" i="37" s="1"/>
  <c r="CD59" i="34"/>
  <c r="CD59" i="37" s="1"/>
  <c r="BN59" i="34"/>
  <c r="BN59" i="37" s="1"/>
  <c r="AX59" i="34"/>
  <c r="AX59" i="37" s="1"/>
  <c r="AH59" i="34"/>
  <c r="AH59" i="37" s="1"/>
  <c r="R59" i="34"/>
  <c r="R59" i="37" s="1"/>
  <c r="CF58" i="34"/>
  <c r="CF58" i="37" s="1"/>
  <c r="BP58" i="34"/>
  <c r="BP58" i="37" s="1"/>
  <c r="AZ58" i="34"/>
  <c r="AZ58" i="37" s="1"/>
  <c r="AJ58" i="34"/>
  <c r="AJ58" i="37" s="1"/>
  <c r="T58" i="34"/>
  <c r="T58" i="37" s="1"/>
  <c r="CH57" i="34"/>
  <c r="CH57" i="37" s="1"/>
  <c r="BR57" i="34"/>
  <c r="BR57" i="37" s="1"/>
  <c r="BB57" i="34"/>
  <c r="BB57" i="37" s="1"/>
  <c r="AL57" i="34"/>
  <c r="AL57" i="37" s="1"/>
  <c r="V57" i="34"/>
  <c r="V57" i="37" s="1"/>
  <c r="CJ56" i="34"/>
  <c r="CJ56" i="37" s="1"/>
  <c r="BT56" i="34"/>
  <c r="BT56" i="37" s="1"/>
  <c r="BD56" i="34"/>
  <c r="BD56" i="37" s="1"/>
  <c r="AN56" i="34"/>
  <c r="AN56" i="37" s="1"/>
  <c r="X56" i="34"/>
  <c r="X56" i="37" s="1"/>
  <c r="H56" i="34"/>
  <c r="H56" i="37" s="1"/>
  <c r="BV55" i="34"/>
  <c r="BV55" i="37" s="1"/>
  <c r="BF55" i="34"/>
  <c r="BF55" i="37" s="1"/>
  <c r="AP55" i="34"/>
  <c r="AP55" i="37" s="1"/>
  <c r="Z55" i="34"/>
  <c r="Z55" i="37" s="1"/>
  <c r="J55" i="34"/>
  <c r="J55" i="37" s="1"/>
  <c r="K77" i="34"/>
  <c r="K77" i="37" s="1"/>
  <c r="BY76" i="34"/>
  <c r="BY76" i="37" s="1"/>
  <c r="BI76" i="34"/>
  <c r="BI76" i="37" s="1"/>
  <c r="AS76" i="34"/>
  <c r="AS76" i="37" s="1"/>
  <c r="AC76" i="34"/>
  <c r="AC76" i="37" s="1"/>
  <c r="M76" i="34"/>
  <c r="M76" i="37" s="1"/>
  <c r="CA75" i="34"/>
  <c r="CA75" i="37" s="1"/>
  <c r="BK75" i="34"/>
  <c r="BK75" i="37" s="1"/>
  <c r="AU75" i="34"/>
  <c r="AU75" i="37" s="1"/>
  <c r="AE75" i="34"/>
  <c r="AE75" i="37" s="1"/>
  <c r="O75" i="34"/>
  <c r="O75" i="37" s="1"/>
  <c r="CC74" i="34"/>
  <c r="CC74" i="37" s="1"/>
  <c r="BM74" i="34"/>
  <c r="BM74" i="37" s="1"/>
  <c r="AW74" i="34"/>
  <c r="AW74" i="37" s="1"/>
  <c r="AG74" i="34"/>
  <c r="AG74" i="37" s="1"/>
  <c r="Q74" i="34"/>
  <c r="Q74" i="37" s="1"/>
  <c r="CE73" i="34"/>
  <c r="CE73" i="37" s="1"/>
  <c r="BO73" i="34"/>
  <c r="BO73" i="37" s="1"/>
  <c r="AY73" i="34"/>
  <c r="AY73" i="37" s="1"/>
  <c r="AI73" i="34"/>
  <c r="AI73" i="37" s="1"/>
  <c r="S73" i="34"/>
  <c r="S73" i="37" s="1"/>
  <c r="CG72" i="34"/>
  <c r="CG72" i="37" s="1"/>
  <c r="BQ72" i="34"/>
  <c r="BQ72" i="37" s="1"/>
  <c r="BA72" i="34"/>
  <c r="BA72" i="37" s="1"/>
  <c r="AK72" i="34"/>
  <c r="AK72" i="37" s="1"/>
  <c r="U72" i="34"/>
  <c r="U72" i="37" s="1"/>
  <c r="CI71" i="34"/>
  <c r="CI71" i="37" s="1"/>
  <c r="BS71" i="34"/>
  <c r="BS71" i="37" s="1"/>
  <c r="BC71" i="34"/>
  <c r="BC71" i="37" s="1"/>
  <c r="AM71" i="34"/>
  <c r="AM71" i="37" s="1"/>
  <c r="W71" i="34"/>
  <c r="W71" i="37" s="1"/>
  <c r="BU70" i="34"/>
  <c r="BU70" i="37" s="1"/>
  <c r="BE70" i="34"/>
  <c r="BE70" i="37" s="1"/>
  <c r="AO70" i="34"/>
  <c r="AO70" i="37" s="1"/>
  <c r="Y70" i="34"/>
  <c r="Y70" i="37" s="1"/>
  <c r="I70" i="34"/>
  <c r="I70" i="37" s="1"/>
  <c r="BW69" i="34"/>
  <c r="BW69" i="37" s="1"/>
  <c r="BG69" i="34"/>
  <c r="BG69" i="37" s="1"/>
  <c r="AQ69" i="34"/>
  <c r="AQ69" i="37" s="1"/>
  <c r="AA69" i="34"/>
  <c r="AA69" i="37" s="1"/>
  <c r="K69" i="34"/>
  <c r="K69" i="37" s="1"/>
  <c r="BY68" i="34"/>
  <c r="BY68" i="37" s="1"/>
  <c r="BI68" i="34"/>
  <c r="BI68" i="37" s="1"/>
  <c r="AS68" i="34"/>
  <c r="AS68" i="37" s="1"/>
  <c r="AC68" i="34"/>
  <c r="AC68" i="37" s="1"/>
  <c r="M68" i="34"/>
  <c r="M68" i="37" s="1"/>
  <c r="CA67" i="34"/>
  <c r="CA67" i="37" s="1"/>
  <c r="BK67" i="34"/>
  <c r="BK67" i="37" s="1"/>
  <c r="AU67" i="34"/>
  <c r="AU67" i="37" s="1"/>
  <c r="AE67" i="34"/>
  <c r="AE67" i="37" s="1"/>
  <c r="O67" i="34"/>
  <c r="O67" i="37" s="1"/>
  <c r="CC66" i="34"/>
  <c r="CC66" i="37" s="1"/>
  <c r="BM66" i="34"/>
  <c r="BM66" i="37" s="1"/>
  <c r="AW66" i="34"/>
  <c r="AW66" i="37" s="1"/>
  <c r="AG66" i="34"/>
  <c r="AG66" i="37" s="1"/>
  <c r="Q66" i="34"/>
  <c r="Q66" i="37" s="1"/>
  <c r="CE65" i="34"/>
  <c r="CE65" i="37" s="1"/>
  <c r="BO65" i="34"/>
  <c r="BO65" i="37" s="1"/>
  <c r="AY65" i="34"/>
  <c r="AY65" i="37" s="1"/>
  <c r="AI65" i="34"/>
  <c r="AI65" i="37" s="1"/>
  <c r="S65" i="34"/>
  <c r="S65" i="37" s="1"/>
  <c r="CG64" i="34"/>
  <c r="CG64" i="37" s="1"/>
  <c r="BQ64" i="34"/>
  <c r="BQ64" i="37" s="1"/>
  <c r="BA64" i="34"/>
  <c r="BA64" i="37" s="1"/>
  <c r="AK64" i="34"/>
  <c r="AK64" i="37" s="1"/>
  <c r="U64" i="34"/>
  <c r="U64" i="37" s="1"/>
  <c r="CI63" i="34"/>
  <c r="CI63" i="37" s="1"/>
  <c r="BS63" i="34"/>
  <c r="BS63" i="37" s="1"/>
  <c r="BC63" i="34"/>
  <c r="BC63" i="37" s="1"/>
  <c r="AM63" i="34"/>
  <c r="AM63" i="37" s="1"/>
  <c r="W63" i="34"/>
  <c r="W63" i="37" s="1"/>
  <c r="CJ62" i="34"/>
  <c r="CJ62" i="37" s="1"/>
  <c r="BT62" i="34"/>
  <c r="BT62" i="37" s="1"/>
  <c r="BD62" i="34"/>
  <c r="BD62" i="37" s="1"/>
  <c r="AN62" i="34"/>
  <c r="AN62" i="37" s="1"/>
  <c r="X62" i="34"/>
  <c r="X62" i="37" s="1"/>
  <c r="H62" i="34"/>
  <c r="H62" i="37" s="1"/>
  <c r="BV61" i="34"/>
  <c r="BV61" i="37" s="1"/>
  <c r="BF61" i="34"/>
  <c r="BF61" i="37" s="1"/>
  <c r="AP61" i="34"/>
  <c r="AP61" i="37" s="1"/>
  <c r="Z61" i="34"/>
  <c r="Z61" i="37" s="1"/>
  <c r="J61" i="34"/>
  <c r="J61" i="37" s="1"/>
  <c r="BX60" i="34"/>
  <c r="BX60" i="37" s="1"/>
  <c r="BH60" i="34"/>
  <c r="BH60" i="37" s="1"/>
  <c r="AR60" i="34"/>
  <c r="AR60" i="37" s="1"/>
  <c r="AB60" i="34"/>
  <c r="AB60" i="37" s="1"/>
  <c r="L60" i="34"/>
  <c r="L60" i="37" s="1"/>
  <c r="BZ59" i="34"/>
  <c r="BZ59" i="37" s="1"/>
  <c r="BJ59" i="34"/>
  <c r="BJ59" i="37" s="1"/>
  <c r="AT59" i="34"/>
  <c r="AT59" i="37" s="1"/>
  <c r="AD59" i="34"/>
  <c r="AD59" i="37" s="1"/>
  <c r="N59" i="34"/>
  <c r="N59" i="37" s="1"/>
  <c r="CB58" i="34"/>
  <c r="CB58" i="37" s="1"/>
  <c r="BL58" i="34"/>
  <c r="BL58" i="37" s="1"/>
  <c r="AV58" i="34"/>
  <c r="AV58" i="37" s="1"/>
  <c r="AF58" i="34"/>
  <c r="AF58" i="37" s="1"/>
  <c r="P58" i="34"/>
  <c r="P58" i="37" s="1"/>
  <c r="CD57" i="34"/>
  <c r="CD57" i="37" s="1"/>
  <c r="BN57" i="34"/>
  <c r="BN57" i="37" s="1"/>
  <c r="AX57" i="34"/>
  <c r="AX57" i="37" s="1"/>
  <c r="AH57" i="34"/>
  <c r="AH57" i="37" s="1"/>
  <c r="R57" i="34"/>
  <c r="R57" i="37" s="1"/>
  <c r="CF56" i="34"/>
  <c r="CF56" i="37" s="1"/>
  <c r="BP56" i="34"/>
  <c r="BP56" i="37" s="1"/>
  <c r="AZ56" i="34"/>
  <c r="AZ56" i="37" s="1"/>
  <c r="AJ56" i="34"/>
  <c r="AJ56" i="37" s="1"/>
  <c r="T56" i="34"/>
  <c r="T56" i="37" s="1"/>
  <c r="CH55" i="34"/>
  <c r="CH55" i="37" s="1"/>
  <c r="BR55" i="34"/>
  <c r="BR55" i="37" s="1"/>
  <c r="BB55" i="34"/>
  <c r="BB55" i="37" s="1"/>
  <c r="AL55" i="34"/>
  <c r="AL55" i="37" s="1"/>
  <c r="V55" i="34"/>
  <c r="V55" i="37" s="1"/>
  <c r="AO242" i="34"/>
  <c r="AO113" i="37"/>
  <c r="AO242" i="37" s="1"/>
  <c r="BO113" i="37"/>
  <c r="BO242" i="37" s="1"/>
  <c r="BO242" i="34"/>
  <c r="S113" i="37"/>
  <c r="S242" i="37" s="1"/>
  <c r="S242" i="34"/>
  <c r="CI113" i="37"/>
  <c r="CI242" i="37" s="1"/>
  <c r="CI242" i="34"/>
  <c r="W113" i="37"/>
  <c r="W242" i="37" s="1"/>
  <c r="W242" i="34"/>
  <c r="BI242" i="34"/>
  <c r="BI113" i="37"/>
  <c r="BI242" i="37" s="1"/>
  <c r="BC113" i="37"/>
  <c r="BC242" i="37" s="1"/>
  <c r="BC242" i="34"/>
  <c r="BR113" i="37"/>
  <c r="BR242" i="37" s="1"/>
  <c r="BR242" i="34"/>
  <c r="BH113" i="37"/>
  <c r="BH242" i="37" s="1"/>
  <c r="BH242" i="34"/>
  <c r="AI44" i="37"/>
  <c r="AI236" i="37" s="1"/>
  <c r="AI236" i="34"/>
  <c r="BZ47" i="37"/>
  <c r="BZ237" i="37" s="1"/>
  <c r="BZ237" i="34"/>
  <c r="CC44" i="37"/>
  <c r="CC236" i="37" s="1"/>
  <c r="CC236" i="34"/>
  <c r="AQ44" i="37"/>
  <c r="AQ236" i="37" s="1"/>
  <c r="AQ236" i="34"/>
  <c r="AZ44" i="37"/>
  <c r="AZ236" i="37" s="1"/>
  <c r="AZ236" i="34"/>
  <c r="AW44" i="37"/>
  <c r="AW236" i="37" s="1"/>
  <c r="AW236" i="34"/>
  <c r="R44" i="37"/>
  <c r="R236" i="37" s="1"/>
  <c r="R236" i="34"/>
  <c r="CE44" i="37"/>
  <c r="CE236" i="37" s="1"/>
  <c r="CE236" i="34"/>
  <c r="T47" i="37"/>
  <c r="T237" i="37" s="1"/>
  <c r="T237" i="34"/>
  <c r="AD47" i="37"/>
  <c r="AD237" i="37" s="1"/>
  <c r="AD237" i="34"/>
  <c r="AA47" i="37"/>
  <c r="AA237" i="37" s="1"/>
  <c r="AA237" i="34"/>
  <c r="AV113" i="37"/>
  <c r="AV242" i="37" s="1"/>
  <c r="AV242" i="34"/>
  <c r="CK47" i="34"/>
  <c r="G47" i="37"/>
  <c r="G237" i="34"/>
  <c r="AQ113" i="37"/>
  <c r="AQ242" i="37" s="1"/>
  <c r="AQ242" i="34"/>
  <c r="M242" i="34"/>
  <c r="M113" i="37"/>
  <c r="M242" i="37" s="1"/>
  <c r="AS242" i="34"/>
  <c r="AS113" i="37"/>
  <c r="AS242" i="37" s="1"/>
  <c r="O113" i="37"/>
  <c r="O242" i="37" s="1"/>
  <c r="O242" i="34"/>
  <c r="AY113" i="37"/>
  <c r="AY242" i="37" s="1"/>
  <c r="AY242" i="34"/>
  <c r="BM242" i="34"/>
  <c r="BM113" i="37"/>
  <c r="BM242" i="37" s="1"/>
  <c r="BQ242" i="34"/>
  <c r="BQ113" i="37"/>
  <c r="BQ242" i="37" s="1"/>
  <c r="CE113" i="37"/>
  <c r="CE242" i="37" s="1"/>
  <c r="CE242" i="34"/>
  <c r="G46" i="37"/>
  <c r="CN46" i="37" s="1"/>
  <c r="CK46" i="34"/>
  <c r="AL40" i="34"/>
  <c r="T40" i="34"/>
  <c r="BG40" i="34"/>
  <c r="AA40" i="34"/>
  <c r="CC40" i="34"/>
  <c r="P40" i="34"/>
  <c r="BA40" i="34"/>
  <c r="BL40" i="34"/>
  <c r="CJ40" i="34"/>
  <c r="BG113" i="37"/>
  <c r="BG242" i="37" s="1"/>
  <c r="BG242" i="34"/>
  <c r="BY242" i="34"/>
  <c r="BY113" i="37"/>
  <c r="BY242" i="37" s="1"/>
  <c r="BS113" i="37"/>
  <c r="BS242" i="37" s="1"/>
  <c r="BS242" i="34"/>
  <c r="CJ47" i="37"/>
  <c r="CJ237" i="37" s="1"/>
  <c r="CJ237" i="34"/>
  <c r="J113" i="37"/>
  <c r="J242" i="37" s="1"/>
  <c r="J242" i="34"/>
  <c r="G119" i="37"/>
  <c r="CN119" i="37" s="1"/>
  <c r="CK119" i="34"/>
  <c r="AS44" i="37"/>
  <c r="AS236" i="37" s="1"/>
  <c r="AS236" i="34"/>
  <c r="CK254" i="34"/>
  <c r="CG11" i="34"/>
  <c r="CG11" i="37" s="1"/>
  <c r="CB10" i="34"/>
  <c r="CB10" i="37" s="1"/>
  <c r="CG9" i="34"/>
  <c r="CG9" i="37" s="1"/>
  <c r="AN11" i="34"/>
  <c r="AN11" i="37" s="1"/>
  <c r="BN9" i="34"/>
  <c r="BN9" i="37" s="1"/>
  <c r="BO11" i="34"/>
  <c r="BO11" i="37" s="1"/>
  <c r="AI11" i="34"/>
  <c r="AI11" i="37" s="1"/>
  <c r="CH10" i="34"/>
  <c r="CH10" i="37" s="1"/>
  <c r="BB10" i="34"/>
  <c r="BB10" i="37" s="1"/>
  <c r="V10" i="34"/>
  <c r="V10" i="37" s="1"/>
  <c r="BO9" i="34"/>
  <c r="BO9" i="37" s="1"/>
  <c r="AI9" i="34"/>
  <c r="AI9" i="37" s="1"/>
  <c r="BR11" i="34"/>
  <c r="BR11" i="37" s="1"/>
  <c r="AL11" i="34"/>
  <c r="AL11" i="37" s="1"/>
  <c r="CE10" i="34"/>
  <c r="CE10" i="37" s="1"/>
  <c r="AY10" i="34"/>
  <c r="AY10" i="37" s="1"/>
  <c r="S10" i="34"/>
  <c r="S10" i="37" s="1"/>
  <c r="BT9" i="34"/>
  <c r="BT9" i="37" s="1"/>
  <c r="AN9" i="34"/>
  <c r="AN9" i="37" s="1"/>
  <c r="H9" i="34"/>
  <c r="H9" i="37" s="1"/>
  <c r="AK11" i="34"/>
  <c r="AK11" i="37" s="1"/>
  <c r="H10" i="34"/>
  <c r="H10" i="37" s="1"/>
  <c r="P11" i="34"/>
  <c r="P11" i="37" s="1"/>
  <c r="M10" i="34"/>
  <c r="M10" i="37" s="1"/>
  <c r="CC11" i="34"/>
  <c r="CC11" i="37" s="1"/>
  <c r="AW11" i="34"/>
  <c r="AW11" i="37" s="1"/>
  <c r="Q11" i="34"/>
  <c r="Q11" i="37" s="1"/>
  <c r="BP10" i="34"/>
  <c r="BP10" i="37" s="1"/>
  <c r="AJ10" i="34"/>
  <c r="AJ10" i="37" s="1"/>
  <c r="CC9" i="34"/>
  <c r="CC9" i="37" s="1"/>
  <c r="AW9" i="34"/>
  <c r="AW9" i="37" s="1"/>
  <c r="Q9" i="34"/>
  <c r="Q9" i="37" s="1"/>
  <c r="CF11" i="34"/>
  <c r="CF11" i="37" s="1"/>
  <c r="AZ11" i="34"/>
  <c r="AZ11" i="37" s="1"/>
  <c r="T11" i="34"/>
  <c r="T11" i="37" s="1"/>
  <c r="BM10" i="34"/>
  <c r="BM10" i="37" s="1"/>
  <c r="AG10" i="34"/>
  <c r="AG10" i="37" s="1"/>
  <c r="CH9" i="34"/>
  <c r="CH9" i="37" s="1"/>
  <c r="BB9" i="34"/>
  <c r="BB9" i="37" s="1"/>
  <c r="V9" i="34"/>
  <c r="V9" i="37" s="1"/>
  <c r="CJ10" i="34"/>
  <c r="CJ10" i="37" s="1"/>
  <c r="BY9" i="34"/>
  <c r="BY9" i="37" s="1"/>
  <c r="AF11" i="34"/>
  <c r="AF11" i="37" s="1"/>
  <c r="AC10" i="34"/>
  <c r="AC10" i="37" s="1"/>
  <c r="AP9" i="34"/>
  <c r="AP9" i="37" s="1"/>
  <c r="BK11" i="34"/>
  <c r="BK11" i="37" s="1"/>
  <c r="AE11" i="34"/>
  <c r="AE11" i="37" s="1"/>
  <c r="BV10" i="34"/>
  <c r="BV10" i="37" s="1"/>
  <c r="AP10" i="34"/>
  <c r="AP10" i="37" s="1"/>
  <c r="J10" i="34"/>
  <c r="J10" i="37" s="1"/>
  <c r="BK9" i="34"/>
  <c r="BK9" i="37" s="1"/>
  <c r="AE9" i="34"/>
  <c r="AE9" i="37" s="1"/>
  <c r="BN11" i="34"/>
  <c r="BN11" i="37" s="1"/>
  <c r="AH11" i="34"/>
  <c r="AH11" i="37" s="1"/>
  <c r="CI10" i="34"/>
  <c r="CI10" i="37" s="1"/>
  <c r="BC10" i="34"/>
  <c r="BC10" i="37" s="1"/>
  <c r="W10" i="34"/>
  <c r="W10" i="37" s="1"/>
  <c r="BX9" i="34"/>
  <c r="BX9" i="37" s="1"/>
  <c r="AR9" i="34"/>
  <c r="AR9" i="37" s="1"/>
  <c r="L9" i="34"/>
  <c r="L9" i="37" s="1"/>
  <c r="AJ47" i="37"/>
  <c r="AJ237" i="37" s="1"/>
  <c r="AJ237" i="34"/>
  <c r="AS47" i="37"/>
  <c r="AS237" i="37" s="1"/>
  <c r="AS237" i="34"/>
  <c r="AP47" i="37"/>
  <c r="AP237" i="37" s="1"/>
  <c r="AP237" i="34"/>
  <c r="CH113" i="37"/>
  <c r="CH242" i="37" s="1"/>
  <c r="CH242" i="34"/>
  <c r="AC44" i="37"/>
  <c r="AC236" i="37" s="1"/>
  <c r="AC236" i="34"/>
  <c r="CA44" i="37"/>
  <c r="CA236" i="37" s="1"/>
  <c r="CA236" i="34"/>
  <c r="BN40" i="34"/>
  <c r="AH40" i="34"/>
  <c r="CI40" i="34"/>
  <c r="BC40" i="34"/>
  <c r="W40" i="34"/>
  <c r="AO40" i="34"/>
  <c r="BY40" i="34"/>
  <c r="L40" i="34"/>
  <c r="BX40" i="34"/>
  <c r="BD40" i="34"/>
  <c r="AJ40" i="34"/>
  <c r="AW47" i="37"/>
  <c r="AW237" i="37" s="1"/>
  <c r="AW237" i="34"/>
  <c r="AH47" i="37"/>
  <c r="AH237" i="37" s="1"/>
  <c r="AH237" i="34"/>
  <c r="O47" i="37"/>
  <c r="O237" i="37" s="1"/>
  <c r="O237" i="34"/>
  <c r="CB47" i="37"/>
  <c r="CB237" i="37" s="1"/>
  <c r="CB237" i="34"/>
  <c r="BI47" i="37"/>
  <c r="BI237" i="37" s="1"/>
  <c r="BI237" i="34"/>
  <c r="Q19" i="38"/>
  <c r="R19" i="38" s="1"/>
  <c r="S19" i="38" s="1"/>
  <c r="Q19" i="35"/>
  <c r="R19" i="35" s="1"/>
  <c r="S19" i="35" s="1"/>
  <c r="BS44" i="37"/>
  <c r="BS236" i="37" s="1"/>
  <c r="BS236" i="34"/>
  <c r="AC47" i="37"/>
  <c r="AC237" i="37" s="1"/>
  <c r="AC237" i="34"/>
  <c r="AQ47" i="37"/>
  <c r="AQ237" i="37" s="1"/>
  <c r="AQ237" i="34"/>
  <c r="BE47" i="37"/>
  <c r="BE237" i="37" s="1"/>
  <c r="BE237" i="34"/>
  <c r="BT113" i="37"/>
  <c r="BT242" i="37" s="1"/>
  <c r="BT242" i="34"/>
  <c r="BN47" i="37"/>
  <c r="BN237" i="37" s="1"/>
  <c r="BN237" i="34"/>
  <c r="BC47" i="37"/>
  <c r="BC237" i="37" s="1"/>
  <c r="BC237" i="34"/>
  <c r="AI47" i="37"/>
  <c r="AI237" i="37" s="1"/>
  <c r="AI237" i="34"/>
  <c r="P47" i="37"/>
  <c r="P237" i="37" s="1"/>
  <c r="P237" i="34"/>
  <c r="CC47" i="37"/>
  <c r="CC237" i="37" s="1"/>
  <c r="CC237" i="34"/>
  <c r="AB113" i="37"/>
  <c r="AB242" i="37" s="1"/>
  <c r="AB242" i="34"/>
  <c r="BN113" i="37"/>
  <c r="BN242" i="37" s="1"/>
  <c r="BN242" i="34"/>
  <c r="AV44" i="37"/>
  <c r="AV236" i="37" s="1"/>
  <c r="AV236" i="34"/>
  <c r="AA44" i="37"/>
  <c r="AA236" i="37" s="1"/>
  <c r="AA236" i="34"/>
  <c r="I44" i="37"/>
  <c r="I236" i="37" s="1"/>
  <c r="I236" i="34"/>
  <c r="BV44" i="37"/>
  <c r="BV236" i="37" s="1"/>
  <c r="BV236" i="34"/>
  <c r="BG44" i="37"/>
  <c r="BG236" i="37" s="1"/>
  <c r="BG236" i="34"/>
  <c r="CA113" i="37"/>
  <c r="CA242" i="37" s="1"/>
  <c r="CA242" i="34"/>
  <c r="BW113" i="37"/>
  <c r="BW242" i="37" s="1"/>
  <c r="BW242" i="34"/>
  <c r="Y242" i="34"/>
  <c r="Y113" i="37"/>
  <c r="Y242" i="37" s="1"/>
  <c r="G40" i="34"/>
  <c r="BJ40" i="34"/>
  <c r="AD40" i="34"/>
  <c r="CE40" i="34"/>
  <c r="AY40" i="34"/>
  <c r="R40" i="34"/>
  <c r="AG40" i="34"/>
  <c r="AK40" i="34"/>
  <c r="BH40" i="34"/>
  <c r="AZ40" i="34"/>
  <c r="Q25" i="38"/>
  <c r="R25" i="38" s="1"/>
  <c r="S25" i="38" s="1"/>
  <c r="Q25" i="35"/>
  <c r="R25" i="35" s="1"/>
  <c r="S25" i="35" s="1"/>
  <c r="R113" i="37"/>
  <c r="R242" i="37" s="1"/>
  <c r="R242" i="34"/>
  <c r="AT113" i="37"/>
  <c r="AT242" i="37" s="1"/>
  <c r="AT242" i="34"/>
  <c r="AM44" i="37"/>
  <c r="AM236" i="37" s="1"/>
  <c r="AM236" i="34"/>
  <c r="S44" i="37"/>
  <c r="S236" i="37" s="1"/>
  <c r="S236" i="34"/>
  <c r="AB44" i="37"/>
  <c r="AB236" i="37" s="1"/>
  <c r="AB236" i="34"/>
  <c r="BB44" i="37"/>
  <c r="BB236" i="37" s="1"/>
  <c r="BB236" i="34"/>
  <c r="Z47" i="37"/>
  <c r="Z237" i="37" s="1"/>
  <c r="Z237" i="34"/>
  <c r="BA47" i="37"/>
  <c r="BA237" i="37" s="1"/>
  <c r="BA237" i="34"/>
  <c r="G45" i="37"/>
  <c r="CN45" i="37" s="1"/>
  <c r="CK45" i="34"/>
  <c r="BZ44" i="37"/>
  <c r="BZ236" i="37" s="1"/>
  <c r="BZ236" i="34"/>
  <c r="CG47" i="37"/>
  <c r="CG237" i="37" s="1"/>
  <c r="CG237" i="34"/>
  <c r="Q47" i="37"/>
  <c r="Q237" i="37" s="1"/>
  <c r="Q237" i="34"/>
  <c r="AZ47" i="37"/>
  <c r="AZ237" i="37" s="1"/>
  <c r="AZ237" i="34"/>
  <c r="Z113" i="37"/>
  <c r="Z242" i="37" s="1"/>
  <c r="Z242" i="34"/>
  <c r="BB113" i="37"/>
  <c r="BB242" i="37" s="1"/>
  <c r="BB242" i="34"/>
  <c r="BY44" i="37"/>
  <c r="BY236" i="37" s="1"/>
  <c r="BY236" i="34"/>
  <c r="BK44" i="37"/>
  <c r="BK236" i="37" s="1"/>
  <c r="BK236" i="34"/>
  <c r="BF40" i="34"/>
  <c r="Z40" i="34"/>
  <c r="CA40" i="34"/>
  <c r="AU40" i="34"/>
  <c r="N40" i="34"/>
  <c r="BE40" i="34"/>
  <c r="BI40" i="34"/>
  <c r="CB40" i="34"/>
  <c r="AR40" i="34"/>
  <c r="U47" i="37"/>
  <c r="U237" i="37" s="1"/>
  <c r="U237" i="34"/>
  <c r="AX47" i="37"/>
  <c r="AX237" i="37" s="1"/>
  <c r="AX237" i="34"/>
  <c r="AE47" i="37"/>
  <c r="AE237" i="37" s="1"/>
  <c r="AE237" i="34"/>
  <c r="L47" i="37"/>
  <c r="L237" i="37" s="1"/>
  <c r="L237" i="34"/>
  <c r="BY47" i="37"/>
  <c r="BY237" i="37" s="1"/>
  <c r="BY237" i="34"/>
  <c r="V44" i="37"/>
  <c r="V236" i="37" s="1"/>
  <c r="V236" i="34"/>
  <c r="CI44" i="37"/>
  <c r="CI236" i="37" s="1"/>
  <c r="CI236" i="34"/>
  <c r="BF47" i="37"/>
  <c r="BF237" i="37" s="1"/>
  <c r="BF237" i="34"/>
  <c r="BH47" i="37"/>
  <c r="BH237" i="37" s="1"/>
  <c r="BH237" i="34"/>
  <c r="BU47" i="37"/>
  <c r="BU237" i="37" s="1"/>
  <c r="BU237" i="34"/>
  <c r="AZ113" i="37"/>
  <c r="AZ242" i="37" s="1"/>
  <c r="AZ242" i="34"/>
  <c r="M47" i="37"/>
  <c r="M237" i="37" s="1"/>
  <c r="M237" i="34"/>
  <c r="AL47" i="37"/>
  <c r="AL237" i="37" s="1"/>
  <c r="AL237" i="34"/>
  <c r="S47" i="37"/>
  <c r="S237" i="37" s="1"/>
  <c r="S237" i="34"/>
  <c r="CF47" i="37"/>
  <c r="CF237" i="37" s="1"/>
  <c r="CF237" i="34"/>
  <c r="BM47" i="37"/>
  <c r="BM237" i="37" s="1"/>
  <c r="BM237" i="34"/>
  <c r="BP113" i="37"/>
  <c r="BP242" i="37" s="1"/>
  <c r="BP242" i="34"/>
  <c r="BX113" i="37"/>
  <c r="BX242" i="37" s="1"/>
  <c r="BX242" i="34"/>
  <c r="CD113" i="37"/>
  <c r="CD242" i="37" s="1"/>
  <c r="CD242" i="34"/>
  <c r="O44" i="37"/>
  <c r="O236" i="37" s="1"/>
  <c r="O236" i="34"/>
  <c r="BH44" i="37"/>
  <c r="BH236" i="37" s="1"/>
  <c r="BH236" i="34"/>
  <c r="Y44" i="37"/>
  <c r="Y236" i="37" s="1"/>
  <c r="Y236" i="34"/>
  <c r="J44" i="37"/>
  <c r="J236" i="37" s="1"/>
  <c r="J236" i="34"/>
  <c r="BW44" i="37"/>
  <c r="BW236" i="37" s="1"/>
  <c r="BW236" i="34"/>
  <c r="AL113" i="37"/>
  <c r="AL242" i="37" s="1"/>
  <c r="AL242" i="34"/>
  <c r="CJ44" i="37"/>
  <c r="CJ236" i="37" s="1"/>
  <c r="CJ236" i="34"/>
  <c r="BP44" i="37"/>
  <c r="BP236" i="37" s="1"/>
  <c r="BP236" i="34"/>
  <c r="BJ47" i="37"/>
  <c r="BJ237" i="37" s="1"/>
  <c r="BJ237" i="34"/>
  <c r="G118" i="37"/>
  <c r="CN118" i="37" s="1"/>
  <c r="CK118" i="34"/>
  <c r="P44" i="37"/>
  <c r="P236" i="37" s="1"/>
  <c r="P236" i="34"/>
  <c r="K44" i="37"/>
  <c r="K236" i="37" s="1"/>
  <c r="K236" i="34"/>
  <c r="T44" i="37"/>
  <c r="T236" i="37" s="1"/>
  <c r="T236" i="34"/>
  <c r="AG44" i="37"/>
  <c r="AG236" i="37" s="1"/>
  <c r="AG236" i="34"/>
  <c r="BO44" i="37"/>
  <c r="BO236" i="37" s="1"/>
  <c r="BO236" i="34"/>
  <c r="BT47" i="37"/>
  <c r="BT237" i="37" s="1"/>
  <c r="BT237" i="34"/>
  <c r="AT47" i="37"/>
  <c r="AT237" i="37" s="1"/>
  <c r="AT237" i="34"/>
  <c r="AN47" i="37"/>
  <c r="AN237" i="37" s="1"/>
  <c r="AN237" i="34"/>
  <c r="AF113" i="37"/>
  <c r="AF242" i="37" s="1"/>
  <c r="AF242" i="34"/>
  <c r="N113" i="37"/>
  <c r="N242" i="37" s="1"/>
  <c r="N242" i="34"/>
  <c r="CH40" i="34"/>
  <c r="Q20" i="35"/>
  <c r="R20" i="35" s="1"/>
  <c r="S20" i="35" s="1"/>
  <c r="Q20" i="38"/>
  <c r="R20" i="38" s="1"/>
  <c r="S20" i="38" s="1"/>
  <c r="H113" i="37"/>
  <c r="H242" i="37" s="1"/>
  <c r="H242" i="34"/>
  <c r="G115" i="37"/>
  <c r="CN115" i="37" s="1"/>
  <c r="CK115" i="34"/>
  <c r="BE44" i="37"/>
  <c r="BE236" i="37" s="1"/>
  <c r="BE236" i="34"/>
  <c r="CB44" i="37"/>
  <c r="CB236" i="37" s="1"/>
  <c r="CB236" i="34"/>
  <c r="AK44" i="37"/>
  <c r="AK236" i="37" s="1"/>
  <c r="AK236" i="34"/>
  <c r="BU242" i="34"/>
  <c r="BU113" i="37"/>
  <c r="BU242" i="37" s="1"/>
  <c r="J254" i="37"/>
  <c r="CN254" i="37" s="1"/>
  <c r="CN192" i="37"/>
  <c r="BQ11" i="34"/>
  <c r="BQ11" i="37" s="1"/>
  <c r="BD10" i="34"/>
  <c r="BD10" i="37" s="1"/>
  <c r="BQ9" i="34"/>
  <c r="BQ9" i="37" s="1"/>
  <c r="X11" i="34"/>
  <c r="X11" i="37" s="1"/>
  <c r="AH9" i="34"/>
  <c r="AH9" i="37" s="1"/>
  <c r="BG11" i="34"/>
  <c r="BG11" i="37" s="1"/>
  <c r="AA11" i="34"/>
  <c r="AA11" i="37" s="1"/>
  <c r="BZ10" i="34"/>
  <c r="BZ10" i="37" s="1"/>
  <c r="AT10" i="34"/>
  <c r="AT10" i="37" s="1"/>
  <c r="N10" i="34"/>
  <c r="N10" i="37" s="1"/>
  <c r="BG9" i="34"/>
  <c r="BG9" i="37" s="1"/>
  <c r="AA9" i="34"/>
  <c r="AA9" i="37" s="1"/>
  <c r="BJ11" i="34"/>
  <c r="BJ11" i="37" s="1"/>
  <c r="AD11" i="34"/>
  <c r="AD11" i="37" s="1"/>
  <c r="BW10" i="34"/>
  <c r="BW10" i="37" s="1"/>
  <c r="AQ10" i="34"/>
  <c r="AQ10" i="37" s="1"/>
  <c r="K10" i="34"/>
  <c r="K10" i="37" s="1"/>
  <c r="BL9" i="34"/>
  <c r="BL9" i="37" s="1"/>
  <c r="AF9" i="34"/>
  <c r="AF9" i="37" s="1"/>
  <c r="M11" i="34"/>
  <c r="M11" i="37" s="1"/>
  <c r="BI9" i="34"/>
  <c r="BI9" i="37" s="1"/>
  <c r="BY10" i="34"/>
  <c r="BY10" i="37" s="1"/>
  <c r="BV9" i="34"/>
  <c r="BV9" i="37" s="1"/>
  <c r="BU11" i="34"/>
  <c r="BU11" i="37" s="1"/>
  <c r="AO11" i="34"/>
  <c r="AO11" i="37" s="1"/>
  <c r="I11" i="34"/>
  <c r="I11" i="37" s="1"/>
  <c r="BH10" i="34"/>
  <c r="BH10" i="37" s="1"/>
  <c r="AB10" i="34"/>
  <c r="AB10" i="37" s="1"/>
  <c r="BU9" i="34"/>
  <c r="BU9" i="37" s="1"/>
  <c r="AO9" i="34"/>
  <c r="AO9" i="37" s="1"/>
  <c r="I9" i="34"/>
  <c r="I9" i="37" s="1"/>
  <c r="BX11" i="34"/>
  <c r="BX11" i="37" s="1"/>
  <c r="AR11" i="34"/>
  <c r="AR11" i="37" s="1"/>
  <c r="L11" i="34"/>
  <c r="L11" i="37" s="1"/>
  <c r="BE10" i="34"/>
  <c r="BE10" i="37" s="1"/>
  <c r="Y10" i="34"/>
  <c r="Y10" i="37" s="1"/>
  <c r="BZ9" i="34"/>
  <c r="BZ9" i="37" s="1"/>
  <c r="AT9" i="34"/>
  <c r="AT9" i="37" s="1"/>
  <c r="N9" i="34"/>
  <c r="N9" i="37" s="1"/>
  <c r="BY11" i="34"/>
  <c r="BY11" i="37" s="1"/>
  <c r="BT10" i="34"/>
  <c r="BT10" i="37" s="1"/>
  <c r="BA9" i="34"/>
  <c r="BA9" i="37" s="1"/>
  <c r="H11" i="34"/>
  <c r="H11" i="37" s="1"/>
  <c r="U10" i="34"/>
  <c r="U10" i="37" s="1"/>
  <c r="R9" i="34"/>
  <c r="R9" i="37" s="1"/>
  <c r="CI11" i="34"/>
  <c r="CI11" i="37" s="1"/>
  <c r="BC11" i="34"/>
  <c r="BC11" i="37" s="1"/>
  <c r="W11" i="34"/>
  <c r="W11" i="37" s="1"/>
  <c r="BN10" i="34"/>
  <c r="BN10" i="37" s="1"/>
  <c r="AH10" i="34"/>
  <c r="AH10" i="37" s="1"/>
  <c r="CI9" i="34"/>
  <c r="CI9" i="37" s="1"/>
  <c r="BC9" i="34"/>
  <c r="BC9" i="37" s="1"/>
  <c r="W9" i="34"/>
  <c r="W9" i="37" s="1"/>
  <c r="BF11" i="34"/>
  <c r="BF11" i="37" s="1"/>
  <c r="Z11" i="34"/>
  <c r="Z11" i="37" s="1"/>
  <c r="CA10" i="34"/>
  <c r="CA10" i="37" s="1"/>
  <c r="AU10" i="34"/>
  <c r="AU10" i="37" s="1"/>
  <c r="O10" i="34"/>
  <c r="O10" i="37" s="1"/>
  <c r="BP9" i="34"/>
  <c r="BP9" i="37" s="1"/>
  <c r="AJ9" i="34"/>
  <c r="AJ9" i="37" s="1"/>
  <c r="CC242" i="34"/>
  <c r="CC113" i="37"/>
  <c r="CC242" i="37" s="1"/>
  <c r="G113" i="37"/>
  <c r="G242" i="34"/>
  <c r="CK113" i="34"/>
  <c r="G48" i="37"/>
  <c r="CN48" i="37" s="1"/>
  <c r="CK48" i="34"/>
  <c r="Q242" i="34"/>
  <c r="Q113" i="37"/>
  <c r="Q242" i="37" s="1"/>
  <c r="BL113" i="37"/>
  <c r="BL242" i="37" s="1"/>
  <c r="BL242" i="34"/>
  <c r="BM44" i="37"/>
  <c r="BM236" i="37" s="1"/>
  <c r="BM236" i="34"/>
  <c r="L44" i="37"/>
  <c r="L236" i="37" s="1"/>
  <c r="L236" i="34"/>
  <c r="H47" i="37"/>
  <c r="H237" i="37" s="1"/>
  <c r="H237" i="34"/>
  <c r="AN44" i="37"/>
  <c r="AN236" i="37" s="1"/>
  <c r="AN236" i="34"/>
  <c r="BD44" i="37"/>
  <c r="BD236" i="37" s="1"/>
  <c r="BD236" i="34"/>
  <c r="Q44" i="37"/>
  <c r="Q236" i="37" s="1"/>
  <c r="Q236" i="34"/>
  <c r="CD44" i="37"/>
  <c r="CD236" i="37" s="1"/>
  <c r="CD236" i="34"/>
  <c r="AX44" i="37"/>
  <c r="AX236" i="37" s="1"/>
  <c r="AX236" i="34"/>
  <c r="AM47" i="37"/>
  <c r="AM237" i="37" s="1"/>
  <c r="AM237" i="34"/>
  <c r="BV47" i="37"/>
  <c r="BV237" i="37" s="1"/>
  <c r="BV237" i="34"/>
  <c r="BK47" i="37"/>
  <c r="BK237" i="37" s="1"/>
  <c r="BK237" i="34"/>
  <c r="AU113" i="37"/>
  <c r="AU242" i="37" s="1"/>
  <c r="AU242" i="34"/>
  <c r="AW242" i="34"/>
  <c r="AW113" i="37"/>
  <c r="AW242" i="37" s="1"/>
  <c r="U242" i="34"/>
  <c r="U113" i="37"/>
  <c r="U242" i="37" s="1"/>
  <c r="K113" i="37"/>
  <c r="K242" i="37" s="1"/>
  <c r="K242" i="34"/>
  <c r="AM113" i="37"/>
  <c r="AM242" i="37" s="1"/>
  <c r="AM242" i="34"/>
  <c r="BE242" i="34"/>
  <c r="BE113" i="37"/>
  <c r="BE242" i="37" s="1"/>
  <c r="BK113" i="37"/>
  <c r="BK242" i="37" s="1"/>
  <c r="BK242" i="34"/>
  <c r="I242" i="34"/>
  <c r="I113" i="37"/>
  <c r="I242" i="37" s="1"/>
  <c r="BA242" i="34"/>
  <c r="BA113" i="37"/>
  <c r="BA242" i="37" s="1"/>
  <c r="AG242" i="34"/>
  <c r="AG113" i="37"/>
  <c r="AG242" i="37" s="1"/>
  <c r="AK242" i="34"/>
  <c r="AK113" i="37"/>
  <c r="AK242" i="37" s="1"/>
  <c r="BB40" i="34"/>
  <c r="V40" i="34"/>
  <c r="BW40" i="34"/>
  <c r="AQ40" i="34"/>
  <c r="J40" i="34"/>
  <c r="AW40" i="34"/>
  <c r="CG40" i="34"/>
  <c r="U40" i="34"/>
  <c r="AB40" i="34"/>
  <c r="BT40" i="34"/>
  <c r="CG242" i="34"/>
  <c r="CG113" i="37"/>
  <c r="CG242" i="37" s="1"/>
  <c r="AI113" i="37"/>
  <c r="AI242" i="37" s="1"/>
  <c r="AI242" i="34"/>
  <c r="AC242" i="34"/>
  <c r="AC113" i="37"/>
  <c r="AC242" i="37" s="1"/>
  <c r="CK44" i="34"/>
  <c r="G44" i="37"/>
  <c r="G236" i="34"/>
  <c r="BW47" i="37"/>
  <c r="BW237" i="37" s="1"/>
  <c r="BW237" i="34"/>
  <c r="CJ113" i="37"/>
  <c r="CJ242" i="37" s="1"/>
  <c r="CJ242" i="34"/>
  <c r="AR44" i="37"/>
  <c r="AR236" i="37" s="1"/>
  <c r="AR236" i="34"/>
  <c r="N44" i="37"/>
  <c r="N236" i="37" s="1"/>
  <c r="N236" i="34"/>
  <c r="AS11" i="34"/>
  <c r="AS11" i="37" s="1"/>
  <c r="AV10" i="34"/>
  <c r="AV10" i="37" s="1"/>
  <c r="AS9" i="34"/>
  <c r="AS9" i="37" s="1"/>
  <c r="CJ11" i="34"/>
  <c r="CJ11" i="37" s="1"/>
  <c r="CG10" i="34"/>
  <c r="CG10" i="37" s="1"/>
  <c r="J9" i="34"/>
  <c r="J9" i="37" s="1"/>
  <c r="CE11" i="34"/>
  <c r="CE11" i="37" s="1"/>
  <c r="AY11" i="34"/>
  <c r="AY11" i="37" s="1"/>
  <c r="S11" i="34"/>
  <c r="S11" i="37" s="1"/>
  <c r="BR10" i="34"/>
  <c r="BR10" i="37" s="1"/>
  <c r="AL10" i="34"/>
  <c r="AL10" i="37" s="1"/>
  <c r="CE9" i="34"/>
  <c r="CE9" i="37" s="1"/>
  <c r="AY9" i="34"/>
  <c r="AY9" i="37" s="1"/>
  <c r="S9" i="34"/>
  <c r="S9" i="37" s="1"/>
  <c r="CH11" i="34"/>
  <c r="CH11" i="37" s="1"/>
  <c r="BB11" i="34"/>
  <c r="BB11" i="37" s="1"/>
  <c r="V11" i="34"/>
  <c r="V11" i="37" s="1"/>
  <c r="BO10" i="34"/>
  <c r="BO10" i="37" s="1"/>
  <c r="AI10" i="34"/>
  <c r="AI10" i="37" s="1"/>
  <c r="CJ9" i="34"/>
  <c r="CJ9" i="37" s="1"/>
  <c r="BD9" i="34"/>
  <c r="BD9" i="37" s="1"/>
  <c r="X9" i="34"/>
  <c r="X9" i="37" s="1"/>
  <c r="BL10" i="34"/>
  <c r="BL10" i="37" s="1"/>
  <c r="AC9" i="34"/>
  <c r="AC9" i="37" s="1"/>
  <c r="CB11" i="34"/>
  <c r="CB11" i="37" s="1"/>
  <c r="BI10" i="34"/>
  <c r="BI10" i="37" s="1"/>
  <c r="AX9" i="34"/>
  <c r="AX9" i="37" s="1"/>
  <c r="BM11" i="34"/>
  <c r="BM11" i="37" s="1"/>
  <c r="AG11" i="34"/>
  <c r="AG11" i="37" s="1"/>
  <c r="CF10" i="34"/>
  <c r="CF10" i="37" s="1"/>
  <c r="AZ10" i="34"/>
  <c r="AZ10" i="37" s="1"/>
  <c r="T10" i="34"/>
  <c r="T10" i="37" s="1"/>
  <c r="BM9" i="34"/>
  <c r="BM9" i="37" s="1"/>
  <c r="AG9" i="34"/>
  <c r="AG9" i="37" s="1"/>
  <c r="BP11" i="34"/>
  <c r="BP11" i="37" s="1"/>
  <c r="AJ11" i="34"/>
  <c r="AJ11" i="37" s="1"/>
  <c r="CC10" i="34"/>
  <c r="CC10" i="37" s="1"/>
  <c r="AW10" i="34"/>
  <c r="AW10" i="37" s="1"/>
  <c r="Q10" i="34"/>
  <c r="Q10" i="37" s="1"/>
  <c r="BR9" i="34"/>
  <c r="BR9" i="37" s="1"/>
  <c r="AL9" i="34"/>
  <c r="AL9" i="37" s="1"/>
  <c r="BA11" i="34"/>
  <c r="BA11" i="37" s="1"/>
  <c r="AN10" i="34"/>
  <c r="AN10" i="37" s="1"/>
  <c r="AK9" i="34"/>
  <c r="AK9" i="37" s="1"/>
  <c r="BT11" i="34"/>
  <c r="BT11" i="37" s="1"/>
  <c r="BQ10" i="34"/>
  <c r="BQ10" i="37" s="1"/>
  <c r="CD9" i="34"/>
  <c r="CD9" i="37" s="1"/>
  <c r="CA11" i="34"/>
  <c r="CA11" i="37" s="1"/>
  <c r="AU11" i="34"/>
  <c r="AU11" i="37" s="1"/>
  <c r="O11" i="34"/>
  <c r="O11" i="37" s="1"/>
  <c r="BF10" i="34"/>
  <c r="BF10" i="37" s="1"/>
  <c r="Z10" i="34"/>
  <c r="Z10" i="37" s="1"/>
  <c r="CA9" i="34"/>
  <c r="CA9" i="37" s="1"/>
  <c r="AU9" i="34"/>
  <c r="AU9" i="37" s="1"/>
  <c r="O9" i="34"/>
  <c r="O9" i="37" s="1"/>
  <c r="CD11" i="34"/>
  <c r="CD11" i="37" s="1"/>
  <c r="AX11" i="34"/>
  <c r="AX11" i="37" s="1"/>
  <c r="R11" i="34"/>
  <c r="R11" i="37" s="1"/>
  <c r="BS10" i="34"/>
  <c r="BS10" i="37" s="1"/>
  <c r="AM10" i="34"/>
  <c r="AM10" i="37" s="1"/>
  <c r="BH9" i="34"/>
  <c r="BH9" i="37" s="1"/>
  <c r="AB9" i="34"/>
  <c r="AB9" i="37" s="1"/>
  <c r="BB47" i="37"/>
  <c r="BB237" i="37" s="1"/>
  <c r="BB237" i="34"/>
  <c r="BD47" i="37"/>
  <c r="BD237" i="37" s="1"/>
  <c r="BD237" i="34"/>
  <c r="G114" i="37"/>
  <c r="CN114" i="37" s="1"/>
  <c r="CK114" i="34"/>
  <c r="AE44" i="37"/>
  <c r="AE236" i="37" s="1"/>
  <c r="AE236" i="34"/>
  <c r="AD44" i="37"/>
  <c r="AD236" i="37" s="1"/>
  <c r="AD236" i="34"/>
  <c r="CD40" i="34"/>
  <c r="AX40" i="34"/>
  <c r="Q40" i="34"/>
  <c r="BS40" i="34"/>
  <c r="AM40" i="34"/>
  <c r="BU40" i="34"/>
  <c r="H40" i="34"/>
  <c r="AS40" i="34"/>
  <c r="AV40" i="34"/>
  <c r="K40" i="34"/>
  <c r="CF40" i="34"/>
  <c r="BP40" i="34"/>
  <c r="CH47" i="37"/>
  <c r="CH237" i="37" s="1"/>
  <c r="CH237" i="34"/>
  <c r="BO47" i="37"/>
  <c r="BO237" i="37" s="1"/>
  <c r="BO237" i="34"/>
  <c r="AU47" i="37"/>
  <c r="AU237" i="37" s="1"/>
  <c r="AU237" i="34"/>
  <c r="AB47" i="37"/>
  <c r="AB237" i="37" s="1"/>
  <c r="AB237" i="34"/>
  <c r="AL44" i="37"/>
  <c r="AL236" i="37" s="1"/>
  <c r="AL236" i="34"/>
  <c r="BA44" i="37"/>
  <c r="BA236" i="37" s="1"/>
  <c r="BA236" i="34"/>
  <c r="AG47" i="37"/>
  <c r="AG237" i="37" s="1"/>
  <c r="AG237" i="34"/>
  <c r="BX47" i="37"/>
  <c r="BX237" i="37" s="1"/>
  <c r="BX237" i="34"/>
  <c r="AD113" i="37"/>
  <c r="AD242" i="37" s="1"/>
  <c r="AD242" i="34"/>
  <c r="AR113" i="37"/>
  <c r="AR242" i="37" s="1"/>
  <c r="AR242" i="34"/>
  <c r="BV113" i="37"/>
  <c r="BV242" i="37" s="1"/>
  <c r="BV242" i="34"/>
  <c r="I47" i="37"/>
  <c r="I237" i="37" s="1"/>
  <c r="I237" i="34"/>
  <c r="V47" i="37"/>
  <c r="V237" i="37" s="1"/>
  <c r="V237" i="34"/>
  <c r="CI47" i="37"/>
  <c r="CI237" i="37" s="1"/>
  <c r="CI237" i="34"/>
  <c r="BP47" i="37"/>
  <c r="BP237" i="37" s="1"/>
  <c r="BP237" i="34"/>
  <c r="AV47" i="37"/>
  <c r="AV237" i="37" s="1"/>
  <c r="AV237" i="34"/>
  <c r="P113" i="37"/>
  <c r="P242" i="37" s="1"/>
  <c r="P242" i="34"/>
  <c r="V113" i="37"/>
  <c r="V242" i="37" s="1"/>
  <c r="V242" i="34"/>
  <c r="AH113" i="37"/>
  <c r="AH242" i="37" s="1"/>
  <c r="AH242" i="34"/>
  <c r="CK116" i="34"/>
  <c r="G116" i="37"/>
  <c r="CN116" i="37" s="1"/>
  <c r="H44" i="37"/>
  <c r="H236" i="37" s="1"/>
  <c r="H236" i="34"/>
  <c r="AJ44" i="37"/>
  <c r="AJ236" i="37" s="1"/>
  <c r="AJ236" i="34"/>
  <c r="AO44" i="37"/>
  <c r="AO236" i="37" s="1"/>
  <c r="AO236" i="34"/>
  <c r="Z44" i="37"/>
  <c r="Z236" i="37" s="1"/>
  <c r="Z236" i="34"/>
  <c r="AE113" i="37"/>
  <c r="AE242" i="37" s="1"/>
  <c r="AE242" i="34"/>
  <c r="AA113" i="37"/>
  <c r="AA242" i="37" s="1"/>
  <c r="AA242" i="34"/>
  <c r="BZ40" i="34"/>
  <c r="AT40" i="34"/>
  <c r="M40" i="34"/>
  <c r="BO40" i="34"/>
  <c r="AI40" i="34"/>
  <c r="BM40" i="34"/>
  <c r="BQ40" i="34"/>
  <c r="AF40" i="34"/>
  <c r="X40" i="34"/>
  <c r="AN40" i="34"/>
  <c r="T113" i="37"/>
  <c r="T242" i="37" s="1"/>
  <c r="T242" i="34"/>
  <c r="BD113" i="37"/>
  <c r="BD242" i="37" s="1"/>
  <c r="BD242" i="34"/>
  <c r="BZ113" i="37"/>
  <c r="BZ242" i="37" s="1"/>
  <c r="BZ242" i="34"/>
  <c r="BT44" i="37"/>
  <c r="BT236" i="37" s="1"/>
  <c r="BT236" i="34"/>
  <c r="CF44" i="37"/>
  <c r="CF236" i="37" s="1"/>
  <c r="CF236" i="34"/>
  <c r="U44" i="37"/>
  <c r="U236" i="37" s="1"/>
  <c r="U236" i="34"/>
  <c r="CH44" i="37"/>
  <c r="CH236" i="37" s="1"/>
  <c r="CH236" i="34"/>
  <c r="W47" i="37"/>
  <c r="W237" i="37" s="1"/>
  <c r="W237" i="34"/>
  <c r="CB113" i="37"/>
  <c r="CB242" i="37" s="1"/>
  <c r="CB242" i="34"/>
  <c r="M44" i="37"/>
  <c r="M236" i="37" s="1"/>
  <c r="M236" i="34"/>
  <c r="BG47" i="37"/>
  <c r="BG237" i="37" s="1"/>
  <c r="BG237" i="34"/>
  <c r="AO47" i="37"/>
  <c r="AO237" i="37" s="1"/>
  <c r="AO237" i="34"/>
  <c r="J47" i="37"/>
  <c r="J237" i="37" s="1"/>
  <c r="J237" i="34"/>
  <c r="X44" i="37"/>
  <c r="X236" i="37" s="1"/>
  <c r="X236" i="34"/>
  <c r="BJ44" i="37"/>
  <c r="BJ236" i="37" s="1"/>
  <c r="BJ236" i="34"/>
  <c r="BV40" i="34"/>
  <c r="AP40" i="34"/>
  <c r="I40" i="34"/>
  <c r="BK40" i="34"/>
  <c r="AE40" i="34"/>
  <c r="G41" i="34"/>
  <c r="Y40" i="34"/>
  <c r="AC40" i="34"/>
  <c r="O40" i="34"/>
  <c r="S40" i="34"/>
  <c r="R47" i="37"/>
  <c r="R237" i="37" s="1"/>
  <c r="R237" i="34"/>
  <c r="CE47" i="37"/>
  <c r="CE237" i="37" s="1"/>
  <c r="CE237" i="34"/>
  <c r="BL47" i="37"/>
  <c r="BL237" i="37" s="1"/>
  <c r="BL237" i="34"/>
  <c r="AR47" i="37"/>
  <c r="AR237" i="37" s="1"/>
  <c r="AR237" i="34"/>
  <c r="BC44" i="37"/>
  <c r="BC236" i="37" s="1"/>
  <c r="BC236" i="34"/>
  <c r="K47" i="37"/>
  <c r="K237" i="37" s="1"/>
  <c r="K237" i="34"/>
  <c r="X47" i="37"/>
  <c r="X237" i="37" s="1"/>
  <c r="X237" i="34"/>
  <c r="BF113" i="37"/>
  <c r="BF242" i="37" s="1"/>
  <c r="BF242" i="34"/>
  <c r="Y47" i="37"/>
  <c r="Y237" i="37" s="1"/>
  <c r="Y237" i="34"/>
  <c r="AK47" i="37"/>
  <c r="AK237" i="37" s="1"/>
  <c r="AK237" i="34"/>
  <c r="BS47" i="37"/>
  <c r="BS237" i="37" s="1"/>
  <c r="BS237" i="34"/>
  <c r="AY47" i="37"/>
  <c r="AY237" i="37" s="1"/>
  <c r="AY237" i="34"/>
  <c r="CM237" i="34" s="1"/>
  <c r="AF47" i="37"/>
  <c r="AF237" i="37" s="1"/>
  <c r="AF237" i="34"/>
  <c r="AN113" i="37"/>
  <c r="AN242" i="37" s="1"/>
  <c r="AN242" i="34"/>
  <c r="AX113" i="37"/>
  <c r="AX242" i="37" s="1"/>
  <c r="AX242" i="34"/>
  <c r="G117" i="37"/>
  <c r="CN117" i="37" s="1"/>
  <c r="CK117" i="34"/>
  <c r="BL44" i="37"/>
  <c r="BL236" i="37" s="1"/>
  <c r="BL236" i="34"/>
  <c r="BU44" i="37"/>
  <c r="BU236" i="37" s="1"/>
  <c r="BU236" i="34"/>
  <c r="BQ44" i="37"/>
  <c r="BQ236" i="37" s="1"/>
  <c r="BQ236" i="34"/>
  <c r="BF44" i="37"/>
  <c r="BF236" i="37" s="1"/>
  <c r="BF236" i="34"/>
  <c r="AP44" i="37"/>
  <c r="AP236" i="37" s="1"/>
  <c r="AP236" i="34"/>
  <c r="X113" i="37"/>
  <c r="X242" i="37" s="1"/>
  <c r="X242" i="34"/>
  <c r="W44" i="37"/>
  <c r="W236" i="37" s="1"/>
  <c r="W236" i="34"/>
  <c r="AT44" i="37"/>
  <c r="AT236" i="37" s="1"/>
  <c r="AT236" i="34"/>
  <c r="N47" i="37"/>
  <c r="N237" i="37" s="1"/>
  <c r="N237" i="34"/>
  <c r="AU44" i="37"/>
  <c r="AU236" i="37" s="1"/>
  <c r="AU236" i="34"/>
  <c r="BX44" i="37"/>
  <c r="BX236" i="37" s="1"/>
  <c r="BX236" i="34"/>
  <c r="CG44" i="37"/>
  <c r="CG236" i="37" s="1"/>
  <c r="CG236" i="34"/>
  <c r="BN44" i="37"/>
  <c r="BN236" i="37" s="1"/>
  <c r="BN236" i="34"/>
  <c r="AH44" i="37"/>
  <c r="AH236" i="37" s="1"/>
  <c r="AH236" i="34"/>
  <c r="CD47" i="37"/>
  <c r="CD237" i="37" s="1"/>
  <c r="CD237" i="34"/>
  <c r="BQ47" i="37"/>
  <c r="BQ237" i="37" s="1"/>
  <c r="BQ237" i="34"/>
  <c r="BR47" i="37"/>
  <c r="BR237" i="37" s="1"/>
  <c r="BR237" i="34"/>
  <c r="CA47" i="37"/>
  <c r="CA237" i="37" s="1"/>
  <c r="CA237" i="34"/>
  <c r="AJ113" i="37"/>
  <c r="AJ242" i="37" s="1"/>
  <c r="AJ242" i="34"/>
  <c r="L113" i="37"/>
  <c r="L242" i="37" s="1"/>
  <c r="L242" i="34"/>
  <c r="AP113" i="37"/>
  <c r="AP242" i="37" s="1"/>
  <c r="AP242" i="34"/>
  <c r="BR40" i="34"/>
  <c r="CF113" i="37"/>
  <c r="CF242" i="37" s="1"/>
  <c r="CF242" i="34"/>
  <c r="BJ113" i="37"/>
  <c r="BJ242" i="37" s="1"/>
  <c r="BJ242" i="34"/>
  <c r="AF44" i="37"/>
  <c r="AF236" i="37" s="1"/>
  <c r="AF236" i="34"/>
  <c r="AY44" i="37"/>
  <c r="AY236" i="37" s="1"/>
  <c r="AY236" i="34"/>
  <c r="BI44" i="37"/>
  <c r="BI236" i="37" s="1"/>
  <c r="BI236" i="34"/>
  <c r="BR44" i="37"/>
  <c r="BR236" i="37" s="1"/>
  <c r="BR236" i="34"/>
  <c r="U11" i="34"/>
  <c r="U11" i="37" s="1"/>
  <c r="X10" i="34"/>
  <c r="X10" i="37" s="1"/>
  <c r="U9" i="34"/>
  <c r="U9" i="37" s="1"/>
  <c r="BL11" i="34"/>
  <c r="BL11" i="37" s="1"/>
  <c r="AS10" i="34"/>
  <c r="AS10" i="37" s="1"/>
  <c r="BW11" i="34"/>
  <c r="BW11" i="37" s="1"/>
  <c r="AQ11" i="34"/>
  <c r="AQ11" i="37" s="1"/>
  <c r="K11" i="34"/>
  <c r="K11" i="37" s="1"/>
  <c r="BJ10" i="34"/>
  <c r="BJ10" i="37" s="1"/>
  <c r="AD10" i="34"/>
  <c r="AD10" i="37" s="1"/>
  <c r="BW9" i="34"/>
  <c r="BW9" i="37" s="1"/>
  <c r="AQ9" i="34"/>
  <c r="AQ9" i="37" s="1"/>
  <c r="K9" i="34"/>
  <c r="K9" i="37" s="1"/>
  <c r="BZ11" i="34"/>
  <c r="BZ11" i="37" s="1"/>
  <c r="AT11" i="34"/>
  <c r="AT11" i="37" s="1"/>
  <c r="N11" i="34"/>
  <c r="N11" i="37" s="1"/>
  <c r="BG10" i="34"/>
  <c r="BG10" i="37" s="1"/>
  <c r="AA10" i="34"/>
  <c r="AA10" i="37" s="1"/>
  <c r="CB9" i="34"/>
  <c r="CB9" i="37" s="1"/>
  <c r="AV9" i="34"/>
  <c r="AV9" i="37" s="1"/>
  <c r="P9" i="34"/>
  <c r="P9" i="37" s="1"/>
  <c r="BI11" i="34"/>
  <c r="BI11" i="37" s="1"/>
  <c r="AF10" i="34"/>
  <c r="AF10" i="37" s="1"/>
  <c r="AV11" i="34"/>
  <c r="AV11" i="37" s="1"/>
  <c r="AK10" i="34"/>
  <c r="AK10" i="37" s="1"/>
  <c r="Z9" i="34"/>
  <c r="Z9" i="37" s="1"/>
  <c r="BE11" i="34"/>
  <c r="BE11" i="37" s="1"/>
  <c r="Y11" i="34"/>
  <c r="Y11" i="37" s="1"/>
  <c r="BX10" i="34"/>
  <c r="BX10" i="37" s="1"/>
  <c r="AR10" i="34"/>
  <c r="AR10" i="37" s="1"/>
  <c r="L10" i="34"/>
  <c r="L10" i="37" s="1"/>
  <c r="BE9" i="34"/>
  <c r="BE9" i="37" s="1"/>
  <c r="Y9" i="34"/>
  <c r="Y9" i="37" s="1"/>
  <c r="BH11" i="34"/>
  <c r="BH11" i="37" s="1"/>
  <c r="AB11" i="34"/>
  <c r="AB11" i="37" s="1"/>
  <c r="BU10" i="34"/>
  <c r="BU10" i="37" s="1"/>
  <c r="AO10" i="34"/>
  <c r="AO10" i="37" s="1"/>
  <c r="I10" i="34"/>
  <c r="I10" i="37" s="1"/>
  <c r="BJ9" i="34"/>
  <c r="BJ9" i="37" s="1"/>
  <c r="AD9" i="34"/>
  <c r="AD9" i="37" s="1"/>
  <c r="AC11" i="34"/>
  <c r="AC11" i="37" s="1"/>
  <c r="P10" i="34"/>
  <c r="P10" i="37" s="1"/>
  <c r="M9" i="34"/>
  <c r="M9" i="37" s="1"/>
  <c r="BD11" i="34"/>
  <c r="BD11" i="37" s="1"/>
  <c r="BA10" i="34"/>
  <c r="BA10" i="37" s="1"/>
  <c r="BF9" i="34"/>
  <c r="BF9" i="37" s="1"/>
  <c r="BS11" i="34"/>
  <c r="BS11" i="37" s="1"/>
  <c r="AM11" i="34"/>
  <c r="AM11" i="37" s="1"/>
  <c r="CD10" i="34"/>
  <c r="CD10" i="37" s="1"/>
  <c r="AX10" i="34"/>
  <c r="AX10" i="37" s="1"/>
  <c r="R10" i="34"/>
  <c r="R10" i="37" s="1"/>
  <c r="BS9" i="34"/>
  <c r="BS9" i="37" s="1"/>
  <c r="AM9" i="34"/>
  <c r="AM9" i="37" s="1"/>
  <c r="BV11" i="34"/>
  <c r="BV11" i="37" s="1"/>
  <c r="AP11" i="34"/>
  <c r="AP11" i="37" s="1"/>
  <c r="J11" i="34"/>
  <c r="J11" i="37" s="1"/>
  <c r="BK10" i="34"/>
  <c r="BK10" i="37" s="1"/>
  <c r="AE10" i="34"/>
  <c r="AE10" i="37" s="1"/>
  <c r="CF9" i="34"/>
  <c r="CF9" i="37" s="1"/>
  <c r="AZ9" i="34"/>
  <c r="AZ9" i="37" s="1"/>
  <c r="T9" i="34"/>
  <c r="T9" i="37" s="1"/>
  <c r="Q36" i="38"/>
  <c r="R36" i="38" s="1"/>
  <c r="S36" i="38" s="1"/>
  <c r="Q36" i="35"/>
  <c r="R36" i="35" s="1"/>
  <c r="S36" i="35" s="1"/>
  <c r="AR167" i="34"/>
  <c r="CD167" i="34"/>
  <c r="W167" i="34"/>
  <c r="AM167" i="34"/>
  <c r="BC167" i="34"/>
  <c r="BS167" i="34"/>
  <c r="CI167" i="34"/>
  <c r="J167" i="34"/>
  <c r="AJ167" i="34"/>
  <c r="BJ167" i="34"/>
  <c r="BX167" i="34"/>
  <c r="CL167" i="37"/>
  <c r="M167" i="34"/>
  <c r="U167" i="34"/>
  <c r="AC167" i="34"/>
  <c r="AK167" i="34"/>
  <c r="AS167" i="34"/>
  <c r="BA167" i="34"/>
  <c r="BI167" i="34"/>
  <c r="BQ167" i="34"/>
  <c r="BY167" i="34"/>
  <c r="CG167" i="34"/>
  <c r="L167" i="34"/>
  <c r="Z167" i="34"/>
  <c r="AL167" i="34"/>
  <c r="AZ167" i="34"/>
  <c r="BN167" i="34"/>
  <c r="CB167" i="34"/>
  <c r="AU17" i="38"/>
  <c r="AW17" i="38" s="1"/>
  <c r="AJ39" i="35"/>
  <c r="AK39" i="35" s="1"/>
  <c r="AL39" i="35"/>
  <c r="AP39" i="35"/>
  <c r="W39" i="35"/>
  <c r="AL34" i="38"/>
  <c r="AJ34" i="38"/>
  <c r="Q8" i="35"/>
  <c r="Q8" i="38"/>
  <c r="AL13" i="38"/>
  <c r="AJ13" i="38"/>
  <c r="U32" i="38"/>
  <c r="AF32" i="38"/>
  <c r="AH32" i="38"/>
  <c r="AC32" i="38"/>
  <c r="V32" i="38"/>
  <c r="AP32" i="38" s="1"/>
  <c r="Z32" i="38"/>
  <c r="AJ22" i="35"/>
  <c r="AU22" i="35"/>
  <c r="AW22" i="35" s="1"/>
  <c r="AF22" i="35"/>
  <c r="Z22" i="35"/>
  <c r="V22" i="35"/>
  <c r="AP22" i="35" s="1"/>
  <c r="AC22" i="35"/>
  <c r="U22" i="35"/>
  <c r="AJ31" i="38"/>
  <c r="AL31" i="38"/>
  <c r="AJ12" i="38"/>
  <c r="AL12" i="38"/>
  <c r="AU8" i="38"/>
  <c r="AE6" i="38"/>
  <c r="AE38" i="38" s="1"/>
  <c r="AE40" i="38" s="1"/>
  <c r="AJ18" i="38"/>
  <c r="AL18" i="38"/>
  <c r="AF32" i="35"/>
  <c r="V32" i="35"/>
  <c r="AP32" i="35" s="1"/>
  <c r="Z32" i="35"/>
  <c r="AC32" i="35"/>
  <c r="U32" i="35"/>
  <c r="V22" i="38"/>
  <c r="AP22" i="38" s="1"/>
  <c r="U22" i="38"/>
  <c r="AH22" i="38"/>
  <c r="AF22" i="38"/>
  <c r="Z22" i="38"/>
  <c r="AU22" i="38"/>
  <c r="AW22" i="38" s="1"/>
  <c r="AC22" i="38"/>
  <c r="AJ39" i="38"/>
  <c r="AK39" i="38" s="1"/>
  <c r="AE6" i="35"/>
  <c r="AE38" i="35" s="1"/>
  <c r="AE40" i="35" s="1"/>
  <c r="AU8" i="35"/>
  <c r="AW8" i="35" s="1"/>
  <c r="AJ29" i="38"/>
  <c r="AL29" i="38"/>
  <c r="X167" i="34"/>
  <c r="BL167" i="34"/>
  <c r="O167" i="34"/>
  <c r="AE167" i="34"/>
  <c r="AU167" i="34"/>
  <c r="BK167" i="34"/>
  <c r="CA167" i="34"/>
  <c r="V167" i="34"/>
  <c r="AX167" i="34"/>
  <c r="T167" i="34"/>
  <c r="AN167" i="34"/>
  <c r="BH167" i="34"/>
  <c r="BZ167" i="34"/>
  <c r="N167" i="34"/>
  <c r="AH167" i="34"/>
  <c r="BB167" i="34"/>
  <c r="BV167" i="34"/>
  <c r="G167" i="34"/>
  <c r="K167" i="34"/>
  <c r="S167" i="34"/>
  <c r="AA167" i="34"/>
  <c r="AI167" i="34"/>
  <c r="AQ167" i="34"/>
  <c r="AY167" i="34"/>
  <c r="BG167" i="34"/>
  <c r="BO167" i="34"/>
  <c r="BW167" i="34"/>
  <c r="CE167" i="34"/>
  <c r="CM167" i="37"/>
  <c r="P167" i="34"/>
  <c r="AB167" i="34"/>
  <c r="AP167" i="34"/>
  <c r="BD167" i="34"/>
  <c r="BP167" i="34"/>
  <c r="CF167" i="34"/>
  <c r="H167" i="34"/>
  <c r="AD167" i="34"/>
  <c r="AV167" i="34"/>
  <c r="BR167" i="34"/>
  <c r="CJ167" i="34"/>
  <c r="I167" i="34"/>
  <c r="Q167" i="34"/>
  <c r="Y167" i="34"/>
  <c r="AG167" i="34"/>
  <c r="AO167" i="34"/>
  <c r="AW167" i="34"/>
  <c r="BE167" i="34"/>
  <c r="BM167" i="34"/>
  <c r="BU167" i="34"/>
  <c r="CC167" i="34"/>
  <c r="CK167" i="37"/>
  <c r="R167" i="34"/>
  <c r="AF167" i="34"/>
  <c r="AT167" i="34"/>
  <c r="BF167" i="34"/>
  <c r="BT167" i="34"/>
  <c r="CH167" i="34"/>
  <c r="AF30" i="35"/>
  <c r="AC30" i="35"/>
  <c r="Z30" i="35"/>
  <c r="V30" i="35"/>
  <c r="AP30" i="35" s="1"/>
  <c r="U30" i="35"/>
  <c r="U35" i="38"/>
  <c r="AF35" i="38"/>
  <c r="V35" i="38"/>
  <c r="AP35" i="38" s="1"/>
  <c r="AC35" i="38"/>
  <c r="AH35" i="38"/>
  <c r="Z35" i="38"/>
  <c r="AL28" i="38"/>
  <c r="AJ28" i="38"/>
  <c r="AL24" i="38"/>
  <c r="AJ24" i="38"/>
  <c r="AJ14" i="38"/>
  <c r="AL14" i="38"/>
  <c r="AJ26" i="38"/>
  <c r="AL26" i="38"/>
  <c r="AJ21" i="38"/>
  <c r="AL21" i="38"/>
  <c r="AJ16" i="38"/>
  <c r="AL16" i="38"/>
  <c r="AJ11" i="38"/>
  <c r="AL11" i="38"/>
  <c r="AC42" i="35"/>
  <c r="U30" i="38"/>
  <c r="AF30" i="38"/>
  <c r="AH30" i="38"/>
  <c r="AC30" i="38"/>
  <c r="AC42" i="38" s="1"/>
  <c r="V30" i="38"/>
  <c r="AP30" i="38" s="1"/>
  <c r="Z30" i="38"/>
  <c r="Z35" i="35"/>
  <c r="AC35" i="35"/>
  <c r="AF35" i="35"/>
  <c r="U35" i="35"/>
  <c r="V35" i="35"/>
  <c r="AP35" i="35" s="1"/>
  <c r="AL10" i="38"/>
  <c r="AJ10" i="38"/>
  <c r="F38" i="38"/>
  <c r="C40" i="38"/>
  <c r="AA38" i="38"/>
  <c r="AJ33" i="38"/>
  <c r="AL33" i="38"/>
  <c r="AJ27" i="38"/>
  <c r="AL27" i="38"/>
  <c r="AL9" i="38"/>
  <c r="AJ9" i="38"/>
  <c r="W39" i="38"/>
  <c r="AP39" i="38"/>
  <c r="C40" i="35"/>
  <c r="AA38" i="35"/>
  <c r="F38" i="35"/>
  <c r="AL15" i="38"/>
  <c r="AJ15" i="38"/>
  <c r="CM54" i="37"/>
  <c r="CM240" i="37" s="1"/>
  <c r="CL54" i="37"/>
  <c r="CL240" i="37" s="1"/>
  <c r="CK54" i="37"/>
  <c r="CK240" i="37" s="1"/>
  <c r="CK256" i="21"/>
  <c r="H2" i="19"/>
  <c r="I2" i="19" s="1"/>
  <c r="J40" i="19"/>
  <c r="G39" i="19"/>
  <c r="G36" i="19"/>
  <c r="G35" i="19"/>
  <c r="G34" i="19"/>
  <c r="G32" i="19"/>
  <c r="G31" i="19"/>
  <c r="G29" i="19"/>
  <c r="G28" i="19"/>
  <c r="G27" i="19"/>
  <c r="G25" i="19"/>
  <c r="G24" i="19"/>
  <c r="G22" i="19"/>
  <c r="J19" i="19"/>
  <c r="G19" i="19"/>
  <c r="G18" i="19"/>
  <c r="G16" i="19"/>
  <c r="G15" i="19"/>
  <c r="G14" i="19"/>
  <c r="G13" i="19"/>
  <c r="G11" i="19"/>
  <c r="G10" i="19"/>
  <c r="J7" i="19"/>
  <c r="E6" i="19"/>
  <c r="E38" i="19" s="1"/>
  <c r="E40" i="19" s="1"/>
  <c r="D8" i="19"/>
  <c r="D38" i="19" s="1"/>
  <c r="D40" i="19" s="1"/>
  <c r="CM236" i="34" l="1"/>
  <c r="U39" i="38"/>
  <c r="AL39" i="38"/>
  <c r="Z8" i="34"/>
  <c r="AU8" i="34"/>
  <c r="L8" i="34"/>
  <c r="CJ8" i="34"/>
  <c r="BJ8" i="34"/>
  <c r="AN40" i="37"/>
  <c r="AN234" i="37" s="1"/>
  <c r="AN234" i="34"/>
  <c r="AF40" i="37"/>
  <c r="AF234" i="37" s="1"/>
  <c r="AF234" i="34"/>
  <c r="BM234" i="34"/>
  <c r="BM40" i="37"/>
  <c r="BM234" i="37" s="1"/>
  <c r="BO234" i="34"/>
  <c r="BO40" i="37"/>
  <c r="BO234" i="37" s="1"/>
  <c r="AT40" i="37"/>
  <c r="AT234" i="37" s="1"/>
  <c r="AT234" i="34"/>
  <c r="Q17" i="35"/>
  <c r="R17" i="35" s="1"/>
  <c r="S17" i="35" s="1"/>
  <c r="Q17" i="38"/>
  <c r="R17" i="38" s="1"/>
  <c r="S17" i="38" s="1"/>
  <c r="AS8" i="34"/>
  <c r="BW8" i="34"/>
  <c r="CF8" i="34"/>
  <c r="BU8" i="34"/>
  <c r="BA8" i="34"/>
  <c r="J8" i="34"/>
  <c r="AE8" i="34"/>
  <c r="BG8" i="34"/>
  <c r="CC8" i="34"/>
  <c r="AT8" i="34"/>
  <c r="S8" i="34"/>
  <c r="V20" i="35"/>
  <c r="AP20" i="35" s="1"/>
  <c r="AC20" i="35"/>
  <c r="Z20" i="35"/>
  <c r="AF20" i="35"/>
  <c r="CB40" i="37"/>
  <c r="CB234" i="37" s="1"/>
  <c r="CB234" i="34"/>
  <c r="BE40" i="37"/>
  <c r="BE234" i="37" s="1"/>
  <c r="BE234" i="34"/>
  <c r="AU40" i="37"/>
  <c r="AU234" i="37" s="1"/>
  <c r="AU234" i="34"/>
  <c r="Z234" i="34"/>
  <c r="Z40" i="37"/>
  <c r="Z234" i="37" s="1"/>
  <c r="AC8" i="34"/>
  <c r="CD8" i="34"/>
  <c r="BS8" i="34"/>
  <c r="BD8" i="34"/>
  <c r="BB8" i="34"/>
  <c r="AY8" i="34"/>
  <c r="CJ40" i="37"/>
  <c r="CJ234" i="37" s="1"/>
  <c r="CJ234" i="34"/>
  <c r="BA234" i="34"/>
  <c r="BA40" i="37"/>
  <c r="BA234" i="37" s="1"/>
  <c r="CC234" i="34"/>
  <c r="CC40" i="37"/>
  <c r="CC234" i="37" s="1"/>
  <c r="BG40" i="37"/>
  <c r="BG234" i="37" s="1"/>
  <c r="BG234" i="34"/>
  <c r="AL40" i="37"/>
  <c r="AL234" i="37" s="1"/>
  <c r="AL234" i="34"/>
  <c r="CK237" i="34"/>
  <c r="U20" i="35" s="1"/>
  <c r="BQ8" i="34"/>
  <c r="G9" i="34"/>
  <c r="O8" i="34"/>
  <c r="AD8" i="34"/>
  <c r="BR234" i="34"/>
  <c r="BR40" i="37"/>
  <c r="BR234" i="37" s="1"/>
  <c r="S234" i="34"/>
  <c r="S40" i="37"/>
  <c r="S234" i="37" s="1"/>
  <c r="AC40" i="37"/>
  <c r="AC234" i="37" s="1"/>
  <c r="AC234" i="34"/>
  <c r="CK41" i="34"/>
  <c r="G41" i="37"/>
  <c r="CN41" i="37" s="1"/>
  <c r="BK40" i="37"/>
  <c r="BK234" i="37" s="1"/>
  <c r="BK234" i="34"/>
  <c r="AP40" i="37"/>
  <c r="AP234" i="37" s="1"/>
  <c r="AP234" i="34"/>
  <c r="BP40" i="37"/>
  <c r="BP234" i="37" s="1"/>
  <c r="BP234" i="34"/>
  <c r="K40" i="37"/>
  <c r="K234" i="37" s="1"/>
  <c r="K234" i="34"/>
  <c r="AS40" i="37"/>
  <c r="AS234" i="37" s="1"/>
  <c r="AS234" i="34"/>
  <c r="BU234" i="34"/>
  <c r="BU40" i="37"/>
  <c r="BU234" i="37" s="1"/>
  <c r="BS40" i="37"/>
  <c r="BS234" i="37" s="1"/>
  <c r="BS234" i="34"/>
  <c r="AX40" i="37"/>
  <c r="AX234" i="37" s="1"/>
  <c r="AX234" i="34"/>
  <c r="M8" i="34"/>
  <c r="G10" i="34"/>
  <c r="BN8" i="34"/>
  <c r="CI8" i="34"/>
  <c r="AZ8" i="34"/>
  <c r="AI8" i="34"/>
  <c r="AO8" i="34"/>
  <c r="AB40" i="37"/>
  <c r="AB234" i="37" s="1"/>
  <c r="AB234" i="34"/>
  <c r="CG234" i="34"/>
  <c r="CG40" i="37"/>
  <c r="CG234" i="37" s="1"/>
  <c r="J40" i="37"/>
  <c r="J234" i="37" s="1"/>
  <c r="J234" i="34"/>
  <c r="BB40" i="37"/>
  <c r="BB234" i="37" s="1"/>
  <c r="BB234" i="34"/>
  <c r="U8" i="34"/>
  <c r="BH8" i="34"/>
  <c r="AW8" i="34"/>
  <c r="N8" i="34"/>
  <c r="AZ234" i="34"/>
  <c r="AZ40" i="37"/>
  <c r="AZ234" i="37" s="1"/>
  <c r="R40" i="37"/>
  <c r="R234" i="37" s="1"/>
  <c r="R234" i="34"/>
  <c r="CE40" i="37"/>
  <c r="CE234" i="37" s="1"/>
  <c r="CE234" i="34"/>
  <c r="BJ40" i="37"/>
  <c r="BJ234" i="37" s="1"/>
  <c r="BJ234" i="34"/>
  <c r="CP234" i="36"/>
  <c r="BD234" i="34"/>
  <c r="BD40" i="37"/>
  <c r="BD234" i="37" s="1"/>
  <c r="L234" i="34"/>
  <c r="L40" i="37"/>
  <c r="L234" i="37" s="1"/>
  <c r="AO234" i="34"/>
  <c r="AO40" i="37"/>
  <c r="AO234" i="37" s="1"/>
  <c r="BC40" i="37"/>
  <c r="BC234" i="37" s="1"/>
  <c r="BC234" i="34"/>
  <c r="AH40" i="37"/>
  <c r="AH234" i="37" s="1"/>
  <c r="AH234" i="34"/>
  <c r="AX8" i="34"/>
  <c r="AA8" i="34"/>
  <c r="AM8" i="34"/>
  <c r="CE8" i="34"/>
  <c r="V8" i="34"/>
  <c r="CN254" i="34"/>
  <c r="U39" i="35"/>
  <c r="G237" i="37"/>
  <c r="CN237" i="37" s="1"/>
  <c r="CN47" i="37"/>
  <c r="AK8" i="34"/>
  <c r="AQ8" i="34"/>
  <c r="BX8" i="34"/>
  <c r="BM8" i="34"/>
  <c r="AF8" i="34"/>
  <c r="X234" i="34"/>
  <c r="X40" i="37"/>
  <c r="X234" i="37" s="1"/>
  <c r="BQ40" i="37"/>
  <c r="BQ234" i="37" s="1"/>
  <c r="BQ234" i="34"/>
  <c r="AI234" i="34"/>
  <c r="AI40" i="37"/>
  <c r="AI234" i="37" s="1"/>
  <c r="M40" i="37"/>
  <c r="M234" i="37" s="1"/>
  <c r="M234" i="34"/>
  <c r="BZ234" i="34"/>
  <c r="BZ40" i="37"/>
  <c r="BZ234" i="37" s="1"/>
  <c r="AH8" i="34"/>
  <c r="BC8" i="34"/>
  <c r="T8" i="34"/>
  <c r="I8" i="34"/>
  <c r="BR8" i="34"/>
  <c r="CK236" i="34"/>
  <c r="BW40" i="37"/>
  <c r="BW234" i="37" s="1"/>
  <c r="BW234" i="34"/>
  <c r="CK242" i="34"/>
  <c r="U25" i="35" s="1"/>
  <c r="BV8" i="34"/>
  <c r="AB8" i="34"/>
  <c r="Q8" i="34"/>
  <c r="BL8" i="34"/>
  <c r="CH40" i="37"/>
  <c r="CH234" i="37" s="1"/>
  <c r="CH234" i="34"/>
  <c r="AR40" i="37"/>
  <c r="AR234" i="37" s="1"/>
  <c r="AR234" i="34"/>
  <c r="BI234" i="34"/>
  <c r="BI40" i="37"/>
  <c r="BI234" i="37" s="1"/>
  <c r="N40" i="37"/>
  <c r="N234" i="37" s="1"/>
  <c r="N234" i="34"/>
  <c r="CA40" i="37"/>
  <c r="CA234" i="37" s="1"/>
  <c r="CA234" i="34"/>
  <c r="BF234" i="34"/>
  <c r="BF40" i="37"/>
  <c r="BF234" i="37" s="1"/>
  <c r="Z25" i="35"/>
  <c r="AC25" i="35"/>
  <c r="AU25" i="35"/>
  <c r="AW25" i="35" s="1"/>
  <c r="V25" i="35"/>
  <c r="AP25" i="35" s="1"/>
  <c r="AF25" i="35"/>
  <c r="AK40" i="37"/>
  <c r="AK234" i="37" s="1"/>
  <c r="AK234" i="34"/>
  <c r="U19" i="35"/>
  <c r="AF19" i="35"/>
  <c r="Z19" i="35"/>
  <c r="AC19" i="35"/>
  <c r="V19" i="35"/>
  <c r="AP19" i="35" s="1"/>
  <c r="R8" i="34"/>
  <c r="BT8" i="34"/>
  <c r="G8" i="34"/>
  <c r="BP8" i="34"/>
  <c r="BE8" i="34"/>
  <c r="CB8" i="34"/>
  <c r="BL40" i="37"/>
  <c r="BL234" i="37" s="1"/>
  <c r="BL234" i="34"/>
  <c r="P234" i="34"/>
  <c r="P40" i="37"/>
  <c r="P234" i="37" s="1"/>
  <c r="AA40" i="37"/>
  <c r="AA234" i="37" s="1"/>
  <c r="AA234" i="34"/>
  <c r="T40" i="37"/>
  <c r="T234" i="37" s="1"/>
  <c r="T234" i="34"/>
  <c r="CM242" i="34"/>
  <c r="G11" i="34"/>
  <c r="BF8" i="34"/>
  <c r="CA8" i="34"/>
  <c r="AR8" i="34"/>
  <c r="K8" i="34"/>
  <c r="AG8" i="34"/>
  <c r="BO8" i="34"/>
  <c r="O40" i="37"/>
  <c r="O234" i="37" s="1"/>
  <c r="O234" i="34"/>
  <c r="Y40" i="37"/>
  <c r="Y234" i="37" s="1"/>
  <c r="Y234" i="34"/>
  <c r="AE234" i="34"/>
  <c r="AE40" i="37"/>
  <c r="AE234" i="37" s="1"/>
  <c r="I40" i="37"/>
  <c r="I234" i="37" s="1"/>
  <c r="I234" i="34"/>
  <c r="BV40" i="37"/>
  <c r="BV234" i="37" s="1"/>
  <c r="BV234" i="34"/>
  <c r="CF40" i="37"/>
  <c r="CF234" i="37" s="1"/>
  <c r="CF234" i="34"/>
  <c r="AV40" i="37"/>
  <c r="AV234" i="37" s="1"/>
  <c r="AV234" i="34"/>
  <c r="H40" i="37"/>
  <c r="H234" i="37" s="1"/>
  <c r="H234" i="34"/>
  <c r="AM40" i="37"/>
  <c r="AM234" i="37" s="1"/>
  <c r="AM234" i="34"/>
  <c r="Q234" i="34"/>
  <c r="Q40" i="37"/>
  <c r="Q234" i="37" s="1"/>
  <c r="CD40" i="37"/>
  <c r="CD234" i="37" s="1"/>
  <c r="CD234" i="34"/>
  <c r="BY8" i="34"/>
  <c r="W8" i="34"/>
  <c r="AL8" i="34"/>
  <c r="AV8" i="34"/>
  <c r="G236" i="37"/>
  <c r="CN236" i="37" s="1"/>
  <c r="CN44" i="37"/>
  <c r="BT234" i="34"/>
  <c r="BT40" i="37"/>
  <c r="BT234" i="37" s="1"/>
  <c r="U40" i="37"/>
  <c r="U234" i="37" s="1"/>
  <c r="U234" i="34"/>
  <c r="AW40" i="37"/>
  <c r="AW234" i="37" s="1"/>
  <c r="AW234" i="34"/>
  <c r="AQ40" i="37"/>
  <c r="AQ234" i="37" s="1"/>
  <c r="AQ234" i="34"/>
  <c r="V234" i="34"/>
  <c r="V40" i="37"/>
  <c r="V234" i="37" s="1"/>
  <c r="CN113" i="37"/>
  <c r="G242" i="37"/>
  <c r="CN242" i="37" s="1"/>
  <c r="U25" i="38" s="1"/>
  <c r="CG8" i="34"/>
  <c r="AP8" i="34"/>
  <c r="AN8" i="34"/>
  <c r="BK8" i="34"/>
  <c r="X8" i="34"/>
  <c r="BZ8" i="34"/>
  <c r="H8" i="34"/>
  <c r="AC20" i="38"/>
  <c r="U20" i="38"/>
  <c r="AF20" i="38"/>
  <c r="AH20" i="38"/>
  <c r="Z20" i="38"/>
  <c r="V20" i="38"/>
  <c r="AP20" i="38" s="1"/>
  <c r="AC25" i="38"/>
  <c r="AH25" i="38"/>
  <c r="AF25" i="38"/>
  <c r="Z25" i="38"/>
  <c r="AU25" i="38"/>
  <c r="AW25" i="38" s="1"/>
  <c r="V25" i="38"/>
  <c r="AP25" i="38" s="1"/>
  <c r="BH40" i="37"/>
  <c r="BH234" i="37" s="1"/>
  <c r="BH234" i="34"/>
  <c r="AG40" i="37"/>
  <c r="AG234" i="37" s="1"/>
  <c r="AG234" i="34"/>
  <c r="AY234" i="34"/>
  <c r="AY40" i="37"/>
  <c r="AY234" i="37" s="1"/>
  <c r="AD234" i="34"/>
  <c r="AD40" i="37"/>
  <c r="AD234" i="37" s="1"/>
  <c r="G40" i="37"/>
  <c r="G234" i="34"/>
  <c r="CK40" i="34"/>
  <c r="AF19" i="38"/>
  <c r="Z19" i="38"/>
  <c r="AC19" i="38"/>
  <c r="V19" i="38"/>
  <c r="AP19" i="38" s="1"/>
  <c r="AH19" i="38"/>
  <c r="U19" i="38"/>
  <c r="AJ234" i="34"/>
  <c r="AJ40" i="37"/>
  <c r="AJ234" i="37" s="1"/>
  <c r="BX40" i="37"/>
  <c r="BX234" i="37" s="1"/>
  <c r="BX234" i="34"/>
  <c r="BY40" i="37"/>
  <c r="BY234" i="37" s="1"/>
  <c r="BY234" i="34"/>
  <c r="W40" i="37"/>
  <c r="W234" i="37" s="1"/>
  <c r="W234" i="34"/>
  <c r="CI234" i="34"/>
  <c r="CI40" i="37"/>
  <c r="CI234" i="37" s="1"/>
  <c r="BN234" i="34"/>
  <c r="BN40" i="37"/>
  <c r="BN234" i="37" s="1"/>
  <c r="BI8" i="34"/>
  <c r="AJ8" i="34"/>
  <c r="Y8" i="34"/>
  <c r="CH8" i="34"/>
  <c r="P8" i="34"/>
  <c r="V36" i="38"/>
  <c r="AP36" i="38" s="1"/>
  <c r="Z36" i="38"/>
  <c r="AC36" i="38"/>
  <c r="AH36" i="38"/>
  <c r="AJ36" i="38" s="1"/>
  <c r="AF36" i="38"/>
  <c r="AU36" i="38"/>
  <c r="AW36" i="38" s="1"/>
  <c r="AU36" i="35"/>
  <c r="AW36" i="35" s="1"/>
  <c r="Z36" i="35"/>
  <c r="V36" i="35"/>
  <c r="AP36" i="35" s="1"/>
  <c r="AC36" i="35"/>
  <c r="AF36" i="35"/>
  <c r="C43" i="38"/>
  <c r="C44" i="38"/>
  <c r="AA40" i="38"/>
  <c r="AJ30" i="38"/>
  <c r="AL30" i="38"/>
  <c r="AL35" i="38"/>
  <c r="AJ35" i="38"/>
  <c r="CH167" i="37"/>
  <c r="CH253" i="37" s="1"/>
  <c r="CH253" i="34"/>
  <c r="BT167" i="37"/>
  <c r="BT253" i="37" s="1"/>
  <c r="BT253" i="34"/>
  <c r="BF167" i="37"/>
  <c r="BF253" i="37" s="1"/>
  <c r="BF253" i="34"/>
  <c r="AT167" i="37"/>
  <c r="AT253" i="37" s="1"/>
  <c r="AT253" i="34"/>
  <c r="AF167" i="37"/>
  <c r="AF253" i="37" s="1"/>
  <c r="AF253" i="34"/>
  <c r="R167" i="37"/>
  <c r="R253" i="37" s="1"/>
  <c r="R253" i="34"/>
  <c r="CC167" i="37"/>
  <c r="CC253" i="37" s="1"/>
  <c r="CC253" i="34"/>
  <c r="BU167" i="37"/>
  <c r="BU253" i="37" s="1"/>
  <c r="BU253" i="34"/>
  <c r="BM167" i="37"/>
  <c r="BM253" i="37" s="1"/>
  <c r="BM253" i="34"/>
  <c r="BE167" i="37"/>
  <c r="BE253" i="37" s="1"/>
  <c r="BE253" i="34"/>
  <c r="AW167" i="37"/>
  <c r="AW253" i="37" s="1"/>
  <c r="AW253" i="34"/>
  <c r="AO167" i="37"/>
  <c r="AO253" i="37" s="1"/>
  <c r="AO253" i="34"/>
  <c r="AG167" i="37"/>
  <c r="AG253" i="37" s="1"/>
  <c r="AG253" i="34"/>
  <c r="Y167" i="37"/>
  <c r="Y253" i="37" s="1"/>
  <c r="Y253" i="34"/>
  <c r="Q167" i="37"/>
  <c r="Q253" i="37" s="1"/>
  <c r="Q253" i="34"/>
  <c r="I167" i="37"/>
  <c r="I253" i="37" s="1"/>
  <c r="I253" i="34"/>
  <c r="CJ167" i="37"/>
  <c r="CJ253" i="37" s="1"/>
  <c r="CJ253" i="34"/>
  <c r="BR167" i="37"/>
  <c r="BR253" i="37" s="1"/>
  <c r="BR253" i="34"/>
  <c r="AV167" i="37"/>
  <c r="AV253" i="37" s="1"/>
  <c r="AV253" i="34"/>
  <c r="AD167" i="37"/>
  <c r="AD253" i="37" s="1"/>
  <c r="AD253" i="34"/>
  <c r="H167" i="37"/>
  <c r="H253" i="37" s="1"/>
  <c r="H253" i="34"/>
  <c r="CF167" i="37"/>
  <c r="CF253" i="37" s="1"/>
  <c r="CF253" i="34"/>
  <c r="BP167" i="37"/>
  <c r="BP253" i="37" s="1"/>
  <c r="BP253" i="34"/>
  <c r="BD167" i="37"/>
  <c r="BD253" i="37" s="1"/>
  <c r="BD253" i="34"/>
  <c r="AP167" i="37"/>
  <c r="AP253" i="37" s="1"/>
  <c r="AP253" i="34"/>
  <c r="AB167" i="37"/>
  <c r="AB253" i="37" s="1"/>
  <c r="AB253" i="34"/>
  <c r="P167" i="37"/>
  <c r="P253" i="37" s="1"/>
  <c r="P253" i="34"/>
  <c r="CE167" i="37"/>
  <c r="CE253" i="37" s="1"/>
  <c r="CE253" i="34"/>
  <c r="BW167" i="37"/>
  <c r="BW253" i="37" s="1"/>
  <c r="BW253" i="34"/>
  <c r="BO167" i="37"/>
  <c r="BO253" i="37" s="1"/>
  <c r="BO253" i="34"/>
  <c r="BG167" i="37"/>
  <c r="BG253" i="37" s="1"/>
  <c r="BG253" i="34"/>
  <c r="AY167" i="37"/>
  <c r="AY253" i="37" s="1"/>
  <c r="AY253" i="34"/>
  <c r="AQ167" i="37"/>
  <c r="AQ253" i="37" s="1"/>
  <c r="AQ253" i="34"/>
  <c r="AI167" i="37"/>
  <c r="AI253" i="37" s="1"/>
  <c r="AI253" i="34"/>
  <c r="AA167" i="37"/>
  <c r="AA253" i="37" s="1"/>
  <c r="AA253" i="34"/>
  <c r="S167" i="37"/>
  <c r="S253" i="37" s="1"/>
  <c r="S253" i="34"/>
  <c r="K167" i="37"/>
  <c r="K253" i="37" s="1"/>
  <c r="K253" i="34"/>
  <c r="G167" i="37"/>
  <c r="CK167" i="34"/>
  <c r="G253" i="34"/>
  <c r="BV167" i="37"/>
  <c r="BV253" i="37" s="1"/>
  <c r="BV253" i="34"/>
  <c r="BB167" i="37"/>
  <c r="BB253" i="37" s="1"/>
  <c r="BB253" i="34"/>
  <c r="AH167" i="37"/>
  <c r="AH253" i="37" s="1"/>
  <c r="AH253" i="34"/>
  <c r="N167" i="37"/>
  <c r="N253" i="37" s="1"/>
  <c r="N253" i="34"/>
  <c r="BZ167" i="37"/>
  <c r="BZ253" i="37" s="1"/>
  <c r="BZ253" i="34"/>
  <c r="BH167" i="37"/>
  <c r="BH253" i="37" s="1"/>
  <c r="BH253" i="34"/>
  <c r="AN167" i="37"/>
  <c r="AN253" i="37" s="1"/>
  <c r="AN253" i="34"/>
  <c r="T167" i="37"/>
  <c r="T253" i="37" s="1"/>
  <c r="T253" i="34"/>
  <c r="AX167" i="37"/>
  <c r="AX253" i="37" s="1"/>
  <c r="AX253" i="34"/>
  <c r="V167" i="37"/>
  <c r="V253" i="37" s="1"/>
  <c r="V253" i="34"/>
  <c r="CA167" i="37"/>
  <c r="CA253" i="37" s="1"/>
  <c r="CA253" i="34"/>
  <c r="BK167" i="37"/>
  <c r="BK253" i="37" s="1"/>
  <c r="BK253" i="34"/>
  <c r="AU167" i="37"/>
  <c r="AU253" i="37" s="1"/>
  <c r="AU253" i="34"/>
  <c r="AE167" i="37"/>
  <c r="AE253" i="37" s="1"/>
  <c r="AE253" i="34"/>
  <c r="O167" i="37"/>
  <c r="O253" i="37" s="1"/>
  <c r="O253" i="34"/>
  <c r="BL167" i="37"/>
  <c r="BL253" i="37" s="1"/>
  <c r="BL253" i="34"/>
  <c r="X167" i="37"/>
  <c r="X253" i="37" s="1"/>
  <c r="X253" i="34"/>
  <c r="AE44" i="38"/>
  <c r="AE43" i="38"/>
  <c r="AL32" i="38"/>
  <c r="AJ32" i="38"/>
  <c r="R8" i="35"/>
  <c r="S8" i="35" s="1"/>
  <c r="Q6" i="35"/>
  <c r="CB167" i="37"/>
  <c r="CB253" i="37" s="1"/>
  <c r="CB253" i="34"/>
  <c r="BN167" i="37"/>
  <c r="BN253" i="37" s="1"/>
  <c r="BN253" i="34"/>
  <c r="AZ167" i="37"/>
  <c r="AZ253" i="37" s="1"/>
  <c r="AZ253" i="34"/>
  <c r="AL167" i="37"/>
  <c r="AL253" i="37" s="1"/>
  <c r="AL253" i="34"/>
  <c r="Z167" i="37"/>
  <c r="Z253" i="37" s="1"/>
  <c r="Z253" i="34"/>
  <c r="L167" i="37"/>
  <c r="L253" i="37" s="1"/>
  <c r="L253" i="34"/>
  <c r="CG167" i="37"/>
  <c r="CG253" i="37" s="1"/>
  <c r="CG253" i="34"/>
  <c r="BY167" i="37"/>
  <c r="BY253" i="37" s="1"/>
  <c r="BY253" i="34"/>
  <c r="BQ167" i="37"/>
  <c r="BQ253" i="37" s="1"/>
  <c r="BQ253" i="34"/>
  <c r="BI167" i="37"/>
  <c r="BI253" i="37" s="1"/>
  <c r="BI253" i="34"/>
  <c r="BA167" i="37"/>
  <c r="BA253" i="37" s="1"/>
  <c r="BA253" i="34"/>
  <c r="AS167" i="37"/>
  <c r="AS253" i="37" s="1"/>
  <c r="AS253" i="34"/>
  <c r="AK167" i="37"/>
  <c r="AK253" i="37" s="1"/>
  <c r="AK253" i="34"/>
  <c r="AC167" i="37"/>
  <c r="AC253" i="37" s="1"/>
  <c r="AC253" i="34"/>
  <c r="U167" i="37"/>
  <c r="U253" i="37" s="1"/>
  <c r="U253" i="34"/>
  <c r="M167" i="37"/>
  <c r="M253" i="37" s="1"/>
  <c r="M253" i="34"/>
  <c r="BX167" i="37"/>
  <c r="BX253" i="37" s="1"/>
  <c r="BX253" i="34"/>
  <c r="BJ167" i="37"/>
  <c r="BJ253" i="37" s="1"/>
  <c r="BJ253" i="34"/>
  <c r="AJ167" i="37"/>
  <c r="AJ253" i="37" s="1"/>
  <c r="AJ253" i="34"/>
  <c r="J167" i="37"/>
  <c r="J253" i="37" s="1"/>
  <c r="J253" i="34"/>
  <c r="CI167" i="37"/>
  <c r="CI253" i="37" s="1"/>
  <c r="CI253" i="34"/>
  <c r="BS167" i="37"/>
  <c r="BS253" i="37" s="1"/>
  <c r="BS253" i="34"/>
  <c r="BC167" i="37"/>
  <c r="BC253" i="37" s="1"/>
  <c r="BC253" i="34"/>
  <c r="AM167" i="37"/>
  <c r="AM253" i="37" s="1"/>
  <c r="AM253" i="34"/>
  <c r="W167" i="37"/>
  <c r="W253" i="37" s="1"/>
  <c r="W253" i="34"/>
  <c r="CD167" i="37"/>
  <c r="CD253" i="37" s="1"/>
  <c r="CD253" i="34"/>
  <c r="AR167" i="37"/>
  <c r="AR253" i="37" s="1"/>
  <c r="AR253" i="34"/>
  <c r="L38" i="35"/>
  <c r="M38" i="35" s="1"/>
  <c r="F40" i="35"/>
  <c r="AA40" i="35"/>
  <c r="C44" i="35"/>
  <c r="C43" i="35"/>
  <c r="F40" i="38"/>
  <c r="L38" i="38"/>
  <c r="M38" i="38" s="1"/>
  <c r="AE43" i="35"/>
  <c r="AE44" i="35"/>
  <c r="AJ22" i="38"/>
  <c r="AL22" i="38"/>
  <c r="AW8" i="38"/>
  <c r="Q6" i="38"/>
  <c r="R8" i="38"/>
  <c r="CL209" i="37"/>
  <c r="CL212" i="37" s="1"/>
  <c r="CL215" i="37" s="1"/>
  <c r="CL217" i="37" s="1"/>
  <c r="I38" i="19"/>
  <c r="I39" i="19"/>
  <c r="E44" i="19"/>
  <c r="E43" i="19"/>
  <c r="F6" i="19"/>
  <c r="F38" i="19" s="1"/>
  <c r="F40" i="19" s="1"/>
  <c r="G17" i="19"/>
  <c r="G26" i="19"/>
  <c r="G30" i="19"/>
  <c r="G8" i="19"/>
  <c r="I23" i="19"/>
  <c r="L23" i="19" s="1"/>
  <c r="G7" i="19"/>
  <c r="G9" i="19"/>
  <c r="G12" i="19"/>
  <c r="I7" i="19"/>
  <c r="G20" i="19"/>
  <c r="G21" i="19"/>
  <c r="CM234" i="34" l="1"/>
  <c r="G6" i="19"/>
  <c r="CE54" i="34"/>
  <c r="S54" i="34"/>
  <c r="G79" i="34"/>
  <c r="G94" i="34"/>
  <c r="G78" i="34"/>
  <c r="BR54" i="34"/>
  <c r="G61" i="34"/>
  <c r="G91" i="34"/>
  <c r="G67" i="34"/>
  <c r="AB54" i="34"/>
  <c r="CH223" i="34"/>
  <c r="CH8" i="37"/>
  <c r="CH224" i="34"/>
  <c r="CH225" i="34" s="1"/>
  <c r="BI223" i="34"/>
  <c r="BI8" i="37"/>
  <c r="BI224" i="34"/>
  <c r="AJ19" i="38"/>
  <c r="AL19" i="38"/>
  <c r="AJ25" i="38"/>
  <c r="AL25" i="38"/>
  <c r="BZ223" i="34"/>
  <c r="BZ224" i="34"/>
  <c r="BZ8" i="37"/>
  <c r="AP223" i="34"/>
  <c r="AP8" i="37"/>
  <c r="AP224" i="34"/>
  <c r="AV223" i="34"/>
  <c r="AV224" i="34"/>
  <c r="AV225" i="34" s="1"/>
  <c r="AV8" i="37"/>
  <c r="BY223" i="34"/>
  <c r="BY8" i="37"/>
  <c r="BY224" i="34"/>
  <c r="AG223" i="34"/>
  <c r="AG8" i="37"/>
  <c r="AG224" i="34"/>
  <c r="BK54" i="34"/>
  <c r="V54" i="34"/>
  <c r="CD54" i="34"/>
  <c r="I54" i="34"/>
  <c r="I209" i="34" s="1"/>
  <c r="G97" i="34"/>
  <c r="U54" i="34"/>
  <c r="AF54" i="34"/>
  <c r="L54" i="34"/>
  <c r="BP223" i="34"/>
  <c r="BP8" i="37"/>
  <c r="BP224" i="34"/>
  <c r="BP225" i="34" s="1"/>
  <c r="AB223" i="34"/>
  <c r="AB8" i="37"/>
  <c r="AB224" i="34"/>
  <c r="AB225" i="34" s="1"/>
  <c r="T223" i="34"/>
  <c r="T8" i="37"/>
  <c r="T224" i="34"/>
  <c r="AF223" i="34"/>
  <c r="AF224" i="34"/>
  <c r="AF8" i="37"/>
  <c r="BX223" i="34"/>
  <c r="BX8" i="37"/>
  <c r="BX224" i="34"/>
  <c r="AK223" i="34"/>
  <c r="AK8" i="37"/>
  <c r="AK224" i="34"/>
  <c r="AQ54" i="34"/>
  <c r="BY54" i="34"/>
  <c r="AT54" i="34"/>
  <c r="G95" i="34"/>
  <c r="CB54" i="34"/>
  <c r="V223" i="34"/>
  <c r="V8" i="37"/>
  <c r="V224" i="34"/>
  <c r="CE223" i="34"/>
  <c r="CE8" i="37"/>
  <c r="CE224" i="34"/>
  <c r="AO223" i="34"/>
  <c r="AO8" i="37"/>
  <c r="AO224" i="34"/>
  <c r="CI223" i="34"/>
  <c r="CI224" i="34"/>
  <c r="CI8" i="37"/>
  <c r="BN223" i="34"/>
  <c r="BN224" i="34"/>
  <c r="BN8" i="37"/>
  <c r="G62" i="34"/>
  <c r="AM54" i="34"/>
  <c r="M54" i="34"/>
  <c r="G96" i="34"/>
  <c r="G80" i="34"/>
  <c r="G64" i="34"/>
  <c r="J54" i="34"/>
  <c r="AC54" i="34"/>
  <c r="CF54" i="34"/>
  <c r="BL54" i="34"/>
  <c r="AY223" i="34"/>
  <c r="AY8" i="37"/>
  <c r="AY224" i="34"/>
  <c r="S223" i="34"/>
  <c r="S8" i="37"/>
  <c r="S224" i="34"/>
  <c r="S225" i="34" s="1"/>
  <c r="J223" i="34"/>
  <c r="J8" i="37"/>
  <c r="J224" i="34"/>
  <c r="BU223" i="34"/>
  <c r="BU225" i="34" s="1"/>
  <c r="BU8" i="37"/>
  <c r="BU224" i="34"/>
  <c r="CF223" i="34"/>
  <c r="CF8" i="37"/>
  <c r="CF224" i="34"/>
  <c r="BW223" i="34"/>
  <c r="BW8" i="37"/>
  <c r="BW224" i="34"/>
  <c r="BW225" i="34" s="1"/>
  <c r="V17" i="35"/>
  <c r="AP17" i="35" s="1"/>
  <c r="Z17" i="35"/>
  <c r="AC17" i="35"/>
  <c r="AF17" i="35"/>
  <c r="G60" i="34"/>
  <c r="AI54" i="34"/>
  <c r="CH54" i="34"/>
  <c r="G87" i="34"/>
  <c r="G73" i="34"/>
  <c r="AL20" i="38"/>
  <c r="AJ20" i="38"/>
  <c r="H223" i="34"/>
  <c r="H224" i="34"/>
  <c r="H225" i="34" s="1"/>
  <c r="H8" i="37"/>
  <c r="X223" i="34"/>
  <c r="X224" i="34"/>
  <c r="X8" i="37"/>
  <c r="BK223" i="34"/>
  <c r="BK8" i="37"/>
  <c r="BK224" i="34"/>
  <c r="AL223" i="34"/>
  <c r="AL8" i="37"/>
  <c r="AL224" i="34"/>
  <c r="AR223" i="34"/>
  <c r="AR8" i="37"/>
  <c r="AR224" i="34"/>
  <c r="CK11" i="34"/>
  <c r="G11" i="37"/>
  <c r="CN11" i="37" s="1"/>
  <c r="CA54" i="34"/>
  <c r="O54" i="34"/>
  <c r="AK54" i="34"/>
  <c r="G93" i="34"/>
  <c r="G100" i="34"/>
  <c r="G84" i="34"/>
  <c r="G68" i="34"/>
  <c r="Z54" i="34"/>
  <c r="AS54" i="34"/>
  <c r="CC54" i="34"/>
  <c r="AZ54" i="34"/>
  <c r="BX54" i="34"/>
  <c r="BD54" i="34"/>
  <c r="G54" i="34"/>
  <c r="BE223" i="34"/>
  <c r="BE8" i="37"/>
  <c r="BE224" i="34"/>
  <c r="G224" i="34"/>
  <c r="CK8" i="34"/>
  <c r="G8" i="37"/>
  <c r="G223" i="34"/>
  <c r="R223" i="34"/>
  <c r="R224" i="34"/>
  <c r="R225" i="34" s="1"/>
  <c r="R8" i="37"/>
  <c r="Q223" i="34"/>
  <c r="Q8" i="37"/>
  <c r="Q224" i="34"/>
  <c r="BR223" i="34"/>
  <c r="BR8" i="37"/>
  <c r="BR224" i="34"/>
  <c r="I223" i="34"/>
  <c r="I8" i="37"/>
  <c r="I224" i="34"/>
  <c r="BC223" i="34"/>
  <c r="BC224" i="34"/>
  <c r="BC8" i="37"/>
  <c r="AH223" i="34"/>
  <c r="AH224" i="34"/>
  <c r="AH8" i="37"/>
  <c r="BM223" i="34"/>
  <c r="BM8" i="37"/>
  <c r="BM224" i="34"/>
  <c r="BG54" i="34"/>
  <c r="N54" i="34"/>
  <c r="G106" i="34"/>
  <c r="G90" i="34"/>
  <c r="G74" i="34"/>
  <c r="BJ54" i="34"/>
  <c r="AO54" i="34"/>
  <c r="AJ54" i="34"/>
  <c r="AN54" i="34"/>
  <c r="P7" i="38"/>
  <c r="P7" i="35"/>
  <c r="AX223" i="34"/>
  <c r="AX224" i="34"/>
  <c r="AX8" i="37"/>
  <c r="BH223" i="34"/>
  <c r="BH8" i="37"/>
  <c r="BH224" i="34"/>
  <c r="U223" i="34"/>
  <c r="U8" i="37"/>
  <c r="U224" i="34"/>
  <c r="BQ223" i="34"/>
  <c r="BQ8" i="37"/>
  <c r="BQ224" i="34"/>
  <c r="BC54" i="34"/>
  <c r="BQ54" i="34"/>
  <c r="AL54" i="34"/>
  <c r="BI54" i="34"/>
  <c r="G103" i="34"/>
  <c r="G69" i="34"/>
  <c r="G75" i="34"/>
  <c r="X54" i="34"/>
  <c r="BS223" i="34"/>
  <c r="BS224" i="34"/>
  <c r="BS8" i="37"/>
  <c r="CD223" i="34"/>
  <c r="CD224" i="34"/>
  <c r="CD8" i="37"/>
  <c r="AC223" i="34"/>
  <c r="AC8" i="37"/>
  <c r="AC224" i="34"/>
  <c r="BG223" i="34"/>
  <c r="BG8" i="37"/>
  <c r="BG224" i="34"/>
  <c r="AS223" i="34"/>
  <c r="AS8" i="37"/>
  <c r="AS224" i="34"/>
  <c r="BJ223" i="34"/>
  <c r="BJ224" i="34"/>
  <c r="BJ8" i="37"/>
  <c r="L38" i="19"/>
  <c r="AY54" i="34"/>
  <c r="BA54" i="34"/>
  <c r="G102" i="34"/>
  <c r="G86" i="34"/>
  <c r="G70" i="34"/>
  <c r="AD54" i="34"/>
  <c r="Q54" i="34"/>
  <c r="BP54" i="34"/>
  <c r="H54" i="34"/>
  <c r="AJ223" i="34"/>
  <c r="AJ8" i="37"/>
  <c r="AJ224" i="34"/>
  <c r="CK234" i="34"/>
  <c r="AL17" i="35" s="1"/>
  <c r="BO223" i="34"/>
  <c r="BO8" i="37"/>
  <c r="BO224" i="34"/>
  <c r="K223" i="34"/>
  <c r="K8" i="37"/>
  <c r="K224" i="34"/>
  <c r="CA223" i="34"/>
  <c r="CA8" i="37"/>
  <c r="CA224" i="34"/>
  <c r="BF223" i="34"/>
  <c r="BF8" i="37"/>
  <c r="BF224" i="34"/>
  <c r="G58" i="34"/>
  <c r="AE54" i="34"/>
  <c r="G55" i="34"/>
  <c r="AX54" i="34"/>
  <c r="CG54" i="34"/>
  <c r="G101" i="34"/>
  <c r="G57" i="34"/>
  <c r="G99" i="34"/>
  <c r="G65" i="34"/>
  <c r="G71" i="34"/>
  <c r="AL19" i="35"/>
  <c r="CN236" i="34"/>
  <c r="AQ223" i="34"/>
  <c r="AQ8" i="37"/>
  <c r="AQ224" i="34"/>
  <c r="BW54" i="34"/>
  <c r="K54" i="34"/>
  <c r="BZ54" i="34"/>
  <c r="BU54" i="34"/>
  <c r="BM54" i="34"/>
  <c r="G77" i="34"/>
  <c r="BH54" i="34"/>
  <c r="AM223" i="34"/>
  <c r="AM224" i="34"/>
  <c r="AM8" i="37"/>
  <c r="AA223" i="34"/>
  <c r="AA224" i="34"/>
  <c r="AA8" i="37"/>
  <c r="N223" i="34"/>
  <c r="N224" i="34"/>
  <c r="N8" i="37"/>
  <c r="AW223" i="34"/>
  <c r="AW8" i="37"/>
  <c r="AW224" i="34"/>
  <c r="AZ223" i="34"/>
  <c r="AZ8" i="37"/>
  <c r="AZ224" i="34"/>
  <c r="M223" i="34"/>
  <c r="M8" i="37"/>
  <c r="M224" i="34"/>
  <c r="M225" i="34" s="1"/>
  <c r="BS54" i="34"/>
  <c r="AP54" i="34"/>
  <c r="G104" i="34"/>
  <c r="G88" i="34"/>
  <c r="G72" i="34"/>
  <c r="BF54" i="34"/>
  <c r="G63" i="34"/>
  <c r="CJ54" i="34"/>
  <c r="AL20" i="35"/>
  <c r="CN237" i="34"/>
  <c r="BB257" i="36"/>
  <c r="BD223" i="34"/>
  <c r="BD224" i="34"/>
  <c r="BD8" i="37"/>
  <c r="CJ223" i="34"/>
  <c r="CJ224" i="34"/>
  <c r="CJ8" i="37"/>
  <c r="L223" i="34"/>
  <c r="L8" i="37"/>
  <c r="L224" i="34"/>
  <c r="AU223" i="34"/>
  <c r="AU8" i="37"/>
  <c r="AU224" i="34"/>
  <c r="Z223" i="34"/>
  <c r="Z8" i="37"/>
  <c r="Z224" i="34"/>
  <c r="Q38" i="38"/>
  <c r="Q40" i="38" s="1"/>
  <c r="BO54" i="34"/>
  <c r="AH54" i="34"/>
  <c r="BB54" i="34"/>
  <c r="BE54" i="34"/>
  <c r="AG54" i="34"/>
  <c r="G81" i="34"/>
  <c r="AV54" i="34"/>
  <c r="BT54" i="34"/>
  <c r="P223" i="34"/>
  <c r="P224" i="34"/>
  <c r="P8" i="37"/>
  <c r="Y223" i="34"/>
  <c r="Y8" i="37"/>
  <c r="Y224" i="34"/>
  <c r="G234" i="37"/>
  <c r="CN234" i="37" s="1"/>
  <c r="CN40" i="37"/>
  <c r="CN234" i="34"/>
  <c r="AN223" i="34"/>
  <c r="AN224" i="34"/>
  <c r="AN8" i="37"/>
  <c r="CG223" i="34"/>
  <c r="CG8" i="37"/>
  <c r="CG224" i="34"/>
  <c r="W223" i="34"/>
  <c r="W8" i="37"/>
  <c r="W224" i="34"/>
  <c r="AU54" i="34"/>
  <c r="G105" i="34"/>
  <c r="G89" i="34"/>
  <c r="G92" i="34"/>
  <c r="G76" i="34"/>
  <c r="BN54" i="34"/>
  <c r="G59" i="34"/>
  <c r="CB223" i="34"/>
  <c r="CB224" i="34"/>
  <c r="CB8" i="37"/>
  <c r="BT223" i="34"/>
  <c r="BT224" i="34"/>
  <c r="BT8" i="37"/>
  <c r="BL223" i="34"/>
  <c r="BL224" i="34"/>
  <c r="BL8" i="37"/>
  <c r="BV223" i="34"/>
  <c r="BV8" i="37"/>
  <c r="BV224" i="34"/>
  <c r="CN242" i="34"/>
  <c r="AL25" i="35"/>
  <c r="G56" i="34"/>
  <c r="AA54" i="34"/>
  <c r="Y54" i="34"/>
  <c r="G98" i="34"/>
  <c r="G82" i="34"/>
  <c r="G66" i="34"/>
  <c r="R54" i="34"/>
  <c r="G83" i="34"/>
  <c r="P54" i="34"/>
  <c r="AI223" i="34"/>
  <c r="AI8" i="37"/>
  <c r="AI224" i="34"/>
  <c r="CK10" i="34"/>
  <c r="G10" i="37"/>
  <c r="CN10" i="37" s="1"/>
  <c r="AD223" i="34"/>
  <c r="AD224" i="34"/>
  <c r="AD8" i="37"/>
  <c r="O223" i="34"/>
  <c r="O224" i="34"/>
  <c r="O8" i="37"/>
  <c r="G9" i="37"/>
  <c r="CN9" i="37" s="1"/>
  <c r="CK9" i="34"/>
  <c r="CI54" i="34"/>
  <c r="W54" i="34"/>
  <c r="BV54" i="34"/>
  <c r="AW54" i="34"/>
  <c r="G85" i="34"/>
  <c r="T54" i="34"/>
  <c r="AR54" i="34"/>
  <c r="BB8" i="37"/>
  <c r="BB224" i="34"/>
  <c r="BB223" i="34"/>
  <c r="AT223" i="34"/>
  <c r="AT224" i="34"/>
  <c r="AT8" i="37"/>
  <c r="CC223" i="34"/>
  <c r="CC8" i="37"/>
  <c r="CC224" i="34"/>
  <c r="AE223" i="34"/>
  <c r="AE8" i="37"/>
  <c r="AE224" i="34"/>
  <c r="AE225" i="34" s="1"/>
  <c r="BA223" i="34"/>
  <c r="BA8" i="37"/>
  <c r="BA224" i="34"/>
  <c r="Z17" i="38"/>
  <c r="AH17" i="38"/>
  <c r="U17" i="38"/>
  <c r="AC17" i="38"/>
  <c r="V17" i="38"/>
  <c r="AP17" i="38" s="1"/>
  <c r="AF17" i="38"/>
  <c r="Q38" i="35"/>
  <c r="Q40" i="35" s="1"/>
  <c r="Q43" i="35" s="1"/>
  <c r="Q44" i="38"/>
  <c r="Q43" i="38"/>
  <c r="F44" i="38"/>
  <c r="L40" i="38"/>
  <c r="F43" i="38"/>
  <c r="CK253" i="34"/>
  <c r="CN167" i="37"/>
  <c r="G253" i="37"/>
  <c r="CN253" i="37" s="1"/>
  <c r="S8" i="38"/>
  <c r="F43" i="35"/>
  <c r="L40" i="35"/>
  <c r="F44" i="35"/>
  <c r="AC8" i="35"/>
  <c r="V8" i="35"/>
  <c r="Z8" i="35"/>
  <c r="AF8" i="35"/>
  <c r="CM253" i="34"/>
  <c r="CL255" i="37"/>
  <c r="CK209" i="37"/>
  <c r="CK212" i="37" s="1"/>
  <c r="CK215" i="37" s="1"/>
  <c r="CK217" i="37" s="1"/>
  <c r="CM209" i="37"/>
  <c r="CM212" i="37" s="1"/>
  <c r="CM215" i="37" s="1"/>
  <c r="CM217" i="37" s="1"/>
  <c r="CM255" i="37"/>
  <c r="CL256" i="37"/>
  <c r="CK255" i="37"/>
  <c r="M39" i="19"/>
  <c r="L39" i="19"/>
  <c r="I40" i="19"/>
  <c r="I44" i="19" s="1"/>
  <c r="M7" i="19"/>
  <c r="L7" i="19"/>
  <c r="X225" i="34" l="1"/>
  <c r="Z225" i="34"/>
  <c r="BE225" i="34"/>
  <c r="J225" i="34"/>
  <c r="BD225" i="34"/>
  <c r="U225" i="34"/>
  <c r="AH225" i="34"/>
  <c r="BB225" i="34"/>
  <c r="CB225" i="34"/>
  <c r="BX225" i="34"/>
  <c r="AF225" i="34"/>
  <c r="BZ225" i="34"/>
  <c r="BA225" i="34"/>
  <c r="Y225" i="34"/>
  <c r="AU225" i="34"/>
  <c r="BQ225" i="34"/>
  <c r="BK225" i="34"/>
  <c r="CE225" i="34"/>
  <c r="AS225" i="34"/>
  <c r="Q225" i="34"/>
  <c r="AD225" i="34"/>
  <c r="P225" i="34"/>
  <c r="AZ225" i="34"/>
  <c r="BF225" i="34"/>
  <c r="CD225" i="34"/>
  <c r="BH225" i="34"/>
  <c r="AX225" i="34"/>
  <c r="BM225" i="34"/>
  <c r="BL225" i="34"/>
  <c r="BS225" i="34"/>
  <c r="BC225" i="34"/>
  <c r="CI225" i="34"/>
  <c r="AG225" i="34"/>
  <c r="W54" i="37"/>
  <c r="W240" i="37" s="1"/>
  <c r="W209" i="34"/>
  <c r="W240" i="34"/>
  <c r="G98" i="37"/>
  <c r="CN98" i="37" s="1"/>
  <c r="CK98" i="34"/>
  <c r="BV224" i="37"/>
  <c r="BV223" i="37"/>
  <c r="CK76" i="34"/>
  <c r="G76" i="37"/>
  <c r="CN76" i="37" s="1"/>
  <c r="AN224" i="37"/>
  <c r="AN223" i="37"/>
  <c r="G81" i="37"/>
  <c r="CN81" i="37" s="1"/>
  <c r="CK81" i="34"/>
  <c r="AG54" i="37"/>
  <c r="AG240" i="37" s="1"/>
  <c r="AG240" i="34"/>
  <c r="AG255" i="34" s="1"/>
  <c r="AG209" i="34"/>
  <c r="BO54" i="37"/>
  <c r="BO240" i="37" s="1"/>
  <c r="BO209" i="34"/>
  <c r="BO240" i="34"/>
  <c r="AU224" i="37"/>
  <c r="AU223" i="37"/>
  <c r="CJ54" i="37"/>
  <c r="CJ240" i="37" s="1"/>
  <c r="CJ209" i="34"/>
  <c r="CJ240" i="34"/>
  <c r="CK77" i="34"/>
  <c r="G77" i="37"/>
  <c r="CN77" i="37" s="1"/>
  <c r="BM54" i="37"/>
  <c r="BM240" i="37" s="1"/>
  <c r="BM240" i="34"/>
  <c r="BM255" i="34" s="1"/>
  <c r="BM209" i="34"/>
  <c r="G65" i="37"/>
  <c r="CN65" i="37" s="1"/>
  <c r="CK65" i="34"/>
  <c r="CG54" i="37"/>
  <c r="CG240" i="37" s="1"/>
  <c r="CG209" i="34"/>
  <c r="CG240" i="34"/>
  <c r="AJ224" i="37"/>
  <c r="AJ223" i="37"/>
  <c r="CD224" i="37"/>
  <c r="CD223" i="37"/>
  <c r="BC54" i="37"/>
  <c r="BC240" i="37" s="1"/>
  <c r="BC209" i="34"/>
  <c r="BC240" i="34"/>
  <c r="BC255" i="34" s="1"/>
  <c r="Q224" i="37"/>
  <c r="Q223" i="37"/>
  <c r="Q225" i="37" s="1"/>
  <c r="AR224" i="37"/>
  <c r="AR223" i="37"/>
  <c r="G87" i="37"/>
  <c r="CN87" i="37" s="1"/>
  <c r="CK87" i="34"/>
  <c r="CF224" i="37"/>
  <c r="CF223" i="37"/>
  <c r="CM224" i="34"/>
  <c r="BL54" i="37"/>
  <c r="BL240" i="37" s="1"/>
  <c r="BL209" i="34"/>
  <c r="BL240" i="34"/>
  <c r="BL255" i="34" s="1"/>
  <c r="CB54" i="37"/>
  <c r="CB240" i="37" s="1"/>
  <c r="CB209" i="34"/>
  <c r="CB240" i="34"/>
  <c r="CB255" i="34" s="1"/>
  <c r="AQ54" i="37"/>
  <c r="AQ240" i="37" s="1"/>
  <c r="AQ209" i="34"/>
  <c r="AQ240" i="34"/>
  <c r="T224" i="37"/>
  <c r="T223" i="37"/>
  <c r="P23" i="38"/>
  <c r="P23" i="35"/>
  <c r="L54" i="37"/>
  <c r="L240" i="37" s="1"/>
  <c r="L240" i="34"/>
  <c r="U54" i="37"/>
  <c r="U240" i="37" s="1"/>
  <c r="U209" i="34"/>
  <c r="U240" i="34"/>
  <c r="U255" i="34" s="1"/>
  <c r="CK94" i="34"/>
  <c r="G94" i="37"/>
  <c r="CN94" i="37" s="1"/>
  <c r="CE54" i="37"/>
  <c r="CE240" i="37" s="1"/>
  <c r="CE209" i="34"/>
  <c r="CE240" i="34"/>
  <c r="CE255" i="34" s="1"/>
  <c r="I43" i="19"/>
  <c r="AE224" i="37"/>
  <c r="AE223" i="37"/>
  <c r="AR54" i="37"/>
  <c r="AR240" i="37" s="1"/>
  <c r="AR209" i="34"/>
  <c r="AR240" i="34"/>
  <c r="CK85" i="34"/>
  <c r="G85" i="37"/>
  <c r="CN85" i="37" s="1"/>
  <c r="AW54" i="37"/>
  <c r="AW240" i="37" s="1"/>
  <c r="AW240" i="34"/>
  <c r="AW209" i="34"/>
  <c r="BV54" i="37"/>
  <c r="BV240" i="37" s="1"/>
  <c r="BV240" i="34"/>
  <c r="BV209" i="34"/>
  <c r="AD224" i="37"/>
  <c r="AD223" i="37"/>
  <c r="AD225" i="37" s="1"/>
  <c r="CK83" i="34"/>
  <c r="G83" i="37"/>
  <c r="CN83" i="37" s="1"/>
  <c r="AA54" i="37"/>
  <c r="AA240" i="37" s="1"/>
  <c r="AA209" i="34"/>
  <c r="AA240" i="34"/>
  <c r="G56" i="37"/>
  <c r="CN56" i="37" s="1"/>
  <c r="CK56" i="34"/>
  <c r="BT225" i="34"/>
  <c r="CB224" i="37"/>
  <c r="CB223" i="37"/>
  <c r="CB225" i="37" s="1"/>
  <c r="AN225" i="34"/>
  <c r="AH54" i="37"/>
  <c r="AH240" i="37" s="1"/>
  <c r="AH240" i="34"/>
  <c r="AH255" i="34" s="1"/>
  <c r="AH209" i="34"/>
  <c r="Z224" i="37"/>
  <c r="Z223" i="37"/>
  <c r="Z225" i="37" s="1"/>
  <c r="BF54" i="37"/>
  <c r="BF240" i="37" s="1"/>
  <c r="BF209" i="34"/>
  <c r="BF240" i="34"/>
  <c r="BF255" i="34" s="1"/>
  <c r="G88" i="37"/>
  <c r="CN88" i="37" s="1"/>
  <c r="CK88" i="34"/>
  <c r="AP54" i="37"/>
  <c r="AP240" i="37" s="1"/>
  <c r="AP240" i="34"/>
  <c r="AP209" i="34"/>
  <c r="N225" i="34"/>
  <c r="AA225" i="34"/>
  <c r="BZ54" i="37"/>
  <c r="BZ240" i="37" s="1"/>
  <c r="BZ209" i="34"/>
  <c r="BZ240" i="34"/>
  <c r="BZ255" i="34" s="1"/>
  <c r="K54" i="37"/>
  <c r="K240" i="37" s="1"/>
  <c r="K209" i="34"/>
  <c r="K240" i="34"/>
  <c r="BW54" i="37"/>
  <c r="BW240" i="37" s="1"/>
  <c r="BW209" i="34"/>
  <c r="BW240" i="34"/>
  <c r="BW255" i="34" s="1"/>
  <c r="AX54" i="37"/>
  <c r="AX240" i="37" s="1"/>
  <c r="AX209" i="34"/>
  <c r="AX240" i="34"/>
  <c r="AX255" i="34" s="1"/>
  <c r="AE54" i="37"/>
  <c r="AE240" i="37" s="1"/>
  <c r="AE209" i="34"/>
  <c r="AE240" i="34"/>
  <c r="AE255" i="34" s="1"/>
  <c r="CA224" i="37"/>
  <c r="CA223" i="37"/>
  <c r="G86" i="37"/>
  <c r="CN86" i="37" s="1"/>
  <c r="CK86" i="34"/>
  <c r="BA54" i="37"/>
  <c r="BA240" i="37" s="1"/>
  <c r="BA209" i="34"/>
  <c r="BA240" i="34"/>
  <c r="BA255" i="34" s="1"/>
  <c r="BS224" i="37"/>
  <c r="BS223" i="37"/>
  <c r="CK75" i="34"/>
  <c r="G75" i="37"/>
  <c r="CN75" i="37" s="1"/>
  <c r="CK103" i="34"/>
  <c r="G103" i="37"/>
  <c r="CN103" i="37" s="1"/>
  <c r="BI54" i="37"/>
  <c r="BI240" i="37" s="1"/>
  <c r="BI209" i="34"/>
  <c r="BI240" i="34"/>
  <c r="BH224" i="37"/>
  <c r="BH223" i="37"/>
  <c r="AH224" i="37"/>
  <c r="AH223" i="37"/>
  <c r="I224" i="37"/>
  <c r="I223" i="37"/>
  <c r="CK224" i="34"/>
  <c r="G54" i="37"/>
  <c r="G209" i="34"/>
  <c r="CK54" i="34"/>
  <c r="G240" i="34"/>
  <c r="CC54" i="37"/>
  <c r="CC240" i="37" s="1"/>
  <c r="CC240" i="34"/>
  <c r="CC209" i="34"/>
  <c r="BK224" i="37"/>
  <c r="BK223" i="37"/>
  <c r="G73" i="37"/>
  <c r="CN73" i="37" s="1"/>
  <c r="CK73" i="34"/>
  <c r="CK60" i="34"/>
  <c r="G60" i="37"/>
  <c r="CN60" i="37" s="1"/>
  <c r="BW224" i="37"/>
  <c r="BW223" i="37"/>
  <c r="AY224" i="37"/>
  <c r="AY223" i="37"/>
  <c r="AC54" i="37"/>
  <c r="AC240" i="37" s="1"/>
  <c r="AC209" i="34"/>
  <c r="AC240" i="34"/>
  <c r="G80" i="37"/>
  <c r="CN80" i="37" s="1"/>
  <c r="CK80" i="34"/>
  <c r="M54" i="37"/>
  <c r="M240" i="37" s="1"/>
  <c r="M240" i="34"/>
  <c r="M255" i="34" s="1"/>
  <c r="M209" i="34"/>
  <c r="BN225" i="34"/>
  <c r="CE224" i="37"/>
  <c r="CE223" i="37"/>
  <c r="AT54" i="37"/>
  <c r="AT240" i="37" s="1"/>
  <c r="AT240" i="34"/>
  <c r="AT209" i="34"/>
  <c r="AK225" i="34"/>
  <c r="BX224" i="37"/>
  <c r="BX223" i="37"/>
  <c r="BX225" i="37" s="1"/>
  <c r="BP224" i="37"/>
  <c r="BP223" i="37"/>
  <c r="V54" i="37"/>
  <c r="V240" i="37" s="1"/>
  <c r="V209" i="34"/>
  <c r="V240" i="34"/>
  <c r="AG224" i="37"/>
  <c r="AG223" i="37"/>
  <c r="CK61" i="34"/>
  <c r="G61" i="37"/>
  <c r="CN61" i="37" s="1"/>
  <c r="BR54" i="37"/>
  <c r="BR240" i="37" s="1"/>
  <c r="BR209" i="34"/>
  <c r="BR240" i="34"/>
  <c r="S54" i="37"/>
  <c r="S240" i="37" s="1"/>
  <c r="S240" i="34"/>
  <c r="S255" i="34" s="1"/>
  <c r="S209" i="34"/>
  <c r="CC224" i="37"/>
  <c r="CC223" i="37"/>
  <c r="T54" i="37"/>
  <c r="T240" i="37" s="1"/>
  <c r="T240" i="34"/>
  <c r="T209" i="34"/>
  <c r="Y54" i="37"/>
  <c r="Y240" i="37" s="1"/>
  <c r="Y240" i="34"/>
  <c r="Y255" i="34" s="1"/>
  <c r="Y209" i="34"/>
  <c r="BT224" i="37"/>
  <c r="BT223" i="37"/>
  <c r="Y224" i="37"/>
  <c r="Y223" i="37"/>
  <c r="L224" i="37"/>
  <c r="L223" i="37"/>
  <c r="N224" i="37"/>
  <c r="N223" i="37"/>
  <c r="AQ224" i="37"/>
  <c r="AQ223" i="37"/>
  <c r="BP54" i="37"/>
  <c r="BP240" i="37" s="1"/>
  <c r="BP240" i="34"/>
  <c r="BP255" i="34" s="1"/>
  <c r="BP209" i="34"/>
  <c r="BR224" i="37"/>
  <c r="BR223" i="37"/>
  <c r="CK84" i="34"/>
  <c r="G84" i="37"/>
  <c r="CN84" i="37" s="1"/>
  <c r="G93" i="37"/>
  <c r="CN93" i="37" s="1"/>
  <c r="CK93" i="34"/>
  <c r="AM54" i="37"/>
  <c r="AM240" i="37" s="1"/>
  <c r="AM209" i="34"/>
  <c r="AM240" i="34"/>
  <c r="BN224" i="37"/>
  <c r="BN223" i="37"/>
  <c r="AO224" i="37"/>
  <c r="AO223" i="37"/>
  <c r="V224" i="37"/>
  <c r="V223" i="37"/>
  <c r="BK54" i="37"/>
  <c r="BK240" i="37" s="1"/>
  <c r="BK209" i="34"/>
  <c r="BK240" i="34"/>
  <c r="BK255" i="34" s="1"/>
  <c r="BY224" i="37"/>
  <c r="BY223" i="37"/>
  <c r="AJ17" i="38"/>
  <c r="AL17" i="38"/>
  <c r="BA224" i="37"/>
  <c r="BA223" i="37"/>
  <c r="AT224" i="37"/>
  <c r="AT223" i="37"/>
  <c r="BB224" i="37"/>
  <c r="BB223" i="37"/>
  <c r="O224" i="37"/>
  <c r="O223" i="37"/>
  <c r="O225" i="37" s="1"/>
  <c r="P54" i="37"/>
  <c r="P240" i="37" s="1"/>
  <c r="P240" i="34"/>
  <c r="P255" i="34" s="1"/>
  <c r="P209" i="34"/>
  <c r="R54" i="37"/>
  <c r="R240" i="37" s="1"/>
  <c r="R209" i="34"/>
  <c r="R240" i="34"/>
  <c r="R255" i="34" s="1"/>
  <c r="CK82" i="34"/>
  <c r="G82" i="37"/>
  <c r="CN82" i="37" s="1"/>
  <c r="CK59" i="34"/>
  <c r="G59" i="37"/>
  <c r="CN59" i="37" s="1"/>
  <c r="BN54" i="37"/>
  <c r="BN240" i="37" s="1"/>
  <c r="BN209" i="34"/>
  <c r="BN240" i="34"/>
  <c r="CK92" i="34"/>
  <c r="G92" i="37"/>
  <c r="CN92" i="37" s="1"/>
  <c r="CK105" i="34"/>
  <c r="G105" i="37"/>
  <c r="CN105" i="37" s="1"/>
  <c r="W225" i="34"/>
  <c r="W255" i="34" s="1"/>
  <c r="W256" i="34" s="1"/>
  <c r="CG224" i="37"/>
  <c r="CG223" i="37"/>
  <c r="CG225" i="37" s="1"/>
  <c r="AV54" i="37"/>
  <c r="AV240" i="37" s="1"/>
  <c r="AV209" i="34"/>
  <c r="AV240" i="34"/>
  <c r="AV255" i="34" s="1"/>
  <c r="BB54" i="37"/>
  <c r="BB240" i="37" s="1"/>
  <c r="BB209" i="34"/>
  <c r="BB240" i="34"/>
  <c r="BB255" i="34" s="1"/>
  <c r="L209" i="34"/>
  <c r="CJ224" i="37"/>
  <c r="CJ223" i="37"/>
  <c r="G63" i="37"/>
  <c r="CN63" i="37" s="1"/>
  <c r="CK63" i="34"/>
  <c r="M224" i="37"/>
  <c r="M223" i="37"/>
  <c r="AZ224" i="37"/>
  <c r="AZ223" i="37"/>
  <c r="AW224" i="37"/>
  <c r="AW223" i="37"/>
  <c r="AM224" i="37"/>
  <c r="AM223" i="37"/>
  <c r="G71" i="37"/>
  <c r="CN71" i="37" s="1"/>
  <c r="CK71" i="34"/>
  <c r="G99" i="37"/>
  <c r="CN99" i="37" s="1"/>
  <c r="CK99" i="34"/>
  <c r="G101" i="37"/>
  <c r="CN101" i="37" s="1"/>
  <c r="CK101" i="34"/>
  <c r="G55" i="37"/>
  <c r="CN55" i="37" s="1"/>
  <c r="CN209" i="37" s="1"/>
  <c r="CK55" i="34"/>
  <c r="BF224" i="37"/>
  <c r="BF223" i="37"/>
  <c r="CA225" i="34"/>
  <c r="BO225" i="34"/>
  <c r="AD54" i="37"/>
  <c r="AD240" i="37" s="1"/>
  <c r="AD209" i="34"/>
  <c r="AD240" i="34"/>
  <c r="AD255" i="34" s="1"/>
  <c r="AY54" i="37"/>
  <c r="AY240" i="37" s="1"/>
  <c r="AY209" i="34"/>
  <c r="AY240" i="34"/>
  <c r="BJ224" i="37"/>
  <c r="BJ223" i="37"/>
  <c r="BG225" i="34"/>
  <c r="AC224" i="37"/>
  <c r="AC223" i="37"/>
  <c r="AC225" i="37" s="1"/>
  <c r="X54" i="37"/>
  <c r="X240" i="37" s="1"/>
  <c r="X240" i="34"/>
  <c r="X255" i="34" s="1"/>
  <c r="X209" i="34"/>
  <c r="AL54" i="37"/>
  <c r="AL240" i="37" s="1"/>
  <c r="AL240" i="34"/>
  <c r="AL209" i="34"/>
  <c r="BQ224" i="37"/>
  <c r="BQ223" i="37"/>
  <c r="BQ225" i="37" s="1"/>
  <c r="U224" i="37"/>
  <c r="U223" i="37"/>
  <c r="U225" i="37" s="1"/>
  <c r="P6" i="35"/>
  <c r="R6" i="35" s="1"/>
  <c r="R7" i="35"/>
  <c r="S7" i="35" s="1"/>
  <c r="AN54" i="37"/>
  <c r="AN240" i="37" s="1"/>
  <c r="AN209" i="34"/>
  <c r="AN240" i="34"/>
  <c r="AO54" i="37"/>
  <c r="AO240" i="37" s="1"/>
  <c r="AO240" i="34"/>
  <c r="AO209" i="34"/>
  <c r="G90" i="37"/>
  <c r="CN90" i="37" s="1"/>
  <c r="CK90" i="34"/>
  <c r="I225" i="34"/>
  <c r="G225" i="34"/>
  <c r="CK223" i="34"/>
  <c r="AZ54" i="37"/>
  <c r="AZ240" i="37" s="1"/>
  <c r="AZ240" i="34"/>
  <c r="AZ255" i="34" s="1"/>
  <c r="AZ209" i="34"/>
  <c r="CK68" i="34"/>
  <c r="G68" i="37"/>
  <c r="CN68" i="37" s="1"/>
  <c r="CK100" i="34"/>
  <c r="G100" i="37"/>
  <c r="CN100" i="37" s="1"/>
  <c r="AK54" i="37"/>
  <c r="AK240" i="37" s="1"/>
  <c r="AK209" i="34"/>
  <c r="AK240" i="34"/>
  <c r="O54" i="37"/>
  <c r="O240" i="37" s="1"/>
  <c r="O209" i="34"/>
  <c r="O240" i="34"/>
  <c r="CA54" i="37"/>
  <c r="CA240" i="37" s="1"/>
  <c r="CA209" i="34"/>
  <c r="CA240" i="34"/>
  <c r="AL225" i="34"/>
  <c r="AL255" i="34" s="1"/>
  <c r="U17" i="35"/>
  <c r="J224" i="37"/>
  <c r="J223" i="37"/>
  <c r="S224" i="37"/>
  <c r="S223" i="37"/>
  <c r="AY225" i="34"/>
  <c r="CM225" i="34" s="1"/>
  <c r="CM223" i="34"/>
  <c r="J54" i="37"/>
  <c r="J240" i="37" s="1"/>
  <c r="J240" i="34"/>
  <c r="J255" i="34" s="1"/>
  <c r="J209" i="34"/>
  <c r="CK95" i="34"/>
  <c r="G95" i="37"/>
  <c r="CN95" i="37" s="1"/>
  <c r="AF54" i="37"/>
  <c r="AF240" i="37" s="1"/>
  <c r="AF240" i="34"/>
  <c r="AF255" i="34" s="1"/>
  <c r="AF209" i="34"/>
  <c r="CD54" i="37"/>
  <c r="CD240" i="37" s="1"/>
  <c r="CD209" i="34"/>
  <c r="CD240" i="34"/>
  <c r="CD255" i="34" s="1"/>
  <c r="AP225" i="34"/>
  <c r="BI225" i="34"/>
  <c r="CH224" i="37"/>
  <c r="CH223" i="37"/>
  <c r="CH225" i="37" s="1"/>
  <c r="AB54" i="37"/>
  <c r="AB240" i="37" s="1"/>
  <c r="AB209" i="34"/>
  <c r="AB240" i="34"/>
  <c r="AB255" i="34" s="1"/>
  <c r="CK91" i="34"/>
  <c r="G91" i="37"/>
  <c r="CN91" i="37" s="1"/>
  <c r="G78" i="37"/>
  <c r="CN78" i="37" s="1"/>
  <c r="CK78" i="34"/>
  <c r="G79" i="37"/>
  <c r="CN79" i="37" s="1"/>
  <c r="CK79" i="34"/>
  <c r="AI224" i="37"/>
  <c r="AI223" i="37"/>
  <c r="CK66" i="34"/>
  <c r="G66" i="37"/>
  <c r="CN66" i="37" s="1"/>
  <c r="CK89" i="34"/>
  <c r="G89" i="37"/>
  <c r="CN89" i="37" s="1"/>
  <c r="BS54" i="37"/>
  <c r="BS240" i="37" s="1"/>
  <c r="BS209" i="34"/>
  <c r="BS240" i="34"/>
  <c r="BS255" i="34" s="1"/>
  <c r="G57" i="37"/>
  <c r="CN57" i="37" s="1"/>
  <c r="CK57" i="34"/>
  <c r="K224" i="37"/>
  <c r="K223" i="37"/>
  <c r="K225" i="37" s="1"/>
  <c r="CK74" i="34"/>
  <c r="G74" i="37"/>
  <c r="CN74" i="37" s="1"/>
  <c r="G106" i="37"/>
  <c r="CN106" i="37" s="1"/>
  <c r="CK106" i="34"/>
  <c r="BC224" i="37"/>
  <c r="BC223" i="37"/>
  <c r="CF54" i="37"/>
  <c r="CF240" i="37" s="1"/>
  <c r="CF209" i="34"/>
  <c r="CF240" i="34"/>
  <c r="AK224" i="37"/>
  <c r="AK223" i="37"/>
  <c r="AB224" i="37"/>
  <c r="AB223" i="37"/>
  <c r="CC225" i="34"/>
  <c r="AT225" i="34"/>
  <c r="CI54" i="37"/>
  <c r="CI240" i="37" s="1"/>
  <c r="CI209" i="34"/>
  <c r="CI240" i="34"/>
  <c r="CI255" i="34" s="1"/>
  <c r="O225" i="34"/>
  <c r="AI225" i="34"/>
  <c r="BV225" i="34"/>
  <c r="BV255" i="34" s="1"/>
  <c r="BL224" i="37"/>
  <c r="BL223" i="37"/>
  <c r="AU54" i="37"/>
  <c r="AU240" i="37" s="1"/>
  <c r="AU209" i="34"/>
  <c r="AU240" i="34"/>
  <c r="AU255" i="34" s="1"/>
  <c r="W224" i="37"/>
  <c r="W223" i="37"/>
  <c r="W225" i="37" s="1"/>
  <c r="CG225" i="34"/>
  <c r="P224" i="37"/>
  <c r="P223" i="37"/>
  <c r="BT54" i="37"/>
  <c r="BT240" i="37" s="1"/>
  <c r="BT209" i="34"/>
  <c r="BT240" i="34"/>
  <c r="BE54" i="37"/>
  <c r="BE240" i="37" s="1"/>
  <c r="BE240" i="34"/>
  <c r="BE255" i="34" s="1"/>
  <c r="BE209" i="34"/>
  <c r="L225" i="34"/>
  <c r="CJ225" i="34"/>
  <c r="BD224" i="37"/>
  <c r="BD223" i="37"/>
  <c r="G72" i="37"/>
  <c r="CN72" i="37" s="1"/>
  <c r="CK72" i="34"/>
  <c r="G104" i="37"/>
  <c r="CN104" i="37" s="1"/>
  <c r="CK104" i="34"/>
  <c r="AW225" i="34"/>
  <c r="AA224" i="37"/>
  <c r="AA223" i="37"/>
  <c r="AM225" i="34"/>
  <c r="BH54" i="37"/>
  <c r="BH240" i="37" s="1"/>
  <c r="BH240" i="34"/>
  <c r="BH255" i="34" s="1"/>
  <c r="BH209" i="34"/>
  <c r="BU54" i="37"/>
  <c r="BU240" i="37" s="1"/>
  <c r="BU240" i="34"/>
  <c r="BU255" i="34" s="1"/>
  <c r="BU209" i="34"/>
  <c r="AQ225" i="34"/>
  <c r="CK58" i="34"/>
  <c r="G58" i="37"/>
  <c r="CN58" i="37" s="1"/>
  <c r="K225" i="34"/>
  <c r="BO224" i="37"/>
  <c r="BO223" i="37"/>
  <c r="AJ225" i="34"/>
  <c r="H54" i="37"/>
  <c r="H240" i="37" s="1"/>
  <c r="H209" i="34"/>
  <c r="H240" i="34"/>
  <c r="H255" i="34" s="1"/>
  <c r="Q54" i="37"/>
  <c r="Q240" i="37" s="1"/>
  <c r="Q209" i="34"/>
  <c r="Q240" i="34"/>
  <c r="Q255" i="34" s="1"/>
  <c r="G70" i="37"/>
  <c r="CN70" i="37" s="1"/>
  <c r="CK70" i="34"/>
  <c r="CK102" i="34"/>
  <c r="G102" i="37"/>
  <c r="CN102" i="37" s="1"/>
  <c r="L40" i="19"/>
  <c r="BJ225" i="34"/>
  <c r="AS224" i="37"/>
  <c r="AS223" i="37"/>
  <c r="AS225" i="37" s="1"/>
  <c r="BG224" i="37"/>
  <c r="BG223" i="37"/>
  <c r="AC225" i="34"/>
  <c r="CK69" i="34"/>
  <c r="G69" i="37"/>
  <c r="CN69" i="37" s="1"/>
  <c r="BQ54" i="37"/>
  <c r="BQ240" i="37" s="1"/>
  <c r="BQ209" i="34"/>
  <c r="BQ240" i="34"/>
  <c r="BQ255" i="34" s="1"/>
  <c r="AX224" i="37"/>
  <c r="AX223" i="37"/>
  <c r="P6" i="38"/>
  <c r="R6" i="38" s="1"/>
  <c r="R7" i="38"/>
  <c r="AJ54" i="37"/>
  <c r="AJ240" i="37" s="1"/>
  <c r="AJ209" i="34"/>
  <c r="AJ240" i="34"/>
  <c r="BJ54" i="37"/>
  <c r="BJ240" i="37" s="1"/>
  <c r="BJ209" i="34"/>
  <c r="BJ240" i="34"/>
  <c r="N54" i="37"/>
  <c r="N240" i="37" s="1"/>
  <c r="N209" i="34"/>
  <c r="N240" i="34"/>
  <c r="BG54" i="37"/>
  <c r="BG240" i="37" s="1"/>
  <c r="BG209" i="34"/>
  <c r="BG240" i="34"/>
  <c r="BM224" i="37"/>
  <c r="BM223" i="37"/>
  <c r="I209" i="37"/>
  <c r="I212" i="34"/>
  <c r="I215" i="34"/>
  <c r="I217" i="34" s="1"/>
  <c r="BR225" i="34"/>
  <c r="R224" i="37"/>
  <c r="R223" i="37"/>
  <c r="CN8" i="37"/>
  <c r="G224" i="37"/>
  <c r="G223" i="37"/>
  <c r="BE224" i="37"/>
  <c r="BE223" i="37"/>
  <c r="BD54" i="37"/>
  <c r="BD240" i="37" s="1"/>
  <c r="BD209" i="34"/>
  <c r="BD240" i="34"/>
  <c r="BD255" i="34" s="1"/>
  <c r="BX54" i="37"/>
  <c r="BX240" i="37" s="1"/>
  <c r="BX240" i="34"/>
  <c r="BX255" i="34" s="1"/>
  <c r="BX209" i="34"/>
  <c r="AS54" i="37"/>
  <c r="AS240" i="37" s="1"/>
  <c r="AS209" i="34"/>
  <c r="AS240" i="34"/>
  <c r="AS255" i="34" s="1"/>
  <c r="Z54" i="37"/>
  <c r="Z240" i="37" s="1"/>
  <c r="Z209" i="34"/>
  <c r="Z240" i="34"/>
  <c r="Z255" i="34" s="1"/>
  <c r="AR225" i="34"/>
  <c r="AL224" i="37"/>
  <c r="AL223" i="37"/>
  <c r="X224" i="37"/>
  <c r="X223" i="37"/>
  <c r="H224" i="37"/>
  <c r="H223" i="37"/>
  <c r="CH54" i="37"/>
  <c r="CH240" i="37" s="1"/>
  <c r="CH240" i="34"/>
  <c r="CH255" i="34" s="1"/>
  <c r="CH209" i="34"/>
  <c r="AI54" i="37"/>
  <c r="AI240" i="37" s="1"/>
  <c r="AI209" i="34"/>
  <c r="AI240" i="34"/>
  <c r="CF225" i="34"/>
  <c r="BU224" i="37"/>
  <c r="BU223" i="37"/>
  <c r="G64" i="37"/>
  <c r="CN64" i="37" s="1"/>
  <c r="CK64" i="34"/>
  <c r="G96" i="37"/>
  <c r="CN96" i="37" s="1"/>
  <c r="CK96" i="34"/>
  <c r="G62" i="37"/>
  <c r="CN62" i="37" s="1"/>
  <c r="CK62" i="34"/>
  <c r="CI224" i="37"/>
  <c r="CI223" i="37"/>
  <c r="AO225" i="34"/>
  <c r="V225" i="34"/>
  <c r="BY54" i="37"/>
  <c r="BY240" i="37" s="1"/>
  <c r="BY209" i="34"/>
  <c r="BY240" i="34"/>
  <c r="AF224" i="37"/>
  <c r="AF223" i="37"/>
  <c r="T225" i="34"/>
  <c r="CK97" i="34"/>
  <c r="G97" i="37"/>
  <c r="CN97" i="37" s="1"/>
  <c r="I54" i="37"/>
  <c r="I240" i="37" s="1"/>
  <c r="I240" i="34"/>
  <c r="BY225" i="34"/>
  <c r="AV224" i="37"/>
  <c r="AV223" i="37"/>
  <c r="AP224" i="37"/>
  <c r="AP223" i="37"/>
  <c r="BZ224" i="37"/>
  <c r="BZ223" i="37"/>
  <c r="BI224" i="37"/>
  <c r="BI223" i="37"/>
  <c r="CK67" i="34"/>
  <c r="G67" i="37"/>
  <c r="CN67" i="37" s="1"/>
  <c r="Q44" i="35"/>
  <c r="CN253" i="34"/>
  <c r="CM256" i="37"/>
  <c r="U36" i="38"/>
  <c r="AL36" i="38"/>
  <c r="Z42" i="35"/>
  <c r="L44" i="35"/>
  <c r="L43" i="35"/>
  <c r="M40" i="35"/>
  <c r="AF8" i="38"/>
  <c r="Z8" i="38"/>
  <c r="AH8" i="38"/>
  <c r="AC8" i="38"/>
  <c r="V8" i="38"/>
  <c r="AL36" i="35"/>
  <c r="U36" i="35"/>
  <c r="L43" i="38"/>
  <c r="L44" i="38"/>
  <c r="M40" i="38"/>
  <c r="AF42" i="35"/>
  <c r="AP8" i="35"/>
  <c r="CK256" i="37"/>
  <c r="K48" i="19"/>
  <c r="CI225" i="37" l="1"/>
  <c r="BU225" i="37"/>
  <c r="BG225" i="37"/>
  <c r="BP225" i="37"/>
  <c r="CE225" i="37"/>
  <c r="AF225" i="37"/>
  <c r="R225" i="37"/>
  <c r="BO225" i="37"/>
  <c r="BD225" i="37"/>
  <c r="AB225" i="37"/>
  <c r="S225" i="37"/>
  <c r="BJ225" i="37"/>
  <c r="AM225" i="37"/>
  <c r="AZ225" i="37"/>
  <c r="AQ225" i="37"/>
  <c r="L225" i="37"/>
  <c r="BW225" i="37"/>
  <c r="BH225" i="37"/>
  <c r="AE225" i="37"/>
  <c r="BI225" i="37"/>
  <c r="AP225" i="37"/>
  <c r="X225" i="37"/>
  <c r="AK225" i="37"/>
  <c r="J225" i="37"/>
  <c r="AY255" i="34"/>
  <c r="BF225" i="37"/>
  <c r="AW225" i="37"/>
  <c r="M225" i="37"/>
  <c r="Y225" i="37"/>
  <c r="T255" i="34"/>
  <c r="AG225" i="37"/>
  <c r="AY225" i="37"/>
  <c r="BK225" i="37"/>
  <c r="AH225" i="37"/>
  <c r="BO255" i="34"/>
  <c r="BO256" i="34" s="1"/>
  <c r="L255" i="34"/>
  <c r="L256" i="34" s="1"/>
  <c r="BV256" i="34"/>
  <c r="V255" i="34"/>
  <c r="V256" i="34" s="1"/>
  <c r="AM255" i="34"/>
  <c r="AM256" i="34" s="1"/>
  <c r="P256" i="34"/>
  <c r="BR255" i="34"/>
  <c r="BR256" i="34" s="1"/>
  <c r="O255" i="34"/>
  <c r="O256" i="34" s="1"/>
  <c r="AO255" i="34"/>
  <c r="AO256" i="34" s="1"/>
  <c r="CC255" i="34"/>
  <c r="CC256" i="34" s="1"/>
  <c r="H256" i="34"/>
  <c r="AY256" i="34"/>
  <c r="M256" i="34"/>
  <c r="AA255" i="34"/>
  <c r="AA256" i="34" s="1"/>
  <c r="CF255" i="34"/>
  <c r="CF256" i="34" s="1"/>
  <c r="AP255" i="34"/>
  <c r="AP256" i="34" s="1"/>
  <c r="AQ255" i="34"/>
  <c r="AQ256" i="34" s="1"/>
  <c r="AT255" i="34"/>
  <c r="AT256" i="34" s="1"/>
  <c r="BI255" i="34"/>
  <c r="BI256" i="34" s="1"/>
  <c r="AC255" i="34"/>
  <c r="AC256" i="34" s="1"/>
  <c r="AL256" i="34"/>
  <c r="AX256" i="34"/>
  <c r="CG255" i="34"/>
  <c r="CG256" i="34" s="1"/>
  <c r="BP256" i="34"/>
  <c r="AR255" i="34"/>
  <c r="AR256" i="34" s="1"/>
  <c r="AW255" i="34"/>
  <c r="AW256" i="34" s="1"/>
  <c r="BK256" i="34"/>
  <c r="BS256" i="34"/>
  <c r="CD256" i="34"/>
  <c r="S256" i="34"/>
  <c r="K255" i="34"/>
  <c r="K256" i="34" s="1"/>
  <c r="CJ255" i="34"/>
  <c r="CJ256" i="34" s="1"/>
  <c r="BZ256" i="34"/>
  <c r="BH256" i="34"/>
  <c r="AE256" i="34"/>
  <c r="BX256" i="34"/>
  <c r="I255" i="34"/>
  <c r="I256" i="34" s="1"/>
  <c r="CE256" i="34"/>
  <c r="AU256" i="34"/>
  <c r="CI256" i="34"/>
  <c r="CM240" i="34"/>
  <c r="AJ255" i="34"/>
  <c r="AJ256" i="34" s="1"/>
  <c r="CA255" i="34"/>
  <c r="CA256" i="34" s="1"/>
  <c r="CH209" i="37"/>
  <c r="CH212" i="37" s="1"/>
  <c r="CH215" i="37" s="1"/>
  <c r="CH217" i="37" s="1"/>
  <c r="CH212" i="34"/>
  <c r="CH215" i="34" s="1"/>
  <c r="CH217" i="34" s="1"/>
  <c r="Z209" i="37"/>
  <c r="Z215" i="34"/>
  <c r="Z217" i="34" s="1"/>
  <c r="Z256" i="34"/>
  <c r="BX209" i="37"/>
  <c r="BX212" i="34"/>
  <c r="BX215" i="34"/>
  <c r="BX217" i="34" s="1"/>
  <c r="BD209" i="37"/>
  <c r="BD215" i="34"/>
  <c r="BD217" i="34" s="1"/>
  <c r="BD256" i="34"/>
  <c r="BD212" i="34"/>
  <c r="BE225" i="37"/>
  <c r="BM225" i="37"/>
  <c r="AJ215" i="34"/>
  <c r="AJ217" i="34" s="1"/>
  <c r="AJ209" i="37"/>
  <c r="BJ255" i="34"/>
  <c r="BJ256" i="34" s="1"/>
  <c r="BH209" i="37"/>
  <c r="BH212" i="34"/>
  <c r="BH215" i="34"/>
  <c r="BH217" i="34" s="1"/>
  <c r="AA225" i="37"/>
  <c r="AA255" i="37" s="1"/>
  <c r="CF209" i="37"/>
  <c r="CF212" i="34"/>
  <c r="CF215" i="34" s="1"/>
  <c r="CF217" i="34" s="1"/>
  <c r="AF215" i="34"/>
  <c r="AF217" i="34" s="1"/>
  <c r="AF209" i="37"/>
  <c r="AF256" i="34"/>
  <c r="Z7" i="35"/>
  <c r="Z6" i="35" s="1"/>
  <c r="T7" i="35"/>
  <c r="AC7" i="35"/>
  <c r="AC6" i="35" s="1"/>
  <c r="AH7" i="35"/>
  <c r="V7" i="35"/>
  <c r="AU7" i="35"/>
  <c r="U7" i="35"/>
  <c r="AF7" i="35"/>
  <c r="AF6" i="35" s="1"/>
  <c r="S6" i="35"/>
  <c r="U6" i="35" s="1"/>
  <c r="AL209" i="37"/>
  <c r="AL215" i="34"/>
  <c r="AL217" i="34" s="1"/>
  <c r="AV209" i="37"/>
  <c r="AV212" i="34"/>
  <c r="AV215" i="34"/>
  <c r="AV217" i="34" s="1"/>
  <c r="AV256" i="34"/>
  <c r="T209" i="37"/>
  <c r="T212" i="34"/>
  <c r="T256" i="34"/>
  <c r="T215" i="34"/>
  <c r="T217" i="34" s="1"/>
  <c r="AK255" i="34"/>
  <c r="AK256" i="34" s="1"/>
  <c r="AT215" i="34"/>
  <c r="AT217" i="34" s="1"/>
  <c r="AT209" i="37"/>
  <c r="AT212" i="34"/>
  <c r="BN255" i="34"/>
  <c r="BN256" i="34" s="1"/>
  <c r="CC209" i="37"/>
  <c r="CC215" i="34"/>
  <c r="CC217" i="34" s="1"/>
  <c r="CC212" i="34"/>
  <c r="G212" i="34"/>
  <c r="G215" i="34"/>
  <c r="G217" i="34" s="1"/>
  <c r="G209" i="37"/>
  <c r="AE215" i="34"/>
  <c r="AE217" i="34" s="1"/>
  <c r="AE209" i="37"/>
  <c r="BW209" i="37"/>
  <c r="BW256" i="34"/>
  <c r="BW212" i="34"/>
  <c r="BW215" i="34"/>
  <c r="BW217" i="34" s="1"/>
  <c r="BF215" i="34"/>
  <c r="BF217" i="34" s="1"/>
  <c r="BF212" i="34"/>
  <c r="BF209" i="37"/>
  <c r="AN255" i="34"/>
  <c r="AN256" i="34" s="1"/>
  <c r="BT255" i="34"/>
  <c r="BT256" i="34" s="1"/>
  <c r="AA215" i="34"/>
  <c r="AA217" i="34" s="1"/>
  <c r="AA209" i="37"/>
  <c r="U215" i="34"/>
  <c r="U217" i="34" s="1"/>
  <c r="U256" i="34"/>
  <c r="U209" i="37"/>
  <c r="BL209" i="37"/>
  <c r="BL215" i="34"/>
  <c r="BL217" i="34" s="1"/>
  <c r="BL256" i="34"/>
  <c r="BL212" i="34"/>
  <c r="CJ212" i="34"/>
  <c r="CJ215" i="34" s="1"/>
  <c r="CJ217" i="34" s="1"/>
  <c r="CJ209" i="37"/>
  <c r="W209" i="37"/>
  <c r="W215" i="34"/>
  <c r="W217" i="34" s="1"/>
  <c r="BY255" i="34"/>
  <c r="BY256" i="34" s="1"/>
  <c r="BY209" i="37"/>
  <c r="BY212" i="34"/>
  <c r="BY215" i="34"/>
  <c r="BY217" i="34" s="1"/>
  <c r="CH256" i="34"/>
  <c r="BE255" i="37"/>
  <c r="BM255" i="37"/>
  <c r="BJ209" i="37"/>
  <c r="BJ212" i="34"/>
  <c r="BJ215" i="34"/>
  <c r="BJ217" i="34" s="1"/>
  <c r="S7" i="38"/>
  <c r="BG255" i="37"/>
  <c r="BU209" i="37"/>
  <c r="BU215" i="34"/>
  <c r="BU217" i="34" s="1"/>
  <c r="BU256" i="34"/>
  <c r="BU212" i="34"/>
  <c r="BT209" i="37"/>
  <c r="BT212" i="34"/>
  <c r="BT215" i="34"/>
  <c r="BT217" i="34" s="1"/>
  <c r="AU209" i="37"/>
  <c r="AU212" i="34"/>
  <c r="AU215" i="34"/>
  <c r="AU217" i="34" s="1"/>
  <c r="CI209" i="37"/>
  <c r="CI212" i="34"/>
  <c r="CI215" i="34" s="1"/>
  <c r="CI217" i="34" s="1"/>
  <c r="AB255" i="37"/>
  <c r="BC225" i="37"/>
  <c r="BC255" i="37" s="1"/>
  <c r="CH255" i="37"/>
  <c r="S255" i="37"/>
  <c r="AK215" i="34"/>
  <c r="AK217" i="34" s="1"/>
  <c r="AK209" i="37"/>
  <c r="BQ255" i="37"/>
  <c r="BJ255" i="37"/>
  <c r="AD209" i="37"/>
  <c r="AD256" i="34"/>
  <c r="AD215" i="34"/>
  <c r="AD217" i="34" s="1"/>
  <c r="BF255" i="37"/>
  <c r="AM255" i="37"/>
  <c r="AZ255" i="37"/>
  <c r="L209" i="37"/>
  <c r="L215" i="34"/>
  <c r="L217" i="34" s="1"/>
  <c r="L212" i="34"/>
  <c r="R256" i="34"/>
  <c r="R215" i="34"/>
  <c r="R217" i="34" s="1"/>
  <c r="R209" i="37"/>
  <c r="R212" i="34"/>
  <c r="BB225" i="37"/>
  <c r="BA225" i="37"/>
  <c r="AO225" i="37"/>
  <c r="AQ255" i="37"/>
  <c r="L255" i="37"/>
  <c r="Y215" i="34"/>
  <c r="Y217" i="34" s="1"/>
  <c r="Y256" i="34"/>
  <c r="Y209" i="37"/>
  <c r="AG255" i="37"/>
  <c r="BP255" i="37"/>
  <c r="AC209" i="37"/>
  <c r="AC215" i="34"/>
  <c r="AC217" i="34" s="1"/>
  <c r="BW255" i="37"/>
  <c r="BK255" i="37"/>
  <c r="CN54" i="37"/>
  <c r="G240" i="37"/>
  <c r="CN240" i="37" s="1"/>
  <c r="BI209" i="37"/>
  <c r="BI215" i="34"/>
  <c r="BI217" i="34" s="1"/>
  <c r="BI212" i="34"/>
  <c r="CA225" i="37"/>
  <c r="N255" i="34"/>
  <c r="N256" i="34" s="1"/>
  <c r="Z255" i="37"/>
  <c r="AH209" i="37"/>
  <c r="AH215" i="34"/>
  <c r="AH217" i="34" s="1"/>
  <c r="AD255" i="37"/>
  <c r="AW209" i="37"/>
  <c r="AW212" i="34"/>
  <c r="AW215" i="34"/>
  <c r="AW217" i="34" s="1"/>
  <c r="CE209" i="37"/>
  <c r="CE212" i="34"/>
  <c r="CE215" i="34" s="1"/>
  <c r="CE217" i="34" s="1"/>
  <c r="P38" i="35"/>
  <c r="P40" i="35" s="1"/>
  <c r="R23" i="35"/>
  <c r="CB209" i="37"/>
  <c r="CB215" i="34"/>
  <c r="CB217" i="34" s="1"/>
  <c r="CB256" i="34"/>
  <c r="CB212" i="34"/>
  <c r="BC256" i="34"/>
  <c r="BO209" i="37"/>
  <c r="BO215" i="34"/>
  <c r="BO217" i="34" s="1"/>
  <c r="BO212" i="34"/>
  <c r="BI255" i="37"/>
  <c r="AP255" i="37"/>
  <c r="CI255" i="37"/>
  <c r="AI215" i="34"/>
  <c r="AI217" i="34" s="1"/>
  <c r="AI209" i="37"/>
  <c r="X255" i="37"/>
  <c r="G225" i="37"/>
  <c r="CN223" i="37"/>
  <c r="R255" i="37"/>
  <c r="N212" i="34"/>
  <c r="N215" i="34"/>
  <c r="N217" i="34" s="1"/>
  <c r="N209" i="37"/>
  <c r="BQ209" i="37"/>
  <c r="BQ212" i="34"/>
  <c r="BQ215" i="34"/>
  <c r="BQ217" i="34" s="1"/>
  <c r="BQ256" i="34"/>
  <c r="H215" i="34"/>
  <c r="H217" i="34" s="1"/>
  <c r="H212" i="34"/>
  <c r="H209" i="37"/>
  <c r="BO255" i="37"/>
  <c r="BD255" i="37"/>
  <c r="BE209" i="37"/>
  <c r="BE256" i="34"/>
  <c r="BE212" i="34"/>
  <c r="BE215" i="34"/>
  <c r="BE217" i="34" s="1"/>
  <c r="AI255" i="34"/>
  <c r="AI256" i="34" s="1"/>
  <c r="AB256" i="34"/>
  <c r="AB209" i="37"/>
  <c r="AB215" i="34"/>
  <c r="AB217" i="34" s="1"/>
  <c r="J215" i="34"/>
  <c r="J217" i="34" s="1"/>
  <c r="J212" i="34"/>
  <c r="J209" i="37"/>
  <c r="J256" i="34"/>
  <c r="O209" i="37"/>
  <c r="O212" i="34"/>
  <c r="O215" i="34"/>
  <c r="O217" i="34" s="1"/>
  <c r="AZ209" i="37"/>
  <c r="AZ215" i="34"/>
  <c r="AZ217" i="34" s="1"/>
  <c r="AZ212" i="34"/>
  <c r="CN223" i="34"/>
  <c r="AN209" i="37"/>
  <c r="AN215" i="34"/>
  <c r="AN217" i="34" s="1"/>
  <c r="X215" i="34"/>
  <c r="X217" i="34" s="1"/>
  <c r="X209" i="37"/>
  <c r="AC255" i="37"/>
  <c r="BB256" i="34"/>
  <c r="BN209" i="37"/>
  <c r="BN212" i="34"/>
  <c r="BN215" i="34"/>
  <c r="BN217" i="34" s="1"/>
  <c r="BB255" i="37"/>
  <c r="BA255" i="37"/>
  <c r="BK209" i="37"/>
  <c r="BK212" i="34"/>
  <c r="BK215" i="34"/>
  <c r="BK217" i="34" s="1"/>
  <c r="AO255" i="37"/>
  <c r="AM209" i="37"/>
  <c r="AM215" i="34"/>
  <c r="AM217" i="34" s="1"/>
  <c r="BR225" i="37"/>
  <c r="BR255" i="37" s="1"/>
  <c r="BP209" i="37"/>
  <c r="BP215" i="34"/>
  <c r="BP217" i="34" s="1"/>
  <c r="BP212" i="34"/>
  <c r="N225" i="37"/>
  <c r="N255" i="37" s="1"/>
  <c r="Y255" i="37"/>
  <c r="CK240" i="34"/>
  <c r="AH255" i="37"/>
  <c r="BA209" i="37"/>
  <c r="BA215" i="34"/>
  <c r="BA217" i="34" s="1"/>
  <c r="BA256" i="34"/>
  <c r="BA212" i="34"/>
  <c r="CA255" i="37"/>
  <c r="BZ212" i="34"/>
  <c r="BZ215" i="34"/>
  <c r="BZ217" i="34" s="1"/>
  <c r="BZ209" i="37"/>
  <c r="AP215" i="34"/>
  <c r="AP217" i="34" s="1"/>
  <c r="AP212" i="34"/>
  <c r="AP209" i="37"/>
  <c r="AH256" i="34"/>
  <c r="BV212" i="34"/>
  <c r="BV215" i="34"/>
  <c r="BV217" i="34" s="1"/>
  <c r="BV209" i="37"/>
  <c r="AE255" i="37"/>
  <c r="P38" i="38"/>
  <c r="P40" i="38" s="1"/>
  <c r="R23" i="38"/>
  <c r="S23" i="38" s="1"/>
  <c r="AQ209" i="37"/>
  <c r="AQ215" i="34"/>
  <c r="AQ217" i="34" s="1"/>
  <c r="AQ212" i="34"/>
  <c r="CN224" i="34"/>
  <c r="BC209" i="37"/>
  <c r="BC215" i="34"/>
  <c r="BC217" i="34" s="1"/>
  <c r="BC212" i="34"/>
  <c r="CG209" i="37"/>
  <c r="CG212" i="34"/>
  <c r="CG215" i="34" s="1"/>
  <c r="CG217" i="34" s="1"/>
  <c r="BM209" i="37"/>
  <c r="BM212" i="34"/>
  <c r="BM215" i="34"/>
  <c r="BM217" i="34" s="1"/>
  <c r="BM256" i="34"/>
  <c r="AU225" i="37"/>
  <c r="BZ225" i="37"/>
  <c r="BZ255" i="37" s="1"/>
  <c r="AV225" i="37"/>
  <c r="AV255" i="37" s="1"/>
  <c r="AF255" i="37"/>
  <c r="BU255" i="37"/>
  <c r="H225" i="37"/>
  <c r="H255" i="37" s="1"/>
  <c r="AL225" i="37"/>
  <c r="AL255" i="37" s="1"/>
  <c r="AS209" i="37"/>
  <c r="AS212" i="34"/>
  <c r="AS256" i="34"/>
  <c r="AS215" i="34"/>
  <c r="AS217" i="34" s="1"/>
  <c r="CN224" i="37"/>
  <c r="I215" i="37"/>
  <c r="I217" i="37" s="1"/>
  <c r="I212" i="37"/>
  <c r="BG209" i="37"/>
  <c r="BG212" i="34"/>
  <c r="BG215" i="34"/>
  <c r="BG217" i="34" s="1"/>
  <c r="AX225" i="37"/>
  <c r="AX255" i="37" s="1"/>
  <c r="AS255" i="37"/>
  <c r="Q209" i="37"/>
  <c r="Q212" i="34"/>
  <c r="Q215" i="34"/>
  <c r="Q217" i="34" s="1"/>
  <c r="Q256" i="34"/>
  <c r="P225" i="37"/>
  <c r="P255" i="37" s="1"/>
  <c r="W255" i="37"/>
  <c r="BL225" i="37"/>
  <c r="BL255" i="37" s="1"/>
  <c r="AK255" i="37"/>
  <c r="K255" i="37"/>
  <c r="BS209" i="37"/>
  <c r="BS215" i="34"/>
  <c r="BS217" i="34" s="1"/>
  <c r="BS212" i="34"/>
  <c r="AI225" i="37"/>
  <c r="AI255" i="37" s="1"/>
  <c r="CD209" i="37"/>
  <c r="CD215" i="34"/>
  <c r="CD217" i="34" s="1"/>
  <c r="CD212" i="34"/>
  <c r="J255" i="37"/>
  <c r="CA209" i="37"/>
  <c r="CA212" i="34"/>
  <c r="CA215" i="34"/>
  <c r="CA217" i="34" s="1"/>
  <c r="AZ256" i="34"/>
  <c r="CK225" i="34"/>
  <c r="G255" i="34"/>
  <c r="AO209" i="37"/>
  <c r="AO215" i="34"/>
  <c r="AO217" i="34" s="1"/>
  <c r="AO212" i="34"/>
  <c r="U255" i="37"/>
  <c r="X256" i="34"/>
  <c r="BG255" i="34"/>
  <c r="BG256" i="34" s="1"/>
  <c r="AY209" i="37"/>
  <c r="AY212" i="34"/>
  <c r="AY215" i="34"/>
  <c r="AY217" i="34" s="1"/>
  <c r="AW255" i="37"/>
  <c r="M255" i="37"/>
  <c r="CJ225" i="37"/>
  <c r="CJ255" i="37" s="1"/>
  <c r="BB209" i="37"/>
  <c r="BB212" i="34"/>
  <c r="BB215" i="34"/>
  <c r="BB217" i="34" s="1"/>
  <c r="CG255" i="37"/>
  <c r="P209" i="37"/>
  <c r="P212" i="34"/>
  <c r="P215" i="34"/>
  <c r="P217" i="34" s="1"/>
  <c r="O255" i="37"/>
  <c r="AT225" i="37"/>
  <c r="AT255" i="37" s="1"/>
  <c r="BY225" i="37"/>
  <c r="BY255" i="37" s="1"/>
  <c r="V225" i="37"/>
  <c r="V255" i="37" s="1"/>
  <c r="BN225" i="37"/>
  <c r="BN255" i="37" s="1"/>
  <c r="BT225" i="37"/>
  <c r="BT255" i="37" s="1"/>
  <c r="CC225" i="37"/>
  <c r="CC255" i="37" s="1"/>
  <c r="S212" i="34"/>
  <c r="S215" i="34"/>
  <c r="S217" i="34" s="1"/>
  <c r="S209" i="37"/>
  <c r="BR215" i="34"/>
  <c r="BR217" i="34" s="1"/>
  <c r="BR209" i="37"/>
  <c r="BR212" i="34"/>
  <c r="V209" i="37"/>
  <c r="V215" i="34"/>
  <c r="V217" i="34" s="1"/>
  <c r="BX255" i="37"/>
  <c r="CE255" i="37"/>
  <c r="M215" i="34"/>
  <c r="M217" i="34" s="1"/>
  <c r="M209" i="37"/>
  <c r="M212" i="34"/>
  <c r="AY255" i="37"/>
  <c r="CK209" i="34"/>
  <c r="I225" i="37"/>
  <c r="I255" i="37" s="1"/>
  <c r="I256" i="37" s="1"/>
  <c r="BH255" i="37"/>
  <c r="BS225" i="37"/>
  <c r="BS255" i="37" s="1"/>
  <c r="AX209" i="37"/>
  <c r="AX215" i="34"/>
  <c r="AX217" i="34" s="1"/>
  <c r="AX212" i="34"/>
  <c r="K209" i="37"/>
  <c r="K212" i="34"/>
  <c r="K215" i="34"/>
  <c r="K217" i="34" s="1"/>
  <c r="BF256" i="34"/>
  <c r="CB255" i="37"/>
  <c r="AR209" i="37"/>
  <c r="AR212" i="34"/>
  <c r="AR215" i="34"/>
  <c r="AR217" i="34" s="1"/>
  <c r="T225" i="37"/>
  <c r="T255" i="37" s="1"/>
  <c r="CF225" i="37"/>
  <c r="CF255" i="37" s="1"/>
  <c r="AR225" i="37"/>
  <c r="AR255" i="37" s="1"/>
  <c r="Q255" i="37"/>
  <c r="CD225" i="37"/>
  <c r="CD255" i="37" s="1"/>
  <c r="AJ225" i="37"/>
  <c r="AJ255" i="37" s="1"/>
  <c r="AU255" i="37"/>
  <c r="AG209" i="37"/>
  <c r="AG215" i="34"/>
  <c r="AG217" i="34" s="1"/>
  <c r="AG256" i="34"/>
  <c r="AN225" i="37"/>
  <c r="AN255" i="37" s="1"/>
  <c r="BV225" i="37"/>
  <c r="BV255" i="37" s="1"/>
  <c r="Z42" i="38"/>
  <c r="AP42" i="35"/>
  <c r="AP8" i="38"/>
  <c r="AJ8" i="38"/>
  <c r="AF42" i="38"/>
  <c r="U23" i="38" l="1"/>
  <c r="CC256" i="37"/>
  <c r="CN240" i="34"/>
  <c r="BD256" i="37"/>
  <c r="BW256" i="37"/>
  <c r="BT256" i="37"/>
  <c r="BU256" i="37"/>
  <c r="G255" i="37"/>
  <c r="G256" i="37" s="1"/>
  <c r="T256" i="37"/>
  <c r="BH256" i="37"/>
  <c r="BX256" i="37"/>
  <c r="AW256" i="37"/>
  <c r="AV256" i="37"/>
  <c r="AU256" i="37"/>
  <c r="AR256" i="37"/>
  <c r="BY256" i="37"/>
  <c r="AS256" i="37"/>
  <c r="BI256" i="37"/>
  <c r="BS256" i="37"/>
  <c r="O256" i="37"/>
  <c r="CB256" i="37"/>
  <c r="Q256" i="37"/>
  <c r="V256" i="37"/>
  <c r="BL256" i="37"/>
  <c r="BC256" i="37"/>
  <c r="AD256" i="37"/>
  <c r="BK256" i="37"/>
  <c r="CA256" i="37"/>
  <c r="BE256" i="37"/>
  <c r="M256" i="37"/>
  <c r="M212" i="37"/>
  <c r="M215" i="37"/>
  <c r="M217" i="37" s="1"/>
  <c r="BA256" i="37"/>
  <c r="J256" i="37"/>
  <c r="J212" i="37"/>
  <c r="J215" i="37"/>
  <c r="J217" i="37" s="1"/>
  <c r="BQ215" i="37"/>
  <c r="BQ217" i="37" s="1"/>
  <c r="BQ212" i="37"/>
  <c r="BO215" i="37"/>
  <c r="BO217" i="37" s="1"/>
  <c r="BO212" i="37"/>
  <c r="R38" i="35"/>
  <c r="R40" i="35" s="1"/>
  <c r="S23" i="35"/>
  <c r="AC215" i="37"/>
  <c r="AC217" i="37" s="1"/>
  <c r="AC256" i="37"/>
  <c r="AC212" i="37"/>
  <c r="R215" i="37"/>
  <c r="R217" i="37" s="1"/>
  <c r="R212" i="37"/>
  <c r="R256" i="37"/>
  <c r="W215" i="37"/>
  <c r="W217" i="37" s="1"/>
  <c r="W212" i="37"/>
  <c r="W256" i="37"/>
  <c r="CJ212" i="37"/>
  <c r="CJ215" i="37" s="1"/>
  <c r="CJ217" i="37" s="1"/>
  <c r="CJ256" i="37"/>
  <c r="CC215" i="37"/>
  <c r="CC217" i="37" s="1"/>
  <c r="CC212" i="37"/>
  <c r="AL7" i="35"/>
  <c r="AH6" i="35"/>
  <c r="AL6" i="35" s="1"/>
  <c r="AJ7" i="35"/>
  <c r="Z212" i="37"/>
  <c r="Z215" i="37"/>
  <c r="Z217" i="37" s="1"/>
  <c r="AO215" i="37"/>
  <c r="AO217" i="37" s="1"/>
  <c r="AO212" i="37"/>
  <c r="BN212" i="37"/>
  <c r="BN215" i="37"/>
  <c r="BN217" i="37" s="1"/>
  <c r="BN256" i="37"/>
  <c r="AR212" i="37"/>
  <c r="AR215" i="37"/>
  <c r="AR217" i="37" s="1"/>
  <c r="AX212" i="37"/>
  <c r="AX256" i="37"/>
  <c r="AX215" i="37"/>
  <c r="AX217" i="37" s="1"/>
  <c r="V212" i="37"/>
  <c r="V215" i="37"/>
  <c r="V217" i="37" s="1"/>
  <c r="S215" i="37"/>
  <c r="S217" i="37" s="1"/>
  <c r="S212" i="37"/>
  <c r="S256" i="37"/>
  <c r="AY215" i="37"/>
  <c r="AY217" i="37" s="1"/>
  <c r="AY212" i="37"/>
  <c r="CK255" i="34"/>
  <c r="G256" i="34"/>
  <c r="AS215" i="37"/>
  <c r="AS217" i="37" s="1"/>
  <c r="AS212" i="37"/>
  <c r="BZ256" i="37"/>
  <c r="BZ215" i="37"/>
  <c r="BZ217" i="37" s="1"/>
  <c r="BZ212" i="37"/>
  <c r="BO256" i="37"/>
  <c r="N256" i="37"/>
  <c r="N215" i="37"/>
  <c r="N217" i="37" s="1"/>
  <c r="N212" i="37"/>
  <c r="AI212" i="37"/>
  <c r="AI215" i="37"/>
  <c r="AI217" i="37" s="1"/>
  <c r="AI256" i="37"/>
  <c r="P43" i="35"/>
  <c r="P44" i="35"/>
  <c r="BI212" i="37"/>
  <c r="BI215" i="37"/>
  <c r="BI217" i="37" s="1"/>
  <c r="L212" i="37"/>
  <c r="L215" i="37"/>
  <c r="L217" i="37" s="1"/>
  <c r="BQ256" i="37"/>
  <c r="BT212" i="37"/>
  <c r="BT215" i="37"/>
  <c r="BT217" i="37" s="1"/>
  <c r="BG256" i="37"/>
  <c r="BY212" i="37"/>
  <c r="BY215" i="37"/>
  <c r="BY217" i="37" s="1"/>
  <c r="BL215" i="37"/>
  <c r="BL217" i="37" s="1"/>
  <c r="BL212" i="37"/>
  <c r="BW212" i="37"/>
  <c r="BW215" i="37"/>
  <c r="BW217" i="37" s="1"/>
  <c r="AF212" i="37"/>
  <c r="AF215" i="37"/>
  <c r="AF217" i="37" s="1"/>
  <c r="AF256" i="37"/>
  <c r="CF212" i="37"/>
  <c r="CF215" i="37" s="1"/>
  <c r="CF217" i="37" s="1"/>
  <c r="CF256" i="37"/>
  <c r="BX215" i="37"/>
  <c r="BX217" i="37" s="1"/>
  <c r="BX212" i="37"/>
  <c r="P44" i="38"/>
  <c r="P43" i="38"/>
  <c r="BA212" i="37"/>
  <c r="BA215" i="37"/>
  <c r="BA217" i="37" s="1"/>
  <c r="AB215" i="37"/>
  <c r="AB217" i="37" s="1"/>
  <c r="AB212" i="37"/>
  <c r="AB256" i="37"/>
  <c r="K215" i="37"/>
  <c r="K217" i="37" s="1"/>
  <c r="K212" i="37"/>
  <c r="AY256" i="37"/>
  <c r="CN225" i="34"/>
  <c r="AL8" i="35"/>
  <c r="U8" i="35"/>
  <c r="CA215" i="37"/>
  <c r="CA217" i="37" s="1"/>
  <c r="CA212" i="37"/>
  <c r="CD212" i="37"/>
  <c r="CD215" i="37"/>
  <c r="CD217" i="37" s="1"/>
  <c r="CD256" i="37"/>
  <c r="BS215" i="37"/>
  <c r="BS217" i="37" s="1"/>
  <c r="BS212" i="37"/>
  <c r="CG212" i="37"/>
  <c r="CG215" i="37" s="1"/>
  <c r="CG217" i="37" s="1"/>
  <c r="CG256" i="37"/>
  <c r="BC215" i="37"/>
  <c r="BC217" i="37" s="1"/>
  <c r="BC212" i="37"/>
  <c r="AQ212" i="37"/>
  <c r="AQ215" i="37"/>
  <c r="AQ217" i="37" s="1"/>
  <c r="BV215" i="37"/>
  <c r="BV217" i="37" s="1"/>
  <c r="BV212" i="37"/>
  <c r="BV256" i="37"/>
  <c r="AP212" i="37"/>
  <c r="AP215" i="37"/>
  <c r="AP217" i="37" s="1"/>
  <c r="AP256" i="37"/>
  <c r="AN256" i="37"/>
  <c r="AN215" i="37"/>
  <c r="AN217" i="37" s="1"/>
  <c r="AN212" i="37"/>
  <c r="O215" i="37"/>
  <c r="O217" i="37" s="1"/>
  <c r="O212" i="37"/>
  <c r="H215" i="37"/>
  <c r="H217" i="37" s="1"/>
  <c r="H212" i="37"/>
  <c r="H256" i="37"/>
  <c r="AH215" i="37"/>
  <c r="AH217" i="37" s="1"/>
  <c r="AH256" i="37"/>
  <c r="AH212" i="37"/>
  <c r="L256" i="37"/>
  <c r="CN225" i="37"/>
  <c r="AZ256" i="37"/>
  <c r="AU212" i="37"/>
  <c r="AU215" i="37"/>
  <c r="AU217" i="37" s="1"/>
  <c r="BU212" i="37"/>
  <c r="BU215" i="37"/>
  <c r="BU217" i="37" s="1"/>
  <c r="R38" i="38"/>
  <c r="R40" i="38" s="1"/>
  <c r="BJ212" i="37"/>
  <c r="BJ256" i="37"/>
  <c r="BJ215" i="37"/>
  <c r="BJ217" i="37" s="1"/>
  <c r="AE256" i="37"/>
  <c r="AE215" i="37"/>
  <c r="AE217" i="37" s="1"/>
  <c r="AE212" i="37"/>
  <c r="G212" i="37"/>
  <c r="G215" i="37"/>
  <c r="T215" i="37"/>
  <c r="T217" i="37" s="1"/>
  <c r="T212" i="37"/>
  <c r="AL256" i="37"/>
  <c r="AL215" i="37"/>
  <c r="AL217" i="37" s="1"/>
  <c r="AL212" i="37"/>
  <c r="AW7" i="35"/>
  <c r="AU6" i="35"/>
  <c r="BD215" i="37"/>
  <c r="BD217" i="37" s="1"/>
  <c r="BD212" i="37"/>
  <c r="BG215" i="37"/>
  <c r="BG217" i="37" s="1"/>
  <c r="BG212" i="37"/>
  <c r="BM215" i="37"/>
  <c r="BM217" i="37" s="1"/>
  <c r="BM212" i="37"/>
  <c r="AO256" i="37"/>
  <c r="CK215" i="34"/>
  <c r="CK217" i="34" s="1"/>
  <c r="AG212" i="37"/>
  <c r="AG215" i="37"/>
  <c r="AG217" i="37" s="1"/>
  <c r="AG256" i="37"/>
  <c r="BR215" i="37"/>
  <c r="BR217" i="37" s="1"/>
  <c r="BR256" i="37"/>
  <c r="BR212" i="37"/>
  <c r="P215" i="37"/>
  <c r="P217" i="37" s="1"/>
  <c r="P212" i="37"/>
  <c r="P256" i="37"/>
  <c r="BB256" i="37"/>
  <c r="BB215" i="37"/>
  <c r="BB217" i="37" s="1"/>
  <c r="BB212" i="37"/>
  <c r="K256" i="37"/>
  <c r="Q212" i="37"/>
  <c r="Q215" i="37"/>
  <c r="Q217" i="37" s="1"/>
  <c r="T23" i="38"/>
  <c r="AC23" i="38"/>
  <c r="AH23" i="38"/>
  <c r="AF23" i="38"/>
  <c r="V23" i="38"/>
  <c r="Z23" i="38"/>
  <c r="AU23" i="38"/>
  <c r="AW23" i="38" s="1"/>
  <c r="AX23" i="38" s="1"/>
  <c r="BP212" i="37"/>
  <c r="BP215" i="37"/>
  <c r="BP217" i="37" s="1"/>
  <c r="BP256" i="37"/>
  <c r="AM212" i="37"/>
  <c r="AM215" i="37"/>
  <c r="AM217" i="37" s="1"/>
  <c r="AM256" i="37"/>
  <c r="BK212" i="37"/>
  <c r="BK215" i="37"/>
  <c r="BK217" i="37" s="1"/>
  <c r="X256" i="37"/>
  <c r="X212" i="37"/>
  <c r="X215" i="37"/>
  <c r="X217" i="37" s="1"/>
  <c r="AZ212" i="37"/>
  <c r="AZ215" i="37"/>
  <c r="AZ217" i="37" s="1"/>
  <c r="BE215" i="37"/>
  <c r="BE217" i="37" s="1"/>
  <c r="BE212" i="37"/>
  <c r="CB212" i="37"/>
  <c r="CB215" i="37"/>
  <c r="CB217" i="37" s="1"/>
  <c r="CE212" i="37"/>
  <c r="CE215" i="37" s="1"/>
  <c r="CE217" i="37" s="1"/>
  <c r="CE256" i="37"/>
  <c r="AW212" i="37"/>
  <c r="AW215" i="37"/>
  <c r="AW217" i="37" s="1"/>
  <c r="Z256" i="37"/>
  <c r="Y256" i="37"/>
  <c r="Y212" i="37"/>
  <c r="Y215" i="37"/>
  <c r="Y217" i="37" s="1"/>
  <c r="AQ256" i="37"/>
  <c r="AD212" i="37"/>
  <c r="AD215" i="37"/>
  <c r="AD217" i="37" s="1"/>
  <c r="AK212" i="37"/>
  <c r="AK256" i="37"/>
  <c r="AK215" i="37"/>
  <c r="AK217" i="37" s="1"/>
  <c r="CH256" i="37"/>
  <c r="CI212" i="37"/>
  <c r="CI215" i="37" s="1"/>
  <c r="CI217" i="37" s="1"/>
  <c r="CI256" i="37"/>
  <c r="AC7" i="38"/>
  <c r="AC6" i="38" s="1"/>
  <c r="AC38" i="38" s="1"/>
  <c r="AC40" i="38" s="1"/>
  <c r="AC44" i="38" s="1"/>
  <c r="Z7" i="38"/>
  <c r="V7" i="38"/>
  <c r="AU7" i="38"/>
  <c r="AH7" i="38"/>
  <c r="U7" i="38"/>
  <c r="T7" i="38"/>
  <c r="AF7" i="38"/>
  <c r="S6" i="38"/>
  <c r="U6" i="38" s="1"/>
  <c r="BM256" i="37"/>
  <c r="U256" i="37"/>
  <c r="U215" i="37"/>
  <c r="U217" i="37" s="1"/>
  <c r="U212" i="37"/>
  <c r="AA215" i="37"/>
  <c r="AA217" i="37" s="1"/>
  <c r="AA256" i="37"/>
  <c r="AA212" i="37"/>
  <c r="BF256" i="37"/>
  <c r="BF215" i="37"/>
  <c r="BF217" i="37" s="1"/>
  <c r="BF212" i="37"/>
  <c r="AT212" i="37"/>
  <c r="AT215" i="37"/>
  <c r="AT217" i="37" s="1"/>
  <c r="AT256" i="37"/>
  <c r="AV212" i="37"/>
  <c r="AV215" i="37"/>
  <c r="AV217" i="37" s="1"/>
  <c r="AP7" i="35"/>
  <c r="AP6" i="35" s="1"/>
  <c r="W7" i="35"/>
  <c r="V6" i="35"/>
  <c r="BH215" i="37"/>
  <c r="BH217" i="37" s="1"/>
  <c r="BH212" i="37"/>
  <c r="AJ212" i="37"/>
  <c r="AJ256" i="37"/>
  <c r="AJ215" i="37"/>
  <c r="AJ217" i="37" s="1"/>
  <c r="CM255" i="34"/>
  <c r="AP42" i="38"/>
  <c r="CN255" i="37" l="1"/>
  <c r="CN256" i="37" s="1"/>
  <c r="AC43" i="38"/>
  <c r="AP7" i="38"/>
  <c r="W7" i="38"/>
  <c r="V6" i="38"/>
  <c r="V38" i="38" s="1"/>
  <c r="R43" i="35"/>
  <c r="R44" i="35"/>
  <c r="Z6" i="38"/>
  <c r="Z38" i="38" s="1"/>
  <c r="Z40" i="38" s="1"/>
  <c r="AJ23" i="38"/>
  <c r="AK23" i="38" s="1"/>
  <c r="AL23" i="38"/>
  <c r="AX7" i="35"/>
  <c r="AW6" i="35"/>
  <c r="CN212" i="37"/>
  <c r="R43" i="38"/>
  <c r="R44" i="38"/>
  <c r="S38" i="38"/>
  <c r="AJ7" i="38"/>
  <c r="AL7" i="38"/>
  <c r="AH6" i="38"/>
  <c r="AL6" i="38" s="1"/>
  <c r="U8" i="38"/>
  <c r="AL8" i="38"/>
  <c r="AF6" i="38"/>
  <c r="AF38" i="38" s="1"/>
  <c r="AF40" i="38" s="1"/>
  <c r="AW7" i="38"/>
  <c r="AU6" i="38"/>
  <c r="AU38" i="38"/>
  <c r="AU40" i="38" s="1"/>
  <c r="AP23" i="38"/>
  <c r="W23" i="38"/>
  <c r="G217" i="37"/>
  <c r="CN215" i="37"/>
  <c r="CN217" i="37" s="1"/>
  <c r="CK256" i="34"/>
  <c r="CN255" i="34"/>
  <c r="AK7" i="35"/>
  <c r="AJ6" i="35"/>
  <c r="AU23" i="35"/>
  <c r="AW23" i="35" s="1"/>
  <c r="AX23" i="35" s="1"/>
  <c r="AH23" i="35"/>
  <c r="Z23" i="35"/>
  <c r="Z38" i="35" s="1"/>
  <c r="Z40" i="35" s="1"/>
  <c r="Z43" i="35" s="1"/>
  <c r="AC23" i="35"/>
  <c r="AC38" i="35" s="1"/>
  <c r="AC40" i="35" s="1"/>
  <c r="AC44" i="35" s="1"/>
  <c r="U23" i="35"/>
  <c r="AF23" i="35"/>
  <c r="AF38" i="35" s="1"/>
  <c r="AF40" i="35" s="1"/>
  <c r="V23" i="35"/>
  <c r="T23" i="35"/>
  <c r="S38" i="35"/>
  <c r="AH38" i="38" l="1"/>
  <c r="AH40" i="38" s="1"/>
  <c r="AW38" i="35"/>
  <c r="AW40" i="35" s="1"/>
  <c r="Z44" i="35"/>
  <c r="W38" i="38"/>
  <c r="V40" i="38"/>
  <c r="Z43" i="38"/>
  <c r="Z44" i="38"/>
  <c r="AF44" i="38"/>
  <c r="AF43" i="38"/>
  <c r="AC43" i="35"/>
  <c r="AH44" i="38"/>
  <c r="AH43" i="38"/>
  <c r="AP23" i="35"/>
  <c r="AP38" i="35" s="1"/>
  <c r="AP40" i="35" s="1"/>
  <c r="AP43" i="35" s="1"/>
  <c r="W23" i="35"/>
  <c r="V38" i="35"/>
  <c r="AF44" i="35"/>
  <c r="AF43" i="35"/>
  <c r="AH38" i="35"/>
  <c r="AH40" i="35" s="1"/>
  <c r="AL23" i="35"/>
  <c r="AJ23" i="35"/>
  <c r="AK23" i="35" s="1"/>
  <c r="AX7" i="38"/>
  <c r="AW6" i="38"/>
  <c r="AW38" i="38" s="1"/>
  <c r="AK7" i="38"/>
  <c r="AJ6" i="38"/>
  <c r="AJ38" i="38" s="1"/>
  <c r="AP6" i="38"/>
  <c r="AP38" i="38" s="1"/>
  <c r="AP40" i="38" s="1"/>
  <c r="AU43" i="38"/>
  <c r="AU44" i="38"/>
  <c r="S40" i="35"/>
  <c r="T38" i="35"/>
  <c r="T38" i="38"/>
  <c r="S40" i="38"/>
  <c r="AU38" i="35"/>
  <c r="AU40" i="35" s="1"/>
  <c r="AX38" i="35"/>
  <c r="AP44" i="35" l="1"/>
  <c r="AW40" i="38"/>
  <c r="AX38" i="38"/>
  <c r="AP44" i="38"/>
  <c r="AP43" i="38"/>
  <c r="AH44" i="35"/>
  <c r="AH43" i="35"/>
  <c r="AK38" i="38"/>
  <c r="AJ40" i="38"/>
  <c r="V43" i="38"/>
  <c r="W40" i="38"/>
  <c r="V44" i="38"/>
  <c r="AU43" i="35"/>
  <c r="AU44" i="35"/>
  <c r="S43" i="35"/>
  <c r="T40" i="35"/>
  <c r="S44" i="35"/>
  <c r="S43" i="38"/>
  <c r="T40" i="38"/>
  <c r="S44" i="38"/>
  <c r="V40" i="35"/>
  <c r="W38" i="35"/>
  <c r="AJ38" i="35"/>
  <c r="AW44" i="35"/>
  <c r="AX40" i="35"/>
  <c r="AW43" i="35"/>
  <c r="AK40" i="38" l="1"/>
  <c r="AJ44" i="38"/>
  <c r="AJ43" i="38"/>
  <c r="V43" i="35"/>
  <c r="V44" i="35"/>
  <c r="W40" i="35"/>
  <c r="T44" i="35"/>
  <c r="T43" i="35"/>
  <c r="T43" i="38"/>
  <c r="T44" i="38"/>
  <c r="W43" i="38"/>
  <c r="W44" i="38"/>
  <c r="AK38" i="35"/>
  <c r="AJ40" i="35"/>
  <c r="AX40" i="38"/>
  <c r="AW44" i="38"/>
  <c r="AW43" i="38"/>
  <c r="AX43" i="35"/>
  <c r="AX44" i="35"/>
  <c r="AX43" i="38" l="1"/>
  <c r="AX44" i="38"/>
  <c r="AK40" i="35"/>
  <c r="AJ43" i="35"/>
  <c r="AJ44" i="35"/>
  <c r="W43" i="35"/>
  <c r="W44" i="35"/>
  <c r="AK44" i="38"/>
  <c r="AK43" i="38"/>
  <c r="G33" i="19"/>
  <c r="AK43" i="35" l="1"/>
  <c r="AK44" i="35"/>
  <c r="G23" i="19"/>
  <c r="M23" i="19" l="1"/>
  <c r="D43" i="19"/>
  <c r="D44" i="19" l="1"/>
  <c r="CK211" i="34" l="1"/>
  <c r="U212" i="34"/>
  <c r="AJ212" i="34"/>
  <c r="AB212" i="34"/>
  <c r="AM212" i="34"/>
  <c r="AI212" i="34"/>
  <c r="AE212" i="34"/>
  <c r="AA212" i="34"/>
  <c r="W212" i="34"/>
  <c r="AN212" i="34"/>
  <c r="AF212" i="34"/>
  <c r="X212" i="34"/>
  <c r="AK212" i="34"/>
  <c r="AG212" i="34"/>
  <c r="AC212" i="34"/>
  <c r="Y212" i="34"/>
  <c r="AL212" i="34"/>
  <c r="AH212" i="34"/>
  <c r="AD212" i="34"/>
  <c r="Z212" i="34"/>
  <c r="V212" i="34"/>
  <c r="CK212" i="34" l="1"/>
  <c r="G37" i="19"/>
  <c r="G38" i="19" s="1"/>
  <c r="G40" i="19" s="1"/>
  <c r="M40" i="19" s="1"/>
  <c r="M38" i="19" l="1"/>
  <c r="L43" i="19"/>
  <c r="L44" i="19"/>
  <c r="G43" i="19" l="1"/>
  <c r="G44" i="19"/>
  <c r="M46" i="19" s="1"/>
  <c r="F44" i="19"/>
  <c r="F43" i="19"/>
  <c r="M43" i="19" l="1"/>
  <c r="M44" i="19"/>
</calcChain>
</file>

<file path=xl/sharedStrings.xml><?xml version="1.0" encoding="utf-8"?>
<sst xmlns="http://schemas.openxmlformats.org/spreadsheetml/2006/main" count="19251" uniqueCount="2254">
  <si>
    <t>№</t>
  </si>
  <si>
    <t>КСГ</t>
  </si>
  <si>
    <t>Наименование КСГ</t>
  </si>
  <si>
    <t>КЗ</t>
  </si>
  <si>
    <t>Код профиля</t>
  </si>
  <si>
    <t>Профиль</t>
  </si>
  <si>
    <t>63-ГБУЗ "ПОКБ ИМ. Н.Н. БУРДЕНКО"</t>
  </si>
  <si>
    <t>64-ГБУЗ "ПОДКБ ИМ.Н.Ф.ФИЛАТОВА"</t>
  </si>
  <si>
    <t>67-ГБУЗ "ОБЛАСТНОЙ ОНКОЛОГИЧЕСКИЙ ДИСПАНСЕР"</t>
  </si>
  <si>
    <t>86-ГБУЗ "ГОСПИТАЛЬ ДЛЯ ВЕТЕРАНОВ ВОЙН"</t>
  </si>
  <si>
    <t>1-ГБУЗ "ПЕНЗЕНСКАЯ ОБЛАСТНАЯ ОФТАЛЬМОЛОГИЧЕСКАЯ БОЛЬНИЦА"</t>
  </si>
  <si>
    <t>3-ГБУЗ "ГОРОДСКАЯ ПОЛИКЛИНИКА"</t>
  </si>
  <si>
    <t>5-ГБУЗ "КЛИНИЧЕСКАЯ БОЛЬНИЦА №6 ИМ. Г.А. ЗАХАРЬИНА"</t>
  </si>
  <si>
    <t>7-ГБУЗ "КЛИНИЧЕСКАЯ БОЛЬНИЦА №4"</t>
  </si>
  <si>
    <t>14-ГАУЗ ПО "ПЕНЗЕНСКАЯ СТОМАТОЛОГИЧЕСКАЯ ПОЛИКЛИНИКА"</t>
  </si>
  <si>
    <t>12-ГБУЗ "ПЕНЗЕНСКИЙ ГОРОДСКОЙ  РОДИЛЬНЫЙ ДОМ"</t>
  </si>
  <si>
    <t>85-ГБУЗ "ГОРОДСКАЯ ДЕТСКАЯ ПОЛИКЛИНИКА"</t>
  </si>
  <si>
    <t>51-ГАУЗ "КУЗНЕЦКАЯ МЕЖРАЙОННАЯ СТОМАТОЛОГИЧЕСКАЯ  ПОЛИКЛИНИКА"</t>
  </si>
  <si>
    <t>49-ГБУЗ "КУЗНЕЦКАЯ  МЕЖРАЙОННАЯ ДЕТСКАЯ БОЛЬНИЦА"</t>
  </si>
  <si>
    <t>33-ГБУЗ "КУЗНЕЦКАЯ МРБ"</t>
  </si>
  <si>
    <t>16-ГБУЗ "БАШМАКОВСКАЯ РБ"</t>
  </si>
  <si>
    <t>20-ГБУЗ "БЕЛИНСКАЯ РБ"</t>
  </si>
  <si>
    <t>19-ГБУЗ "БЕССОНОВСКАЯ РБ"</t>
  </si>
  <si>
    <t>22-ГБУЗ "ГОРОДИЩЕНСКАЯ РБ"</t>
  </si>
  <si>
    <t>24-ГБУЗ "ЗЕМЕТЧИНСКАЯ РБ"</t>
  </si>
  <si>
    <t>25-ГБУЗ "ИССИНСКАЯ УБ"</t>
  </si>
  <si>
    <t>27-ГБУЗ "КАМЕНСКАЯ МРБ"</t>
  </si>
  <si>
    <t>29-ГБУЗ "КОЛЫШЛЕЙСКАЯ РБ"</t>
  </si>
  <si>
    <t>34-ГБУЗ "ЛОПАТИНСКАЯ УБ"</t>
  </si>
  <si>
    <t>35-ГБУЗ "ЛУНИНСКАЯ РБ"</t>
  </si>
  <si>
    <t>37-ГБУЗ "МОКШАНСКАЯ РБ"</t>
  </si>
  <si>
    <t>41-ГБУЗ "НИЖНЕЛОМОВСКАЯ МРБ"</t>
  </si>
  <si>
    <t>40-ГБУЗ "НИКОЛЬСКАЯ РБ"</t>
  </si>
  <si>
    <t>43-ГБУЗ "СЕРДОБСКАЯ МРБ ИМ. А.И.НАСТИНА"</t>
  </si>
  <si>
    <t>44-ГБУЗ "СОСНОВОБОРСКАЯ УБ"</t>
  </si>
  <si>
    <t>45-ГБУЗ "ТАМАЛИНСКАЯ УБ"</t>
  </si>
  <si>
    <t>46-ГБУЗ "ПЕНЗЕНСКАЯ РБ"</t>
  </si>
  <si>
    <t>47-ГБУЗ "ШЕМЫШЕЙСКАЯ УБ"</t>
  </si>
  <si>
    <t>105-ГБУЗ "ПЕНЗЕНСКАЯ ОБЛАСТНАЯ СТАНЦИЯ СКОРОЙ МЕДИЦИНСКОЙ ПОМОЩИ"</t>
  </si>
  <si>
    <t>111-ГБУЗ "ПЕНЗЕНСКИЙ ОБЛАСТНОЙ КЛИНИЧЕСКИЙ ЦЕНТР СВМП"</t>
  </si>
  <si>
    <t>166-ГБУЗ "ПЕНЗЕНСКАЯ ОБЛАСТНАЯ ТУБЕРКУЛЕЗНАЯ БОЛЬНИЦА"</t>
  </si>
  <si>
    <t>167-ГБУЗ "ПЕНЗЕНСКИЙ ОБЛАСТНОЙ ЦЕНТР ОБЩЕСТВЕННОГО ЗДОРОВЬЯ И МЕДИЦИНСКОЙ ПРОФИЛАКТИКИ"</t>
  </si>
  <si>
    <t>192-ГБУЗ "Пензенский областной клинический центр крови"</t>
  </si>
  <si>
    <t>193-ГБУЗ ОПБ ИМ. К.Р.ЕВГРАФОВА</t>
  </si>
  <si>
    <t>180-МАУЗ "САНАТОРИЙ "ЗАРЕЧЬЕ"</t>
  </si>
  <si>
    <t>48-ФГБУЗ МСЧ № 59  ФМБА РОССИИ</t>
  </si>
  <si>
    <t>84-ВОЙСКОВАЯ ЧАСТЬ 45108</t>
  </si>
  <si>
    <t>89-ФКУЗ "МСЧ МВД РОССИИ ПО ПЕНЗЕНСКОЙ ОБЛАСТИ"</t>
  </si>
  <si>
    <t>91-ФГБУ "ФЦССХ" МИНЗДРАВА  РОССИИ (Г.ПЕНЗА)</t>
  </si>
  <si>
    <t>110-ФГБОУ ВО "ПЕНЗЕНСКИЙ ГОСУДАРСТВЕННЫЙ УНИВЕРСИТЕТ"</t>
  </si>
  <si>
    <t>10-АО "ППО ЭВТ ИМ. В.А. РЕВУНОВА"</t>
  </si>
  <si>
    <t>11-ЧУЗ "КБ "РЖД-МЕДИЦИНА" Г.ПЕНЗА"</t>
  </si>
  <si>
    <t>94-ООО "ИНМЕД"</t>
  </si>
  <si>
    <t>113-ООО "МЕДЦЕНТР-УЗИ"</t>
  </si>
  <si>
    <t>92-ООО "ЛДЦ МИБС-ПЕНЗА"</t>
  </si>
  <si>
    <t>96-ООО "ДОБРЫЙ ДОКТОР"</t>
  </si>
  <si>
    <t>102-ООО "НЕЙРОН - МЕД"</t>
  </si>
  <si>
    <t>122-ООО "КДЦ "КЛИНИКА-СИТИ"</t>
  </si>
  <si>
    <t>107-ООО "ФРЕЗЕНИУС НЕФРОКЕА"</t>
  </si>
  <si>
    <t>126-ООО "ЗДОРОВЬЕ"</t>
  </si>
  <si>
    <t>123-ООО "ПРОФИМЕД"</t>
  </si>
  <si>
    <t>141-ООО "САЛЮТЭ"</t>
  </si>
  <si>
    <t>142-ООО "БИОКОР КЛИНИК"</t>
  </si>
  <si>
    <t>148-ООО "КДЛ НА ИЗМАЙЛОВА"</t>
  </si>
  <si>
    <t>149-ООО "МЕДИЦИНСКАЯ КЛИНИКА "ЗДОРОВЬЕ"</t>
  </si>
  <si>
    <t>163-ООО "МИКРОХИРУРГИЯ ГЛАЗА"</t>
  </si>
  <si>
    <t>164-ООО САНАТОРИЙ "ХОПРОВСКИЕ ЗОРИ"</t>
  </si>
  <si>
    <t>170-ЗАО НПП "МЕДИЦИНА ДЛЯ ВАС"</t>
  </si>
  <si>
    <t>171-ООО  "МЕДИЦИНА ДЛЯ ВАС+"</t>
  </si>
  <si>
    <t>172-ООО "КДЦ "МЕДИКЛИНИК"</t>
  </si>
  <si>
    <t>175-ООО "ЭСТЕДЕНТ"</t>
  </si>
  <si>
    <t>178-ООО "ГАРМОНИЯ ПЛЮС"</t>
  </si>
  <si>
    <t>179-ООО "СЕРЕБРЯНЫЙ БОР"</t>
  </si>
  <si>
    <t>183-ООО "ПОЛИКЛИНИКА №8"</t>
  </si>
  <si>
    <t>187-ООО "КЛИНИКА СТАНДАРТ ПЕНЗА"</t>
  </si>
  <si>
    <t>190-ООО "КДФ-ПЕНЗА"</t>
  </si>
  <si>
    <t>195-ООО "ЦЕНТР ПЭТ-ТЕХНОЛОДЖИ"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</si>
  <si>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</si>
  <si>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</si>
  <si>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</si>
  <si>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</si>
  <si>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Аллергология и иммунология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</si>
  <si>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</si>
  <si>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</si>
  <si>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</si>
  <si>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Детская кардиология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</si>
  <si>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</si>
  <si>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</si>
  <si>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</si>
  <si>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</si>
  <si>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</si>
  <si>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</si>
  <si>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Сахарный диабет, дети</t>
  </si>
  <si>
    <t>Детская эндокринология</t>
  </si>
  <si>
    <t>Инфекционные болезни</t>
  </si>
  <si>
    <t>Респираторные инфекции верхних дыхательных путей, дети</t>
  </si>
  <si>
    <t>Кардиология</t>
  </si>
  <si>
    <t>Операции на кишечнике и анальной области (уровень 1)</t>
  </si>
  <si>
    <t>Колопроктология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</si>
  <si>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</si>
  <si>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</si>
  <si>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</si>
  <si>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</si>
  <si>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</si>
  <si>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</si>
  <si>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</si>
  <si>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</si>
  <si>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</si>
  <si>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</si>
  <si>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</si>
  <si>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</si>
  <si>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</si>
  <si>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</si>
  <si>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</si>
  <si>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</si>
  <si>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</si>
  <si>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</si>
  <si>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</si>
  <si>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</si>
  <si>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</si>
  <si>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</si>
  <si>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</si>
  <si>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</si>
  <si>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</si>
  <si>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</si>
  <si>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</si>
  <si>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</si>
  <si>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</si>
  <si>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</si>
  <si>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</si>
  <si>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</si>
  <si>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</si>
  <si>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</si>
  <si>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</si>
  <si>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</si>
  <si>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</si>
  <si>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</si>
  <si>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</si>
  <si>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</si>
  <si>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</si>
  <si>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</si>
  <si>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</si>
  <si>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</si>
  <si>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</si>
  <si>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</si>
  <si>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</si>
  <si>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</si>
  <si>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</si>
  <si>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</si>
  <si>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</si>
  <si>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Офтальмология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</si>
  <si>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</si>
  <si>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</si>
  <si>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</si>
  <si>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</si>
  <si>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</si>
  <si>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</si>
  <si>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</si>
  <si>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</si>
  <si>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</si>
  <si>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</si>
  <si>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</si>
  <si>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</si>
  <si>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Стоматология детская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</si>
  <si>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</si>
  <si>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</si>
  <si>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</si>
  <si>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</si>
  <si>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</si>
  <si>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</si>
  <si>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</si>
  <si>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</si>
  <si>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</si>
  <si>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</si>
  <si>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</si>
  <si>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</si>
  <si>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</si>
  <si>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</si>
  <si>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</si>
  <si>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</si>
  <si>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</si>
  <si>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</si>
  <si>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</si>
  <si>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</si>
  <si>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</si>
  <si>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</si>
  <si>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</si>
  <si>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</si>
  <si>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</si>
  <si>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</si>
  <si>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</si>
  <si>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</si>
  <si>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</si>
  <si>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</si>
  <si>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</si>
  <si>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</si>
  <si>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Комплексное лечение с применением препаратов иммуноглобулина</t>
  </si>
  <si>
    <t>Прочее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</si>
  <si>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</si>
  <si>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</si>
  <si>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</si>
  <si>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</si>
  <si>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</si>
  <si>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</si>
  <si>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</si>
  <si>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</si>
  <si>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</si>
  <si>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</si>
  <si>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</si>
  <si>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</si>
  <si>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</si>
  <si>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</si>
  <si>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NULL</t>
  </si>
  <si>
    <t>n_ksg</t>
  </si>
  <si>
    <t>id</t>
  </si>
  <si>
    <t>mkb</t>
  </si>
  <si>
    <t>ds1</t>
  </si>
  <si>
    <t>ds2</t>
  </si>
  <si>
    <t>ds3</t>
  </si>
  <si>
    <t>code_mes1</t>
  </si>
  <si>
    <t>Vozr_d</t>
  </si>
  <si>
    <t>Vozr_y</t>
  </si>
  <si>
    <t>pol</t>
  </si>
  <si>
    <t>Dlit</t>
  </si>
  <si>
    <t>KSG_1</t>
  </si>
  <si>
    <t>KSG_2</t>
  </si>
  <si>
    <t>KSG_3</t>
  </si>
  <si>
    <t>KSG_4</t>
  </si>
  <si>
    <t>KSG_5</t>
  </si>
  <si>
    <t>min</t>
  </si>
  <si>
    <t>max</t>
  </si>
  <si>
    <t>refreason</t>
  </si>
  <si>
    <t>crit</t>
  </si>
  <si>
    <t>K_FR</t>
  </si>
  <si>
    <t>old_c_class</t>
  </si>
  <si>
    <t>new_c_class</t>
  </si>
  <si>
    <t>old_ksg</t>
  </si>
  <si>
    <t>os_prizl</t>
  </si>
  <si>
    <t>2</t>
  </si>
  <si>
    <t>0</t>
  </si>
  <si>
    <t>0000000000</t>
  </si>
  <si>
    <t>64</t>
  </si>
  <si>
    <t>31</t>
  </si>
  <si>
    <t>196-ГБУЗ "ОБЛАСТНОЕ БЮРО СУДЕБНО-МЕДИЦИНСКОЙ  ЭКСПЕРТИЗЫ"</t>
  </si>
  <si>
    <t>199-ООО " ЛДЦ " ГУБЕРНСКИЙ ДОКТОР"</t>
  </si>
  <si>
    <t>203-ООО "ЦЕНТР ЗРЕНИЯ"</t>
  </si>
  <si>
    <t>202-ООО " СКД МЕДИКАЛ"</t>
  </si>
  <si>
    <t>197-МЧУ ДПО "НЕФРОСОВЕТ"</t>
  </si>
  <si>
    <t>208-ООО "ЛАБОРАТОРИЯ ГЕМОТЕСТ"</t>
  </si>
  <si>
    <t>95-ООО "НПФ " ХЕЛИКС"</t>
  </si>
  <si>
    <t>210-ООО "ВИТАЛАБ"</t>
  </si>
  <si>
    <t>201-ООО "СИТИЛАБ"</t>
  </si>
  <si>
    <t>209-ООО "ИНВИТРО-САМАРА"</t>
  </si>
  <si>
    <t>206-ООО "НАУКА ПЦР"</t>
  </si>
  <si>
    <t>204-ООО "НАУКА КДЛ"</t>
  </si>
  <si>
    <t>207-ООО "НАУКА БАК"</t>
  </si>
  <si>
    <t>205-ООО "НАУКА ИФА"</t>
  </si>
  <si>
    <t>Лечение дерматозов с применением наружной терапии</t>
  </si>
  <si>
    <t>Дерматовенерология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</si>
  <si>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</si>
  <si>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</si>
  <si>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</si>
  <si>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</si>
  <si>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</si>
  <si>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</si>
  <si>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</si>
  <si>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</si>
  <si>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</si>
  <si>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</si>
  <si>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</si>
  <si>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</si>
  <si>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</si>
  <si>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</si>
  <si>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</si>
  <si>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</si>
  <si>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</si>
  <si>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</si>
  <si>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</si>
  <si>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</si>
  <si>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</si>
  <si>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</si>
  <si>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</si>
  <si>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</si>
  <si>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</si>
  <si>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</si>
  <si>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</si>
  <si>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</si>
  <si>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</si>
  <si>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</si>
  <si>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</si>
  <si>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</si>
  <si>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</si>
  <si>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</si>
  <si>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</si>
  <si>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</si>
  <si>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</si>
  <si>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</si>
  <si>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</si>
  <si>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</si>
  <si>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</si>
  <si>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</si>
  <si>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</si>
  <si>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</si>
  <si>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</si>
  <si>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</si>
  <si>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</si>
  <si>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</si>
  <si>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</si>
  <si>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</si>
  <si>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</si>
  <si>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</si>
  <si>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</si>
  <si>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</si>
  <si>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</si>
  <si>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</si>
  <si>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</si>
  <si>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</si>
  <si>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</si>
  <si>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</si>
  <si>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</si>
  <si>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</si>
  <si>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</si>
  <si>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</si>
  <si>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</si>
  <si>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</si>
  <si>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</si>
  <si>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</si>
  <si>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</si>
  <si>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</si>
  <si>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Лечение хронического вирусного гепатита C (уровень 1)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</si>
  <si>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</si>
  <si>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</si>
  <si>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</si>
  <si>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</si>
  <si>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</si>
  <si>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</si>
  <si>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</si>
  <si>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</si>
  <si>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</si>
  <si>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</si>
  <si>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</si>
  <si>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</si>
  <si>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</si>
  <si>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</si>
  <si>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</si>
  <si>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</si>
  <si>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</si>
  <si>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</si>
  <si>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</si>
  <si>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</si>
  <si>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</si>
  <si>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</si>
  <si>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</si>
  <si>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</si>
  <si>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</si>
  <si>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</si>
  <si>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</si>
  <si>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</si>
  <si>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</si>
  <si>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ds19.033</t>
  </si>
  <si>
    <t>ds19.080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</si>
  <si>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</si>
  <si>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</si>
  <si>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</si>
  <si>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</si>
  <si>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</si>
  <si>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</si>
  <si>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</si>
  <si>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</si>
  <si>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</si>
  <si>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</si>
  <si>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</si>
  <si>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</si>
  <si>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</si>
  <si>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</si>
  <si>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</si>
  <si>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</si>
  <si>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</si>
  <si>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</si>
  <si>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</si>
  <si>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</si>
  <si>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</si>
  <si>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</si>
  <si>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</si>
  <si>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</si>
  <si>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</si>
  <si>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</si>
  <si>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</si>
  <si>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</si>
  <si>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</si>
  <si>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</si>
  <si>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</si>
  <si>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</si>
  <si>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</si>
  <si>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</si>
  <si>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</si>
  <si>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</si>
  <si>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</si>
  <si>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</si>
  <si>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</si>
  <si>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</si>
  <si>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</si>
  <si>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</si>
  <si>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</si>
  <si>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</si>
  <si>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</si>
  <si>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</si>
  <si>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</si>
  <si>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</si>
  <si>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</si>
  <si>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</si>
  <si>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</si>
  <si>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</si>
  <si>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</si>
  <si>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</si>
  <si>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</si>
  <si>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</si>
  <si>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</si>
  <si>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</si>
  <si>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</si>
  <si>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</si>
  <si>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</si>
  <si>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</si>
  <si>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</si>
  <si>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</si>
  <si>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</si>
  <si>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</si>
  <si>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</si>
  <si>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</si>
  <si>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</si>
  <si>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</si>
  <si>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</si>
  <si>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</si>
  <si>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</si>
  <si>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</si>
  <si>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</si>
  <si>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</si>
  <si>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</si>
  <si>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</si>
  <si>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</si>
  <si>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</si>
  <si>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</si>
  <si>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</si>
  <si>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</si>
  <si>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</si>
  <si>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</si>
  <si>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</si>
  <si>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</si>
  <si>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</si>
  <si>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</si>
  <si>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</si>
  <si>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</si>
  <si>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</si>
  <si>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</si>
  <si>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</si>
  <si>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</si>
  <si>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</si>
  <si>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</si>
  <si>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</si>
  <si>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</si>
  <si>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</si>
  <si>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</si>
  <si>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</si>
  <si>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</si>
  <si>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</si>
  <si>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</si>
  <si>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</si>
  <si>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</si>
  <si>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</si>
  <si>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</si>
  <si>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</si>
  <si>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</si>
  <si>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</si>
  <si>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ds36.008</t>
  </si>
  <si>
    <t>ds36.009</t>
  </si>
  <si>
    <t>ds36.010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</si>
  <si>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</si>
  <si>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</si>
  <si>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</si>
  <si>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</si>
  <si>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</si>
  <si>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</si>
  <si>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</si>
  <si>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</si>
  <si>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</si>
  <si>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</si>
  <si>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</si>
  <si>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</si>
  <si>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</si>
  <si>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</si>
  <si>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</si>
  <si>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</si>
  <si>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</si>
  <si>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</si>
  <si>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</si>
  <si>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</si>
  <si>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</si>
  <si>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</si>
  <si>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46</t>
  </si>
  <si>
    <t>1</t>
  </si>
  <si>
    <t>60</t>
  </si>
  <si>
    <t>55</t>
  </si>
  <si>
    <t>66</t>
  </si>
  <si>
    <t>3</t>
  </si>
  <si>
    <t>61</t>
  </si>
  <si>
    <t>56</t>
  </si>
  <si>
    <t>54</t>
  </si>
  <si>
    <t>63</t>
  </si>
  <si>
    <t>65</t>
  </si>
  <si>
    <t>57</t>
  </si>
  <si>
    <t>59</t>
  </si>
  <si>
    <t>42</t>
  </si>
  <si>
    <t>52</t>
  </si>
  <si>
    <t>49</t>
  </si>
  <si>
    <t>68</t>
  </si>
  <si>
    <t>62</t>
  </si>
  <si>
    <t>37</t>
  </si>
  <si>
    <t>58</t>
  </si>
  <si>
    <t>35</t>
  </si>
  <si>
    <t>38</t>
  </si>
  <si>
    <t>4</t>
  </si>
  <si>
    <t>67</t>
  </si>
  <si>
    <t>51</t>
  </si>
  <si>
    <t>73</t>
  </si>
  <si>
    <t>69</t>
  </si>
  <si>
    <t>23242</t>
  </si>
  <si>
    <t>45</t>
  </si>
  <si>
    <t>44</t>
  </si>
  <si>
    <t>24490</t>
  </si>
  <si>
    <t>23200</t>
  </si>
  <si>
    <t>39</t>
  </si>
  <si>
    <t>48</t>
  </si>
  <si>
    <t>22147</t>
  </si>
  <si>
    <t>33</t>
  </si>
  <si>
    <t>36</t>
  </si>
  <si>
    <t>47</t>
  </si>
  <si>
    <t>16</t>
  </si>
  <si>
    <t>97</t>
  </si>
  <si>
    <t>C54.8</t>
  </si>
  <si>
    <t>50</t>
  </si>
  <si>
    <t>21943</t>
  </si>
  <si>
    <t>24398</t>
  </si>
  <si>
    <t>12624</t>
  </si>
  <si>
    <t>34</t>
  </si>
  <si>
    <t>12600</t>
  </si>
  <si>
    <t>22971</t>
  </si>
  <si>
    <t>24293</t>
  </si>
  <si>
    <t>23171</t>
  </si>
  <si>
    <t>ИТОГО</t>
  </si>
  <si>
    <t>ИТОГО по КСГ</t>
  </si>
  <si>
    <t>Дневной стационар</t>
  </si>
  <si>
    <t>№ п/п</t>
  </si>
  <si>
    <t>Наименование профилей медицинской помощи</t>
  </si>
  <si>
    <t>ИТОГО с учетом межтеров
гр.3+гр.5</t>
  </si>
  <si>
    <t>тер. норматив в расчете на 1 застрахованного</t>
  </si>
  <si>
    <t>в расчете на жителей Пензенской области  (в абсолют. ед.)
1 281 277 чел.</t>
  </si>
  <si>
    <t>в расчете на жителей Пензенской области  (в абсолют. ед.)</t>
  </si>
  <si>
    <t>8.1.</t>
  </si>
  <si>
    <t>Гинекология (с учетом ЭКО)</t>
  </si>
  <si>
    <t>1.1.</t>
  </si>
  <si>
    <t>Гинекология без учета ЭКО</t>
  </si>
  <si>
    <t>1.2.</t>
  </si>
  <si>
    <t>ЭКО</t>
  </si>
  <si>
    <t>Дерматология</t>
  </si>
  <si>
    <t>*) Данные из факта 5 мес. 2021г., досчитанные до года, в связи с изменением клинико-статистических групп на 2021г.</t>
  </si>
  <si>
    <t xml:space="preserve"> </t>
  </si>
  <si>
    <t>Численность застрахованных на 01.01.2022г.</t>
  </si>
  <si>
    <t>Акушерство и гинекология, в том числе:</t>
  </si>
  <si>
    <t>Акушерство и гинекология (за исключением ЭКО)</t>
  </si>
  <si>
    <r>
      <t xml:space="preserve">Гематология
</t>
    </r>
    <r>
      <rPr>
        <sz val="11"/>
        <color theme="1"/>
        <rFont val="Times New Roman"/>
        <family val="1"/>
        <charset val="204"/>
      </rPr>
      <t>за исключением случаев при злокачественных новообразованиях лимфоидной и кроветворной тканей (D45-D47)</t>
    </r>
  </si>
  <si>
    <t>Нефрология, в том числе:</t>
  </si>
  <si>
    <t>14.1.</t>
  </si>
  <si>
    <t>Объемы медицинской помощи в рамках межтерриториальных расчетов, за исключением нормативных профиля "онкология" и ЭКО</t>
  </si>
  <si>
    <t>Отклонения</t>
  </si>
  <si>
    <t>code_lpu</t>
  </si>
  <si>
    <t>NameLpu</t>
  </si>
  <si>
    <t>отношение старого к новому</t>
  </si>
  <si>
    <t>ГБУЗ "ГОРОДСКАЯ ПОЛИКЛИНИКА"</t>
  </si>
  <si>
    <t>ГБУЗ "БЕССОНОВСКАЯ РБ"</t>
  </si>
  <si>
    <t>24</t>
  </si>
  <si>
    <t>ГБУЗ "ЗЕМЕТЧИНСКАЯ РБ"</t>
  </si>
  <si>
    <t>27</t>
  </si>
  <si>
    <t>ГБУЗ "КАМЕНСКАЯ МРБ"</t>
  </si>
  <si>
    <t>ГБУЗ "КУЗНЕЦКАЯ МРБ"</t>
  </si>
  <si>
    <t>43</t>
  </si>
  <si>
    <t>ГБУЗ "СЕРДОБСКАЯ МРБ ИМ. А.И.НАСТИНА"</t>
  </si>
  <si>
    <t>ГБУЗ "ПЕНЗЕНСКАЯ РБ"</t>
  </si>
  <si>
    <t>ГБУЗ "ПОКБ ИМ. Н.Н. БУРДЕНКО"</t>
  </si>
  <si>
    <t>ГБУЗ "ОБЛАСТНОЙ ОНКОЛОГИЧЕСКИЙ ДИСПАНСЕР"</t>
  </si>
  <si>
    <t>Другие профили</t>
  </si>
  <si>
    <t xml:space="preserve">КОРРЕКТИРОВКА </t>
  </si>
  <si>
    <t>Таблица № 2.1.</t>
  </si>
  <si>
    <t xml:space="preserve">Решение Комиссии по разработке территориальной программы обязательного медицинского страхования по распределению объемов предоставления медицинской помощи, оказываемой в условиях дневного стационара по заместительной почечной терапии методами гемодиализа </t>
  </si>
  <si>
    <t>Наименование медицинских организаций</t>
  </si>
  <si>
    <t>на 2013 год</t>
  </si>
  <si>
    <t>Гемодиализ</t>
  </si>
  <si>
    <t>Перитонеальный диализ</t>
  </si>
  <si>
    <t>Итого количество пациентодней</t>
  </si>
  <si>
    <t>ГБУЗ «ПОКБ имени Н.Н. Бурденко»</t>
  </si>
  <si>
    <t>ГБУЗ «ПОДКБ  имени Н.Ф.Филатова»</t>
  </si>
  <si>
    <t>Всего</t>
  </si>
  <si>
    <t>Перитонеальный диализ с использованием автоматизированных технологий</t>
  </si>
  <si>
    <t>Итого</t>
  </si>
  <si>
    <t>Гемодиализ (услуга)</t>
  </si>
  <si>
    <t>Перитонеальный диализ (день обмена)</t>
  </si>
  <si>
    <t>Перитонеальный диализ с использованием автоматизированных технологий (день обмена)</t>
  </si>
  <si>
    <t>Гемодиализ высокопоточный</t>
  </si>
  <si>
    <t xml:space="preserve">Перитонеальный диализ с использованием автоматизированных технологий </t>
  </si>
  <si>
    <t>ООО Фрезениус нефрокеа» (г. Москва)</t>
  </si>
  <si>
    <r>
      <t>МЧУ ДПО "Нефросовет"</t>
    </r>
    <r>
      <rPr>
        <i/>
        <sz val="11"/>
        <rFont val="Times New Roman"/>
        <family val="1"/>
        <charset val="204"/>
      </rPr>
      <t xml:space="preserve"> г. Москва</t>
    </r>
  </si>
  <si>
    <t>Дополнительно включено количество пациентов (чел.)</t>
  </si>
  <si>
    <t>Объемы мед. помощи на остальные профили, за исключением нормативных профилей "онкология" и ЭКО</t>
  </si>
  <si>
    <t>МО</t>
  </si>
  <si>
    <t>МТР</t>
  </si>
  <si>
    <t>Справочно:</t>
  </si>
  <si>
    <t>*) Профиль "офтальмология" - объемы по факту 2021г. + объемы по МО, которых не было в 2021г. (628 случ. по ООО "Центр зрения" в соответствии с Протоколом №9 от 08.06.2022г.), разница от факта 2022г. (из 4-х месяцев) добавлена в МТР</t>
  </si>
  <si>
    <t>**) Объемы по факту за 2021г., включая объемы по МО, которым не были распределены объемы в 2021г. (+24 случ. по ООО "КДЦ Медиклиник" в соответствии с Протоколом №9 от 08.06.2022г.)</t>
  </si>
  <si>
    <t>***) Объемы по факту 2022г. (из 4-х месяцев), включая остаток до норматива в количестве 124 случаев.</t>
  </si>
  <si>
    <t>По профилю "онкология" по ГБУЗ "Бессоновская РБ" и ГБУЗ "Н.-Ломовская МРБ" запланированы объемы исходя из факта за 2021г., т.к. фактическое исполнение за 4 мес. 2022г. равно "0".</t>
  </si>
  <si>
    <t>Нормативы объемов на 2024 год</t>
  </si>
  <si>
    <t>Численность застрахованных на 01.01.2023г.</t>
  </si>
  <si>
    <t>Итого без медицинской реабилитации</t>
  </si>
  <si>
    <t>в расчете на жителей Пензенской области  (в абсолют. ед.)
1 230 737 чел.</t>
  </si>
  <si>
    <t>ИТОГО с мед. реабилитацией</t>
  </si>
  <si>
    <t>Объемы мед. помощи за исключением нормативных профилей "онкология" и "мед. реабилитация", ЭКО</t>
  </si>
  <si>
    <r>
      <rPr>
        <b/>
        <u/>
        <sz val="12"/>
        <color theme="1"/>
        <rFont val="Calibri"/>
        <family val="2"/>
        <charset val="204"/>
        <scheme val="minor"/>
      </rPr>
      <t>Норматив</t>
    </r>
    <r>
      <rPr>
        <b/>
        <u/>
        <sz val="10.5"/>
        <color theme="1"/>
        <rFont val="Calibri"/>
        <family val="2"/>
        <charset val="204"/>
        <scheme val="minor"/>
      </rPr>
      <t xml:space="preserve">
</t>
    </r>
    <r>
      <rPr>
        <b/>
        <sz val="10.5"/>
        <color theme="1"/>
        <rFont val="Calibri"/>
        <family val="2"/>
        <charset val="204"/>
        <scheme val="minor"/>
      </rPr>
      <t xml:space="preserve">
Объемы по КСГ, за минусом межтеров
</t>
    </r>
    <r>
      <rPr>
        <sz val="10.5"/>
        <color theme="1"/>
        <rFont val="Calibri"/>
        <family val="2"/>
        <charset val="204"/>
        <scheme val="minor"/>
      </rPr>
      <t>гр.9-гр.5-гр.6</t>
    </r>
  </si>
  <si>
    <r>
      <rPr>
        <b/>
        <i/>
        <u/>
        <sz val="11"/>
        <color theme="1"/>
        <rFont val="Times New Roman"/>
        <family val="1"/>
        <charset val="204"/>
      </rPr>
      <t>Справочно:</t>
    </r>
    <r>
      <rPr>
        <b/>
        <sz val="11"/>
        <color theme="1"/>
        <rFont val="Times New Roman"/>
        <family val="1"/>
        <charset val="204"/>
      </rPr>
      <t xml:space="preserve">
Нормативы объемов на 2023г.</t>
    </r>
  </si>
  <si>
    <t>Доля з/п и прочих расходов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</si>
  <si>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</si>
  <si>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</si>
  <si>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</si>
  <si>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</si>
  <si>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</si>
  <si>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</si>
  <si>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</si>
  <si>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</si>
  <si>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</si>
  <si>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</si>
  <si>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</si>
  <si>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</si>
  <si>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</si>
  <si>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</si>
  <si>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</si>
  <si>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</si>
  <si>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</si>
  <si>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</si>
  <si>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</si>
  <si>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</si>
  <si>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</si>
  <si>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</si>
  <si>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</si>
  <si>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</si>
  <si>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</si>
  <si>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</si>
  <si>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</si>
  <si>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</si>
  <si>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</si>
  <si>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</si>
  <si>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</si>
  <si>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</si>
  <si>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</si>
  <si>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</si>
  <si>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</si>
  <si>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</si>
  <si>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</si>
  <si>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</si>
  <si>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</si>
  <si>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</si>
  <si>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</si>
  <si>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</si>
  <si>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</si>
  <si>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</si>
  <si>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</si>
  <si>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</si>
  <si>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</si>
  <si>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</si>
  <si>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</si>
  <si>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</si>
  <si>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</si>
  <si>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</si>
  <si>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</si>
  <si>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</si>
  <si>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</si>
  <si>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</si>
  <si>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</si>
  <si>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</si>
  <si>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</si>
  <si>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</si>
  <si>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</si>
  <si>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</si>
  <si>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</si>
  <si>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</si>
  <si>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</si>
  <si>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</si>
  <si>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</si>
  <si>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</si>
  <si>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</si>
  <si>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</si>
  <si>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</si>
  <si>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</si>
  <si>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</si>
  <si>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</si>
  <si>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</si>
  <si>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</si>
  <si>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ФАКТ за 2022г.</t>
  </si>
  <si>
    <t>Отклонение</t>
  </si>
  <si>
    <r>
      <rPr>
        <b/>
        <sz val="16"/>
        <color theme="1"/>
        <rFont val="Calibri"/>
        <family val="2"/>
        <charset val="204"/>
        <scheme val="minor"/>
      </rPr>
      <t>Дневной стационар
ФАКТ за 2022г.</t>
    </r>
    <r>
      <rPr>
        <sz val="10"/>
        <color theme="1"/>
        <rFont val="Calibri"/>
        <family val="2"/>
        <charset val="204"/>
        <scheme val="minor"/>
      </rPr>
      <t xml:space="preserve">
Наименование КСГ</t>
    </r>
  </si>
  <si>
    <t>Экстракорпоральное оплодотворение  (ЭКО)</t>
  </si>
  <si>
    <r>
      <t xml:space="preserve">Отклонения от норматива
гр.8-гр.6
</t>
    </r>
    <r>
      <rPr>
        <sz val="10"/>
        <color theme="1"/>
        <rFont val="Times New Roman"/>
        <family val="1"/>
        <charset val="204"/>
      </rPr>
      <t>(</t>
    </r>
    <r>
      <rPr>
        <b/>
        <sz val="10"/>
        <color theme="1"/>
        <rFont val="Times New Roman"/>
        <family val="1"/>
        <charset val="204"/>
      </rPr>
      <t>"+" - к увеличению</t>
    </r>
    <r>
      <rPr>
        <sz val="10"/>
        <color theme="1"/>
        <rFont val="Times New Roman"/>
        <family val="1"/>
        <charset val="204"/>
      </rPr>
      <t xml:space="preserve">, т.к. норматив ВЫШЕ факта,
</t>
    </r>
    <r>
      <rPr>
        <b/>
        <sz val="10"/>
        <color theme="1"/>
        <rFont val="Times New Roman"/>
        <family val="1"/>
        <charset val="204"/>
      </rPr>
      <t>"-" -к снятию</t>
    </r>
    <r>
      <rPr>
        <sz val="10"/>
        <color theme="1"/>
        <rFont val="Times New Roman"/>
        <family val="1"/>
        <charset val="204"/>
      </rPr>
      <t>, т.к. норматив НИЖЕ факта,)</t>
    </r>
  </si>
  <si>
    <r>
      <rPr>
        <b/>
        <i/>
        <u/>
        <sz val="10"/>
        <rFont val="Times New Roman"/>
        <family val="1"/>
        <charset val="204"/>
      </rPr>
      <t>Справочно:</t>
    </r>
    <r>
      <rPr>
        <b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Объемы мед. помощи  в раках межтерриториальных расчетов,</t>
    </r>
    <r>
      <rPr>
        <b/>
        <sz val="10"/>
        <rFont val="Times New Roman"/>
        <family val="1"/>
        <charset val="204"/>
      </rPr>
      <t xml:space="preserve">
факт за 4 мес. 2023г.  </t>
    </r>
  </si>
  <si>
    <t>Факт 
за 4 мес. 2023г., досчитанный до ГОДА 
(без учета МТР)</t>
  </si>
  <si>
    <t>Акушерство и гинекология (КСГ ds02.001-ds02.011)</t>
  </si>
  <si>
    <t>Аллергология и иммунология (КСГ ds03.001-ds03.001)</t>
  </si>
  <si>
    <t>Гастроэнтерология (КСГ ds04.001-ds04.001)</t>
  </si>
  <si>
    <t>Гематология (КСГ ds05.001-ds05.005)</t>
  </si>
  <si>
    <t>Дерматовенерология (КСГ ds06.002-ds06.005)</t>
  </si>
  <si>
    <t>Детская кардиология (КСГ ds07.001-ds07.001)</t>
  </si>
  <si>
    <t>Детская онкология (КСГ ds08.001-ds08.003)</t>
  </si>
  <si>
    <t>Детская урология-андрология (КСГ ds09.001-ds09.002)</t>
  </si>
  <si>
    <t>Детская хирургия (КСГ ds10.001-ds10.001)</t>
  </si>
  <si>
    <t>Детская эндокринология (КСГ ds11.001-ds11.002)</t>
  </si>
  <si>
    <t>Инфекционные болезни (КСГ ds12.001-ds12.015)</t>
  </si>
  <si>
    <t>Кардиология (КСГ ds13.001-ds13.002)</t>
  </si>
  <si>
    <t>Колопроктология (КСГ ds14.001-ds14.002)</t>
  </si>
  <si>
    <t>Неврология (КСГ ds15.001-ds15.003)</t>
  </si>
  <si>
    <t>Нейрохирургия (КСГ ds16.001-ds16.002)</t>
  </si>
  <si>
    <t>Неонатология (КСГ ds17.001-ds17.001)</t>
  </si>
  <si>
    <t>Нефрология (без диализа) (КСГ ds18.001-ds18.004)</t>
  </si>
  <si>
    <t>Онкология (КСГ ds19.016-ds19.115)</t>
  </si>
  <si>
    <t>Оториноларингология (КСГ ds20.001-ds20.006)</t>
  </si>
  <si>
    <t>Офтальмология (КСГ ds21.001-ds21.007)</t>
  </si>
  <si>
    <t>Педиатрия (КСГ ds22.001-ds22.002)</t>
  </si>
  <si>
    <t>Пульмонология (КСГ ds23.001-ds23.001)</t>
  </si>
  <si>
    <t>Ревматология (КСГ ds24.001-ds24.001)</t>
  </si>
  <si>
    <t>Сердечно-сосудистая хирургия (КСГ ds25.001-ds25.003)</t>
  </si>
  <si>
    <t>Стоматология детская (КСГ ds26.001-ds26.001)</t>
  </si>
  <si>
    <t>Терапия (КСГ ds27.001-ds27.001)</t>
  </si>
  <si>
    <t>Торакальная хирургия (КСГ ds28.001-ds28.001)</t>
  </si>
  <si>
    <t>Травматология и ортопедия (КСГ ds29.001-ds29.004)</t>
  </si>
  <si>
    <t>Урология (КСГ ds30.001-ds30.006)</t>
  </si>
  <si>
    <t>Хирургия (КСГ ds31.001-ds31.006)</t>
  </si>
  <si>
    <t>Хирургия (абдоминальная) (КСГ ds32.001-ds32.008)</t>
  </si>
  <si>
    <t>Хирургия (комбустиология) (КСГ ds33.001-ds33.001)</t>
  </si>
  <si>
    <t>Челюстно-лицевая хирургия (КСГ ds34.001-ds34.003)</t>
  </si>
  <si>
    <t>Эндокринология (КСГ ds35.001-ds35.004)</t>
  </si>
  <si>
    <t>Прочее (КСГ ds36.001-ds36.035)</t>
  </si>
  <si>
    <t>Медицинская реабилитация (КСГ ds37.001-ds37.016)</t>
  </si>
  <si>
    <t>ds02.001  Осложнения беременности, родов, послеродового периода</t>
  </si>
  <si>
    <t>ds02.002  Болезни женских половых органов</t>
  </si>
  <si>
    <t>ds02.003  Операции на женских половых органах (уровень 1)</t>
  </si>
  <si>
    <t>ds02.004  Операции на женских половых органах (уровень 2)</t>
  </si>
  <si>
    <t>ds02.006  Искусственное прерывание беременности (аборт)</t>
  </si>
  <si>
    <t>ds02.007  Аборт медикаментозный</t>
  </si>
  <si>
    <t>ds02.008  Экстракорпоральное оплодотворение (уровень 1)</t>
  </si>
  <si>
    <t>ds02.009  Экстракорпоральное оплодотворение (уровень 2)</t>
  </si>
  <si>
    <t>ds02.010  Экстракорпоральное оплодотворение (уровень 3)</t>
  </si>
  <si>
    <t>ds02.011  Экстракорпоральное оплодотворение (уровень 4)</t>
  </si>
  <si>
    <t>ds03.001  Нарушения с вовлечением иммунного механизма</t>
  </si>
  <si>
    <t>ds04.001  Болезни органов пищеварения, взрослые</t>
  </si>
  <si>
    <t>ds05.001  Болезни крови (уровень 1)</t>
  </si>
  <si>
    <t>ds05.002  Болезни крови (уровень 2)</t>
  </si>
  <si>
    <t>ds05.005  Лекарственная терапия при доброкачественных заболеваниях крови и пузырном заносе</t>
  </si>
  <si>
    <t>ds06.002  Лечение дерматозов с применением наружной терапии</t>
  </si>
  <si>
    <t>ds06.003  Лечение дерматозов с применением наружной терапии, физиотерапии, плазмафереза</t>
  </si>
  <si>
    <t>ds06.004  Лечение дерматозов с применением наружной и системной терапии</t>
  </si>
  <si>
    <t>ds06.005  Лечение дерматозов с применением наружной терапии и фототерапии</t>
  </si>
  <si>
    <t>ds07.001  Болезни системы кровообращения, дети</t>
  </si>
  <si>
    <t>ds08.001  Лекарственная терапия при злокачественных новообразованиях других локализаций (кроме лимфоидной и кр</t>
  </si>
  <si>
    <t>ds08.002  Лекарственная терапия при остром лейкозе, дети</t>
  </si>
  <si>
    <t xml:space="preserve">ds08.003  Лекарственная терапия при других злокачественных новообразованиях лимфоидной и кроветворной тканей, </t>
  </si>
  <si>
    <t>ds09.001  Операции на мужских половых органах, дети</t>
  </si>
  <si>
    <t>ds09.002  Операции на почке и мочевыделительной системе, дети</t>
  </si>
  <si>
    <t>ds10.001  Операции по поводу грыж, дети</t>
  </si>
  <si>
    <t>ds11.001  Сахарный диабет, дети</t>
  </si>
  <si>
    <t>ds11.002  Другие болезни эндокринной системы, дети</t>
  </si>
  <si>
    <t>ds12.001  Вирусный гепатит B хронический, лекарственная терапия</t>
  </si>
  <si>
    <t>ds12.005  Другие вирусные гепатиты</t>
  </si>
  <si>
    <t>ds12.006  Инфекционные и паразитарные болезни, взрослые</t>
  </si>
  <si>
    <t>ds12.007  Инфекционные и паразитарные болезни, дети</t>
  </si>
  <si>
    <t>ds12.008  Респираторные инфекции верхних дыхательных путей, взрослые</t>
  </si>
  <si>
    <t>ds12.009  Респираторные инфекции верхних дыхательных путей, дети</t>
  </si>
  <si>
    <t>ds12.012  Лечение хронического вирусного гепатита C (уровень 1)</t>
  </si>
  <si>
    <t>ds12.013  Лечение хронического вирусного гепатита C (уровень 2)</t>
  </si>
  <si>
    <t>ds12.014  Лечение хронического вирусного гепатита C (уровень 3)</t>
  </si>
  <si>
    <t>ds12.015  Лечение хронического вирусного гепатита C (уровень 4)</t>
  </si>
  <si>
    <t>ds13.001  Болезни системы кровообращения, взрослые</t>
  </si>
  <si>
    <t>ds13.002  Болезни системы кровообращения с применением инвазивных методов</t>
  </si>
  <si>
    <t>ds14.001  Операции на кишечнике и анальной области (уровень 1)</t>
  </si>
  <si>
    <t>ds14.002  Операции на кишечнике и анальной области (уровень 2)</t>
  </si>
  <si>
    <t>ds15.001  Болезни нервной системы, хромосомные аномалии</t>
  </si>
  <si>
    <t>ds15.002  Неврологические заболевания, лечение с применением ботулотоксина (уровень 1)</t>
  </si>
  <si>
    <t>ds15.003  Неврологические заболевания, лечение с применением ботулотоксина (уровень 2)</t>
  </si>
  <si>
    <t>ds16.001  Болезни и травмы позвоночника, спинного мозга, последствия внутричерепной травмы, сотрясение головно</t>
  </si>
  <si>
    <t>ds16.002  Операции на периферической нервной системе</t>
  </si>
  <si>
    <t>ds17.001  Нарушения, возникшие в перинатальном периоде</t>
  </si>
  <si>
    <t>ds18.001  Гломерулярные болезни, почечная недостаточность (без диализа)</t>
  </si>
  <si>
    <t>ds18.002  Лекарственная терапия у пациентов, получающих диализ</t>
  </si>
  <si>
    <t>ds18.003  Формирование, имплантация, удаление, смена доступа для диализа</t>
  </si>
  <si>
    <t>ds18.004  Другие болезни почек</t>
  </si>
  <si>
    <t>ds19.016  Операции при злокачественных новообразованиях кожи (уровень 1)</t>
  </si>
  <si>
    <t>ds19.017  Операции при злокачественных новообразованиях кожи (уровень 2)</t>
  </si>
  <si>
    <t>ds19.028  Установка, замена порт-системы (катетера) для лекарственной терапии злокачественных новообразований</t>
  </si>
  <si>
    <t>ds19.029  Госпитализация в диагностических целях с постановкой (подтверждением) диагноза злокачественного ново</t>
  </si>
  <si>
    <t>ds19.033  Госпитализация в диагностических целях с проведением молекулярно-генетического и (или) иммуногистохи</t>
  </si>
  <si>
    <t>ds19.050  Лучевая терапия (уровень 1)</t>
  </si>
  <si>
    <t>ds19.051  Лучевая терапия (уровень 2)</t>
  </si>
  <si>
    <t>ds19.052  Лучевая терапия (уровень 3)</t>
  </si>
  <si>
    <t>ds19.053  Лучевая терапия (уровень 4)</t>
  </si>
  <si>
    <t>ds19.054  Лучевая терапия (уровень 5)</t>
  </si>
  <si>
    <t>ds19.055  Лучевая терапия (уровень 6)</t>
  </si>
  <si>
    <t>ds19.056  Лучевая терапия (уровень 7)</t>
  </si>
  <si>
    <t>ds19.057  Лучевая терапия (уровень 8)</t>
  </si>
  <si>
    <t>ds19.058  Лучевая терапия в сочетании с лекарственной терапией (уровень 1)</t>
  </si>
  <si>
    <t>ds19.060  Лучевая терапия в сочетании с лекарственной терапией (уровень 3)</t>
  </si>
  <si>
    <t>ds19.061  Лучевая терапия в сочетании с лекарственной терапией (уровень 4)</t>
  </si>
  <si>
    <t>ds19.062  Лучевая терапия в сочетании с лекарственной терапией (уровень 5)</t>
  </si>
  <si>
    <t>ds19.063  ЗНО лимфоидной и кроветворной тканей без специального противоопухолевого лечения (уровень 1)</t>
  </si>
  <si>
    <t>ds19.064  ЗНО лимфоидной и кроветворной тканей без специального противоопухолевого лечения (уровень 2)</t>
  </si>
  <si>
    <t>ds19.065  ЗНО лимфоидной и кроветворной тканей без специального противоопухолевого лечения (уровень 3)</t>
  </si>
  <si>
    <t>ds19.066  ЗНО лимфоидной и кроветворной тканей без специального противоопухолевого лечения (уровень 4)</t>
  </si>
  <si>
    <t>ds19.067  ЗНО лимфоидной и кроветворной тканей, лекарственная терапия, взрослые (уровень 1)</t>
  </si>
  <si>
    <t>ds19.068  ЗНО лимфоидной и кроветворной тканей, лекарственная терапия, взрослые (уровень 2)</t>
  </si>
  <si>
    <t>ds19.069  ЗНО лимфоидной и кроветворной тканей, лекарственная терапия, взрослые (уровень 3)</t>
  </si>
  <si>
    <t>ds19.070  ЗНО лимфоидной и кроветворной тканей, лекарственная терапия, взрослые (уровень 4)</t>
  </si>
  <si>
    <t>ds19.071  ЗНО лимфоидной и кроветворной тканей, лекарственная терапия с применением отдельных препаратов (по п</t>
  </si>
  <si>
    <t>ds19.072  ЗНО лимфоидной и кроветворной тканей, лекарственная терапия с применением отдельных препаратов (по п</t>
  </si>
  <si>
    <t>ds19.073  ЗНО лимфоидной и кроветворной тканей, лекарственная терапия с применением отдельных препаратов (по п</t>
  </si>
  <si>
    <t>ds19.074  ЗНО лимфоидной и кроветворной тканей, лекарственная терапия с применением отдельных препаратов (по п</t>
  </si>
  <si>
    <t>ds19.075  ЗНО лимфоидной и кроветворной тканей, лекарственная терапия с применением отдельных препаратов (по п</t>
  </si>
  <si>
    <t>ds19.076  ЗНО лимфоидной и кроветворной тканей, лекарственная терапия с применением отдельных препаратов (по п</t>
  </si>
  <si>
    <t>ds19.077  ЗНО лимфоидной и кроветворной тканей, лекарственная терапия с применением отдельных препаратов (по п</t>
  </si>
  <si>
    <t>ds19.078  ЗНО лимфоидной и кроветворной тканей, лекарственная терапия с применением отдельных препаратов (по п</t>
  </si>
  <si>
    <t>ds19.079  Лучевые повреждения</t>
  </si>
  <si>
    <t>ds19.097  Лекарственная терапия при злокачественных новообразованиях (кроме лимфоидной и кроветворной тканей),</t>
  </si>
  <si>
    <t>ds19.098  Лекарственная терапия при злокачественных новообразованиях (кроме лимфоидной и кроветворной тканей),</t>
  </si>
  <si>
    <t>ds19.099  Лекарственная терапия при злокачественных новообразованиях (кроме лимфоидной и кроветворной тканей),</t>
  </si>
  <si>
    <t>ds19.100  Лекарственная терапия при злокачественных новообразованиях (кроме лимфоидной и кроветворной тканей),</t>
  </si>
  <si>
    <t>ds19.101  Лекарственная терапия при злокачественных новообразованиях (кроме лимфоидной и кроветворной тканей),</t>
  </si>
  <si>
    <t>ds19.102  Лекарственная терапия при злокачественных новообразованиях (кроме лимфоидной и кроветворной тканей),</t>
  </si>
  <si>
    <t>ds19.103  Лекарственная терапия при злокачественных новообразованиях (кроме лимфоидной и кроветворной тканей),</t>
  </si>
  <si>
    <t>ds19.104  Лекарственная терапия при злокачественных новообразованиях (кроме лимфоидной и кроветворной тканей),</t>
  </si>
  <si>
    <t>ds19.105  Лекарственная терапия при злокачественных новообразованиях (кроме лимфоидной и кроветворной тканей),</t>
  </si>
  <si>
    <t>ds19.106  Лекарственная терапия при злокачественных новообразованиях (кроме лимфоидной и кроветворной тканей),</t>
  </si>
  <si>
    <t>ds19.107  Лекарственная терапия при злокачественных новообразованиях (кроме лимфоидной и кроветворной тканей),</t>
  </si>
  <si>
    <t>ds19.108  Лекарственная терапия при злокачественных новообразованиях (кроме лимфоидной и кроветворной тканей),</t>
  </si>
  <si>
    <t>ds19.109  Лекарственная терапия при злокачественных новообразованиях (кроме лимфоидной и кроветворной тканей),</t>
  </si>
  <si>
    <t>ds19.110  Лекарственная терапия при злокачественных новообразованиях (кроме лимфоидной и кроветворной тканей),</t>
  </si>
  <si>
    <t>ds19.111  Лекарственная терапия при злокачественных новообразованиях (кроме лимфоидной и кроветворной тканей),</t>
  </si>
  <si>
    <t>ds19.112  Лекарственная терапия при злокачественных новообразованиях (кроме лимфоидной и кроветворной тканей),</t>
  </si>
  <si>
    <t>ds19.113  Лекарственная терапия при злокачественных новообразованиях (кроме лимфоидной и кроветворной тканей),</t>
  </si>
  <si>
    <t>ds19.114  Лекарственная терапия при злокачественных новообразованиях (кроме лимфоидной и кроветворной тканей),</t>
  </si>
  <si>
    <t>ds19.115  Лекарственная терапия при злокачественных новообразованиях (кроме лимфоидной и кроветворной тканей),</t>
  </si>
  <si>
    <t>ds20.001  Болезни уха, горла, носа</t>
  </si>
  <si>
    <t>ds20.002  Операции на органе слуха, придаточных пазухах носа и верхних дыхательных путях (уровень 1)</t>
  </si>
  <si>
    <t>ds20.003  Операции на органе слуха, придаточных пазухах носа и верхних дыхательных путях (уровень 2)</t>
  </si>
  <si>
    <t>ds20.004  Операции на органе слуха, придаточных пазухах носа и верхних дыхательных путях (уровень 3)</t>
  </si>
  <si>
    <t>ds20.005  Операции на органе слуха, придаточных пазухах носа и верхних дыхательных путях (уровень 4)</t>
  </si>
  <si>
    <t>ds20.006  Замена речевого процессора</t>
  </si>
  <si>
    <t>ds21.001  Болезни и травмы глаза</t>
  </si>
  <si>
    <t>ds21.002  Операции на органе зрения (уровень 1)</t>
  </si>
  <si>
    <t>ds21.003  Операции на органе зрения (уровень 2)</t>
  </si>
  <si>
    <t>ds21.004  Операции на органе зрения (уровень 3)</t>
  </si>
  <si>
    <t>ds21.005  Операции на органе зрения (уровень 4)</t>
  </si>
  <si>
    <t>ds21.006  Операции на органе зрения (уровень 5)</t>
  </si>
  <si>
    <t>ds21.007  Операции на органе зрения (факоэмульсификация с имплантацией ИОЛ)</t>
  </si>
  <si>
    <t>ds22.001  Системные поражения соединительной ткани, артропатии, спондилопатии, дети</t>
  </si>
  <si>
    <t>ds22.002  Болезни органов пищеварения, дети</t>
  </si>
  <si>
    <t>ds23.001  Болезни органов дыхания</t>
  </si>
  <si>
    <t>ds24.001  Системные поражения соединительной ткани, артропатии, спондилопатии, взрослые</t>
  </si>
  <si>
    <t>ds25.001  Диагностическое обследование сердечно-сосудистой системы</t>
  </si>
  <si>
    <t>ds25.002  Операции на сосудах (уровень 1)</t>
  </si>
  <si>
    <t>ds25.003  Операции на сосудах (уровень 2)</t>
  </si>
  <si>
    <t>ds26.001  Болезни полости рта, слюнных желез и челюстей, врожденные аномалии лица и шеи, дети</t>
  </si>
  <si>
    <t>ds27.001  Отравления и другие воздействия внешних причин</t>
  </si>
  <si>
    <t>ds28.001  Операции на нижних дыхательных путях и легочной ткани, органах средостения</t>
  </si>
  <si>
    <t>ds29.001  Операции на костно-мышечной системе и суставах (уровень 1)</t>
  </si>
  <si>
    <t>ds29.002  Операции на костно-мышечной системе и суставах (уровень 2)</t>
  </si>
  <si>
    <t>ds29.003  Операции на костно-мышечной системе и суставах (уровень 3)</t>
  </si>
  <si>
    <t>ds29.004  Заболевания опорно-двигательного аппарата, травмы, болезни мягких тканей</t>
  </si>
  <si>
    <t>ds30.001  Болезни, врожденные аномалии, повреждения мочевой системы и мужских половых органов</t>
  </si>
  <si>
    <t>ds30.002  Операции на мужских половых органах, взрослые (уровень 1)</t>
  </si>
  <si>
    <t>ds30.003  Операции на мужских половых органах, взрослые (уровень 2)</t>
  </si>
  <si>
    <t>ds30.004  Операции на почке и мочевыделительной системе, взрослые (уровень 1)</t>
  </si>
  <si>
    <t>ds30.005  Операции на почке и мочевыделительной системе, взрослые (уровень 2)</t>
  </si>
  <si>
    <t>ds30.006  Операции на почке и мочевыделительной системе, взрослые (уровень 3)</t>
  </si>
  <si>
    <t>ds31.001  Болезни, новообразования молочной железы</t>
  </si>
  <si>
    <t>ds31.002  Операции на коже, подкожной клетчатке, придатках кожи (уровень 1)</t>
  </si>
  <si>
    <t>ds31.003  Операции на коже, подкожной клетчатке, придатках кожи (уровень 2)</t>
  </si>
  <si>
    <t>ds31.004  Операции на коже, подкожной клетчатке, придатках кожи (уровень 3)</t>
  </si>
  <si>
    <t>ds31.005  Операции на органах кроветворения и иммунной системы</t>
  </si>
  <si>
    <t>ds31.006  Операции на молочной железе</t>
  </si>
  <si>
    <t>ds32.001  Операции на пищеводе, желудке, двенадцатиперстной кишке (уровень 1)</t>
  </si>
  <si>
    <t>ds32.002  Операции на пищеводе, желудке, двенадцатиперстной кишке (уровень 2)</t>
  </si>
  <si>
    <t>ds32.003  Операции по поводу грыж, взрослые (уровень 1)</t>
  </si>
  <si>
    <t>ds32.004  Операции по поводу грыж, взрослые (уровень 2)</t>
  </si>
  <si>
    <t>ds32.005  Операции по поводу грыж, взрослые (уровень 3)</t>
  </si>
  <si>
    <t>ds32.006  Операции на желчном пузыре и желчевыводящих путях</t>
  </si>
  <si>
    <t>ds32.007  Другие операции на органах брюшной полости (уровень 1)</t>
  </si>
  <si>
    <t>ds32.008  Другие операции на органах брюшной полости (уровень 2)</t>
  </si>
  <si>
    <t>ds33.001  Ожоги и отморожения</t>
  </si>
  <si>
    <t>ds34.001  Болезни полости рта, слюнных желез и челюстей, врожденные аномалии лица и шеи, взрослые</t>
  </si>
  <si>
    <t>ds34.002  Операции на органах полости рта (уровень 1)</t>
  </si>
  <si>
    <t>ds34.003  Операции на органах полости рта (уровень 2)</t>
  </si>
  <si>
    <t>ds35.001  Сахарный диабет, взрослые</t>
  </si>
  <si>
    <t>ds35.002  Другие болезни эндокринной системы, новообразования эндокринных желез доброкачественные, in situ, не</t>
  </si>
  <si>
    <t>ds35.003  Кистозный фиброз</t>
  </si>
  <si>
    <t>ds35.004  Лечение кистозного фиброза с применением ингаляционной антибактериальной терапии</t>
  </si>
  <si>
    <t>ds36.001  Комплексное лечение с применением препаратов иммуноглобулина</t>
  </si>
  <si>
    <t>ds36.002  Факторы, влияющие на состояние здоровья населения и обращения в учреждения здравоохранения</t>
  </si>
  <si>
    <t>ds36.011  Оказание услуг диализа (только для федеральных медицинских организаций)</t>
  </si>
  <si>
    <t>ds36.003  Госпитализация в дневной стационар в диагностических целях с постановкой диагноза туберкулеза, ВИЧ-и</t>
  </si>
  <si>
    <t>ds36.005  Отторжение, отмирание трансплантата органов и тканей</t>
  </si>
  <si>
    <t>ds36.006  Злокачественное новообразование без специального противоопухолевого лечения</t>
  </si>
  <si>
    <t>ds36.012  Проведение иммунизации против респираторно-синцитиальной вирусной инфекции (уровень 1)</t>
  </si>
  <si>
    <t>ds36.013  Проведение иммунизации против респираторно-синцитиальной вирусной инфекции (уровень 2)</t>
  </si>
  <si>
    <t>ds36.014  Лечение с применением генно-инженерных биологических препаратов и селективных иммунодепрессантов (ин</t>
  </si>
  <si>
    <t>ds36.015  Лечение с применением генно-инженерных биологических препаратов и селективных иммунодепрессантов (ур</t>
  </si>
  <si>
    <t>ds36.016  Лечение с применением генно-инженерных биологических препаратов и селективных иммунодепрессантов (ур</t>
  </si>
  <si>
    <t>ds36.017  Лечение с применением генно-инженерных биологических препаратов и селективных иммунодепрессантов (ур</t>
  </si>
  <si>
    <t>ds36.018  Лечение с применением генно-инженерных биологических препаратов и селективных иммунодепрессантов (ур</t>
  </si>
  <si>
    <t>ds36.019  Лечение с применением генно-инженерных биологических препаратов и селективных иммунодепрессантов (ур</t>
  </si>
  <si>
    <t>ds36.020  Лечение с применением генно-инженерных биологических препаратов и селективных иммунодепрессантов (ур</t>
  </si>
  <si>
    <t>ds36.021  Лечение с применением генно-инженерных биологических препаратов и селективных иммунодепрессантов (ур</t>
  </si>
  <si>
    <t>ds36.022  Лечение с применением генно-инженерных биологических препаратов и селективных иммунодепрессантов (ур</t>
  </si>
  <si>
    <t>ds36.023  Лечение с применением генно-инженерных биологических препаратов и селективных иммунодепрессантов (ур</t>
  </si>
  <si>
    <t>ds36.024  Лечение с применением генно-инженерных биологических препаратов и селективных иммунодепрессантов (ур</t>
  </si>
  <si>
    <t>ds36.025  Лечение с применением генно-инженерных биологических препаратов и селективных иммунодепрессантов (ур</t>
  </si>
  <si>
    <t>ds36.026  Лечение с применением генно-инженерных биологических препаратов и селективных иммунодепрессантов (ур</t>
  </si>
  <si>
    <t>ds36.027  Лечение с применением генно-инженерных биологических препаратов и селективных иммунодепрессантов (ур</t>
  </si>
  <si>
    <t>ds36.028  Лечение с применением генно-инженерных биологических препаратов и селективных иммунодепрессантов (ур</t>
  </si>
  <si>
    <t>ds36.029  Лечение с применением генно-инженерных биологических препаратов и селективных иммунодепрессантов (ур</t>
  </si>
  <si>
    <t>ds36.030  Лечение с применением генно-инженерных биологических препаратов и селективных иммунодепрессантов (ур</t>
  </si>
  <si>
    <t>ds36.031  Лечение с применением генно-инженерных биологических препаратов и селективных иммунодепрессантов (ур</t>
  </si>
  <si>
    <t>ds36.032  Лечение с применением генно-инженерных биологических препаратов и селективных иммунодепрессантов (ур</t>
  </si>
  <si>
    <t>ds36.033  Лечение с применением генно-инженерных биологических препаратов и селективных иммунодепрессантов (ур</t>
  </si>
  <si>
    <t>ds36.034  Лечение с применением генно-инженерных биологических препаратов и селективных иммунодепрессантов (ур</t>
  </si>
  <si>
    <t>ds36.035  Лечение с применением методов афереза (каскадная плазмофильтрация, липидная фильтрация, иммуносорбци</t>
  </si>
  <si>
    <t>ds37.001  Медицинская реабилитация пациентов с заболеваниями центральной нервной системы (2 балла по ШРМ)</t>
  </si>
  <si>
    <t>ds37.002  Медицинская реабилитация пациентов с заболеваниями центральной нервной системы (3 балла по ШРМ)</t>
  </si>
  <si>
    <t>ds37.003  Медицинская реабилитация пациентов с заболеваниями опорно-двигательного аппарата и периферической не</t>
  </si>
  <si>
    <t>ds37.004  Медицинская реабилитация пациентов с заболеваниями опорно-двигательного аппарата и периферической не</t>
  </si>
  <si>
    <t>ds37.005  Медицинская кардиореабилитация (2 балла по ШРМ)</t>
  </si>
  <si>
    <t>ds37.006  Медицинская кардиореабилитация (3 балла по ШРМ)</t>
  </si>
  <si>
    <t>ds37.007  Медицинская реабилитация при других соматических заболеваниях (2 балла по ШРМ)</t>
  </si>
  <si>
    <t>ds37.008  Медицинская реабилитация при других соматических заболеваниях (3 балла по ШРМ)</t>
  </si>
  <si>
    <t>ds37.009  Медицинская реабилитация детей, перенесших заболевания перинатального периода</t>
  </si>
  <si>
    <t>ds37.010  Медицинская реабилитация детей с нарушениями слуха без замены речевого процессора системы кохлеарной</t>
  </si>
  <si>
    <t>ds37.011  Медицинская реабилитация детей с поражениями центральной нервной системы</t>
  </si>
  <si>
    <t>ds37.012  Медицинская реабилитация детей после хирургической коррекции врожденных пороков развития органов и с</t>
  </si>
  <si>
    <t>ds37.013  Медицинская реабилитация после онкоортопедических операций</t>
  </si>
  <si>
    <t>ds37.014  Медицинская реабилитация по поводу постмастэктомического синдрома в онкологии</t>
  </si>
  <si>
    <t>ds37.015  Медицинская реабилитация после перенесенной коронавирусной инфекции COVID-19 (2 балла по ШРМ)</t>
  </si>
  <si>
    <t>ds37.016  Медицинская реабилитация после перенесенной коронавирусной инфекции COVID-19 (3 балла по ШРМ)</t>
  </si>
  <si>
    <t>ненайден</t>
  </si>
  <si>
    <t>ГБУЗ "ПОДКБ ИМ.Н.Ф.ФИЛАТОВА"</t>
  </si>
  <si>
    <t>ГБУЗ "ГОСПИТАЛЬ ДЛЯ ВЕТЕРАНОВ ВОЙН"</t>
  </si>
  <si>
    <t>ГБУЗ "ПЕНЗЕНСКАЯ ОБЛАСТНАЯ ОФТАЛЬМОЛОГИЧЕСКАЯ БОЛЬНИЦА"</t>
  </si>
  <si>
    <t>Итого по группе "Областные"</t>
  </si>
  <si>
    <t>ГБУЗ "КЛИНИЧЕСКАЯ БОЛЬНИЦА №6 ИМ. Г.А. ЗАХАРЬИНА"</t>
  </si>
  <si>
    <t>ГБУЗ "КЛИНИЧЕСКАЯ БОЛЬНИЦА №4"</t>
  </si>
  <si>
    <t>ГАУЗ ПО "ПЕНЗЕНСКАЯ СТОМАТОЛОГИЧЕСКАЯ ПОЛИКЛИНИКА"</t>
  </si>
  <si>
    <t>ГБУЗ "ПЕНЗЕНСКИЙ ГОРОДСКОЙ  РОДИЛЬНЫЙ ДОМ"</t>
  </si>
  <si>
    <t>ГБУЗ "ГОРОДСКАЯ ДЕТСКАЯ ПОЛИКЛИНИКА"</t>
  </si>
  <si>
    <t>Итого по группе "г.Пенза"</t>
  </si>
  <si>
    <t>ГАУЗ "КУЗНЕЦКАЯ МЕЖРАЙОННАЯ СТОМАТОЛОГИЧЕСКАЯ  ПОЛИКЛИНИКА"</t>
  </si>
  <si>
    <t>ГБУЗ "КУЗНЕЦКАЯ  МЕЖРАЙОННАЯ ДЕТСКАЯ БОЛЬНИЦА"</t>
  </si>
  <si>
    <t>Итого по группе "г.Кузнецк"</t>
  </si>
  <si>
    <t>ГБУЗ "БАШМАКОВСКАЯ РБ"</t>
  </si>
  <si>
    <t>ГБУЗ "БЕЛИНСКАЯ РБ"</t>
  </si>
  <si>
    <t>ГБУЗ "ГОРОДИЩЕНСКАЯ РБ"</t>
  </si>
  <si>
    <t>ГБУЗ "ИССИНСКАЯ УБ"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</si>
  <si>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</si>
  <si>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</si>
  <si>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</si>
  <si>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</si>
  <si>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</si>
  <si>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</si>
  <si>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"СОСНОВОБОРСКАЯ УБ"</t>
  </si>
  <si>
    <t>ГБУЗ "ТАМАЛИНСКАЯ УБ"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</si>
  <si>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</si>
  <si>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</si>
  <si>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СВМП"</t>
  </si>
  <si>
    <t>ГБУЗ "ПЕНЗЕНСКАЯ ОБЛАСТНАЯ ТУБЕРКУЛЕЗНАЯ БОЛЬНИЦА"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</si>
  <si>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</si>
  <si>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</si>
  <si>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ОПБ ИМ. К.Р.ЕВГРАФОВА</t>
  </si>
  <si>
    <t>ГБУЗ "ОБЛАСТНОЕ БЮРО СУДЕБНО-МЕДИЦИНСКОЙ  ЭКСПЕРТИЗЫ"</t>
  </si>
  <si>
    <t>Итого по группе "Районные"</t>
  </si>
  <si>
    <t>ВСЕГО с учётом областных ЛПУ</t>
  </si>
  <si>
    <t>МАУЗ "САНАТОРИЙ "ЗАРЕЧЬЕ"</t>
  </si>
  <si>
    <t>Итого по группе "МУЗ, Пензенская обл"</t>
  </si>
  <si>
    <t>ФГБУЗ МСЧ № 59  ФМБА РОССИИ</t>
  </si>
  <si>
    <t>ВОЙСКОВАЯ ЧАСТЬ 45108</t>
  </si>
  <si>
    <t>ФКУЗ "МСЧ МВД РОССИИ ПО ПЕНЗЕНСКОЙ ОБЛАСТИ"</t>
  </si>
  <si>
    <t>ФГБУ "ФЦССХ" МИНЗДРАВА  РОССИИ (Г.ПЕНЗА)</t>
  </si>
  <si>
    <t>ФГБОУ ВО "ПЕНЗЕНСКИЙ ГОСУДАРСТВЕННЫЙ УНИВЕРСИТЕТ"</t>
  </si>
  <si>
    <t>Итого по группе "Федеральные, Пенза"</t>
  </si>
  <si>
    <t>АО "ППО ЭВТ ИМ. В.А. РЕВУНОВА"</t>
  </si>
  <si>
    <t>ЧУЗ "КБ "РЖД-МЕДИЦИНА" Г.ПЕНЗА"</t>
  </si>
  <si>
    <t>ООО "ИНМЕД"</t>
  </si>
  <si>
    <t>ООО "МЕДЦЕНТР-УЗИ"</t>
  </si>
  <si>
    <t>ООО "ЛДЦ МИБС-ПЕНЗА"</t>
  </si>
  <si>
    <t>ООО "ДОБРЫЙ ДОКТОР"</t>
  </si>
  <si>
    <t>ООО "НЕЙРОН - МЕД"</t>
  </si>
  <si>
    <t>ООО "КДЦ "КЛИНИКА-СИТИ"</t>
  </si>
  <si>
    <t>ООО "ФРЕЗЕНИУС НЕФРОКЕА"</t>
  </si>
  <si>
    <t>ООО "ЗДОРОВЬЕ"</t>
  </si>
  <si>
    <t>ООО "ПРОФИМЕД"</t>
  </si>
  <si>
    <t>ООО "САЛЮТЭ"</t>
  </si>
  <si>
    <t>ООО "БИОКОР КЛИНИК"</t>
  </si>
  <si>
    <t>ООО "КДЛ НА ИЗМАЙЛОВА"</t>
  </si>
  <si>
    <t>ООО "МЕДИЦИНСКАЯ КЛИНИКА "ЗДОРОВЬЕ"</t>
  </si>
  <si>
    <t>ООО "МИКРОХИРУРГИЯ ГЛАЗА"</t>
  </si>
  <si>
    <t>ООО САНАТОРИЙ "ХОПРОВСКИЕ ЗОРИ"</t>
  </si>
  <si>
    <t>ЗАО НПП "МЕДИЦИНА ДЛЯ ВАС"</t>
  </si>
  <si>
    <t>ООО  "МЕДИЦИНА ДЛЯ ВАС+"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</si>
  <si>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</si>
  <si>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</si>
  <si>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</si>
  <si>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</si>
  <si>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</si>
  <si>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</si>
  <si>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</si>
  <si>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"ЦЕНТР ПЭТ-ТЕХНОЛОДЖИ"</t>
  </si>
  <si>
    <t>ООО " ЛДЦ " ГУБЕРНСКИЙ ДОКТОР"</t>
  </si>
  <si>
    <t>ООО "ЦЕНТР ЗРЕНИЯ"</t>
  </si>
  <si>
    <t>ООО " СКД МЕДИКАЛ"</t>
  </si>
  <si>
    <t>МЧУ ДПО "НЕФРОСОВЕТ"</t>
  </si>
  <si>
    <t>ООО "ЛАБОРАТОРИЯ ГЕМОТЕСТ"</t>
  </si>
  <si>
    <t>ООО "НПФ " ХЕЛИКС"</t>
  </si>
  <si>
    <t>ООО "ВИТАЛАБ"</t>
  </si>
  <si>
    <t>ООО "СИТИЛАБ"</t>
  </si>
  <si>
    <t>ООО "ИНВИТРО-САМАРА"</t>
  </si>
  <si>
    <t>ООО "НАУКА ПЦР"</t>
  </si>
  <si>
    <t>ООО "НАУКА КДЛ"</t>
  </si>
  <si>
    <t>ООО "НАУКА БАК"</t>
  </si>
  <si>
    <t>ООО "НАУКА ИФА"</t>
  </si>
  <si>
    <t>Итого по группе "Частные"</t>
  </si>
  <si>
    <t>Итого по всем МО</t>
  </si>
  <si>
    <t>C49.1</t>
  </si>
  <si>
    <t>sh0699</t>
  </si>
  <si>
    <t>sh0330</t>
  </si>
  <si>
    <t>МЭК</t>
  </si>
  <si>
    <t>Факт за 2022г.</t>
  </si>
  <si>
    <r>
      <rPr>
        <b/>
        <sz val="12"/>
        <color theme="1"/>
        <rFont val="Times New Roman"/>
        <family val="1"/>
        <charset val="204"/>
      </rPr>
      <t xml:space="preserve">Объемы по МО на 2024г.
(без межтеров)
с учетом корректировки
</t>
    </r>
    <r>
      <rPr>
        <sz val="12"/>
        <color theme="1"/>
        <rFont val="Times New Roman"/>
        <family val="1"/>
        <charset val="204"/>
      </rPr>
      <t xml:space="preserve">
гр.3+гр.14</t>
    </r>
  </si>
  <si>
    <t xml:space="preserve">ЭКО,  онкология и мед.реабилитация
под норматив </t>
  </si>
  <si>
    <t>Число дней использования койки в году</t>
  </si>
  <si>
    <t>Наименование МО</t>
  </si>
  <si>
    <t>Количество коек 
по приказу Минздрава Пензенской области от 28.02.2023 №13-31</t>
  </si>
  <si>
    <t xml:space="preserve">Мощность МО
(количество случаев) </t>
  </si>
  <si>
    <t>ИТОГО по ГБУЗам</t>
  </si>
  <si>
    <t>ВСЕГО</t>
  </si>
  <si>
    <t>10.1.</t>
  </si>
  <si>
    <r>
      <rPr>
        <b/>
        <i/>
        <u/>
        <sz val="10"/>
        <color theme="1"/>
        <rFont val="Calibri"/>
        <family val="2"/>
        <charset val="204"/>
        <scheme val="minor"/>
      </rPr>
      <t>СПРАВОЧНО:</t>
    </r>
    <r>
      <rPr>
        <b/>
        <sz val="10"/>
        <color theme="1"/>
        <rFont val="Calibri"/>
        <family val="2"/>
        <charset val="204"/>
        <scheme val="minor"/>
      </rPr>
      <t xml:space="preserve">
</t>
    </r>
    <r>
      <rPr>
        <sz val="9"/>
        <color theme="1"/>
        <rFont val="Calibri"/>
        <family val="2"/>
        <charset val="204"/>
        <scheme val="minor"/>
      </rPr>
      <t>Мощность по профилю "медицинская реабилитация", исходя из количества коек 
по приказу Минздрава Пензенской области от 27.01.2023 №13-13</t>
    </r>
  </si>
  <si>
    <t>ГБУЗ "Госпиталь для ветеранов войн"</t>
  </si>
  <si>
    <t>ГБУЗ "Городская поликлиника"</t>
  </si>
  <si>
    <t>ГБУЗ "Клиническая больница №6 им. Г.А. Захарьина"</t>
  </si>
  <si>
    <t>ГБУЗ "Городская детская поликлиника"</t>
  </si>
  <si>
    <t>ГБУЗ "Кузнецкая межрайонная детская больница"</t>
  </si>
  <si>
    <t>ГБУЗ "Каменская МРБ"</t>
  </si>
  <si>
    <t>ГБУЗ "Сердобская МРБ им. А.И. Настина"</t>
  </si>
  <si>
    <t>МАУЗ «Санаторий «Заречье»  - г. Заречный</t>
  </si>
  <si>
    <t>ООО "Серебряный бор"</t>
  </si>
  <si>
    <t>Норматив на 2024 год</t>
  </si>
  <si>
    <t>Объемы на 2023г. по письму Минздрава Пенгзенской области от 01.11.2022 №7276</t>
  </si>
  <si>
    <t>Средняя длительность пребывания одного больного в дневном стационаре</t>
  </si>
  <si>
    <t>Расчет финансового обеспечения объемов предоставления медицинской помощи, оказываемой в условиях дневного стационара по заместительной почечной терапии методами гемодиализа и перитонеального диализа на 2024 г.</t>
  </si>
  <si>
    <t>ИТОГО на 2024 год
(с учетом МТР)</t>
  </si>
  <si>
    <t>Медицинская реабилитация (мощность), исходя из количества коек</t>
  </si>
  <si>
    <t>ksg_new</t>
  </si>
  <si>
    <t>111</t>
  </si>
  <si>
    <t>413454352</t>
  </si>
  <si>
    <t>L40.5</t>
  </si>
  <si>
    <t>23214</t>
  </si>
  <si>
    <t>gibp18</t>
  </si>
  <si>
    <t>164</t>
  </si>
  <si>
    <t>413453962</t>
  </si>
  <si>
    <t>L40.0</t>
  </si>
  <si>
    <t>12782</t>
  </si>
  <si>
    <t>413450254</t>
  </si>
  <si>
    <t>13567</t>
  </si>
  <si>
    <t>gibp28</t>
  </si>
  <si>
    <t>166</t>
  </si>
  <si>
    <t>413447891</t>
  </si>
  <si>
    <t>18809</t>
  </si>
  <si>
    <t>419895565</t>
  </si>
  <si>
    <t>K50.8</t>
  </si>
  <si>
    <t>5204</t>
  </si>
  <si>
    <t>14</t>
  </si>
  <si>
    <t>120</t>
  </si>
  <si>
    <t>gibp15</t>
  </si>
  <si>
    <t>165</t>
  </si>
  <si>
    <t>413449303</t>
  </si>
  <si>
    <t>22906</t>
  </si>
  <si>
    <t>413450943</t>
  </si>
  <si>
    <t>12504</t>
  </si>
  <si>
    <t>459762137</t>
  </si>
  <si>
    <t>J45.0</t>
  </si>
  <si>
    <t>3241</t>
  </si>
  <si>
    <t>8</t>
  </si>
  <si>
    <t>121</t>
  </si>
  <si>
    <t>gibp20</t>
  </si>
  <si>
    <t>459762231</t>
  </si>
  <si>
    <t>L20.8</t>
  </si>
  <si>
    <t>3145</t>
  </si>
  <si>
    <t>gibp13</t>
  </si>
  <si>
    <t>459762788</t>
  </si>
  <si>
    <t>L50.1</t>
  </si>
  <si>
    <t>4882</t>
  </si>
  <si>
    <t>13</t>
  </si>
  <si>
    <t>452899023</t>
  </si>
  <si>
    <t>L40.8</t>
  </si>
  <si>
    <t>22462</t>
  </si>
  <si>
    <t>gibp24</t>
  </si>
  <si>
    <t>448698639</t>
  </si>
  <si>
    <t>3441</t>
  </si>
  <si>
    <t>9</t>
  </si>
  <si>
    <t>452900377</t>
  </si>
  <si>
    <t>7881</t>
  </si>
  <si>
    <t>21</t>
  </si>
  <si>
    <t>gibp27</t>
  </si>
  <si>
    <t>452893480</t>
  </si>
  <si>
    <t>12089</t>
  </si>
  <si>
    <t>452898581</t>
  </si>
  <si>
    <t>22454</t>
  </si>
  <si>
    <t>439569214</t>
  </si>
  <si>
    <t>8325</t>
  </si>
  <si>
    <t>22</t>
  </si>
  <si>
    <t>419287985</t>
  </si>
  <si>
    <t>19051</t>
  </si>
  <si>
    <t>419288349</t>
  </si>
  <si>
    <t>23846</t>
  </si>
  <si>
    <t>448779667</t>
  </si>
  <si>
    <t>23732</t>
  </si>
  <si>
    <t>452898947</t>
  </si>
  <si>
    <t>16413</t>
  </si>
  <si>
    <t>452894442</t>
  </si>
  <si>
    <t>18122</t>
  </si>
  <si>
    <t>452899262</t>
  </si>
  <si>
    <t>16005</t>
  </si>
  <si>
    <t>5</t>
  </si>
  <si>
    <t>453900404</t>
  </si>
  <si>
    <t>E78.2</t>
  </si>
  <si>
    <t>18550</t>
  </si>
  <si>
    <t>158</t>
  </si>
  <si>
    <t>gibp30</t>
  </si>
  <si>
    <t>29</t>
  </si>
  <si>
    <t>459700195</t>
  </si>
  <si>
    <t>27011</t>
  </si>
  <si>
    <t>434528860</t>
  </si>
  <si>
    <t>18417</t>
  </si>
  <si>
    <t>gibp03</t>
  </si>
  <si>
    <t>439566639</t>
  </si>
  <si>
    <t>18166</t>
  </si>
  <si>
    <t>gibp10</t>
  </si>
  <si>
    <t>459700974</t>
  </si>
  <si>
    <t>8438</t>
  </si>
  <si>
    <t>23</t>
  </si>
  <si>
    <t>453582286</t>
  </si>
  <si>
    <t>4021</t>
  </si>
  <si>
    <t>11</t>
  </si>
  <si>
    <t>409395488</t>
  </si>
  <si>
    <t>21831</t>
  </si>
  <si>
    <t>409427464</t>
  </si>
  <si>
    <t>8122</t>
  </si>
  <si>
    <t>409429189</t>
  </si>
  <si>
    <t>16147</t>
  </si>
  <si>
    <t>412777037</t>
  </si>
  <si>
    <t>3065</t>
  </si>
  <si>
    <t>413452104</t>
  </si>
  <si>
    <t>21669</t>
  </si>
  <si>
    <t>413663482</t>
  </si>
  <si>
    <t>25068</t>
  </si>
  <si>
    <t>414456928</t>
  </si>
  <si>
    <t>I25.8</t>
  </si>
  <si>
    <t>21486</t>
  </si>
  <si>
    <t>414457208</t>
  </si>
  <si>
    <t>11869</t>
  </si>
  <si>
    <t>32</t>
  </si>
  <si>
    <t>419892633</t>
  </si>
  <si>
    <t>3437</t>
  </si>
  <si>
    <t>419893265</t>
  </si>
  <si>
    <t>2289</t>
  </si>
  <si>
    <t>6</t>
  </si>
  <si>
    <t>420868935</t>
  </si>
  <si>
    <t>14480</t>
  </si>
  <si>
    <t>426620223</t>
  </si>
  <si>
    <t>25126</t>
  </si>
  <si>
    <t>426698737</t>
  </si>
  <si>
    <t>12400</t>
  </si>
  <si>
    <t>gibp25</t>
  </si>
  <si>
    <t>426698879</t>
  </si>
  <si>
    <t>17832</t>
  </si>
  <si>
    <t>429610679</t>
  </si>
  <si>
    <t>25154</t>
  </si>
  <si>
    <t>431362667</t>
  </si>
  <si>
    <t>431365360</t>
  </si>
  <si>
    <t>23295</t>
  </si>
  <si>
    <t>435592502</t>
  </si>
  <si>
    <t>3883</t>
  </si>
  <si>
    <t>10</t>
  </si>
  <si>
    <t>435599244</t>
  </si>
  <si>
    <t>5295</t>
  </si>
  <si>
    <t>435599868</t>
  </si>
  <si>
    <t>5383</t>
  </si>
  <si>
    <t>435600079</t>
  </si>
  <si>
    <t>4714</t>
  </si>
  <si>
    <t>12</t>
  </si>
  <si>
    <t>435692267</t>
  </si>
  <si>
    <t>24897</t>
  </si>
  <si>
    <t>435694387</t>
  </si>
  <si>
    <t>8292</t>
  </si>
  <si>
    <t>435694613</t>
  </si>
  <si>
    <t>16302</t>
  </si>
  <si>
    <t>435695130</t>
  </si>
  <si>
    <t>23327</t>
  </si>
  <si>
    <t>439996028</t>
  </si>
  <si>
    <t>23667</t>
  </si>
  <si>
    <t>443041727</t>
  </si>
  <si>
    <t>13127</t>
  </si>
  <si>
    <t>443047133</t>
  </si>
  <si>
    <t>19196</t>
  </si>
  <si>
    <t>443049008</t>
  </si>
  <si>
    <t>8353</t>
  </si>
  <si>
    <t>444656119</t>
  </si>
  <si>
    <t>4843</t>
  </si>
  <si>
    <t>444683642</t>
  </si>
  <si>
    <t>23702</t>
  </si>
  <si>
    <t>448698649</t>
  </si>
  <si>
    <t>3456</t>
  </si>
  <si>
    <t>448721349</t>
  </si>
  <si>
    <t>20897</t>
  </si>
  <si>
    <t>448722346</t>
  </si>
  <si>
    <t>12087</t>
  </si>
  <si>
    <t>452896992</t>
  </si>
  <si>
    <t>17793</t>
  </si>
  <si>
    <t>452897850</t>
  </si>
  <si>
    <t>20677</t>
  </si>
  <si>
    <t>452898506</t>
  </si>
  <si>
    <t>20929</t>
  </si>
  <si>
    <t>452898895</t>
  </si>
  <si>
    <t>8409</t>
  </si>
  <si>
    <t>452900213</t>
  </si>
  <si>
    <t>12113</t>
  </si>
  <si>
    <t>453590655</t>
  </si>
  <si>
    <t>3385</t>
  </si>
  <si>
    <t>453591199</t>
  </si>
  <si>
    <t>5428</t>
  </si>
  <si>
    <t>459690003</t>
  </si>
  <si>
    <t>459694581</t>
  </si>
  <si>
    <t>13004</t>
  </si>
  <si>
    <t>459696221</t>
  </si>
  <si>
    <t>22164</t>
  </si>
  <si>
    <t>459697548</t>
  </si>
  <si>
    <t>19080</t>
  </si>
  <si>
    <t>459698546</t>
  </si>
  <si>
    <t>459699443</t>
  </si>
  <si>
    <t>20705</t>
  </si>
  <si>
    <t>459699535</t>
  </si>
  <si>
    <t>19280</t>
  </si>
  <si>
    <t>459699536</t>
  </si>
  <si>
    <t>L20.9</t>
  </si>
  <si>
    <t>19294</t>
  </si>
  <si>
    <t>459700380</t>
  </si>
  <si>
    <t>12789</t>
  </si>
  <si>
    <t>459701049</t>
  </si>
  <si>
    <t>22468</t>
  </si>
  <si>
    <t>459701167</t>
  </si>
  <si>
    <t>10048</t>
  </si>
  <si>
    <t>459701182</t>
  </si>
  <si>
    <t>10080</t>
  </si>
  <si>
    <t>459701357</t>
  </si>
  <si>
    <t>21945</t>
  </si>
  <si>
    <t>459703841</t>
  </si>
  <si>
    <t>7909</t>
  </si>
  <si>
    <t>459761687</t>
  </si>
  <si>
    <t>4929</t>
  </si>
  <si>
    <t>408676077</t>
  </si>
  <si>
    <t>25040</t>
  </si>
  <si>
    <t>409394511</t>
  </si>
  <si>
    <t>24717</t>
  </si>
  <si>
    <t>409395007</t>
  </si>
  <si>
    <t>11760</t>
  </si>
  <si>
    <t>409395836</t>
  </si>
  <si>
    <t>L40.1</t>
  </si>
  <si>
    <t>10416</t>
  </si>
  <si>
    <t>28</t>
  </si>
  <si>
    <t>409395862</t>
  </si>
  <si>
    <t>17940</t>
  </si>
  <si>
    <t>409396142</t>
  </si>
  <si>
    <t>23158</t>
  </si>
  <si>
    <t>409396879</t>
  </si>
  <si>
    <t>18960</t>
  </si>
  <si>
    <t>409396996</t>
  </si>
  <si>
    <t>18943</t>
  </si>
  <si>
    <t>409416712</t>
  </si>
  <si>
    <t>12316</t>
  </si>
  <si>
    <t>409417082</t>
  </si>
  <si>
    <t>16133</t>
  </si>
  <si>
    <t>409420728</t>
  </si>
  <si>
    <t>18989</t>
  </si>
  <si>
    <t>409433269</t>
  </si>
  <si>
    <t>23186</t>
  </si>
  <si>
    <t>409488919</t>
  </si>
  <si>
    <t>11841</t>
  </si>
  <si>
    <t>409499074</t>
  </si>
  <si>
    <t>5244</t>
  </si>
  <si>
    <t>409499160</t>
  </si>
  <si>
    <t>3985</t>
  </si>
  <si>
    <t>409499507</t>
  </si>
  <si>
    <t>5148</t>
  </si>
  <si>
    <t>413449617</t>
  </si>
  <si>
    <t>12344</t>
  </si>
  <si>
    <t>413449854</t>
  </si>
  <si>
    <t>19002</t>
  </si>
  <si>
    <t>413450059</t>
  </si>
  <si>
    <t>17551</t>
  </si>
  <si>
    <t>413450461</t>
  </si>
  <si>
    <t>15660</t>
  </si>
  <si>
    <t>413452499</t>
  </si>
  <si>
    <t>20678</t>
  </si>
  <si>
    <t>413452908</t>
  </si>
  <si>
    <t>16175</t>
  </si>
  <si>
    <t>413454193</t>
  </si>
  <si>
    <t>23533</t>
  </si>
  <si>
    <t>415467072</t>
  </si>
  <si>
    <t>5176</t>
  </si>
  <si>
    <t>415468139</t>
  </si>
  <si>
    <t>5375</t>
  </si>
  <si>
    <t>415469726</t>
  </si>
  <si>
    <t>5265</t>
  </si>
  <si>
    <t>419287015</t>
  </si>
  <si>
    <t>16823</t>
  </si>
  <si>
    <t>419289854</t>
  </si>
  <si>
    <t>12813</t>
  </si>
  <si>
    <t>419289867</t>
  </si>
  <si>
    <t>17636</t>
  </si>
  <si>
    <t>419896601</t>
  </si>
  <si>
    <t>4042</t>
  </si>
  <si>
    <t>419899583</t>
  </si>
  <si>
    <t>5300</t>
  </si>
  <si>
    <t>426030000</t>
  </si>
  <si>
    <t>3465</t>
  </si>
  <si>
    <t>426031358</t>
  </si>
  <si>
    <t>5232</t>
  </si>
  <si>
    <t>426032077</t>
  </si>
  <si>
    <t>5238</t>
  </si>
  <si>
    <t>426035030</t>
  </si>
  <si>
    <t>5328</t>
  </si>
  <si>
    <t>426697919</t>
  </si>
  <si>
    <t>18652</t>
  </si>
  <si>
    <t>426698975</t>
  </si>
  <si>
    <t>16852</t>
  </si>
  <si>
    <t>426699013</t>
  </si>
  <si>
    <t>18873</t>
  </si>
  <si>
    <t>426699057</t>
  </si>
  <si>
    <t>426699258</t>
  </si>
  <si>
    <t>10576</t>
  </si>
  <si>
    <t>426699956</t>
  </si>
  <si>
    <t>11386</t>
  </si>
  <si>
    <t>426700620</t>
  </si>
  <si>
    <t>19079</t>
  </si>
  <si>
    <t>426700655</t>
  </si>
  <si>
    <t>23877</t>
  </si>
  <si>
    <t>426700871</t>
  </si>
  <si>
    <t>16246</t>
  </si>
  <si>
    <t>426701424</t>
  </si>
  <si>
    <t>15801</t>
  </si>
  <si>
    <t>426701513</t>
  </si>
  <si>
    <t>9837</t>
  </si>
  <si>
    <t>26</t>
  </si>
  <si>
    <t>426701514</t>
  </si>
  <si>
    <t>9852</t>
  </si>
  <si>
    <t>426701632</t>
  </si>
  <si>
    <t>8223</t>
  </si>
  <si>
    <t>426701760</t>
  </si>
  <si>
    <t>20742</t>
  </si>
  <si>
    <t>426701993</t>
  </si>
  <si>
    <t>12843</t>
  </si>
  <si>
    <t>426702157</t>
  </si>
  <si>
    <t>7712</t>
  </si>
  <si>
    <t>429508997</t>
  </si>
  <si>
    <t>11934</t>
  </si>
  <si>
    <t>430370316</t>
  </si>
  <si>
    <t>13611</t>
  </si>
  <si>
    <t>431362640</t>
  </si>
  <si>
    <t>17638</t>
  </si>
  <si>
    <t>431363152</t>
  </si>
  <si>
    <t>21968</t>
  </si>
  <si>
    <t>431363946</t>
  </si>
  <si>
    <t>19109</t>
  </si>
  <si>
    <t>431364112</t>
  </si>
  <si>
    <t>21765</t>
  </si>
  <si>
    <t>431364455</t>
  </si>
  <si>
    <t>26843</t>
  </si>
  <si>
    <t>431364889</t>
  </si>
  <si>
    <t>7740</t>
  </si>
  <si>
    <t>431365368</t>
  </si>
  <si>
    <t>23627</t>
  </si>
  <si>
    <t>434525567</t>
  </si>
  <si>
    <t>21606</t>
  </si>
  <si>
    <t>434527662</t>
  </si>
  <si>
    <t>13639</t>
  </si>
  <si>
    <t>435596844</t>
  </si>
  <si>
    <t>3232</t>
  </si>
  <si>
    <t>435597828</t>
  </si>
  <si>
    <t>2371</t>
  </si>
  <si>
    <t>435693199</t>
  </si>
  <si>
    <t>17667</t>
  </si>
  <si>
    <t>435693369</t>
  </si>
  <si>
    <t>16916</t>
  </si>
  <si>
    <t>435693423</t>
  </si>
  <si>
    <t>20565</t>
  </si>
  <si>
    <t>435693561</t>
  </si>
  <si>
    <t>19123</t>
  </si>
  <si>
    <t>435693838</t>
  </si>
  <si>
    <t>L50.9</t>
  </si>
  <si>
    <t>19311</t>
  </si>
  <si>
    <t>435694256</t>
  </si>
  <si>
    <t>9901</t>
  </si>
  <si>
    <t>435694451</t>
  </si>
  <si>
    <t>15803</t>
  </si>
  <si>
    <t>435695325</t>
  </si>
  <si>
    <t>12905</t>
  </si>
  <si>
    <t>439567098</t>
  </si>
  <si>
    <t>13806</t>
  </si>
  <si>
    <t>439567240</t>
  </si>
  <si>
    <t>23076</t>
  </si>
  <si>
    <t>439568634</t>
  </si>
  <si>
    <t>11480</t>
  </si>
  <si>
    <t>439570329</t>
  </si>
  <si>
    <t>12935</t>
  </si>
  <si>
    <t>439570476</t>
  </si>
  <si>
    <t>7796</t>
  </si>
  <si>
    <t>440457475</t>
  </si>
  <si>
    <t>3965</t>
  </si>
  <si>
    <t>440461355</t>
  </si>
  <si>
    <t>3260</t>
  </si>
  <si>
    <t>440461810</t>
  </si>
  <si>
    <t>2172</t>
  </si>
  <si>
    <t>440463206</t>
  </si>
  <si>
    <t>5316</t>
  </si>
  <si>
    <t>440465073</t>
  </si>
  <si>
    <t>5411</t>
  </si>
  <si>
    <t>443043712</t>
  </si>
  <si>
    <t>10674</t>
  </si>
  <si>
    <t>443046481</t>
  </si>
  <si>
    <t>23104</t>
  </si>
  <si>
    <t>443047186</t>
  </si>
  <si>
    <t>15862</t>
  </si>
  <si>
    <t>443048293</t>
  </si>
  <si>
    <t>26926</t>
  </si>
  <si>
    <t>443049021</t>
  </si>
  <si>
    <t>9968</t>
  </si>
  <si>
    <t>443049509</t>
  </si>
  <si>
    <t>9982</t>
  </si>
  <si>
    <t>443050103</t>
  </si>
  <si>
    <t>12059</t>
  </si>
  <si>
    <t>443051529</t>
  </si>
  <si>
    <t>17804</t>
  </si>
  <si>
    <t>443051889</t>
  </si>
  <si>
    <t>12968</t>
  </si>
  <si>
    <t>444650318</t>
  </si>
  <si>
    <t>4013</t>
  </si>
  <si>
    <t>444653797</t>
  </si>
  <si>
    <t>3913</t>
  </si>
  <si>
    <t>444656118</t>
  </si>
  <si>
    <t>4815</t>
  </si>
  <si>
    <t>444657128</t>
  </si>
  <si>
    <t>4796</t>
  </si>
  <si>
    <t>444657195</t>
  </si>
  <si>
    <t>4768</t>
  </si>
  <si>
    <t>444686735</t>
  </si>
  <si>
    <t>25238</t>
  </si>
  <si>
    <t>448717943</t>
  </si>
  <si>
    <t>12568</t>
  </si>
  <si>
    <t>448718914</t>
  </si>
  <si>
    <t>19210</t>
  </si>
  <si>
    <t>448721444</t>
  </si>
  <si>
    <t>10003</t>
  </si>
  <si>
    <t>452894511</t>
  </si>
  <si>
    <t>12990</t>
  </si>
  <si>
    <t>452894580</t>
  </si>
  <si>
    <t>13188</t>
  </si>
  <si>
    <t>452895642</t>
  </si>
  <si>
    <t>22133</t>
  </si>
  <si>
    <t>452896563</t>
  </si>
  <si>
    <t>12596</t>
  </si>
  <si>
    <t>452897574</t>
  </si>
  <si>
    <t>26981</t>
  </si>
  <si>
    <t>453589944</t>
  </si>
  <si>
    <t>2269</t>
  </si>
  <si>
    <t>459470009</t>
  </si>
  <si>
    <t>K51.8</t>
  </si>
  <si>
    <t>K21.0</t>
  </si>
  <si>
    <t>21883</t>
  </si>
  <si>
    <t>gibp08</t>
  </si>
  <si>
    <t>459689860</t>
  </si>
  <si>
    <t>13030</t>
  </si>
  <si>
    <t>459694139</t>
  </si>
  <si>
    <t>18153</t>
  </si>
  <si>
    <t>459694351</t>
  </si>
  <si>
    <t>13011</t>
  </si>
  <si>
    <t>459702767</t>
  </si>
  <si>
    <t>16442</t>
  </si>
  <si>
    <t>459761811</t>
  </si>
  <si>
    <t>2311</t>
  </si>
  <si>
    <t>402910237</t>
  </si>
  <si>
    <t>25012</t>
  </si>
  <si>
    <t>409394721</t>
  </si>
  <si>
    <t>12887</t>
  </si>
  <si>
    <t>409395161</t>
  </si>
  <si>
    <t>23765</t>
  </si>
  <si>
    <t>409395207</t>
  </si>
  <si>
    <t>12288</t>
  </si>
  <si>
    <t>409395529</t>
  </si>
  <si>
    <t>22844</t>
  </si>
  <si>
    <t>409395618</t>
  </si>
  <si>
    <t>20369</t>
  </si>
  <si>
    <t>409395771</t>
  </si>
  <si>
    <t>17507</t>
  </si>
  <si>
    <t>409395924</t>
  </si>
  <si>
    <t>16740</t>
  </si>
  <si>
    <t>409395941</t>
  </si>
  <si>
    <t>17704</t>
  </si>
  <si>
    <t>409396159</t>
  </si>
  <si>
    <t>12725</t>
  </si>
  <si>
    <t>409396245</t>
  </si>
  <si>
    <t>12445</t>
  </si>
  <si>
    <t>409396336</t>
  </si>
  <si>
    <t>9745</t>
  </si>
  <si>
    <t>409396584</t>
  </si>
  <si>
    <t>9731</t>
  </si>
  <si>
    <t>409396933</t>
  </si>
  <si>
    <t>18893</t>
  </si>
  <si>
    <t>409397009</t>
  </si>
  <si>
    <t>15624</t>
  </si>
  <si>
    <t>409412364</t>
  </si>
  <si>
    <t>21859</t>
  </si>
  <si>
    <t>409413186</t>
  </si>
  <si>
    <t>10450</t>
  </si>
  <si>
    <t>409420105</t>
  </si>
  <si>
    <t>20397</t>
  </si>
  <si>
    <t>409423694</t>
  </si>
  <si>
    <t>12475</t>
  </si>
  <si>
    <t>409424644</t>
  </si>
  <si>
    <t>26703</t>
  </si>
  <si>
    <t>409426104</t>
  </si>
  <si>
    <t>15715</t>
  </si>
  <si>
    <t>409426851</t>
  </si>
  <si>
    <t>9759</t>
  </si>
  <si>
    <t>409429176</t>
  </si>
  <si>
    <t>16131</t>
  </si>
  <si>
    <t>409429183</t>
  </si>
  <si>
    <t>16139</t>
  </si>
  <si>
    <t>409431804</t>
  </si>
  <si>
    <t>7641</t>
  </si>
  <si>
    <t>20</t>
  </si>
  <si>
    <t>409433485</t>
  </si>
  <si>
    <t>12754</t>
  </si>
  <si>
    <t>409433515</t>
  </si>
  <si>
    <t>17580</t>
  </si>
  <si>
    <t>409489453</t>
  </si>
  <si>
    <t>14433</t>
  </si>
  <si>
    <t>409489653</t>
  </si>
  <si>
    <t>11827</t>
  </si>
  <si>
    <t>409489819</t>
  </si>
  <si>
    <t>14419</t>
  </si>
  <si>
    <t>409498734</t>
  </si>
  <si>
    <t>3093</t>
  </si>
  <si>
    <t>409498743</t>
  </si>
  <si>
    <t>3381</t>
  </si>
  <si>
    <t>409499018</t>
  </si>
  <si>
    <t>L50.0</t>
  </si>
  <si>
    <t>5347</t>
  </si>
  <si>
    <t>409499297</t>
  </si>
  <si>
    <t>4537</t>
  </si>
  <si>
    <t>412776964</t>
  </si>
  <si>
    <t>5216</t>
  </si>
  <si>
    <t>412776976</t>
  </si>
  <si>
    <t>4509</t>
  </si>
  <si>
    <t>412777005</t>
  </si>
  <si>
    <t>5319</t>
  </si>
  <si>
    <t>412777029</t>
  </si>
  <si>
    <t>5120</t>
  </si>
  <si>
    <t>412777039</t>
  </si>
  <si>
    <t>3353</t>
  </si>
  <si>
    <t>412777097</t>
  </si>
  <si>
    <t>3957</t>
  </si>
  <si>
    <t>413445751</t>
  </si>
  <si>
    <t>12945</t>
  </si>
  <si>
    <t>413446775</t>
  </si>
  <si>
    <t>17998</t>
  </si>
  <si>
    <t>413448174</t>
  </si>
  <si>
    <t>17760</t>
  </si>
  <si>
    <t>413448584</t>
  </si>
  <si>
    <t>21887</t>
  </si>
  <si>
    <t>413448635</t>
  </si>
  <si>
    <t>10479</t>
  </si>
  <si>
    <t>413448924</t>
  </si>
  <si>
    <t>16188</t>
  </si>
  <si>
    <t>413449521</t>
  </si>
  <si>
    <t>16160</t>
  </si>
  <si>
    <t>413450411</t>
  </si>
  <si>
    <t>19016</t>
  </si>
  <si>
    <t>413450528</t>
  </si>
  <si>
    <t>20425</t>
  </si>
  <si>
    <t>413451054</t>
  </si>
  <si>
    <t>26731</t>
  </si>
  <si>
    <t>413452146</t>
  </si>
  <si>
    <t>9788</t>
  </si>
  <si>
    <t>413452198</t>
  </si>
  <si>
    <t>9803</t>
  </si>
  <si>
    <t>413452576</t>
  </si>
  <si>
    <t>8151</t>
  </si>
  <si>
    <t>414456698</t>
  </si>
  <si>
    <t>21467</t>
  </si>
  <si>
    <t>414456742</t>
  </si>
  <si>
    <t>11855</t>
  </si>
  <si>
    <t>414458059</t>
  </si>
  <si>
    <t>14464</t>
  </si>
  <si>
    <t>gibp02</t>
  </si>
  <si>
    <t>414458882</t>
  </si>
  <si>
    <t>14447</t>
  </si>
  <si>
    <t>414460256</t>
  </si>
  <si>
    <t>I25.1</t>
  </si>
  <si>
    <t>17964</t>
  </si>
  <si>
    <t>415464083</t>
  </si>
  <si>
    <t>3409</t>
  </si>
  <si>
    <t>415467900</t>
  </si>
  <si>
    <t>4565</t>
  </si>
  <si>
    <t>415469203</t>
  </si>
  <si>
    <t>419284423</t>
  </si>
  <si>
    <t>11872</t>
  </si>
  <si>
    <t>419286474</t>
  </si>
  <si>
    <t>17576</t>
  </si>
  <si>
    <t>419286540</t>
  </si>
  <si>
    <t>10513</t>
  </si>
  <si>
    <t>419286779</t>
  </si>
  <si>
    <t>10546</t>
  </si>
  <si>
    <t>419286968</t>
  </si>
  <si>
    <t>17802</t>
  </si>
  <si>
    <t>419287283</t>
  </si>
  <si>
    <t>22937</t>
  </si>
  <si>
    <t>419287618</t>
  </si>
  <si>
    <t>26759</t>
  </si>
  <si>
    <t>419287906</t>
  </si>
  <si>
    <t>15691</t>
  </si>
  <si>
    <t>419288198</t>
  </si>
  <si>
    <t>19032</t>
  </si>
  <si>
    <t>419288236</t>
  </si>
  <si>
    <t>12537</t>
  </si>
  <si>
    <t>419288926</t>
  </si>
  <si>
    <t>20713</t>
  </si>
  <si>
    <t>419288945</t>
  </si>
  <si>
    <t>18981</t>
  </si>
  <si>
    <t>419289163</t>
  </si>
  <si>
    <t>9822</t>
  </si>
  <si>
    <t>419289783</t>
  </si>
  <si>
    <t>419290006</t>
  </si>
  <si>
    <t>7684</t>
  </si>
  <si>
    <t>419895388</t>
  </si>
  <si>
    <t>5403</t>
  </si>
  <si>
    <t>419896847</t>
  </si>
  <si>
    <t>4593</t>
  </si>
  <si>
    <t>420636700</t>
  </si>
  <si>
    <t>25096</t>
  </si>
  <si>
    <t>420868324</t>
  </si>
  <si>
    <t>11893</t>
  </si>
  <si>
    <t>426032575</t>
  </si>
  <si>
    <t>4069</t>
  </si>
  <si>
    <t>426416522</t>
  </si>
  <si>
    <t>21530</t>
  </si>
  <si>
    <t>426696558</t>
  </si>
  <si>
    <t>16217</t>
  </si>
  <si>
    <t>426698826</t>
  </si>
  <si>
    <t>18057</t>
  </si>
  <si>
    <t>426699441</t>
  </si>
  <si>
    <t>10547</t>
  </si>
  <si>
    <t>426699640</t>
  </si>
  <si>
    <t>24836</t>
  </si>
  <si>
    <t>426700159</t>
  </si>
  <si>
    <t>12572</t>
  </si>
  <si>
    <t>426700611</t>
  </si>
  <si>
    <t>20509</t>
  </si>
  <si>
    <t>426700738</t>
  </si>
  <si>
    <t>20481</t>
  </si>
  <si>
    <t>426701322</t>
  </si>
  <si>
    <t>26790</t>
  </si>
  <si>
    <t>426701762</t>
  </si>
  <si>
    <t>19247</t>
  </si>
  <si>
    <t>429508995</t>
  </si>
  <si>
    <t>11920</t>
  </si>
  <si>
    <t>429599675</t>
  </si>
  <si>
    <t>13008</t>
  </si>
  <si>
    <t>430370050</t>
  </si>
  <si>
    <t>13597</t>
  </si>
  <si>
    <t>430372166</t>
  </si>
  <si>
    <t>18402</t>
  </si>
  <si>
    <t>430372448</t>
  </si>
  <si>
    <t>18374</t>
  </si>
  <si>
    <t>431238197</t>
  </si>
  <si>
    <t>M06.0</t>
  </si>
  <si>
    <t>I11.9</t>
  </si>
  <si>
    <t>23933</t>
  </si>
  <si>
    <t>122</t>
  </si>
  <si>
    <t>431362632</t>
  </si>
  <si>
    <t>23909</t>
  </si>
  <si>
    <t>431362871</t>
  </si>
  <si>
    <t>10577</t>
  </si>
  <si>
    <t>431363050</t>
  </si>
  <si>
    <t>22998</t>
  </si>
  <si>
    <t>431363223</t>
  </si>
  <si>
    <t>16887</t>
  </si>
  <si>
    <t>431363246</t>
  </si>
  <si>
    <t>17868</t>
  </si>
  <si>
    <t>431363488</t>
  </si>
  <si>
    <t>10612</t>
  </si>
  <si>
    <t>431364026</t>
  </si>
  <si>
    <t>26818</t>
  </si>
  <si>
    <t>431364119</t>
  </si>
  <si>
    <t>9887</t>
  </si>
  <si>
    <t>431364741</t>
  </si>
  <si>
    <t>19094</t>
  </si>
  <si>
    <t>431364747</t>
  </si>
  <si>
    <t>20537</t>
  </si>
  <si>
    <t>431364870</t>
  </si>
  <si>
    <t>12876</t>
  </si>
  <si>
    <t>431365246</t>
  </si>
  <si>
    <t>20768</t>
  </si>
  <si>
    <t>431365419</t>
  </si>
  <si>
    <t>19273</t>
  </si>
  <si>
    <t>434525511</t>
  </si>
  <si>
    <t>21583</t>
  </si>
  <si>
    <t>435591107</t>
  </si>
  <si>
    <t>5356</t>
  </si>
  <si>
    <t>435591151</t>
  </si>
  <si>
    <t>5459</t>
  </si>
  <si>
    <t>435591211</t>
  </si>
  <si>
    <t>2724</t>
  </si>
  <si>
    <t>7</t>
  </si>
  <si>
    <t>435591443</t>
  </si>
  <si>
    <t>3045</t>
  </si>
  <si>
    <t>435691784</t>
  </si>
  <si>
    <t>13065</t>
  </si>
  <si>
    <t>435692797</t>
  </si>
  <si>
    <t>23047</t>
  </si>
  <si>
    <t>435692805</t>
  </si>
  <si>
    <t>435692894</t>
  </si>
  <si>
    <t>10610</t>
  </si>
  <si>
    <t>435692903</t>
  </si>
  <si>
    <t>22020</t>
  </si>
  <si>
    <t>435693308</t>
  </si>
  <si>
    <t>19141</t>
  </si>
  <si>
    <t>435693449</t>
  </si>
  <si>
    <t>18068</t>
  </si>
  <si>
    <t>435693579</t>
  </si>
  <si>
    <t>435693969</t>
  </si>
  <si>
    <t>20806</t>
  </si>
  <si>
    <t>435694166</t>
  </si>
  <si>
    <t>12640</t>
  </si>
  <si>
    <t>435694661</t>
  </si>
  <si>
    <t>26871</t>
  </si>
  <si>
    <t>435804189</t>
  </si>
  <si>
    <t>25182</t>
  </si>
  <si>
    <t>439563751</t>
  </si>
  <si>
    <t>11979</t>
  </si>
  <si>
    <t>439565986</t>
  </si>
  <si>
    <t>18975</t>
  </si>
  <si>
    <t>439566253</t>
  </si>
  <si>
    <t>10639</t>
  </si>
  <si>
    <t>439566344</t>
  </si>
  <si>
    <t>22055</t>
  </si>
  <si>
    <t>439567054</t>
  </si>
  <si>
    <t>17697</t>
  </si>
  <si>
    <t>439567612</t>
  </si>
  <si>
    <t>16944</t>
  </si>
  <si>
    <t>439567656</t>
  </si>
  <si>
    <t>12512</t>
  </si>
  <si>
    <t>439567976</t>
  </si>
  <si>
    <t>26899</t>
  </si>
  <si>
    <t>439568133</t>
  </si>
  <si>
    <t>12665</t>
  </si>
  <si>
    <t>439568666</t>
  </si>
  <si>
    <t>15831</t>
  </si>
  <si>
    <t>439568807</t>
  </si>
  <si>
    <t>20593</t>
  </si>
  <si>
    <t>439568817</t>
  </si>
  <si>
    <t>19156</t>
  </si>
  <si>
    <t>439568819</t>
  </si>
  <si>
    <t>19172</t>
  </si>
  <si>
    <t>439569134</t>
  </si>
  <si>
    <t>16330</t>
  </si>
  <si>
    <t>439569500</t>
  </si>
  <si>
    <t>9930</t>
  </si>
  <si>
    <t>439569501</t>
  </si>
  <si>
    <t>9947</t>
  </si>
  <si>
    <t>439569861</t>
  </si>
  <si>
    <t>15891</t>
  </si>
  <si>
    <t>439570188</t>
  </si>
  <si>
    <t>23355</t>
  </si>
  <si>
    <t>439570339</t>
  </si>
  <si>
    <t>17748</t>
  </si>
  <si>
    <t>440454737</t>
  </si>
  <si>
    <t>3910</t>
  </si>
  <si>
    <t>440457716</t>
  </si>
  <si>
    <t>3100</t>
  </si>
  <si>
    <t>440463223</t>
  </si>
  <si>
    <t>5322</t>
  </si>
  <si>
    <t>440463370</t>
  </si>
  <si>
    <t>4789</t>
  </si>
  <si>
    <t>440465522</t>
  </si>
  <si>
    <t>4741</t>
  </si>
  <si>
    <t>440480334</t>
  </si>
  <si>
    <t>18451</t>
  </si>
  <si>
    <t>443010940</t>
  </si>
  <si>
    <t>13796</t>
  </si>
  <si>
    <t>443041461</t>
  </si>
  <si>
    <t>14181</t>
  </si>
  <si>
    <t>443041509</t>
  </si>
  <si>
    <t>18791</t>
  </si>
  <si>
    <t>443042689</t>
  </si>
  <si>
    <t>19873</t>
  </si>
  <si>
    <t>443043883</t>
  </si>
  <si>
    <t>22083</t>
  </si>
  <si>
    <t>443044876</t>
  </si>
  <si>
    <t>12540</t>
  </si>
  <si>
    <t>443045031</t>
  </si>
  <si>
    <t>443045102</t>
  </si>
  <si>
    <t>16971</t>
  </si>
  <si>
    <t>443046772</t>
  </si>
  <si>
    <t>17729</t>
  </si>
  <si>
    <t>443047776</t>
  </si>
  <si>
    <t>13755</t>
  </si>
  <si>
    <t>443049024</t>
  </si>
  <si>
    <t>21848</t>
  </si>
  <si>
    <t>443049134</t>
  </si>
  <si>
    <t>16357</t>
  </si>
  <si>
    <t>443049459</t>
  </si>
  <si>
    <t>20866</t>
  </si>
  <si>
    <t>443050692</t>
  </si>
  <si>
    <t>12052</t>
  </si>
  <si>
    <t>444647583</t>
  </si>
  <si>
    <t>3964</t>
  </si>
  <si>
    <t>444650181</t>
  </si>
  <si>
    <t>3154</t>
  </si>
  <si>
    <t>444650472</t>
  </si>
  <si>
    <t>3986</t>
  </si>
  <si>
    <t>444652396</t>
  </si>
  <si>
    <t>4002</t>
  </si>
  <si>
    <t>444654057</t>
  </si>
  <si>
    <t>3885</t>
  </si>
  <si>
    <t>444656313</t>
  </si>
  <si>
    <t>5344</t>
  </si>
  <si>
    <t>444708700</t>
  </si>
  <si>
    <t>18480</t>
  </si>
  <si>
    <t>447193923</t>
  </si>
  <si>
    <t>18494</t>
  </si>
  <si>
    <t>448695490</t>
  </si>
  <si>
    <t>3185</t>
  </si>
  <si>
    <t>448701167</t>
  </si>
  <si>
    <t>5379</t>
  </si>
  <si>
    <t>448701171</t>
  </si>
  <si>
    <t>5400</t>
  </si>
  <si>
    <t>448701304</t>
  </si>
  <si>
    <t>4873</t>
  </si>
  <si>
    <t>448714449</t>
  </si>
  <si>
    <t>14211</t>
  </si>
  <si>
    <t>448715786</t>
  </si>
  <si>
    <t>18089</t>
  </si>
  <si>
    <t>448715805</t>
  </si>
  <si>
    <t>18097</t>
  </si>
  <si>
    <t>448716576</t>
  </si>
  <si>
    <t>10702</t>
  </si>
  <si>
    <t>448717007</t>
  </si>
  <si>
    <t>18221</t>
  </si>
  <si>
    <t>448718745</t>
  </si>
  <si>
    <t>20649</t>
  </si>
  <si>
    <t>448718915</t>
  </si>
  <si>
    <t>19224</t>
  </si>
  <si>
    <t>448719486</t>
  </si>
  <si>
    <t>23139</t>
  </si>
  <si>
    <t>448721238</t>
  </si>
  <si>
    <t>16385</t>
  </si>
  <si>
    <t>448721383</t>
  </si>
  <si>
    <t>8377</t>
  </si>
  <si>
    <t>448722145</t>
  </si>
  <si>
    <t>12999</t>
  </si>
  <si>
    <t>448722333</t>
  </si>
  <si>
    <t>7853</t>
  </si>
  <si>
    <t>452895079</t>
  </si>
  <si>
    <t>25018</t>
  </si>
  <si>
    <t>452896242</t>
  </si>
  <si>
    <t>10730</t>
  </si>
  <si>
    <t>452896950</t>
  </si>
  <si>
    <t>17025</t>
  </si>
  <si>
    <t>452898312</t>
  </si>
  <si>
    <t>12760</t>
  </si>
  <si>
    <t>452898476</t>
  </si>
  <si>
    <t>19252</t>
  </si>
  <si>
    <t>452898525</t>
  </si>
  <si>
    <t>10034</t>
  </si>
  <si>
    <t>452899682</t>
  </si>
  <si>
    <t>12100</t>
  </si>
  <si>
    <t>453585336</t>
  </si>
  <si>
    <t>3213</t>
  </si>
  <si>
    <t>453586330</t>
  </si>
  <si>
    <t>3117</t>
  </si>
  <si>
    <t>453588214</t>
  </si>
  <si>
    <t>4088</t>
  </si>
  <si>
    <t>453590462</t>
  </si>
  <si>
    <t>2283</t>
  </si>
  <si>
    <t>453590539</t>
  </si>
  <si>
    <t>3483</t>
  </si>
  <si>
    <t>453590678</t>
  </si>
  <si>
    <t>5405</t>
  </si>
  <si>
    <t>459469443</t>
  </si>
  <si>
    <t>K29.8</t>
  </si>
  <si>
    <t>21869</t>
  </si>
  <si>
    <t>459689219</t>
  </si>
  <si>
    <t>12997</t>
  </si>
  <si>
    <t>459689979</t>
  </si>
  <si>
    <t>15926</t>
  </si>
  <si>
    <t>459691837</t>
  </si>
  <si>
    <t>9180</t>
  </si>
  <si>
    <t>25</t>
  </si>
  <si>
    <t>459692589</t>
  </si>
  <si>
    <t>10675</t>
  </si>
  <si>
    <t>459696299</t>
  </si>
  <si>
    <t>10758</t>
  </si>
  <si>
    <t>459696651</t>
  </si>
  <si>
    <t>18278</t>
  </si>
  <si>
    <t>459696895</t>
  </si>
  <si>
    <t>17056</t>
  </si>
  <si>
    <t>459696962</t>
  </si>
  <si>
    <t>459701054</t>
  </si>
  <si>
    <t>22475</t>
  </si>
  <si>
    <t>459701181</t>
  </si>
  <si>
    <t>10066</t>
  </si>
  <si>
    <t>459702900</t>
  </si>
  <si>
    <t>20958</t>
  </si>
  <si>
    <t>459703516</t>
  </si>
  <si>
    <t>13059</t>
  </si>
  <si>
    <t>459703875</t>
  </si>
  <si>
    <t>12140</t>
  </si>
  <si>
    <t>459761684</t>
  </si>
  <si>
    <t>5434</t>
  </si>
  <si>
    <t>459761838</t>
  </si>
  <si>
    <t>3399</t>
  </si>
  <si>
    <t>459761839</t>
  </si>
  <si>
    <t>3413</t>
  </si>
  <si>
    <t>459761872</t>
  </si>
  <si>
    <t>3999</t>
  </si>
  <si>
    <t>459761961</t>
  </si>
  <si>
    <t>4116</t>
  </si>
  <si>
    <t>459762229</t>
  </si>
  <si>
    <t>3131</t>
  </si>
  <si>
    <t>459762510</t>
  </si>
  <si>
    <t>4051</t>
  </si>
  <si>
    <t>409396093</t>
  </si>
  <si>
    <t>10462</t>
  </si>
  <si>
    <t>409396233</t>
  </si>
  <si>
    <t>26673</t>
  </si>
  <si>
    <t>409396323</t>
  </si>
  <si>
    <t>18712</t>
  </si>
  <si>
    <t>409396559</t>
  </si>
  <si>
    <t>20622</t>
  </si>
  <si>
    <t>409416639</t>
  </si>
  <si>
    <t>16772</t>
  </si>
  <si>
    <t>409420183</t>
  </si>
  <si>
    <t>409426359</t>
  </si>
  <si>
    <t>9773</t>
  </si>
  <si>
    <t>409429331</t>
  </si>
  <si>
    <t>20648</t>
  </si>
  <si>
    <t>413446941</t>
  </si>
  <si>
    <t>24773</t>
  </si>
  <si>
    <t>413448741</t>
  </si>
  <si>
    <t>24204</t>
  </si>
  <si>
    <t>413453431</t>
  </si>
  <si>
    <t>7656</t>
  </si>
  <si>
    <t>415463869</t>
  </si>
  <si>
    <t>3121</t>
  </si>
  <si>
    <t>419285359</t>
  </si>
  <si>
    <t>21915</t>
  </si>
  <si>
    <t>419286567</t>
  </si>
  <si>
    <t>12372</t>
  </si>
  <si>
    <t>419288195</t>
  </si>
  <si>
    <t>20453</t>
  </si>
  <si>
    <t>419289020</t>
  </si>
  <si>
    <t>8179</t>
  </si>
  <si>
    <t>419892589</t>
  </si>
  <si>
    <t>3149</t>
  </si>
  <si>
    <t>420870325</t>
  </si>
  <si>
    <t>17978</t>
  </si>
  <si>
    <t>426029005</t>
  </si>
  <si>
    <t>3177</t>
  </si>
  <si>
    <t>426030763</t>
  </si>
  <si>
    <t>2316</t>
  </si>
  <si>
    <t>426032181</t>
  </si>
  <si>
    <t>4621</t>
  </si>
  <si>
    <t>426416397</t>
  </si>
  <si>
    <t>21544</t>
  </si>
  <si>
    <t>426698415</t>
  </si>
  <si>
    <t>11902</t>
  </si>
  <si>
    <t>426699516</t>
  </si>
  <si>
    <t>12428</t>
  </si>
  <si>
    <t>426700089</t>
  </si>
  <si>
    <t>19065</t>
  </si>
  <si>
    <t>426700366</t>
  </si>
  <si>
    <t>17606</t>
  </si>
  <si>
    <t>426700457</t>
  </si>
  <si>
    <t>15725</t>
  </si>
  <si>
    <t>426700521</t>
  </si>
  <si>
    <t>426701983</t>
  </si>
  <si>
    <t>23270</t>
  </si>
  <si>
    <t>430372113</t>
  </si>
  <si>
    <t>18388</t>
  </si>
  <si>
    <t>431362519</t>
  </si>
  <si>
    <t>18110</t>
  </si>
  <si>
    <t>431363361</t>
  </si>
  <si>
    <t>17851</t>
  </si>
  <si>
    <t>431363611</t>
  </si>
  <si>
    <t>12456</t>
  </si>
  <si>
    <t>431363754</t>
  </si>
  <si>
    <t>431363800</t>
  </si>
  <si>
    <t>15754</t>
  </si>
  <si>
    <t>431363834</t>
  </si>
  <si>
    <t>8252</t>
  </si>
  <si>
    <t>431364633</t>
  </si>
  <si>
    <t>9870</t>
  </si>
  <si>
    <t>431365138</t>
  </si>
  <si>
    <t>16273</t>
  </si>
  <si>
    <t>431365279</t>
  </si>
  <si>
    <t>17692</t>
  </si>
  <si>
    <t>435591090</t>
  </si>
  <si>
    <t>5260</t>
  </si>
  <si>
    <t>435591111</t>
  </si>
  <si>
    <t>4649</t>
  </si>
  <si>
    <t>435591127</t>
  </si>
  <si>
    <t>2344</t>
  </si>
  <si>
    <t>435591273</t>
  </si>
  <si>
    <t>5266</t>
  </si>
  <si>
    <t>435591342</t>
  </si>
  <si>
    <t>3205</t>
  </si>
  <si>
    <t>435591353</t>
  </si>
  <si>
    <t>3491</t>
  </si>
  <si>
    <t>435594621</t>
  </si>
  <si>
    <t>2751</t>
  </si>
  <si>
    <t>435595157</t>
  </si>
  <si>
    <t>3072</t>
  </si>
  <si>
    <t>435597884</t>
  </si>
  <si>
    <t>2145</t>
  </si>
  <si>
    <t>435598534</t>
  </si>
  <si>
    <t>5288</t>
  </si>
  <si>
    <t>435692060</t>
  </si>
  <si>
    <t>18725</t>
  </si>
  <si>
    <t>435693118</t>
  </si>
  <si>
    <t>12484</t>
  </si>
  <si>
    <t>435693730</t>
  </si>
  <si>
    <t>16305</t>
  </si>
  <si>
    <t>435694121</t>
  </si>
  <si>
    <t>9915</t>
  </si>
  <si>
    <t>435695328</t>
  </si>
  <si>
    <t>7768</t>
  </si>
  <si>
    <t>439569304</t>
  </si>
  <si>
    <t>20837</t>
  </si>
  <si>
    <t>439998259</t>
  </si>
  <si>
    <t>25210</t>
  </si>
  <si>
    <t>443043380</t>
  </si>
  <si>
    <t>24959</t>
  </si>
  <si>
    <t>443046106</t>
  </si>
  <si>
    <t>13814</t>
  </si>
  <si>
    <t>443046385</t>
  </si>
  <si>
    <t>443047620</t>
  </si>
  <si>
    <t>20621</t>
  </si>
  <si>
    <t>443048756</t>
  </si>
  <si>
    <t>12700</t>
  </si>
  <si>
    <t>443050070</t>
  </si>
  <si>
    <t>12043</t>
  </si>
  <si>
    <t>443050602</t>
  </si>
  <si>
    <t>7825</t>
  </si>
  <si>
    <t>443051707</t>
  </si>
  <si>
    <t>23399</t>
  </si>
  <si>
    <t>444653282</t>
  </si>
  <si>
    <t>4030</t>
  </si>
  <si>
    <t>444656597</t>
  </si>
  <si>
    <t>5350</t>
  </si>
  <si>
    <t>448692178</t>
  </si>
  <si>
    <t>3995</t>
  </si>
  <si>
    <t>448696075</t>
  </si>
  <si>
    <t>4060</t>
  </si>
  <si>
    <t>448697148</t>
  </si>
  <si>
    <t>3943</t>
  </si>
  <si>
    <t>448698198</t>
  </si>
  <si>
    <t>2241</t>
  </si>
  <si>
    <t>448701165</t>
  </si>
  <si>
    <t>5372</t>
  </si>
  <si>
    <t>448714706</t>
  </si>
  <si>
    <t>9127</t>
  </si>
  <si>
    <t>448714738</t>
  </si>
  <si>
    <t>10603</t>
  </si>
  <si>
    <t>448715778</t>
  </si>
  <si>
    <t>18082</t>
  </si>
  <si>
    <t>448716192</t>
  </si>
  <si>
    <t>12058</t>
  </si>
  <si>
    <t>448716645</t>
  </si>
  <si>
    <t>22111</t>
  </si>
  <si>
    <t>448717271</t>
  </si>
  <si>
    <t>19906</t>
  </si>
  <si>
    <t>448717817</t>
  </si>
  <si>
    <t>17000</t>
  </si>
  <si>
    <t>448718674</t>
  </si>
  <si>
    <t>11540</t>
  </si>
  <si>
    <t>448718681</t>
  </si>
  <si>
    <t>15893</t>
  </si>
  <si>
    <t>448719272</t>
  </si>
  <si>
    <t>448719305</t>
  </si>
  <si>
    <t>13843</t>
  </si>
  <si>
    <t>448720156</t>
  </si>
  <si>
    <t>26955</t>
  </si>
  <si>
    <t>448720178</t>
  </si>
  <si>
    <t>12731</t>
  </si>
  <si>
    <t>448722056</t>
  </si>
  <si>
    <t>23427</t>
  </si>
  <si>
    <t>448722344</t>
  </si>
  <si>
    <t>12073</t>
  </si>
  <si>
    <t>448755333</t>
  </si>
  <si>
    <t>18508</t>
  </si>
  <si>
    <t>448755340</t>
  </si>
  <si>
    <t>18522</t>
  </si>
  <si>
    <t>452893448</t>
  </si>
  <si>
    <t>14244</t>
  </si>
  <si>
    <t>452896923</t>
  </si>
  <si>
    <t>13873</t>
  </si>
  <si>
    <t>452897550</t>
  </si>
  <si>
    <t>19238</t>
  </si>
  <si>
    <t>452898524</t>
  </si>
  <si>
    <t>10019</t>
  </si>
  <si>
    <t>452900023</t>
  </si>
  <si>
    <t>23455</t>
  </si>
  <si>
    <t>452900439</t>
  </si>
  <si>
    <t>17854</t>
  </si>
  <si>
    <t>453589179</t>
  </si>
  <si>
    <t>3971</t>
  </si>
  <si>
    <t>453590537</t>
  </si>
  <si>
    <t>3469</t>
  </si>
  <si>
    <t>453900597</t>
  </si>
  <si>
    <t>18536</t>
  </si>
  <si>
    <t>454169646</t>
  </si>
  <si>
    <t>23766</t>
  </si>
  <si>
    <t>459697958</t>
  </si>
  <si>
    <t>17822</t>
  </si>
  <si>
    <t>459698072</t>
  </si>
  <si>
    <t>13905</t>
  </si>
  <si>
    <t>459698324</t>
  </si>
  <si>
    <t>459701055</t>
  </si>
  <si>
    <t>22482</t>
  </si>
  <si>
    <t>459703354</t>
  </si>
  <si>
    <t>23483</t>
  </si>
  <si>
    <t>459761686</t>
  </si>
  <si>
    <t>5453</t>
  </si>
  <si>
    <t>459761855</t>
  </si>
  <si>
    <t>3511</t>
  </si>
  <si>
    <t xml:space="preserve"> в КСГ ds36.028</t>
  </si>
  <si>
    <r>
      <t xml:space="preserve">Количество пациентов 
</t>
    </r>
    <r>
      <rPr>
        <b/>
        <sz val="13"/>
        <color rgb="FFFF0000"/>
        <rFont val="Times New Roman"/>
        <family val="1"/>
        <charset val="204"/>
      </rPr>
      <t>за январь-апрель</t>
    </r>
    <r>
      <rPr>
        <b/>
        <sz val="13"/>
        <rFont val="Times New Roman"/>
        <family val="1"/>
        <charset val="204"/>
      </rPr>
      <t xml:space="preserve"> 2023г. (чел.)</t>
    </r>
  </si>
  <si>
    <t>ИТОГО количество пациентов на 2024г.(чел.)</t>
  </si>
  <si>
    <t>Распределение объемов на 2024 год (случаи)</t>
  </si>
  <si>
    <t>Объемы на 2024 год для расчета расходов (процедура, день обмена)</t>
  </si>
  <si>
    <t>Расходы на 2024 год, руб.</t>
  </si>
  <si>
    <r>
      <t>ООО "СКД МЕДИКАЛ"</t>
    </r>
    <r>
      <rPr>
        <i/>
        <sz val="11"/>
        <rFont val="Times New Roman"/>
        <family val="1"/>
        <charset val="204"/>
      </rPr>
      <t xml:space="preserve"> г. Самара</t>
    </r>
  </si>
  <si>
    <r>
      <t xml:space="preserve">Гематология
</t>
    </r>
    <r>
      <rPr>
        <sz val="8"/>
        <color theme="1"/>
        <rFont val="Times New Roman"/>
        <family val="1"/>
        <charset val="204"/>
      </rPr>
      <t>за исключением случаев при злокачественных новообразованиях лимфоидной и кроветворной тканей (D45-D47)</t>
    </r>
  </si>
  <si>
    <r>
      <t xml:space="preserve">Отклонения объемы на 2024г. - ПР21
гр.25-гр.27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</t>
    </r>
    <r>
      <rPr>
        <b/>
        <sz val="9"/>
        <color theme="1"/>
        <rFont val="Calibri"/>
        <family val="2"/>
        <charset val="204"/>
        <scheme val="minor"/>
      </rPr>
      <t>объемы на 2024г.</t>
    </r>
    <r>
      <rPr>
        <sz val="9"/>
        <color theme="1"/>
        <rFont val="Calibri"/>
        <family val="2"/>
        <charset val="204"/>
        <scheme val="minor"/>
      </rPr>
      <t xml:space="preserve"> ВЫШЕ распред. ПР21,
</t>
    </r>
    <r>
      <rPr>
        <b/>
        <sz val="9"/>
        <color theme="1"/>
        <rFont val="Calibri"/>
        <family val="2"/>
        <charset val="204"/>
        <scheme val="minor"/>
      </rPr>
      <t>"-"</t>
    </r>
    <r>
      <rPr>
        <sz val="9"/>
        <color theme="1"/>
        <rFont val="Calibri"/>
        <family val="2"/>
        <charset val="204"/>
        <scheme val="minor"/>
      </rPr>
      <t xml:space="preserve"> -объемы на 2024г. НИЖЕ распред. ПР21)</t>
    </r>
  </si>
  <si>
    <r>
      <rPr>
        <u/>
        <sz val="12"/>
        <color theme="1"/>
        <rFont val="Calibri"/>
        <family val="2"/>
        <charset val="204"/>
        <scheme val="minor"/>
      </rPr>
      <t>ИТОГО</t>
    </r>
    <r>
      <rPr>
        <sz val="12"/>
        <color theme="1"/>
        <rFont val="Calibri"/>
        <family val="2"/>
        <charset val="204"/>
        <scheme val="minor"/>
      </rPr>
      <t xml:space="preserve">
отклонения от норматива
гр.17-гр.8</t>
    </r>
  </si>
  <si>
    <r>
      <t xml:space="preserve">Распределенные объемы на 2023г. 
(протокол №21 от 29.12.2022г.) 
</t>
    </r>
    <r>
      <rPr>
        <b/>
        <i/>
        <sz val="9"/>
        <color theme="1"/>
        <rFont val="Times New Roman"/>
        <family val="1"/>
        <charset val="204"/>
      </rPr>
      <t>(с учетом МТР)</t>
    </r>
  </si>
  <si>
    <r>
      <t xml:space="preserve">ИТОГО на </t>
    </r>
    <r>
      <rPr>
        <b/>
        <u/>
        <sz val="12"/>
        <color theme="1"/>
        <rFont val="Times New Roman"/>
        <family val="1"/>
        <charset val="204"/>
      </rPr>
      <t>2024 год</t>
    </r>
    <r>
      <rPr>
        <b/>
        <sz val="12"/>
        <color theme="1"/>
        <rFont val="Times New Roman"/>
        <family val="1"/>
        <charset val="204"/>
      </rPr>
      <t xml:space="preserve">
</t>
    </r>
    <r>
      <rPr>
        <b/>
        <i/>
        <sz val="9"/>
        <color theme="1"/>
        <rFont val="Times New Roman"/>
        <family val="1"/>
        <charset val="204"/>
      </rPr>
      <t>(с учетом МТР)</t>
    </r>
  </si>
  <si>
    <t>Распределено на 2023г. (Протокол №7 от 17.05.2023г.)</t>
  </si>
  <si>
    <t>Факт за 4 мс. 2023г., досчитанный до года</t>
  </si>
  <si>
    <t>Протокол №21 от 29.12.2022г.</t>
  </si>
  <si>
    <r>
      <t>Отклонения 
от норматива
по МО,</t>
    </r>
    <r>
      <rPr>
        <b/>
        <sz val="12"/>
        <color theme="1"/>
        <rFont val="Calibri"/>
        <family val="2"/>
        <charset val="204"/>
        <scheme val="minor"/>
      </rPr>
      <t xml:space="preserve">
без учета  МТР</t>
    </r>
    <r>
      <rPr>
        <sz val="12"/>
        <color theme="1"/>
        <rFont val="Calibri"/>
        <family val="2"/>
        <charset val="204"/>
        <scheme val="minor"/>
      </rPr>
      <t xml:space="preserve">
</t>
    </r>
    <r>
      <rPr>
        <i/>
        <sz val="10"/>
        <color theme="1"/>
        <rFont val="Calibri"/>
        <family val="2"/>
        <charset val="204"/>
        <scheme val="minor"/>
      </rPr>
      <t>("+" - к снятию, объемы выше норматива)</t>
    </r>
    <r>
      <rPr>
        <sz val="12"/>
        <color theme="1"/>
        <rFont val="Calibri"/>
        <family val="2"/>
        <charset val="204"/>
        <scheme val="minor"/>
      </rPr>
      <t xml:space="preserve">
гр.15-гр.11</t>
    </r>
  </si>
  <si>
    <r>
      <rPr>
        <sz val="10"/>
        <rFont val="Times New Roman"/>
        <family val="1"/>
        <charset val="204"/>
      </rPr>
      <t>Объемы мед. помощи  в рамках межтерриториальных расчетов,</t>
    </r>
    <r>
      <rPr>
        <b/>
        <sz val="10"/>
        <rFont val="Times New Roman"/>
        <family val="1"/>
        <charset val="204"/>
      </rPr>
      <t xml:space="preserve">
в соответствии с Протоколом №21 от 29.12.2022г.</t>
    </r>
  </si>
  <si>
    <t>Итого без мед. реабилитации</t>
  </si>
  <si>
    <t>Протокол №7 от 17.05.2023г.</t>
  </si>
  <si>
    <t>ООО "Здоровье+"</t>
  </si>
  <si>
    <t>ФАКТ за 2022г. 
(по МО)</t>
  </si>
  <si>
    <t>ФАКТ за 2021г. 
(без учета МТР)</t>
  </si>
  <si>
    <r>
      <t xml:space="preserve">Отклонения объемы на 2024г. - ФАКТ за 2021г.
гр.15-гр.19
</t>
    </r>
    <r>
      <rPr>
        <sz val="9"/>
        <color theme="1"/>
        <rFont val="Calibri"/>
        <family val="2"/>
        <charset val="204"/>
        <scheme val="minor"/>
      </rPr>
      <t>("+" -объемы на 2024г. ВЫШЕ факта за 2021г.,
"-" -объемы на 2024г. НИЖЕ факта за 2021г.)</t>
    </r>
  </si>
  <si>
    <t>Дневной стационар на 2024г.</t>
  </si>
  <si>
    <r>
      <rPr>
        <u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charset val="204"/>
        <scheme val="minor"/>
      </rPr>
      <t xml:space="preserve">
отклонения от норматива
гр.25-гр.8</t>
    </r>
  </si>
  <si>
    <t>Среднее за 3 года 
(2021г., 2022г., 2023г.)</t>
  </si>
  <si>
    <r>
      <t xml:space="preserve">Отклонения объемы на 2024г. - факт 4 мес.2023г, досчитанный до года
гр.15-гр.21
</t>
    </r>
    <r>
      <rPr>
        <sz val="8.5"/>
        <color theme="1"/>
        <rFont val="Calibri"/>
        <family val="2"/>
        <charset val="204"/>
        <scheme val="minor"/>
      </rPr>
      <t>(</t>
    </r>
    <r>
      <rPr>
        <b/>
        <sz val="8.5"/>
        <color theme="1"/>
        <rFont val="Calibri"/>
        <family val="2"/>
        <charset val="204"/>
        <scheme val="minor"/>
      </rPr>
      <t>"+"</t>
    </r>
    <r>
      <rPr>
        <sz val="8.5"/>
        <color theme="1"/>
        <rFont val="Calibri"/>
        <family val="2"/>
        <charset val="204"/>
        <scheme val="minor"/>
      </rPr>
      <t xml:space="preserve"> -</t>
    </r>
    <r>
      <rPr>
        <b/>
        <sz val="8.5"/>
        <color theme="1"/>
        <rFont val="Calibri"/>
        <family val="2"/>
        <charset val="204"/>
        <scheme val="minor"/>
      </rPr>
      <t>объемы на 2024г.</t>
    </r>
    <r>
      <rPr>
        <sz val="8.5"/>
        <color theme="1"/>
        <rFont val="Calibri"/>
        <family val="2"/>
        <charset val="204"/>
        <scheme val="minor"/>
      </rPr>
      <t xml:space="preserve"> ВЫШЕ факта за 4 мес. 2023г., досчитанного до года,
</t>
    </r>
    <r>
      <rPr>
        <b/>
        <sz val="8.5"/>
        <color theme="1"/>
        <rFont val="Calibri"/>
        <family val="2"/>
        <charset val="204"/>
        <scheme val="minor"/>
      </rPr>
      <t>"-"</t>
    </r>
    <r>
      <rPr>
        <sz val="8.5"/>
        <color theme="1"/>
        <rFont val="Calibri"/>
        <family val="2"/>
        <charset val="204"/>
        <scheme val="minor"/>
      </rPr>
      <t xml:space="preserve"> -объемы на 2024г. НИЖЕ факта за 4 мес. 2023г., досчитанного до года)</t>
    </r>
  </si>
  <si>
    <r>
      <t xml:space="preserve">Отклонения объемы на 2024г. - среднее за 3 года
гр.15-гр.19
</t>
    </r>
    <r>
      <rPr>
        <sz val="9"/>
        <color theme="1"/>
        <rFont val="Calibri"/>
        <family val="2"/>
        <charset val="204"/>
        <scheme val="minor"/>
      </rPr>
      <t>("+" -объемы на 2024г. ВЫШЕ факта за 2021г.,
"-" -объемы на 2024г. НИЖЕ факта за 2021г.)</t>
    </r>
  </si>
  <si>
    <t>Превышение объемов на 2024г.</t>
  </si>
  <si>
    <t>Медицинская реабилитация в дневном стационаре</t>
  </si>
  <si>
    <t>% от Пр №7</t>
  </si>
  <si>
    <t>ООО "М-ЛАЙН"</t>
  </si>
  <si>
    <t>ООО "ДЦ НЕФРОС-КАЛУГА"</t>
  </si>
  <si>
    <t>ООО "ЗДОРОВЬЕ+"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</si>
  <si>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</si>
  <si>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</si>
  <si>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</si>
  <si>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</si>
  <si>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</si>
  <si>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</si>
  <si>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</si>
  <si>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</si>
  <si>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</si>
  <si>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</si>
  <si>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</si>
  <si>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</si>
  <si>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</si>
  <si>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</si>
  <si>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</si>
  <si>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</si>
  <si>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</si>
  <si>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</si>
  <si>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</si>
  <si>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ФАКТ за 2023г., исходя из 5 мес. (по МО)</t>
  </si>
  <si>
    <r>
      <rPr>
        <b/>
        <i/>
        <u/>
        <sz val="10"/>
        <rFont val="Times New Roman"/>
        <family val="1"/>
        <charset val="204"/>
      </rPr>
      <t>Справочно:</t>
    </r>
    <r>
      <rPr>
        <b/>
        <sz val="10"/>
        <rFont val="Times New Roman"/>
        <family val="1"/>
        <charset val="204"/>
      </rPr>
      <t xml:space="preserve">
ФАКТ за 2022г.</t>
    </r>
  </si>
  <si>
    <t>МО *)</t>
  </si>
  <si>
    <t>Дневной стационар на 2025г.</t>
  </si>
  <si>
    <t>Численность застрахованных на 01.01.2024г.</t>
  </si>
  <si>
    <t>для случаев лечения пациентов с гепатитом С</t>
  </si>
  <si>
    <t>Медицинская реабилитация *)</t>
  </si>
  <si>
    <t>*) Включая 431 случай по медицинской реабилитации для ЛПУ "санаторий им. В.В. Володарского</t>
  </si>
  <si>
    <t>ФАКТ за 2024г., исходя из 1 кв. 2024г. (по МО)</t>
  </si>
  <si>
    <t>Гематология
за исключением случаев при злокачественных новообразованиях лимфоидной и кроветворной тканей (D45-D47)</t>
  </si>
  <si>
    <t>Нормативы объемов на 2025г.</t>
  </si>
  <si>
    <r>
      <t xml:space="preserve">Объемы мед. помощи  в рамках межтерриториальных расчетов,
</t>
    </r>
    <r>
      <rPr>
        <b/>
        <sz val="11"/>
        <rFont val="Times New Roman"/>
        <family val="1"/>
        <charset val="204"/>
      </rPr>
      <t>(в расчете на ГОД, из факта за 9 мес. 2024г.)</t>
    </r>
  </si>
  <si>
    <t>Предложения членов Комисии по распределению объемов между МО</t>
  </si>
  <si>
    <t>1.1</t>
  </si>
  <si>
    <t>1.2</t>
  </si>
  <si>
    <t>9.1</t>
  </si>
  <si>
    <t>Объемы по профилям, на которые не установлены нормативы ("ИТОГО с мед. реабилитацией"-(п.1.1+п.9.1+п.15+п.32))</t>
  </si>
  <si>
    <t>Заявлено МО
ИТОГО на 2025г.
(с учетом МТР)</t>
  </si>
  <si>
    <t>Вспомогательные данные</t>
  </si>
  <si>
    <t>ВСПОМОГАТЕЛЬНЫЕ РАСЧЕТНЫЕ ДАННЫЕ</t>
  </si>
  <si>
    <r>
      <rPr>
        <b/>
        <sz val="11"/>
        <rFont val="Times New Roman"/>
        <family val="1"/>
        <charset val="204"/>
      </rPr>
      <t>Норматив на 2025г.</t>
    </r>
    <r>
      <rPr>
        <sz val="11"/>
        <rFont val="Times New Roman"/>
        <family val="1"/>
        <charset val="204"/>
      </rPr>
      <t xml:space="preserve"> Объемы по КСГ, за минусом МРТ </t>
    </r>
    <r>
      <rPr>
        <b/>
        <sz val="11"/>
        <rFont val="Times New Roman"/>
        <family val="1"/>
        <charset val="204"/>
      </rPr>
      <t>гр.8-гр.5</t>
    </r>
  </si>
  <si>
    <r>
      <t xml:space="preserve">ИТОГО с учетом межтеров </t>
    </r>
    <r>
      <rPr>
        <b/>
        <sz val="11"/>
        <rFont val="Times New Roman"/>
        <family val="1"/>
        <charset val="204"/>
      </rPr>
      <t>гр.15+гр.16</t>
    </r>
  </si>
  <si>
    <t>Коэфифиент распределения: 63988 / 71848 =</t>
  </si>
  <si>
    <t>Справочно:
ФАКТ за 2023г. по МО</t>
  </si>
  <si>
    <r>
      <t xml:space="preserve">в расчете на жителей Пензенской области  (в абсолют. ед.)
</t>
    </r>
    <r>
      <rPr>
        <b/>
        <sz val="11"/>
        <rFont val="Times New Roman"/>
        <family val="1"/>
        <charset val="204"/>
      </rPr>
      <t>1 219 176</t>
    </r>
    <r>
      <rPr>
        <sz val="11"/>
        <rFont val="Times New Roman"/>
        <family val="1"/>
        <charset val="204"/>
      </rPr>
      <t xml:space="preserve"> чел.</t>
    </r>
  </si>
  <si>
    <t>Справочно:
Нормативы объемов на 2024г.</t>
  </si>
  <si>
    <r>
      <t>Отклонение от норматива (</t>
    </r>
    <r>
      <rPr>
        <b/>
        <sz val="11"/>
        <rFont val="Times New Roman"/>
        <family val="1"/>
        <charset val="204"/>
      </rPr>
      <t>"+" - к увеличению</t>
    </r>
    <r>
      <rPr>
        <sz val="11"/>
        <rFont val="Times New Roman"/>
        <family val="1"/>
        <charset val="204"/>
      </rPr>
      <t>, т.к. норматив ВЫШЕ факта,</t>
    </r>
    <r>
      <rPr>
        <b/>
        <sz val="11"/>
        <rFont val="Times New Roman"/>
        <family val="1"/>
        <charset val="204"/>
      </rPr>
      <t xml:space="preserve"> "-" - к снятию</t>
    </r>
    <r>
      <rPr>
        <sz val="11"/>
        <rFont val="Times New Roman"/>
        <family val="1"/>
        <charset val="204"/>
      </rPr>
      <t xml:space="preserve">, т.к. норматив НИЖЕ факта) </t>
    </r>
    <r>
      <rPr>
        <b/>
        <sz val="11"/>
        <rFont val="Times New Roman"/>
        <family val="1"/>
        <charset val="204"/>
      </rPr>
      <t>гр.8-гр.6</t>
    </r>
  </si>
  <si>
    <r>
      <t xml:space="preserve">Справочно:
Объемы мед. помощи  в раках межтерриториальных расчетов,
факт </t>
    </r>
    <r>
      <rPr>
        <b/>
        <sz val="11"/>
        <rFont val="Times New Roman"/>
        <family val="1"/>
        <charset val="204"/>
      </rPr>
      <t xml:space="preserve">за 4 мес. 2023г.  </t>
    </r>
  </si>
  <si>
    <r>
      <t xml:space="preserve">ФАКТ ИТОГО с учетом межтеров
</t>
    </r>
    <r>
      <rPr>
        <b/>
        <sz val="11"/>
        <rFont val="Times New Roman"/>
        <family val="1"/>
        <charset val="204"/>
      </rPr>
      <t>гр.4+гр.5</t>
    </r>
  </si>
  <si>
    <r>
      <rPr>
        <b/>
        <sz val="11"/>
        <color theme="1"/>
        <rFont val="Times New Roman"/>
        <family val="1"/>
        <charset val="204"/>
      </rPr>
      <t>Отклонение от норматива</t>
    </r>
    <r>
      <rPr>
        <sz val="11"/>
        <color theme="1"/>
        <rFont val="Times New Roman"/>
        <family val="1"/>
        <charset val="204"/>
      </rPr>
      <t xml:space="preserve"> (</t>
    </r>
    <r>
      <rPr>
        <b/>
        <sz val="11"/>
        <color theme="1"/>
        <rFont val="Times New Roman"/>
        <family val="1"/>
        <charset val="204"/>
      </rPr>
      <t>"+" - к увеличению</t>
    </r>
    <r>
      <rPr>
        <sz val="11"/>
        <color theme="1"/>
        <rFont val="Times New Roman"/>
        <family val="1"/>
        <charset val="204"/>
      </rPr>
      <t xml:space="preserve">, т.к. норматив ВЫШЕ факта, </t>
    </r>
    <r>
      <rPr>
        <b/>
        <sz val="11"/>
        <color theme="1"/>
        <rFont val="Times New Roman"/>
        <family val="1"/>
        <charset val="204"/>
      </rPr>
      <t>"-" - к снятию</t>
    </r>
    <r>
      <rPr>
        <sz val="11"/>
        <color theme="1"/>
        <rFont val="Times New Roman"/>
        <family val="1"/>
        <charset val="204"/>
      </rPr>
      <t xml:space="preserve">, т.к. норматив НИЖЕ факта) </t>
    </r>
    <r>
      <rPr>
        <b/>
        <sz val="11"/>
        <color theme="1"/>
        <rFont val="Times New Roman"/>
        <family val="1"/>
        <charset val="204"/>
      </rPr>
      <t>гр.8-гр.17</t>
    </r>
  </si>
  <si>
    <r>
      <t>Отклонение г</t>
    </r>
    <r>
      <rPr>
        <b/>
        <sz val="11"/>
        <rFont val="Times New Roman"/>
        <family val="1"/>
        <charset val="204"/>
      </rPr>
      <t>р.15-гр.19</t>
    </r>
  </si>
  <si>
    <r>
      <t>Отклонение</t>
    </r>
    <r>
      <rPr>
        <b/>
        <sz val="11"/>
        <rFont val="Times New Roman"/>
        <family val="1"/>
        <charset val="204"/>
      </rPr>
      <t xml:space="preserve"> гр.15-гр.21</t>
    </r>
  </si>
  <si>
    <r>
      <t xml:space="preserve">Отклонение </t>
    </r>
    <r>
      <rPr>
        <b/>
        <sz val="11"/>
        <rFont val="Times New Roman"/>
        <family val="1"/>
        <charset val="204"/>
      </rPr>
      <t>гр.15-гр.23</t>
    </r>
  </si>
  <si>
    <r>
      <t xml:space="preserve">Предложения членов Комисии по распределению объемов между МО, рассчитанные с учетом "Коэфифиента распределения": </t>
    </r>
    <r>
      <rPr>
        <b/>
        <sz val="11"/>
        <rFont val="Times New Roman"/>
        <family val="1"/>
        <charset val="204"/>
      </rPr>
      <t>гр.19*Коэфициент распределения (кроме установленных нормативов)</t>
    </r>
  </si>
  <si>
    <t>Данные по стр."Итого без медицинской реабилитации" гр.21 должны быть равны</t>
  </si>
  <si>
    <r>
      <t xml:space="preserve">СПРАВОЧНО Распределено 
по МО
</t>
    </r>
    <r>
      <rPr>
        <b/>
        <sz val="11"/>
        <rFont val="Times New Roman"/>
        <family val="1"/>
        <charset val="204"/>
      </rPr>
      <t>(Протокол №18 от 11.10.2024г.)</t>
    </r>
    <r>
      <rPr>
        <sz val="11"/>
        <rFont val="Times New Roman"/>
        <family val="1"/>
        <charset val="204"/>
      </rPr>
      <t xml:space="preserve"> без МТР</t>
    </r>
  </si>
  <si>
    <t>Сумма корректировки, внесенная в п.10 "Кардиология" гр.21, для совпадения значения по стр."Итого без медицинской реабилитации" гр.21 с "80897": 80897- 80847 =</t>
  </si>
  <si>
    <t>Приложение №1.9.35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</si>
</sst>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р_._-;\-* #,##0_р_._-;_-* &quot;-&quot;??_р_._-;_-@_-"/>
    <numFmt numFmtId="169" formatCode="#,##0.000000"/>
    <numFmt numFmtId="170" formatCode="[$-419]General"/>
    <numFmt numFmtId="171" formatCode="#,##0.00&quot; &quot;[$руб.-419];[Red]&quot;-&quot;#,##0.00&quot; &quot;[$руб.-419]"/>
    <numFmt numFmtId="172" formatCode="_(* #,##0.00_);_(* \(#,##0.00\);_(* &quot;-&quot;??_);_(@_)"/>
    <numFmt numFmtId="173" formatCode="_-* #,##0.0000\ _₽_-;\-* #,##0.0000\ _₽_-;_-* &quot;-&quot;\ _₽_-;_-@_-"/>
    <numFmt numFmtId="174" formatCode="#,##0_ ;\-#,##0\ "/>
    <numFmt numFmtId="175" formatCode="#,##0.000_ ;\-#,##0.000\ "/>
    <numFmt numFmtId="176" formatCode="#,##0.00000000"/>
  </numFmts>
  <fonts count="1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0.5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u/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0"/>
      <name val="Helv"/>
      <charset val="204"/>
    </font>
    <font>
      <sz val="12"/>
      <color indexed="10"/>
      <name val="Times New Roman"/>
      <family val="2"/>
      <charset val="204"/>
    </font>
    <font>
      <sz val="10"/>
      <name val="Arial Cyr"/>
    </font>
    <font>
      <sz val="12"/>
      <color indexed="17"/>
      <name val="Times New Roman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ahoma"/>
      <family val="2"/>
      <charset val="204"/>
    </font>
    <font>
      <i/>
      <sz val="1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b/>
      <sz val="8.5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u/>
      <sz val="10"/>
      <color theme="1"/>
      <name val="Calibri"/>
      <family val="2"/>
      <charset val="204"/>
      <scheme val="minor"/>
    </font>
    <font>
      <b/>
      <sz val="13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i/>
      <sz val="11"/>
      <color rgb="FFFF0000"/>
      <name val="Times New Roman"/>
      <family val="1"/>
      <charset val="204"/>
    </font>
    <font>
      <b/>
      <sz val="13"/>
      <color rgb="FFFF0066"/>
      <name val="Times New Roman"/>
      <family val="1"/>
      <charset val="204"/>
    </font>
    <font>
      <sz val="11"/>
      <color rgb="FF00B0F0"/>
      <name val="Times New Roman"/>
      <family val="1"/>
      <charset val="204"/>
    </font>
  </fonts>
  <fills count="7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0FFA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FFF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CFFC5"/>
        <bgColor indexed="64"/>
      </patternFill>
    </fill>
    <fill>
      <patternFill patternType="solid">
        <fgColor rgb="FFEFFFE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rgb="FF00FF99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BF5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DEAF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rgb="FF9BFFFF"/>
        <bgColor indexed="64"/>
      </patternFill>
    </fill>
    <fill>
      <patternFill patternType="solid">
        <fgColor rgb="FFFFC1C1"/>
        <bgColor indexed="64"/>
      </patternFill>
    </fill>
    <fill>
      <patternFill patternType="solid">
        <fgColor rgb="FFFFA7A9"/>
        <bgColor indexed="64"/>
      </patternFill>
    </fill>
    <fill>
      <patternFill patternType="solid">
        <fgColor rgb="FFFF9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</borders>
  <cellStyleXfs count="2445">
    <xf numFmtId="0" fontId="0" fillId="0" borderId="0"/>
    <xf numFmtId="167" fontId="3" fillId="0" borderId="0" applyFont="0" applyFill="0" applyBorder="0" applyAlignment="0" applyProtection="0"/>
    <xf numFmtId="0" fontId="16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4" borderId="0" applyNumberFormat="0" applyBorder="0" applyAlignment="0" applyProtection="0"/>
    <xf numFmtId="0" fontId="19" fillId="17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9" borderId="0" applyNumberFormat="0" applyBorder="0" applyAlignment="0" applyProtection="0"/>
    <xf numFmtId="0" fontId="20" fillId="24" borderId="0" applyNumberFormat="0" applyBorder="0" applyAlignment="0" applyProtection="0"/>
    <xf numFmtId="0" fontId="20" fillId="17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3" borderId="0" applyNumberFormat="0" applyBorder="0" applyAlignment="0" applyProtection="0"/>
    <xf numFmtId="0" fontId="20" fillId="30" borderId="0" applyNumberFormat="0" applyBorder="0" applyAlignment="0" applyProtection="0"/>
    <xf numFmtId="0" fontId="20" fillId="34" borderId="0" applyNumberFormat="0" applyBorder="0" applyAlignment="0" applyProtection="0"/>
    <xf numFmtId="0" fontId="20" fillId="30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29" borderId="0" applyNumberFormat="0" applyBorder="0" applyAlignment="0" applyProtection="0"/>
    <xf numFmtId="0" fontId="20" fillId="37" borderId="0" applyNumberFormat="0" applyBorder="0" applyAlignment="0" applyProtection="0"/>
    <xf numFmtId="0" fontId="20" fillId="31" borderId="0" applyNumberFormat="0" applyBorder="0" applyAlignment="0" applyProtection="0"/>
    <xf numFmtId="0" fontId="21" fillId="22" borderId="0" applyNumberFormat="0" applyBorder="0" applyAlignment="0" applyProtection="0"/>
    <xf numFmtId="0" fontId="22" fillId="25" borderId="7" applyNumberFormat="0" applyAlignment="0" applyProtection="0"/>
    <xf numFmtId="0" fontId="23" fillId="36" borderId="8" applyNumberFormat="0" applyAlignment="0" applyProtection="0"/>
    <xf numFmtId="170" fontId="19" fillId="0" borderId="0" applyBorder="0" applyProtection="0"/>
    <xf numFmtId="0" fontId="19" fillId="0" borderId="0"/>
    <xf numFmtId="0" fontId="24" fillId="38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1" borderId="0" applyNumberFormat="0" applyBorder="0" applyAlignment="0" applyProtection="0"/>
    <xf numFmtId="0" fontId="27" fillId="0" borderId="0" applyNumberFormat="0" applyBorder="0" applyProtection="0">
      <alignment horizontal="center"/>
    </xf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Border="0" applyProtection="0">
      <alignment horizontal="center" textRotation="90"/>
    </xf>
    <xf numFmtId="0" fontId="31" fillId="17" borderId="7" applyNumberFormat="0" applyAlignment="0" applyProtection="0"/>
    <xf numFmtId="0" fontId="32" fillId="0" borderId="12" applyNumberFormat="0" applyFill="0" applyAlignment="0" applyProtection="0"/>
    <xf numFmtId="0" fontId="33" fillId="26" borderId="0" applyNumberFormat="0" applyBorder="0" applyAlignment="0" applyProtection="0"/>
    <xf numFmtId="0" fontId="19" fillId="0" borderId="0"/>
    <xf numFmtId="0" fontId="34" fillId="0" borderId="0"/>
    <xf numFmtId="0" fontId="35" fillId="19" borderId="13" applyNumberFormat="0" applyFont="0" applyAlignment="0" applyProtection="0"/>
    <xf numFmtId="0" fontId="36" fillId="25" borderId="14" applyNumberFormat="0" applyAlignment="0" applyProtection="0"/>
    <xf numFmtId="0" fontId="37" fillId="0" borderId="0" applyNumberFormat="0" applyBorder="0" applyProtection="0"/>
    <xf numFmtId="171" fontId="37" fillId="0" borderId="0" applyBorder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20" fillId="37" borderId="0" applyNumberFormat="0" applyBorder="0" applyAlignment="0" applyProtection="0"/>
    <xf numFmtId="0" fontId="41" fillId="37" borderId="0" applyNumberFormat="0" applyBorder="0" applyAlignment="0" applyProtection="0"/>
    <xf numFmtId="0" fontId="20" fillId="39" borderId="0" applyNumberFormat="0" applyBorder="0" applyAlignment="0" applyProtection="0"/>
    <xf numFmtId="0" fontId="41" fillId="39" borderId="0" applyNumberFormat="0" applyBorder="0" applyAlignment="0" applyProtection="0"/>
    <xf numFmtId="0" fontId="20" fillId="31" borderId="0" applyNumberFormat="0" applyBorder="0" applyAlignment="0" applyProtection="0"/>
    <xf numFmtId="0" fontId="41" fillId="31" borderId="0" applyNumberFormat="0" applyBorder="0" applyAlignment="0" applyProtection="0"/>
    <xf numFmtId="0" fontId="20" fillId="33" borderId="0" applyNumberFormat="0" applyBorder="0" applyAlignment="0" applyProtection="0"/>
    <xf numFmtId="0" fontId="41" fillId="33" borderId="0" applyNumberFormat="0" applyBorder="0" applyAlignment="0" applyProtection="0"/>
    <xf numFmtId="0" fontId="20" fillId="30" borderId="0" applyNumberFormat="0" applyBorder="0" applyAlignment="0" applyProtection="0"/>
    <xf numFmtId="0" fontId="41" fillId="30" borderId="0" applyNumberFormat="0" applyBorder="0" applyAlignment="0" applyProtection="0"/>
    <xf numFmtId="0" fontId="20" fillId="35" borderId="0" applyNumberFormat="0" applyBorder="0" applyAlignment="0" applyProtection="0"/>
    <xf numFmtId="0" fontId="41" fillId="35" borderId="0" applyNumberFormat="0" applyBorder="0" applyAlignment="0" applyProtection="0"/>
    <xf numFmtId="0" fontId="31" fillId="17" borderId="7" applyNumberFormat="0" applyAlignment="0" applyProtection="0"/>
    <xf numFmtId="0" fontId="42" fillId="17" borderId="7" applyNumberFormat="0" applyAlignment="0" applyProtection="0"/>
    <xf numFmtId="0" fontId="36" fillId="25" borderId="14" applyNumberFormat="0" applyAlignment="0" applyProtection="0"/>
    <xf numFmtId="0" fontId="43" fillId="25" borderId="14" applyNumberFormat="0" applyAlignment="0" applyProtection="0"/>
    <xf numFmtId="0" fontId="22" fillId="25" borderId="7" applyNumberFormat="0" applyAlignment="0" applyProtection="0"/>
    <xf numFmtId="0" fontId="44" fillId="25" borderId="7" applyNumberFormat="0" applyAlignment="0" applyProtection="0"/>
    <xf numFmtId="166" fontId="45" fillId="0" borderId="0" applyFont="0" applyFill="0" applyBorder="0" applyAlignment="0" applyProtection="0"/>
    <xf numFmtId="0" fontId="46" fillId="0" borderId="16" applyNumberFormat="0" applyFill="0" applyAlignment="0" applyProtection="0"/>
    <xf numFmtId="0" fontId="47" fillId="0" borderId="16" applyNumberFormat="0" applyFill="0" applyAlignment="0" applyProtection="0"/>
    <xf numFmtId="0" fontId="48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51" fillId="0" borderId="18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0" borderId="19" applyNumberFormat="0" applyFill="0" applyAlignment="0" applyProtection="0"/>
    <xf numFmtId="0" fontId="52" fillId="0" borderId="19" applyNumberFormat="0" applyFill="0" applyAlignment="0" applyProtection="0"/>
    <xf numFmtId="0" fontId="23" fillId="36" borderId="8" applyNumberFormat="0" applyAlignment="0" applyProtection="0"/>
    <xf numFmtId="0" fontId="53" fillId="36" borderId="8" applyNumberFormat="0" applyAlignment="0" applyProtection="0"/>
    <xf numFmtId="0" fontId="54" fillId="0" borderId="0" applyNumberFormat="0" applyFill="0" applyBorder="0" applyAlignment="0" applyProtection="0"/>
    <xf numFmtId="0" fontId="33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0" borderId="0"/>
    <xf numFmtId="0" fontId="3" fillId="0" borderId="0"/>
    <xf numFmtId="0" fontId="3" fillId="0" borderId="0"/>
    <xf numFmtId="0" fontId="16" fillId="0" borderId="0"/>
    <xf numFmtId="0" fontId="57" fillId="0" borderId="0"/>
    <xf numFmtId="0" fontId="3" fillId="0" borderId="0"/>
    <xf numFmtId="0" fontId="58" fillId="0" borderId="0"/>
    <xf numFmtId="0" fontId="59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56" fillId="0" borderId="0"/>
    <xf numFmtId="0" fontId="5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5" fillId="0" borderId="0"/>
    <xf numFmtId="0" fontId="19" fillId="0" borderId="0"/>
    <xf numFmtId="0" fontId="59" fillId="0" borderId="0"/>
    <xf numFmtId="0" fontId="5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16" fillId="0" borderId="0"/>
    <xf numFmtId="0" fontId="62" fillId="0" borderId="0"/>
    <xf numFmtId="0" fontId="16" fillId="0" borderId="0"/>
    <xf numFmtId="0" fontId="16" fillId="0" borderId="0"/>
    <xf numFmtId="0" fontId="19" fillId="0" borderId="0"/>
    <xf numFmtId="0" fontId="56" fillId="0" borderId="0"/>
    <xf numFmtId="0" fontId="56" fillId="0" borderId="0"/>
    <xf numFmtId="0" fontId="58" fillId="0" borderId="0"/>
    <xf numFmtId="0" fontId="62" fillId="0" borderId="0"/>
    <xf numFmtId="0" fontId="21" fillId="22" borderId="0" applyNumberFormat="0" applyBorder="0" applyAlignment="0" applyProtection="0"/>
    <xf numFmtId="0" fontId="24" fillId="22" borderId="0" applyNumberFormat="0" applyBorder="0" applyAlignment="0" applyProtection="0"/>
    <xf numFmtId="0" fontId="2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5" fillId="19" borderId="13" applyNumberFormat="0" applyFont="0" applyAlignment="0" applyProtection="0"/>
    <xf numFmtId="9" fontId="35" fillId="0" borderId="0" applyFont="0" applyFill="0" applyBorder="0" applyAlignment="0" applyProtection="0"/>
    <xf numFmtId="0" fontId="32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0"/>
    <xf numFmtId="0" fontId="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4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6" fillId="21" borderId="0" applyNumberFormat="0" applyBorder="0" applyAlignment="0" applyProtection="0"/>
    <xf numFmtId="0" fontId="68" fillId="21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36" fillId="25" borderId="14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22" fillId="25" borderId="7" applyNumberFormat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23" fillId="36" borderId="8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9" fillId="0" borderId="0"/>
    <xf numFmtId="0" fontId="5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3" fillId="0" borderId="0"/>
    <xf numFmtId="0" fontId="58" fillId="0" borderId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3" fillId="54" borderId="20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45" fillId="19" borderId="13" applyNumberFormat="0" applyFont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2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</cellStyleXfs>
  <cellXfs count="479">
    <xf numFmtId="0" fontId="0" fillId="0" borderId="0" xfId="0"/>
    <xf numFmtId="49" fontId="0" fillId="0" borderId="0" xfId="0" applyNumberFormat="1"/>
    <xf numFmtId="0" fontId="1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168" fontId="0" fillId="0" borderId="0" xfId="1" applyNumberFormat="1" applyFont="1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left" vertical="center" wrapText="1"/>
    </xf>
    <xf numFmtId="3" fontId="1" fillId="10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168" fontId="1" fillId="0" borderId="0" xfId="1" applyNumberFormat="1" applyFont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0" fontId="2" fillId="11" borderId="1" xfId="0" applyFont="1" applyFill="1" applyBorder="1" applyAlignment="1">
      <alignment horizontal="left" vertical="center"/>
    </xf>
    <xf numFmtId="3" fontId="1" fillId="11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11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 vertical="center"/>
    </xf>
    <xf numFmtId="3" fontId="2" fillId="12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1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9" borderId="1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168" fontId="0" fillId="0" borderId="0" xfId="0" applyNumberFormat="1"/>
    <xf numFmtId="0" fontId="0" fillId="0" borderId="0" xfId="0" applyFont="1" applyAlignment="1"/>
    <xf numFmtId="3" fontId="0" fillId="0" borderId="0" xfId="0" applyNumberFormat="1"/>
    <xf numFmtId="0" fontId="17" fillId="0" borderId="1" xfId="0" applyFont="1" applyBorder="1" applyAlignment="1">
      <alignment horizontal="center" wrapText="1"/>
    </xf>
    <xf numFmtId="3" fontId="4" fillId="5" borderId="1" xfId="0" applyNumberFormat="1" applyFont="1" applyFill="1" applyBorder="1" applyAlignment="1">
      <alignment horizontal="center" vertical="center"/>
    </xf>
    <xf numFmtId="3" fontId="4" fillId="15" borderId="1" xfId="0" applyNumberFormat="1" applyFont="1" applyFill="1" applyBorder="1" applyAlignment="1">
      <alignment horizontal="center" vertical="center"/>
    </xf>
    <xf numFmtId="3" fontId="18" fillId="8" borderId="1" xfId="0" applyNumberFormat="1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center" vertical="center"/>
    </xf>
    <xf numFmtId="3" fontId="18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169" fontId="9" fillId="40" borderId="1" xfId="0" applyNumberFormat="1" applyFont="1" applyFill="1" applyBorder="1" applyAlignment="1">
      <alignment horizontal="center" vertical="center"/>
    </xf>
    <xf numFmtId="0" fontId="70" fillId="0" borderId="0" xfId="0" applyFont="1" applyAlignment="1">
      <alignment horizontal="right"/>
    </xf>
    <xf numFmtId="0" fontId="71" fillId="0" borderId="0" xfId="0" applyFont="1" applyAlignment="1">
      <alignment horizontal="right"/>
    </xf>
    <xf numFmtId="41" fontId="1" fillId="0" borderId="0" xfId="0" applyNumberFormat="1" applyFont="1"/>
    <xf numFmtId="41" fontId="1" fillId="0" borderId="1" xfId="0" applyNumberFormat="1" applyFont="1" applyBorder="1"/>
    <xf numFmtId="41" fontId="2" fillId="2" borderId="1" xfId="0" applyNumberFormat="1" applyFont="1" applyFill="1" applyBorder="1" applyAlignment="1">
      <alignment horizontal="center" vertical="center" wrapText="1"/>
    </xf>
    <xf numFmtId="0" fontId="1" fillId="47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1" fontId="2" fillId="43" borderId="1" xfId="0" applyNumberFormat="1" applyFont="1" applyFill="1" applyBorder="1" applyAlignment="1">
      <alignment horizontal="center" vertical="center" wrapText="1"/>
    </xf>
    <xf numFmtId="41" fontId="1" fillId="43" borderId="1" xfId="121" applyNumberFormat="1" applyFont="1" applyFill="1" applyBorder="1" applyAlignment="1">
      <alignment vertical="center" wrapText="1"/>
    </xf>
    <xf numFmtId="41" fontId="1" fillId="0" borderId="1" xfId="121" applyNumberFormat="1" applyFont="1" applyFill="1" applyBorder="1" applyAlignment="1">
      <alignment vertical="center" wrapText="1"/>
    </xf>
    <xf numFmtId="41" fontId="1" fillId="0" borderId="1" xfId="121" applyNumberFormat="1" applyFont="1" applyFill="1" applyBorder="1" applyAlignment="1">
      <alignment vertical="center"/>
    </xf>
    <xf numFmtId="41" fontId="2" fillId="2" borderId="6" xfId="0" applyNumberFormat="1" applyFont="1" applyFill="1" applyBorder="1" applyAlignment="1">
      <alignment horizontal="center" vertical="center" wrapText="1"/>
    </xf>
    <xf numFmtId="41" fontId="1" fillId="45" borderId="1" xfId="0" applyNumberFormat="1" applyFont="1" applyFill="1" applyBorder="1"/>
    <xf numFmtId="41" fontId="1" fillId="43" borderId="1" xfId="0" applyNumberFormat="1" applyFont="1" applyFill="1" applyBorder="1"/>
    <xf numFmtId="41" fontId="1" fillId="2" borderId="1" xfId="121" applyNumberFormat="1" applyFont="1" applyFill="1" applyBorder="1" applyAlignment="1">
      <alignment vertical="center" wrapText="1"/>
    </xf>
    <xf numFmtId="41" fontId="1" fillId="51" borderId="1" xfId="0" applyNumberFormat="1" applyFont="1" applyFill="1" applyBorder="1"/>
    <xf numFmtId="3" fontId="1" fillId="0" borderId="1" xfId="0" applyNumberFormat="1" applyFont="1" applyFill="1" applyBorder="1" applyAlignment="1">
      <alignment horizontal="center" vertical="center"/>
    </xf>
    <xf numFmtId="0" fontId="1" fillId="50" borderId="1" xfId="0" applyFont="1" applyFill="1" applyBorder="1" applyAlignment="1">
      <alignment horizontal="left" vertical="center"/>
    </xf>
    <xf numFmtId="3" fontId="1" fillId="50" borderId="1" xfId="0" applyNumberFormat="1" applyFont="1" applyFill="1" applyBorder="1" applyAlignment="1">
      <alignment horizontal="center" vertical="center"/>
    </xf>
    <xf numFmtId="3" fontId="2" fillId="50" borderId="1" xfId="0" applyNumberFormat="1" applyFont="1" applyFill="1" applyBorder="1" applyAlignment="1">
      <alignment horizontal="center" vertical="center"/>
    </xf>
    <xf numFmtId="41" fontId="1" fillId="48" borderId="1" xfId="121" applyNumberFormat="1" applyFont="1" applyFill="1" applyBorder="1" applyAlignment="1">
      <alignment vertical="center" wrapText="1"/>
    </xf>
    <xf numFmtId="169" fontId="2" fillId="45" borderId="1" xfId="0" applyNumberFormat="1" applyFont="1" applyFill="1" applyBorder="1" applyAlignment="1">
      <alignment horizontal="center" vertical="center"/>
    </xf>
    <xf numFmtId="3" fontId="1" fillId="45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 wrapText="1"/>
    </xf>
    <xf numFmtId="3" fontId="1" fillId="0" borderId="0" xfId="0" applyNumberFormat="1" applyFont="1"/>
    <xf numFmtId="0" fontId="9" fillId="0" borderId="6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6" borderId="1" xfId="0" applyFill="1" applyBorder="1"/>
    <xf numFmtId="0" fontId="0" fillId="5" borderId="1" xfId="0" applyFill="1" applyBorder="1"/>
    <xf numFmtId="0" fontId="0" fillId="2" borderId="1" xfId="0" applyFill="1" applyBorder="1"/>
    <xf numFmtId="0" fontId="0" fillId="0" borderId="0" xfId="0" applyAlignment="1">
      <alignment horizontal="right"/>
    </xf>
    <xf numFmtId="0" fontId="0" fillId="13" borderId="1" xfId="0" applyFill="1" applyBorder="1"/>
    <xf numFmtId="168" fontId="2" fillId="0" borderId="1" xfId="1" applyNumberFormat="1" applyFont="1" applyBorder="1" applyAlignment="1">
      <alignment horizontal="center" vertical="center"/>
    </xf>
    <xf numFmtId="168" fontId="2" fillId="50" borderId="1" xfId="1" applyNumberFormat="1" applyFont="1" applyFill="1" applyBorder="1" applyAlignment="1">
      <alignment horizontal="center" vertical="center"/>
    </xf>
    <xf numFmtId="3" fontId="2" fillId="10" borderId="1" xfId="0" applyNumberFormat="1" applyFont="1" applyFill="1" applyBorder="1" applyAlignment="1">
      <alignment horizontal="center" vertical="center"/>
    </xf>
    <xf numFmtId="0" fontId="80" fillId="0" borderId="0" xfId="113" applyFont="1"/>
    <xf numFmtId="0" fontId="80" fillId="0" borderId="0" xfId="113" applyNumberFormat="1" applyFont="1" applyAlignment="1">
      <alignment wrapText="1"/>
    </xf>
    <xf numFmtId="0" fontId="78" fillId="0" borderId="0" xfId="113" applyFont="1" applyAlignment="1">
      <alignment horizontal="left" vertical="center"/>
    </xf>
    <xf numFmtId="0" fontId="80" fillId="0" borderId="0" xfId="113" applyFont="1" applyAlignment="1">
      <alignment wrapText="1"/>
    </xf>
    <xf numFmtId="0" fontId="80" fillId="0" borderId="0" xfId="113" applyFont="1" applyAlignment="1">
      <alignment horizontal="right" vertical="top"/>
    </xf>
    <xf numFmtId="0" fontId="80" fillId="0" borderId="0" xfId="113" applyFont="1" applyAlignment="1">
      <alignment vertical="center" wrapText="1"/>
    </xf>
    <xf numFmtId="0" fontId="80" fillId="0" borderId="21" xfId="113" applyFont="1" applyFill="1" applyBorder="1" applyAlignment="1">
      <alignment horizontal="center" vertical="center" wrapText="1"/>
    </xf>
    <xf numFmtId="0" fontId="80" fillId="0" borderId="0" xfId="113" applyFont="1" applyAlignment="1">
      <alignment vertical="center"/>
    </xf>
    <xf numFmtId="0" fontId="80" fillId="0" borderId="0" xfId="113" applyFont="1" applyAlignment="1">
      <alignment horizontal="center" vertical="center" textRotation="90" wrapText="1"/>
    </xf>
    <xf numFmtId="0" fontId="80" fillId="0" borderId="1" xfId="113" applyFont="1" applyFill="1" applyBorder="1" applyAlignment="1">
      <alignment horizontal="center" vertical="center" textRotation="90" wrapText="1"/>
    </xf>
    <xf numFmtId="0" fontId="80" fillId="55" borderId="1" xfId="113" applyFont="1" applyFill="1" applyBorder="1" applyAlignment="1">
      <alignment horizontal="center" vertical="center" textRotation="90" wrapText="1"/>
    </xf>
    <xf numFmtId="0" fontId="80" fillId="0" borderId="0" xfId="113" applyFont="1" applyFill="1" applyBorder="1" applyAlignment="1">
      <alignment horizontal="center" vertical="center" textRotation="90" wrapText="1"/>
    </xf>
    <xf numFmtId="0" fontId="80" fillId="0" borderId="1" xfId="113" applyFont="1" applyFill="1" applyBorder="1" applyAlignment="1">
      <alignment horizontal="center" vertical="center"/>
    </xf>
    <xf numFmtId="0" fontId="80" fillId="0" borderId="1" xfId="113" applyFont="1" applyBorder="1" applyAlignment="1">
      <alignment vertical="center"/>
    </xf>
    <xf numFmtId="0" fontId="80" fillId="0" borderId="1" xfId="113" applyFont="1" applyBorder="1" applyAlignment="1">
      <alignment wrapText="1"/>
    </xf>
    <xf numFmtId="0" fontId="80" fillId="55" borderId="1" xfId="113" applyFont="1" applyFill="1" applyBorder="1"/>
    <xf numFmtId="0" fontId="80" fillId="55" borderId="5" xfId="113" applyFont="1" applyFill="1" applyBorder="1" applyAlignment="1">
      <alignment vertical="center"/>
    </xf>
    <xf numFmtId="0" fontId="80" fillId="55" borderId="5" xfId="113" applyFont="1" applyFill="1" applyBorder="1" applyAlignment="1">
      <alignment wrapText="1"/>
    </xf>
    <xf numFmtId="0" fontId="80" fillId="0" borderId="0" xfId="113" applyFont="1" applyFill="1"/>
    <xf numFmtId="0" fontId="82" fillId="0" borderId="0" xfId="113" applyFont="1"/>
    <xf numFmtId="0" fontId="78" fillId="0" borderId="1" xfId="113" applyFont="1" applyFill="1" applyBorder="1" applyAlignment="1">
      <alignment horizontal="center" vertical="center" wrapText="1"/>
    </xf>
    <xf numFmtId="0" fontId="85" fillId="0" borderId="1" xfId="113" applyFont="1" applyFill="1" applyBorder="1" applyAlignment="1">
      <alignment horizontal="center" vertical="center" wrapText="1"/>
    </xf>
    <xf numFmtId="0" fontId="78" fillId="2" borderId="1" xfId="113" applyFont="1" applyFill="1" applyBorder="1" applyAlignment="1">
      <alignment horizontal="center" vertical="center" wrapText="1"/>
    </xf>
    <xf numFmtId="0" fontId="78" fillId="0" borderId="1" xfId="113" applyFont="1" applyFill="1" applyBorder="1" applyAlignment="1">
      <alignment horizontal="center" vertical="center"/>
    </xf>
    <xf numFmtId="49" fontId="86" fillId="47" borderId="1" xfId="113" applyNumberFormat="1" applyFont="1" applyFill="1" applyBorder="1" applyAlignment="1">
      <alignment horizontal="center" vertical="center"/>
    </xf>
    <xf numFmtId="167" fontId="86" fillId="0" borderId="1" xfId="179" applyFont="1" applyFill="1" applyBorder="1" applyAlignment="1">
      <alignment horizontal="center" vertical="center"/>
    </xf>
    <xf numFmtId="0" fontId="80" fillId="0" borderId="1" xfId="113" applyFont="1" applyBorder="1" applyAlignment="1">
      <alignment horizontal="center" vertical="center"/>
    </xf>
    <xf numFmtId="0" fontId="78" fillId="0" borderId="1" xfId="113" applyFont="1" applyBorder="1" applyAlignment="1">
      <alignment vertical="center" wrapText="1"/>
    </xf>
    <xf numFmtId="168" fontId="80" fillId="0" borderId="0" xfId="113" applyNumberFormat="1" applyFont="1"/>
    <xf numFmtId="0" fontId="87" fillId="2" borderId="1" xfId="113" applyFont="1" applyFill="1" applyBorder="1"/>
    <xf numFmtId="0" fontId="86" fillId="55" borderId="1" xfId="113" applyFont="1" applyFill="1" applyBorder="1" applyAlignment="1">
      <alignment vertical="center"/>
    </xf>
    <xf numFmtId="0" fontId="87" fillId="0" borderId="0" xfId="113" applyFont="1"/>
    <xf numFmtId="168" fontId="87" fillId="0" borderId="0" xfId="113" applyNumberFormat="1" applyFont="1"/>
    <xf numFmtId="0" fontId="80" fillId="0" borderId="0" xfId="113" applyFont="1" applyAlignment="1">
      <alignment horizontal="right"/>
    </xf>
    <xf numFmtId="0" fontId="88" fillId="0" borderId="0" xfId="148" applyFont="1" applyFill="1" applyBorder="1" applyAlignment="1">
      <alignment horizontal="left"/>
    </xf>
    <xf numFmtId="0" fontId="80" fillId="0" borderId="0" xfId="113" applyFont="1" applyBorder="1"/>
    <xf numFmtId="0" fontId="87" fillId="0" borderId="0" xfId="113" applyFont="1" applyBorder="1" applyAlignment="1">
      <alignment horizontal="left"/>
    </xf>
    <xf numFmtId="0" fontId="87" fillId="0" borderId="0" xfId="113" applyFont="1" applyBorder="1" applyAlignment="1">
      <alignment wrapText="1"/>
    </xf>
    <xf numFmtId="0" fontId="80" fillId="0" borderId="0" xfId="113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41" fontId="1" fillId="59" borderId="1" xfId="121" applyNumberFormat="1" applyFont="1" applyFill="1" applyBorder="1" applyAlignment="1">
      <alignment vertical="center" wrapText="1"/>
    </xf>
    <xf numFmtId="41" fontId="0" fillId="0" borderId="0" xfId="0" applyNumberFormat="1"/>
    <xf numFmtId="3" fontId="1" fillId="58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168" fontId="94" fillId="0" borderId="0" xfId="1" applyNumberFormat="1" applyFont="1"/>
    <xf numFmtId="3" fontId="95" fillId="45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3" fontId="87" fillId="40" borderId="1" xfId="0" applyNumberFormat="1" applyFont="1" applyFill="1" applyBorder="1" applyAlignment="1">
      <alignment horizontal="center" vertical="center"/>
    </xf>
    <xf numFmtId="3" fontId="78" fillId="45" borderId="1" xfId="0" applyNumberFormat="1" applyFont="1" applyFill="1" applyBorder="1" applyAlignment="1">
      <alignment horizontal="center" vertical="center"/>
    </xf>
    <xf numFmtId="3" fontId="86" fillId="45" borderId="1" xfId="0" applyNumberFormat="1" applyFont="1" applyFill="1" applyBorder="1" applyAlignment="1">
      <alignment horizontal="center" vertical="center"/>
    </xf>
    <xf numFmtId="3" fontId="1" fillId="43" borderId="1" xfId="0" applyNumberFormat="1" applyFont="1" applyFill="1" applyBorder="1" applyAlignment="1">
      <alignment horizontal="center" vertical="center"/>
    </xf>
    <xf numFmtId="169" fontId="9" fillId="2" borderId="1" xfId="0" applyNumberFormat="1" applyFont="1" applyFill="1" applyBorder="1" applyAlignment="1">
      <alignment horizontal="center" vertical="center"/>
    </xf>
    <xf numFmtId="3" fontId="2" fillId="43" borderId="1" xfId="0" applyNumberFormat="1" applyFont="1" applyFill="1" applyBorder="1" applyAlignment="1">
      <alignment horizontal="center" vertical="center"/>
    </xf>
    <xf numFmtId="10" fontId="0" fillId="0" borderId="0" xfId="0" applyNumberFormat="1"/>
    <xf numFmtId="0" fontId="0" fillId="0" borderId="0" xfId="0" applyAlignment="1">
      <alignment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3" fontId="76" fillId="46" borderId="1" xfId="0" applyNumberFormat="1" applyFont="1" applyFill="1" applyBorder="1"/>
    <xf numFmtId="3" fontId="76" fillId="0" borderId="1" xfId="0" applyNumberFormat="1" applyFont="1" applyBorder="1"/>
    <xf numFmtId="0" fontId="0" fillId="43" borderId="1" xfId="0" applyFill="1" applyBorder="1"/>
    <xf numFmtId="0" fontId="0" fillId="43" borderId="1" xfId="0" applyFill="1" applyBorder="1" applyAlignment="1">
      <alignment wrapText="1"/>
    </xf>
    <xf numFmtId="0" fontId="0" fillId="49" borderId="1" xfId="0" applyFill="1" applyBorder="1"/>
    <xf numFmtId="0" fontId="0" fillId="49" borderId="1" xfId="0" applyFill="1" applyBorder="1" applyAlignment="1">
      <alignment wrapText="1"/>
    </xf>
    <xf numFmtId="0" fontId="0" fillId="13" borderId="1" xfId="0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0" fillId="57" borderId="1" xfId="0" applyFill="1" applyBorder="1"/>
    <xf numFmtId="0" fontId="0" fillId="57" borderId="1" xfId="0" applyFill="1" applyBorder="1" applyAlignment="1">
      <alignment wrapText="1"/>
    </xf>
    <xf numFmtId="0" fontId="0" fillId="9" borderId="1" xfId="0" applyFill="1" applyBorder="1"/>
    <xf numFmtId="0" fontId="0" fillId="9" borderId="1" xfId="0" applyFill="1" applyBorder="1" applyAlignment="1">
      <alignment wrapText="1"/>
    </xf>
    <xf numFmtId="0" fontId="76" fillId="0" borderId="1" xfId="0" applyFont="1" applyBorder="1" applyAlignment="1">
      <alignment horizontal="center" vertical="center" wrapText="1"/>
    </xf>
    <xf numFmtId="0" fontId="0" fillId="7" borderId="1" xfId="0" applyFill="1" applyBorder="1"/>
    <xf numFmtId="0" fontId="0" fillId="7" borderId="1" xfId="0" applyFill="1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0" fillId="5" borderId="1" xfId="0" applyFill="1" applyBorder="1" applyAlignment="1">
      <alignment wrapText="1"/>
    </xf>
    <xf numFmtId="168" fontId="74" fillId="0" borderId="0" xfId="0" applyNumberFormat="1" applyFont="1"/>
    <xf numFmtId="3" fontId="1" fillId="47" borderId="1" xfId="0" applyNumberFormat="1" applyFont="1" applyFill="1" applyBorder="1" applyAlignment="1">
      <alignment horizontal="center" vertical="center"/>
    </xf>
    <xf numFmtId="0" fontId="78" fillId="0" borderId="1" xfId="0" applyFont="1" applyBorder="1" applyAlignment="1">
      <alignment horizontal="center" vertical="center"/>
    </xf>
    <xf numFmtId="3" fontId="78" fillId="47" borderId="1" xfId="0" applyNumberFormat="1" applyFont="1" applyFill="1" applyBorder="1" applyAlignment="1">
      <alignment horizontal="center" vertical="center"/>
    </xf>
    <xf numFmtId="3" fontId="78" fillId="11" borderId="1" xfId="0" applyNumberFormat="1" applyFont="1" applyFill="1" applyBorder="1" applyAlignment="1">
      <alignment horizontal="center" vertical="center"/>
    </xf>
    <xf numFmtId="3" fontId="78" fillId="50" borderId="1" xfId="0" applyNumberFormat="1" applyFont="1" applyFill="1" applyBorder="1" applyAlignment="1">
      <alignment horizontal="center" vertical="center"/>
    </xf>
    <xf numFmtId="3" fontId="78" fillId="2" borderId="1" xfId="0" applyNumberFormat="1" applyFont="1" applyFill="1" applyBorder="1" applyAlignment="1">
      <alignment horizontal="center" vertical="center"/>
    </xf>
    <xf numFmtId="3" fontId="87" fillId="2" borderId="1" xfId="0" applyNumberFormat="1" applyFont="1" applyFill="1" applyBorder="1" applyAlignment="1">
      <alignment horizontal="center" vertical="center"/>
    </xf>
    <xf numFmtId="3" fontId="78" fillId="3" borderId="1" xfId="0" applyNumberFormat="1" applyFont="1" applyFill="1" applyBorder="1" applyAlignment="1">
      <alignment horizontal="center" vertical="center"/>
    </xf>
    <xf numFmtId="3" fontId="90" fillId="47" borderId="1" xfId="0" applyNumberFormat="1" applyFont="1" applyFill="1" applyBorder="1" applyAlignment="1">
      <alignment horizontal="center" vertical="center"/>
    </xf>
    <xf numFmtId="3" fontId="90" fillId="11" borderId="1" xfId="0" applyNumberFormat="1" applyFont="1" applyFill="1" applyBorder="1" applyAlignment="1">
      <alignment horizontal="center" vertical="center"/>
    </xf>
    <xf numFmtId="3" fontId="90" fillId="0" borderId="1" xfId="0" applyNumberFormat="1" applyFont="1" applyBorder="1" applyAlignment="1">
      <alignment horizontal="center" vertical="center"/>
    </xf>
    <xf numFmtId="3" fontId="90" fillId="0" borderId="1" xfId="0" applyNumberFormat="1" applyFont="1" applyFill="1" applyBorder="1" applyAlignment="1">
      <alignment horizontal="center" vertical="center"/>
    </xf>
    <xf numFmtId="3" fontId="90" fillId="50" borderId="1" xfId="0" applyNumberFormat="1" applyFont="1" applyFill="1" applyBorder="1" applyAlignment="1">
      <alignment horizontal="center" vertical="center"/>
    </xf>
    <xf numFmtId="3" fontId="90" fillId="2" borderId="1" xfId="0" applyNumberFormat="1" applyFont="1" applyFill="1" applyBorder="1" applyAlignment="1">
      <alignment horizontal="center" vertical="center"/>
    </xf>
    <xf numFmtId="3" fontId="98" fillId="0" borderId="1" xfId="0" applyNumberFormat="1" applyFont="1" applyFill="1" applyBorder="1" applyAlignment="1">
      <alignment horizontal="center" vertical="center"/>
    </xf>
    <xf numFmtId="3" fontId="99" fillId="2" borderId="1" xfId="0" applyNumberFormat="1" applyFont="1" applyFill="1" applyBorder="1" applyAlignment="1">
      <alignment horizontal="center" vertical="center"/>
    </xf>
    <xf numFmtId="3" fontId="98" fillId="2" borderId="1" xfId="0" applyNumberFormat="1" applyFont="1" applyFill="1" applyBorder="1" applyAlignment="1">
      <alignment horizontal="center" vertical="center"/>
    </xf>
    <xf numFmtId="3" fontId="100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49" fontId="0" fillId="0" borderId="1" xfId="0" applyNumberFormat="1" applyBorder="1" applyAlignment="1">
      <alignment textRotation="90"/>
    </xf>
    <xf numFmtId="49" fontId="0" fillId="0" borderId="0" xfId="0" applyNumberFormat="1" applyAlignment="1">
      <alignment textRotation="90"/>
    </xf>
    <xf numFmtId="0" fontId="0" fillId="0" borderId="1" xfId="0" applyBorder="1" applyAlignment="1">
      <alignment textRotation="90"/>
    </xf>
    <xf numFmtId="167" fontId="0" fillId="0" borderId="0" xfId="1" applyFont="1"/>
    <xf numFmtId="0" fontId="1" fillId="0" borderId="1" xfId="0" applyFont="1" applyBorder="1" applyAlignment="1">
      <alignment horizontal="center" vertical="center" wrapText="1"/>
    </xf>
    <xf numFmtId="0" fontId="80" fillId="0" borderId="1" xfId="113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1" fontId="0" fillId="47" borderId="0" xfId="0" applyNumberFormat="1" applyFill="1"/>
    <xf numFmtId="3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86" fillId="2" borderId="1" xfId="0" applyNumberFormat="1" applyFont="1" applyFill="1" applyBorder="1" applyAlignment="1">
      <alignment horizontal="center" vertical="center"/>
    </xf>
    <xf numFmtId="168" fontId="77" fillId="0" borderId="0" xfId="1" applyNumberFormat="1" applyFont="1"/>
    <xf numFmtId="0" fontId="77" fillId="0" borderId="0" xfId="0" applyFont="1"/>
    <xf numFmtId="3" fontId="77" fillId="10" borderId="1" xfId="0" applyNumberFormat="1" applyFont="1" applyFill="1" applyBorder="1" applyAlignment="1">
      <alignment horizontal="center" vertical="center"/>
    </xf>
    <xf numFmtId="3" fontId="77" fillId="0" borderId="1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41" fontId="0" fillId="0" borderId="0" xfId="0" applyNumberFormat="1" applyFill="1"/>
    <xf numFmtId="0" fontId="98" fillId="0" borderId="1" xfId="0" applyFont="1" applyBorder="1" applyAlignment="1">
      <alignment horizontal="center" vertical="center"/>
    </xf>
    <xf numFmtId="0" fontId="98" fillId="0" borderId="1" xfId="0" applyFont="1" applyBorder="1" applyAlignment="1">
      <alignment horizontal="left" vertical="center" wrapText="1"/>
    </xf>
    <xf numFmtId="3" fontId="90" fillId="3" borderId="1" xfId="0" applyNumberFormat="1" applyFont="1" applyFill="1" applyBorder="1" applyAlignment="1">
      <alignment horizontal="center" vertical="center"/>
    </xf>
    <xf numFmtId="169" fontId="99" fillId="45" borderId="1" xfId="0" applyNumberFormat="1" applyFont="1" applyFill="1" applyBorder="1" applyAlignment="1">
      <alignment horizontal="center" vertical="center"/>
    </xf>
    <xf numFmtId="3" fontId="101" fillId="45" borderId="1" xfId="0" applyNumberFormat="1" applyFont="1" applyFill="1" applyBorder="1" applyAlignment="1">
      <alignment horizontal="center" vertical="center"/>
    </xf>
    <xf numFmtId="3" fontId="99" fillId="0" borderId="1" xfId="0" applyNumberFormat="1" applyFont="1" applyBorder="1" applyAlignment="1">
      <alignment horizontal="center" vertical="center"/>
    </xf>
    <xf numFmtId="0" fontId="91" fillId="0" borderId="0" xfId="0" applyFont="1"/>
    <xf numFmtId="0" fontId="98" fillId="0" borderId="0" xfId="0" applyFont="1" applyFill="1"/>
    <xf numFmtId="3" fontId="99" fillId="11" borderId="1" xfId="0" applyNumberFormat="1" applyFont="1" applyFill="1" applyBorder="1" applyAlignment="1">
      <alignment horizontal="center" vertical="center"/>
    </xf>
    <xf numFmtId="168" fontId="99" fillId="2" borderId="1" xfId="1" applyNumberFormat="1" applyFont="1" applyFill="1" applyBorder="1" applyAlignment="1">
      <alignment horizontal="center" vertical="center"/>
    </xf>
    <xf numFmtId="3" fontId="98" fillId="11" borderId="1" xfId="0" applyNumberFormat="1" applyFont="1" applyFill="1" applyBorder="1" applyAlignment="1">
      <alignment horizontal="center" vertical="center"/>
    </xf>
    <xf numFmtId="0" fontId="98" fillId="11" borderId="1" xfId="0" applyFont="1" applyFill="1" applyBorder="1" applyAlignment="1">
      <alignment horizontal="left" vertical="center" wrapText="1"/>
    </xf>
    <xf numFmtId="0" fontId="98" fillId="0" borderId="1" xfId="0" applyFont="1" applyBorder="1" applyAlignment="1">
      <alignment horizontal="left" vertical="center"/>
    </xf>
    <xf numFmtId="3" fontId="90" fillId="45" borderId="1" xfId="0" applyNumberFormat="1" applyFont="1" applyFill="1" applyBorder="1" applyAlignment="1">
      <alignment horizontal="center" vertical="center"/>
    </xf>
    <xf numFmtId="3" fontId="98" fillId="0" borderId="1" xfId="0" applyNumberFormat="1" applyFont="1" applyBorder="1" applyAlignment="1">
      <alignment horizontal="center" vertical="center"/>
    </xf>
    <xf numFmtId="0" fontId="79" fillId="0" borderId="0" xfId="0" applyFont="1"/>
    <xf numFmtId="0" fontId="69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right"/>
    </xf>
    <xf numFmtId="3" fontId="2" fillId="12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0" fontId="91" fillId="0" borderId="1" xfId="0" applyFont="1" applyBorder="1"/>
    <xf numFmtId="0" fontId="1" fillId="0" borderId="1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horizontal="left" vertical="center" wrapText="1" indent="1"/>
    </xf>
    <xf numFmtId="3" fontId="1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3" fontId="6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3" fontId="104" fillId="0" borderId="0" xfId="0" applyNumberFormat="1" applyFont="1" applyFill="1" applyBorder="1" applyAlignment="1">
      <alignment horizontal="center" vertical="center"/>
    </xf>
    <xf numFmtId="3" fontId="105" fillId="0" borderId="0" xfId="0" applyNumberFormat="1" applyFont="1" applyFill="1" applyBorder="1" applyAlignment="1">
      <alignment horizontal="center" vertical="center"/>
    </xf>
    <xf numFmtId="49" fontId="0" fillId="47" borderId="0" xfId="0" applyNumberFormat="1" applyFill="1"/>
    <xf numFmtId="3" fontId="0" fillId="0" borderId="0" xfId="0" applyNumberFormat="1" applyAlignment="1">
      <alignment horizontal="center"/>
    </xf>
    <xf numFmtId="174" fontId="78" fillId="13" borderId="1" xfId="179" applyNumberFormat="1" applyFont="1" applyFill="1" applyBorder="1" applyAlignment="1">
      <alignment horizontal="center" vertical="center" wrapText="1"/>
    </xf>
    <xf numFmtId="168" fontId="78" fillId="0" borderId="1" xfId="179" applyNumberFormat="1" applyFont="1" applyFill="1" applyBorder="1" applyAlignment="1">
      <alignment vertical="center" wrapText="1"/>
    </xf>
    <xf numFmtId="168" fontId="78" fillId="55" borderId="1" xfId="179" applyNumberFormat="1" applyFont="1" applyFill="1" applyBorder="1" applyAlignment="1">
      <alignment vertical="center"/>
    </xf>
    <xf numFmtId="168" fontId="78" fillId="13" borderId="1" xfId="179" applyNumberFormat="1" applyFont="1" applyFill="1" applyBorder="1" applyAlignment="1">
      <alignment vertical="center" wrapText="1"/>
    </xf>
    <xf numFmtId="168" fontId="78" fillId="56" borderId="1" xfId="179" applyNumberFormat="1" applyFont="1" applyFill="1" applyBorder="1" applyAlignment="1">
      <alignment vertical="center" wrapText="1"/>
    </xf>
    <xf numFmtId="167" fontId="78" fillId="0" borderId="1" xfId="179" applyFont="1" applyFill="1" applyBorder="1" applyAlignment="1">
      <alignment vertical="center" wrapText="1"/>
    </xf>
    <xf numFmtId="167" fontId="78" fillId="55" borderId="1" xfId="179" applyFont="1" applyFill="1" applyBorder="1" applyAlignment="1">
      <alignment vertical="center"/>
    </xf>
    <xf numFmtId="168" fontId="86" fillId="55" borderId="1" xfId="179" applyNumberFormat="1" applyFont="1" applyFill="1" applyBorder="1" applyAlignment="1">
      <alignment vertical="center" wrapText="1"/>
    </xf>
    <xf numFmtId="168" fontId="86" fillId="53" borderId="1" xfId="179" applyNumberFormat="1" applyFont="1" applyFill="1" applyBorder="1" applyAlignment="1">
      <alignment vertical="center" wrapText="1"/>
    </xf>
    <xf numFmtId="167" fontId="86" fillId="55" borderId="1" xfId="179" applyFont="1" applyFill="1" applyBorder="1" applyAlignment="1">
      <alignment vertical="center" wrapText="1"/>
    </xf>
    <xf numFmtId="0" fontId="71" fillId="0" borderId="1" xfId="0" applyFont="1" applyBorder="1"/>
    <xf numFmtId="0" fontId="71" fillId="2" borderId="1" xfId="0" applyFont="1" applyFill="1" applyBorder="1"/>
    <xf numFmtId="0" fontId="71" fillId="43" borderId="1" xfId="0" applyFont="1" applyFill="1" applyBorder="1"/>
    <xf numFmtId="0" fontId="71" fillId="13" borderId="1" xfId="0" applyFont="1" applyFill="1" applyBorder="1"/>
    <xf numFmtId="0" fontId="71" fillId="6" borderId="1" xfId="0" applyFont="1" applyFill="1" applyBorder="1"/>
    <xf numFmtId="0" fontId="71" fillId="57" borderId="1" xfId="0" applyFont="1" applyFill="1" applyBorder="1"/>
    <xf numFmtId="0" fontId="71" fillId="49" borderId="1" xfId="0" applyFont="1" applyFill="1" applyBorder="1"/>
    <xf numFmtId="0" fontId="71" fillId="4" borderId="1" xfId="0" applyFont="1" applyFill="1" applyBorder="1"/>
    <xf numFmtId="0" fontId="71" fillId="7" borderId="1" xfId="0" applyFont="1" applyFill="1" applyBorder="1"/>
    <xf numFmtId="0" fontId="71" fillId="5" borderId="1" xfId="0" applyFont="1" applyFill="1" applyBorder="1"/>
    <xf numFmtId="0" fontId="71" fillId="61" borderId="1" xfId="0" applyFont="1" applyFill="1" applyBorder="1"/>
    <xf numFmtId="0" fontId="71" fillId="9" borderId="1" xfId="0" applyFont="1" applyFill="1" applyBorder="1"/>
    <xf numFmtId="3" fontId="71" fillId="2" borderId="1" xfId="0" applyNumberFormat="1" applyFont="1" applyFill="1" applyBorder="1"/>
    <xf numFmtId="0" fontId="71" fillId="0" borderId="0" xfId="0" applyFont="1"/>
    <xf numFmtId="3" fontId="71" fillId="46" borderId="1" xfId="0" applyNumberFormat="1" applyFont="1" applyFill="1" applyBorder="1"/>
    <xf numFmtId="41" fontId="106" fillId="43" borderId="1" xfId="0" applyNumberFormat="1" applyFont="1" applyFill="1" applyBorder="1"/>
    <xf numFmtId="0" fontId="2" fillId="11" borderId="1" xfId="0" applyFont="1" applyFill="1" applyBorder="1" applyAlignment="1">
      <alignment horizontal="left" vertical="center" wrapText="1"/>
    </xf>
    <xf numFmtId="0" fontId="1" fillId="50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top" wrapText="1"/>
    </xf>
    <xf numFmtId="3" fontId="78" fillId="10" borderId="1" xfId="0" applyNumberFormat="1" applyFont="1" applyFill="1" applyBorder="1" applyAlignment="1">
      <alignment horizontal="center" vertical="center"/>
    </xf>
    <xf numFmtId="3" fontId="78" fillId="0" borderId="1" xfId="0" applyNumberFormat="1" applyFont="1" applyFill="1" applyBorder="1" applyAlignment="1">
      <alignment horizontal="center" vertical="center"/>
    </xf>
    <xf numFmtId="3" fontId="78" fillId="0" borderId="1" xfId="0" applyNumberFormat="1" applyFont="1" applyBorder="1" applyAlignment="1">
      <alignment horizontal="center" vertical="center"/>
    </xf>
    <xf numFmtId="3" fontId="86" fillId="14" borderId="1" xfId="0" applyNumberFormat="1" applyFont="1" applyFill="1" applyBorder="1" applyAlignment="1">
      <alignment horizontal="center" vertical="center"/>
    </xf>
    <xf numFmtId="3" fontId="2" fillId="62" borderId="1" xfId="0" applyNumberFormat="1" applyFont="1" applyFill="1" applyBorder="1" applyAlignment="1">
      <alignment horizontal="center" vertical="center"/>
    </xf>
    <xf numFmtId="0" fontId="8" fillId="6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3" fontId="86" fillId="62" borderId="1" xfId="0" applyNumberFormat="1" applyFont="1" applyFill="1" applyBorder="1" applyAlignment="1">
      <alignment horizontal="center" vertical="center"/>
    </xf>
    <xf numFmtId="41" fontId="71" fillId="0" borderId="1" xfId="0" applyNumberFormat="1" applyFont="1" applyBorder="1"/>
    <xf numFmtId="41" fontId="71" fillId="2" borderId="1" xfId="0" applyNumberFormat="1" applyFont="1" applyFill="1" applyBorder="1"/>
    <xf numFmtId="41" fontId="71" fillId="43" borderId="1" xfId="0" applyNumberFormat="1" applyFont="1" applyFill="1" applyBorder="1"/>
    <xf numFmtId="41" fontId="71" fillId="13" borderId="1" xfId="0" applyNumberFormat="1" applyFont="1" applyFill="1" applyBorder="1"/>
    <xf numFmtId="41" fontId="71" fillId="6" borderId="1" xfId="0" applyNumberFormat="1" applyFont="1" applyFill="1" applyBorder="1"/>
    <xf numFmtId="41" fontId="71" fillId="57" borderId="1" xfId="0" applyNumberFormat="1" applyFont="1" applyFill="1" applyBorder="1"/>
    <xf numFmtId="41" fontId="71" fillId="49" borderId="1" xfId="0" applyNumberFormat="1" applyFont="1" applyFill="1" applyBorder="1"/>
    <xf numFmtId="41" fontId="71" fillId="4" borderId="1" xfId="0" applyNumberFormat="1" applyFont="1" applyFill="1" applyBorder="1"/>
    <xf numFmtId="41" fontId="71" fillId="7" borderId="1" xfId="0" applyNumberFormat="1" applyFont="1" applyFill="1" applyBorder="1"/>
    <xf numFmtId="41" fontId="71" fillId="5" borderId="1" xfId="0" applyNumberFormat="1" applyFont="1" applyFill="1" applyBorder="1"/>
    <xf numFmtId="41" fontId="71" fillId="9" borderId="1" xfId="0" applyNumberFormat="1" applyFont="1" applyFill="1" applyBorder="1"/>
    <xf numFmtId="0" fontId="2" fillId="43" borderId="1" xfId="0" applyFont="1" applyFill="1" applyBorder="1" applyAlignment="1">
      <alignment horizontal="left" vertical="center" wrapText="1"/>
    </xf>
    <xf numFmtId="3" fontId="78" fillId="43" borderId="1" xfId="0" applyNumberFormat="1" applyFont="1" applyFill="1" applyBorder="1" applyAlignment="1">
      <alignment horizontal="center" vertical="center"/>
    </xf>
    <xf numFmtId="3" fontId="90" fillId="43" borderId="1" xfId="0" applyNumberFormat="1" applyFont="1" applyFill="1" applyBorder="1" applyAlignment="1">
      <alignment horizontal="center" vertical="center"/>
    </xf>
    <xf numFmtId="3" fontId="86" fillId="43" borderId="1" xfId="0" applyNumberFormat="1" applyFont="1" applyFill="1" applyBorder="1" applyAlignment="1">
      <alignment horizontal="center" vertical="center"/>
    </xf>
    <xf numFmtId="41" fontId="71" fillId="61" borderId="1" xfId="0" applyNumberFormat="1" applyFont="1" applyFill="1" applyBorder="1"/>
    <xf numFmtId="41" fontId="1" fillId="61" borderId="1" xfId="0" applyNumberFormat="1" applyFont="1" applyFill="1" applyBorder="1"/>
    <xf numFmtId="0" fontId="1" fillId="46" borderId="1" xfId="0" applyFont="1" applyFill="1" applyBorder="1" applyAlignment="1">
      <alignment horizontal="center" vertical="center" textRotation="90" wrapText="1"/>
    </xf>
    <xf numFmtId="3" fontId="99" fillId="43" borderId="1" xfId="0" applyNumberFormat="1" applyFont="1" applyFill="1" applyBorder="1" applyAlignment="1">
      <alignment horizontal="center" vertical="center"/>
    </xf>
    <xf numFmtId="0" fontId="1" fillId="63" borderId="1" xfId="0" applyFont="1" applyFill="1" applyBorder="1" applyAlignment="1">
      <alignment horizontal="center" vertical="center" textRotation="90" wrapText="1"/>
    </xf>
    <xf numFmtId="168" fontId="2" fillId="43" borderId="1" xfId="1" applyNumberFormat="1" applyFont="1" applyFill="1" applyBorder="1" applyAlignment="1">
      <alignment horizontal="center" vertical="center"/>
    </xf>
    <xf numFmtId="168" fontId="99" fillId="0" borderId="1" xfId="1" applyNumberFormat="1" applyFont="1" applyBorder="1" applyAlignment="1">
      <alignment horizontal="center" vertical="center"/>
    </xf>
    <xf numFmtId="168" fontId="99" fillId="43" borderId="1" xfId="1" applyNumberFormat="1" applyFont="1" applyFill="1" applyBorder="1" applyAlignment="1">
      <alignment horizontal="center" vertical="center"/>
    </xf>
    <xf numFmtId="3" fontId="99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1" fontId="71" fillId="52" borderId="1" xfId="0" applyNumberFormat="1" applyFont="1" applyFill="1" applyBorder="1"/>
    <xf numFmtId="41" fontId="1" fillId="60" borderId="1" xfId="0" applyNumberFormat="1" applyFont="1" applyFill="1" applyBorder="1"/>
    <xf numFmtId="41" fontId="71" fillId="60" borderId="1" xfId="0" applyNumberFormat="1" applyFont="1" applyFill="1" applyBorder="1"/>
    <xf numFmtId="41" fontId="1" fillId="60" borderId="1" xfId="121" applyNumberFormat="1" applyFont="1" applyFill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1" fillId="44" borderId="1" xfId="0" applyNumberFormat="1" applyFont="1" applyFill="1" applyBorder="1" applyAlignment="1">
      <alignment horizontal="center" vertical="center"/>
    </xf>
    <xf numFmtId="3" fontId="90" fillId="58" borderId="1" xfId="0" applyNumberFormat="1" applyFont="1" applyFill="1" applyBorder="1" applyAlignment="1">
      <alignment horizontal="center" vertical="center"/>
    </xf>
    <xf numFmtId="3" fontId="78" fillId="58" borderId="1" xfId="0" applyNumberFormat="1" applyFont="1" applyFill="1" applyBorder="1" applyAlignment="1">
      <alignment horizontal="center" vertical="center"/>
    </xf>
    <xf numFmtId="41" fontId="111" fillId="61" borderId="1" xfId="0" applyNumberFormat="1" applyFont="1" applyFill="1" applyBorder="1"/>
    <xf numFmtId="41" fontId="1" fillId="52" borderId="1" xfId="121" applyNumberFormat="1" applyFont="1" applyFill="1" applyBorder="1" applyAlignment="1">
      <alignment vertical="center" wrapText="1"/>
    </xf>
    <xf numFmtId="0" fontId="1" fillId="61" borderId="1" xfId="0" applyFont="1" applyFill="1" applyBorder="1" applyAlignment="1">
      <alignment horizontal="center" vertical="center" textRotation="90" wrapText="1"/>
    </xf>
    <xf numFmtId="41" fontId="1" fillId="52" borderId="1" xfId="0" applyNumberFormat="1" applyFont="1" applyFill="1" applyBorder="1"/>
    <xf numFmtId="175" fontId="0" fillId="0" borderId="0" xfId="0" applyNumberFormat="1"/>
    <xf numFmtId="41" fontId="1" fillId="64" borderId="1" xfId="0" applyNumberFormat="1" applyFont="1" applyFill="1" applyBorder="1"/>
    <xf numFmtId="41" fontId="1" fillId="64" borderId="1" xfId="121" applyNumberFormat="1" applyFont="1" applyFill="1" applyBorder="1" applyAlignment="1">
      <alignment vertical="center" wrapText="1"/>
    </xf>
    <xf numFmtId="0" fontId="9" fillId="9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173" fontId="0" fillId="0" borderId="0" xfId="0" applyNumberFormat="1"/>
    <xf numFmtId="41" fontId="71" fillId="0" borderId="0" xfId="0" applyNumberFormat="1" applyFont="1"/>
    <xf numFmtId="41" fontId="71" fillId="46" borderId="1" xfId="0" applyNumberFormat="1" applyFont="1" applyFill="1" applyBorder="1"/>
    <xf numFmtId="41" fontId="114" fillId="0" borderId="1" xfId="0" applyNumberFormat="1" applyFont="1" applyBorder="1"/>
    <xf numFmtId="41" fontId="106" fillId="0" borderId="1" xfId="0" applyNumberFormat="1" applyFont="1" applyBorder="1"/>
    <xf numFmtId="0" fontId="0" fillId="0" borderId="0" xfId="0" applyAlignment="1">
      <alignment horizontal="right" wrapText="1"/>
    </xf>
    <xf numFmtId="41" fontId="0" fillId="61" borderId="0" xfId="0" applyNumberFormat="1" applyFill="1"/>
    <xf numFmtId="41" fontId="77" fillId="44" borderId="0" xfId="0" applyNumberFormat="1" applyFont="1" applyFill="1"/>
    <xf numFmtId="0" fontId="8" fillId="64" borderId="1" xfId="0" applyFont="1" applyFill="1" applyBorder="1" applyAlignment="1">
      <alignment horizontal="center" vertical="center" wrapText="1"/>
    </xf>
    <xf numFmtId="0" fontId="9" fillId="64" borderId="1" xfId="0" applyFont="1" applyFill="1" applyBorder="1" applyAlignment="1">
      <alignment horizontal="center" vertical="center" wrapText="1"/>
    </xf>
    <xf numFmtId="3" fontId="115" fillId="0" borderId="1" xfId="0" applyNumberFormat="1" applyFont="1" applyFill="1" applyBorder="1" applyAlignment="1">
      <alignment horizontal="center" vertical="center"/>
    </xf>
    <xf numFmtId="0" fontId="85" fillId="0" borderId="1" xfId="0" applyFont="1" applyFill="1" applyBorder="1" applyAlignment="1">
      <alignment textRotation="90" wrapText="1"/>
    </xf>
    <xf numFmtId="3" fontId="78" fillId="0" borderId="0" xfId="0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center" vertical="center"/>
    </xf>
    <xf numFmtId="0" fontId="78" fillId="0" borderId="0" xfId="0" applyFont="1" applyFill="1"/>
    <xf numFmtId="3" fontId="78" fillId="46" borderId="1" xfId="0" applyNumberFormat="1" applyFont="1" applyFill="1" applyBorder="1" applyAlignment="1">
      <alignment horizontal="center" vertical="center"/>
    </xf>
    <xf numFmtId="3" fontId="78" fillId="48" borderId="1" xfId="0" applyNumberFormat="1" applyFont="1" applyFill="1" applyBorder="1" applyAlignment="1">
      <alignment horizontal="center" vertical="center"/>
    </xf>
    <xf numFmtId="3" fontId="78" fillId="69" borderId="1" xfId="0" applyNumberFormat="1" applyFont="1" applyFill="1" applyBorder="1" applyAlignment="1">
      <alignment horizontal="center" vertical="center"/>
    </xf>
    <xf numFmtId="3" fontId="86" fillId="66" borderId="1" xfId="0" applyNumberFormat="1" applyFont="1" applyFill="1" applyBorder="1" applyAlignment="1">
      <alignment horizontal="center" vertical="center"/>
    </xf>
    <xf numFmtId="3" fontId="86" fillId="2" borderId="1" xfId="0" applyNumberFormat="1" applyFont="1" applyFill="1" applyBorder="1" applyAlignment="1">
      <alignment horizontal="center" vertical="center" wrapText="1"/>
    </xf>
    <xf numFmtId="3" fontId="86" fillId="2" borderId="1" xfId="1" applyNumberFormat="1" applyFont="1" applyFill="1" applyBorder="1" applyAlignment="1">
      <alignment horizontal="center" vertical="center" wrapText="1"/>
    </xf>
    <xf numFmtId="3" fontId="116" fillId="0" borderId="1" xfId="0" applyNumberFormat="1" applyFont="1" applyFill="1" applyBorder="1" applyAlignment="1">
      <alignment horizontal="center" vertical="center"/>
    </xf>
    <xf numFmtId="3" fontId="83" fillId="0" borderId="1" xfId="0" applyNumberFormat="1" applyFont="1" applyFill="1" applyBorder="1" applyAlignment="1">
      <alignment horizontal="center" vertical="center"/>
    </xf>
    <xf numFmtId="0" fontId="86" fillId="0" borderId="0" xfId="0" applyFont="1" applyFill="1"/>
    <xf numFmtId="0" fontId="78" fillId="0" borderId="0" xfId="0" applyFont="1" applyFill="1" applyAlignment="1"/>
    <xf numFmtId="0" fontId="78" fillId="0" borderId="0" xfId="0" applyFont="1" applyFill="1" applyAlignment="1">
      <alignment horizontal="right"/>
    </xf>
    <xf numFmtId="168" fontId="78" fillId="0" borderId="0" xfId="1" applyNumberFormat="1" applyFont="1" applyFill="1"/>
    <xf numFmtId="0" fontId="78" fillId="0" borderId="0" xfId="0" applyFont="1" applyFill="1" applyBorder="1"/>
    <xf numFmtId="0" fontId="86" fillId="0" borderId="0" xfId="0" applyFont="1" applyFill="1" applyAlignment="1">
      <alignment horizontal="right"/>
    </xf>
    <xf numFmtId="168" fontId="78" fillId="0" borderId="0" xfId="0" applyNumberFormat="1" applyFont="1" applyFill="1"/>
    <xf numFmtId="0" fontId="78" fillId="0" borderId="1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center" vertical="center" wrapText="1"/>
    </xf>
    <xf numFmtId="0" fontId="78" fillId="61" borderId="1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/>
    </xf>
    <xf numFmtId="0" fontId="78" fillId="0" borderId="1" xfId="0" applyFont="1" applyFill="1" applyBorder="1" applyAlignment="1">
      <alignment horizontal="center"/>
    </xf>
    <xf numFmtId="169" fontId="78" fillId="46" borderId="1" xfId="0" applyNumberFormat="1" applyFont="1" applyFill="1" applyBorder="1" applyAlignment="1">
      <alignment horizontal="center" vertical="center"/>
    </xf>
    <xf numFmtId="168" fontId="78" fillId="0" borderId="0" xfId="1" applyNumberFormat="1" applyFont="1" applyFill="1" applyBorder="1" applyAlignment="1">
      <alignment horizontal="center" vertical="center"/>
    </xf>
    <xf numFmtId="0" fontId="78" fillId="0" borderId="0" xfId="0" applyFont="1" applyFill="1" applyAlignment="1">
      <alignment horizontal="center" vertical="center"/>
    </xf>
    <xf numFmtId="49" fontId="78" fillId="0" borderId="1" xfId="0" applyNumberFormat="1" applyFont="1" applyFill="1" applyBorder="1" applyAlignment="1">
      <alignment horizontal="center" vertical="center"/>
    </xf>
    <xf numFmtId="0" fontId="78" fillId="69" borderId="1" xfId="0" applyFont="1" applyFill="1" applyBorder="1" applyAlignment="1">
      <alignment horizontal="left" vertical="center" wrapText="1"/>
    </xf>
    <xf numFmtId="3" fontId="83" fillId="69" borderId="1" xfId="0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3" fontId="78" fillId="70" borderId="1" xfId="0" applyNumberFormat="1" applyFont="1" applyFill="1" applyBorder="1" applyAlignment="1">
      <alignment horizontal="center" vertical="center"/>
    </xf>
    <xf numFmtId="3" fontId="83" fillId="70" borderId="1" xfId="0" applyNumberFormat="1" applyFont="1" applyFill="1" applyBorder="1" applyAlignment="1">
      <alignment horizontal="center" vertical="center"/>
    </xf>
    <xf numFmtId="0" fontId="78" fillId="48" borderId="1" xfId="0" applyFont="1" applyFill="1" applyBorder="1" applyAlignment="1">
      <alignment horizontal="left" vertical="center" wrapText="1"/>
    </xf>
    <xf numFmtId="0" fontId="78" fillId="0" borderId="1" xfId="0" applyFont="1" applyFill="1" applyBorder="1" applyAlignment="1">
      <alignment horizontal="left" vertical="top" wrapText="1"/>
    </xf>
    <xf numFmtId="0" fontId="78" fillId="65" borderId="1" xfId="0" applyFont="1" applyFill="1" applyBorder="1" applyAlignment="1">
      <alignment horizontal="left" vertical="top" wrapText="1"/>
    </xf>
    <xf numFmtId="169" fontId="86" fillId="66" borderId="1" xfId="0" applyNumberFormat="1" applyFont="1" applyFill="1" applyBorder="1" applyAlignment="1">
      <alignment horizontal="center" vertical="center"/>
    </xf>
    <xf numFmtId="3" fontId="83" fillId="2" borderId="1" xfId="0" applyNumberFormat="1" applyFont="1" applyFill="1" applyBorder="1" applyAlignment="1">
      <alignment horizontal="center" vertical="center"/>
    </xf>
    <xf numFmtId="3" fontId="78" fillId="0" borderId="0" xfId="0" applyNumberFormat="1" applyFont="1" applyFill="1"/>
    <xf numFmtId="3" fontId="83" fillId="67" borderId="1" xfId="0" applyNumberFormat="1" applyFont="1" applyFill="1" applyBorder="1" applyAlignment="1">
      <alignment horizontal="center" vertical="center"/>
    </xf>
    <xf numFmtId="169" fontId="78" fillId="2" borderId="1" xfId="0" applyNumberFormat="1" applyFont="1" applyFill="1" applyBorder="1" applyAlignment="1">
      <alignment horizontal="center" vertical="center"/>
    </xf>
    <xf numFmtId="3" fontId="86" fillId="0" borderId="0" xfId="0" applyNumberFormat="1" applyFont="1" applyFill="1" applyAlignment="1">
      <alignment horizontal="center" vertical="center" wrapText="1"/>
    </xf>
    <xf numFmtId="3" fontId="86" fillId="0" borderId="0" xfId="0" applyNumberFormat="1" applyFont="1" applyFill="1" applyBorder="1" applyAlignment="1">
      <alignment horizontal="center" vertical="center" wrapText="1"/>
    </xf>
    <xf numFmtId="3" fontId="83" fillId="2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center" wrapText="1"/>
    </xf>
    <xf numFmtId="3" fontId="78" fillId="0" borderId="0" xfId="0" applyNumberFormat="1" applyFont="1" applyFill="1" applyAlignment="1">
      <alignment horizontal="center"/>
    </xf>
    <xf numFmtId="3" fontId="78" fillId="0" borderId="0" xfId="0" applyNumberFormat="1" applyFont="1" applyFill="1" applyBorder="1"/>
    <xf numFmtId="0" fontId="78" fillId="0" borderId="0" xfId="0" applyFont="1" applyFill="1" applyAlignment="1">
      <alignment horizontal="left" vertical="top" wrapText="1"/>
    </xf>
    <xf numFmtId="0" fontId="86" fillId="0" borderId="0" xfId="0" applyFont="1" applyFill="1" applyAlignment="1">
      <alignment vertical="center"/>
    </xf>
    <xf numFmtId="176" fontId="78" fillId="0" borderId="0" xfId="0" applyNumberFormat="1" applyFont="1" applyFill="1" applyAlignment="1">
      <alignment vertical="center"/>
    </xf>
    <xf numFmtId="0" fontId="78" fillId="0" borderId="0" xfId="0" applyFont="1" applyFill="1" applyAlignment="1">
      <alignment horizontal="right" vertical="center"/>
    </xf>
    <xf numFmtId="3" fontId="78" fillId="0" borderId="0" xfId="0" applyNumberFormat="1" applyFont="1" applyFill="1" applyAlignment="1">
      <alignment vertical="center"/>
    </xf>
    <xf numFmtId="169" fontId="78" fillId="69" borderId="1" xfId="0" applyNumberFormat="1" applyFont="1" applyFill="1" applyBorder="1" applyAlignment="1">
      <alignment horizontal="center" vertical="center"/>
    </xf>
    <xf numFmtId="0" fontId="78" fillId="68" borderId="1" xfId="0" applyFont="1" applyFill="1" applyBorder="1" applyAlignment="1">
      <alignment horizontal="left" vertical="center" wrapText="1"/>
    </xf>
    <xf numFmtId="0" fontId="78" fillId="2" borderId="1" xfId="0" applyFont="1" applyFill="1" applyBorder="1" applyAlignment="1">
      <alignment horizontal="center" vertical="center"/>
    </xf>
    <xf numFmtId="0" fontId="78" fillId="2" borderId="1" xfId="0" applyFont="1" applyFill="1" applyBorder="1" applyAlignment="1">
      <alignment horizontal="left" vertical="top" wrapText="1"/>
    </xf>
    <xf numFmtId="0" fontId="78" fillId="2" borderId="1" xfId="0" applyFont="1" applyFill="1" applyBorder="1" applyAlignment="1">
      <alignment vertical="center"/>
    </xf>
    <xf numFmtId="0" fontId="78" fillId="2" borderId="1" xfId="0" applyFont="1" applyFill="1" applyBorder="1" applyAlignment="1">
      <alignment horizontal="left" vertical="center" wrapText="1"/>
    </xf>
    <xf numFmtId="0" fontId="86" fillId="2" borderId="1" xfId="0" applyFont="1" applyFill="1" applyBorder="1"/>
    <xf numFmtId="0" fontId="86" fillId="2" borderId="1" xfId="0" applyFont="1" applyFill="1" applyBorder="1" applyAlignment="1">
      <alignment horizontal="left" vertical="center" wrapText="1"/>
    </xf>
    <xf numFmtId="3" fontId="86" fillId="0" borderId="0" xfId="0" applyNumberFormat="1" applyFont="1" applyFill="1" applyBorder="1" applyAlignment="1">
      <alignment horizontal="center" vertical="center"/>
    </xf>
    <xf numFmtId="3" fontId="117" fillId="0" borderId="1" xfId="0" applyNumberFormat="1" applyFont="1" applyFill="1" applyBorder="1" applyAlignment="1">
      <alignment horizontal="center" vertical="center"/>
    </xf>
    <xf numFmtId="3" fontId="78" fillId="0" borderId="0" xfId="0" applyNumberFormat="1" applyFont="1" applyFill="1" applyAlignment="1">
      <alignment horizontal="right" vertical="center"/>
    </xf>
    <xf numFmtId="0" fontId="84" fillId="0" borderId="0" xfId="0" applyFont="1" applyFill="1" applyAlignment="1">
      <alignment horizontal="right"/>
    </xf>
    <xf numFmtId="0" fontId="72" fillId="0" borderId="1" xfId="121" applyFont="1" applyFill="1" applyBorder="1" applyAlignment="1">
      <alignment horizontal="left" vertical="center" wrapText="1" indent="1"/>
    </xf>
    <xf numFmtId="0" fontId="69" fillId="43" borderId="2" xfId="121" applyFont="1" applyFill="1" applyBorder="1" applyAlignment="1">
      <alignment horizontal="center" vertical="center" wrapText="1"/>
    </xf>
    <xf numFmtId="0" fontId="69" fillId="43" borderId="3" xfId="121" applyFont="1" applyFill="1" applyBorder="1" applyAlignment="1">
      <alignment horizontal="center" vertical="center" wrapText="1"/>
    </xf>
    <xf numFmtId="0" fontId="69" fillId="43" borderId="4" xfId="121" applyFont="1" applyFill="1" applyBorder="1" applyAlignment="1">
      <alignment horizontal="center" vertical="center" wrapText="1"/>
    </xf>
    <xf numFmtId="0" fontId="72" fillId="2" borderId="2" xfId="121" applyFont="1" applyFill="1" applyBorder="1" applyAlignment="1">
      <alignment horizontal="center" vertical="center" wrapText="1"/>
    </xf>
    <xf numFmtId="0" fontId="72" fillId="2" borderId="3" xfId="121" applyFont="1" applyFill="1" applyBorder="1" applyAlignment="1">
      <alignment horizontal="center" vertical="center" wrapText="1"/>
    </xf>
    <xf numFmtId="0" fontId="72" fillId="2" borderId="4" xfId="121" applyFont="1" applyFill="1" applyBorder="1" applyAlignment="1">
      <alignment horizontal="center" vertical="center" wrapText="1"/>
    </xf>
    <xf numFmtId="0" fontId="72" fillId="48" borderId="1" xfId="121" applyFont="1" applyFill="1" applyBorder="1" applyAlignment="1">
      <alignment horizontal="left" vertical="center" wrapText="1" indent="1"/>
    </xf>
    <xf numFmtId="0" fontId="72" fillId="41" borderId="1" xfId="121" applyFont="1" applyFill="1" applyBorder="1" applyAlignment="1">
      <alignment horizontal="left" vertical="center" wrapText="1" indent="1"/>
    </xf>
    <xf numFmtId="0" fontId="8" fillId="45" borderId="1" xfId="121" applyFont="1" applyFill="1" applyBorder="1" applyAlignment="1">
      <alignment horizontal="center" vertical="center" wrapText="1"/>
    </xf>
    <xf numFmtId="0" fontId="72" fillId="42" borderId="1" xfId="121" applyFont="1" applyFill="1" applyBorder="1" applyAlignment="1">
      <alignment horizontal="left" vertical="center" wrapText="1" indent="1"/>
    </xf>
    <xf numFmtId="0" fontId="72" fillId="51" borderId="1" xfId="121" applyFont="1" applyFill="1" applyBorder="1" applyAlignment="1">
      <alignment horizontal="left" vertical="center" wrapText="1" indent="1"/>
    </xf>
    <xf numFmtId="0" fontId="9" fillId="40" borderId="2" xfId="0" applyFont="1" applyFill="1" applyBorder="1" applyAlignment="1">
      <alignment horizontal="center" vertical="center" wrapText="1"/>
    </xf>
    <xf numFmtId="0" fontId="9" fillId="40" borderId="3" xfId="0" applyFont="1" applyFill="1" applyBorder="1" applyAlignment="1">
      <alignment horizontal="center" vertical="center" wrapText="1"/>
    </xf>
    <xf numFmtId="0" fontId="9" fillId="4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wrapText="1"/>
    </xf>
    <xf numFmtId="0" fontId="80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6" fillId="2" borderId="5" xfId="0" applyFont="1" applyFill="1" applyBorder="1" applyAlignment="1">
      <alignment horizontal="center" vertical="center" wrapText="1"/>
    </xf>
    <xf numFmtId="0" fontId="85" fillId="2" borderId="6" xfId="0" applyFont="1" applyFill="1" applyBorder="1" applyAlignment="1">
      <alignment horizontal="center" vertical="center" wrapText="1"/>
    </xf>
    <xf numFmtId="0" fontId="96" fillId="0" borderId="5" xfId="0" applyFont="1" applyBorder="1" applyAlignment="1">
      <alignment horizontal="center" vertical="center" wrapText="1"/>
    </xf>
    <xf numFmtId="0" fontId="85" fillId="0" borderId="6" xfId="0" applyFont="1" applyBorder="1" applyAlignment="1">
      <alignment horizontal="center" vertical="center" wrapText="1"/>
    </xf>
    <xf numFmtId="0" fontId="96" fillId="3" borderId="5" xfId="0" applyFont="1" applyFill="1" applyBorder="1" applyAlignment="1">
      <alignment horizontal="center" vertical="center" wrapText="1"/>
    </xf>
    <xf numFmtId="0" fontId="85" fillId="3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3" fillId="0" borderId="1" xfId="113" applyFont="1" applyFill="1" applyBorder="1" applyAlignment="1">
      <alignment horizontal="center" vertical="center" wrapText="1"/>
    </xf>
    <xf numFmtId="0" fontId="84" fillId="0" borderId="1" xfId="113" applyFont="1" applyFill="1" applyBorder="1" applyAlignment="1">
      <alignment horizontal="center" vertical="center" wrapText="1"/>
    </xf>
    <xf numFmtId="0" fontId="80" fillId="0" borderId="1" xfId="113" applyFont="1" applyBorder="1" applyAlignment="1">
      <alignment horizontal="center" vertical="center" wrapText="1"/>
    </xf>
    <xf numFmtId="0" fontId="81" fillId="0" borderId="0" xfId="113" applyFont="1" applyFill="1" applyBorder="1" applyAlignment="1">
      <alignment horizontal="center" vertical="center" wrapText="1"/>
    </xf>
    <xf numFmtId="0" fontId="80" fillId="0" borderId="5" xfId="113" applyFont="1" applyBorder="1" applyAlignment="1">
      <alignment horizontal="center" vertical="center" wrapText="1"/>
    </xf>
    <xf numFmtId="0" fontId="80" fillId="0" borderId="6" xfId="113" applyFont="1" applyBorder="1" applyAlignment="1">
      <alignment horizontal="center" vertical="center" wrapText="1"/>
    </xf>
    <xf numFmtId="0" fontId="78" fillId="0" borderId="1" xfId="113" applyFont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center"/>
    </xf>
    <xf numFmtId="0" fontId="78" fillId="0" borderId="0" xfId="0" applyFont="1" applyFill="1" applyAlignment="1">
      <alignment horizontal="left" vertical="top" wrapText="1"/>
    </xf>
    <xf numFmtId="0" fontId="78" fillId="0" borderId="1" xfId="0" applyFont="1" applyFill="1" applyBorder="1" applyAlignment="1">
      <alignment horizontal="center" vertical="center" wrapText="1"/>
    </xf>
    <xf numFmtId="0" fontId="78" fillId="61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8" fillId="2" borderId="1" xfId="0" applyFont="1" applyFill="1" applyBorder="1" applyAlignment="1">
      <alignment horizontal="center" vertical="center" wrapText="1"/>
    </xf>
    <xf numFmtId="0" fontId="86" fillId="66" borderId="1" xfId="0" applyFont="1" applyFill="1" applyBorder="1" applyAlignment="1">
      <alignment horizontal="center" vertical="center" wrapText="1"/>
    </xf>
    <xf numFmtId="0" fontId="86" fillId="2" borderId="1" xfId="0" applyFont="1" applyFill="1" applyBorder="1" applyAlignment="1">
      <alignment horizontal="center" vertical="center" wrapText="1"/>
    </xf>
    <xf numFmtId="0" fontId="78" fillId="10" borderId="1" xfId="0" applyFont="1" applyFill="1" applyBorder="1" applyAlignment="1">
      <alignment horizontal="center" vertical="center" wrapText="1"/>
    </xf>
    <xf numFmtId="0" fontId="86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right" vertical="center"/>
    </xf>
    <xf numFmtId="0" fontId="78" fillId="0" borderId="0" xfId="0" applyFont="1" applyFill="1" applyAlignment="1">
      <alignment horizontal="right" vertical="center" wrapText="1"/>
    </xf>
    <xf numFmtId="0" fontId="83" fillId="0" borderId="1" xfId="0" applyFont="1" applyFill="1" applyBorder="1" applyAlignment="1">
      <alignment horizontal="center" vertical="center" wrapText="1"/>
    </xf>
    <xf numFmtId="0" fontId="72" fillId="60" borderId="1" xfId="121" applyFont="1" applyFill="1" applyBorder="1" applyAlignment="1">
      <alignment horizontal="left" vertical="center" wrapText="1" inden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8" fillId="60" borderId="5" xfId="0" applyFont="1" applyFill="1" applyBorder="1" applyAlignment="1">
      <alignment horizontal="center" vertical="center" wrapText="1"/>
    </xf>
    <xf numFmtId="0" fontId="8" fillId="60" borderId="6" xfId="0" applyFont="1" applyFill="1" applyBorder="1" applyAlignment="1">
      <alignment horizontal="center" vertical="center" wrapText="1"/>
    </xf>
    <xf numFmtId="0" fontId="73" fillId="64" borderId="1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71" fillId="5" borderId="5" xfId="0" applyFont="1" applyFill="1" applyBorder="1" applyAlignment="1">
      <alignment horizontal="center" vertical="center" wrapText="1"/>
    </xf>
    <xf numFmtId="0" fontId="71" fillId="5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74" fillId="0" borderId="5" xfId="0" applyFont="1" applyBorder="1" applyAlignment="1">
      <alignment horizontal="center" vertical="center" wrapText="1"/>
    </xf>
    <xf numFmtId="0" fontId="7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0" fontId="9" fillId="44" borderId="5" xfId="0" applyFont="1" applyFill="1" applyBorder="1" applyAlignment="1">
      <alignment horizontal="center" vertical="center" wrapText="1"/>
    </xf>
    <xf numFmtId="0" fontId="8" fillId="44" borderId="6" xfId="0" applyFont="1" applyFill="1" applyBorder="1" applyAlignment="1">
      <alignment horizontal="center" vertical="center" wrapText="1"/>
    </xf>
    <xf numFmtId="0" fontId="9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3" fillId="9" borderId="1" xfId="0" applyFont="1" applyFill="1" applyBorder="1" applyAlignment="1">
      <alignment horizontal="center" vertical="center" wrapText="1"/>
    </xf>
  </cellXfs>
  <cellStyles count="244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10" xfId="190"/>
    <cellStyle name="20% - Акцент1 11" xfId="191"/>
    <cellStyle name="20% - Акцент1 12" xfId="192"/>
    <cellStyle name="20% - Акцент1 13" xfId="193"/>
    <cellStyle name="20% - Акцент1 14" xfId="194"/>
    <cellStyle name="20% - Акцент1 15" xfId="195"/>
    <cellStyle name="20% - Акцент1 16" xfId="196"/>
    <cellStyle name="20% - Акцент1 17" xfId="197"/>
    <cellStyle name="20% - Акцент1 18" xfId="198"/>
    <cellStyle name="20% - Акцент1 19" xfId="199"/>
    <cellStyle name="20% - Акцент1 2" xfId="9"/>
    <cellStyle name="20% - Акцент1 20" xfId="200"/>
    <cellStyle name="20% - Акцент1 21" xfId="201"/>
    <cellStyle name="20% - Акцент1 22" xfId="202"/>
    <cellStyle name="20% - Акцент1 23" xfId="203"/>
    <cellStyle name="20% - Акцент1 24" xfId="204"/>
    <cellStyle name="20% - Акцент1 25" xfId="205"/>
    <cellStyle name="20% - Акцент1 26" xfId="206"/>
    <cellStyle name="20% - Акцент1 27" xfId="207"/>
    <cellStyle name="20% - Акцент1 28" xfId="208"/>
    <cellStyle name="20% - Акцент1 29" xfId="209"/>
    <cellStyle name="20% - Акцент1 3" xfId="210"/>
    <cellStyle name="20% - Акцент1 30" xfId="211"/>
    <cellStyle name="20% - Акцент1 31" xfId="212"/>
    <cellStyle name="20% - Акцент1 32" xfId="213"/>
    <cellStyle name="20% - Акцент1 33" xfId="214"/>
    <cellStyle name="20% - Акцент1 34" xfId="215"/>
    <cellStyle name="20% - Акцент1 35" xfId="216"/>
    <cellStyle name="20% - Акцент1 36" xfId="217"/>
    <cellStyle name="20% - Акцент1 37" xfId="218"/>
    <cellStyle name="20% - Акцент1 38" xfId="219"/>
    <cellStyle name="20% - Акцент1 39" xfId="220"/>
    <cellStyle name="20% - Акцент1 4" xfId="221"/>
    <cellStyle name="20% - Акцент1 40" xfId="222"/>
    <cellStyle name="20% - Акцент1 41" xfId="223"/>
    <cellStyle name="20% - Акцент1 42" xfId="224"/>
    <cellStyle name="20% - Акцент1 43" xfId="225"/>
    <cellStyle name="20% - Акцент1 44" xfId="226"/>
    <cellStyle name="20% - Акцент1 45" xfId="227"/>
    <cellStyle name="20% - Акцент1 46" xfId="228"/>
    <cellStyle name="20% - Акцент1 47" xfId="229"/>
    <cellStyle name="20% - Акцент1 48" xfId="230"/>
    <cellStyle name="20% - Акцент1 49" xfId="231"/>
    <cellStyle name="20% - Акцент1 5" xfId="232"/>
    <cellStyle name="20% - Акцент1 50" xfId="233"/>
    <cellStyle name="20% - Акцент1 51" xfId="234"/>
    <cellStyle name="20% - Акцент1 6" xfId="235"/>
    <cellStyle name="20% - Акцент1 7" xfId="236"/>
    <cellStyle name="20% - Акцент1 8" xfId="237"/>
    <cellStyle name="20% - Акцент1 9" xfId="238"/>
    <cellStyle name="20% - Акцент2 10" xfId="239"/>
    <cellStyle name="20% - Акцент2 11" xfId="240"/>
    <cellStyle name="20% - Акцент2 12" xfId="241"/>
    <cellStyle name="20% - Акцент2 13" xfId="242"/>
    <cellStyle name="20% - Акцент2 14" xfId="243"/>
    <cellStyle name="20% - Акцент2 15" xfId="244"/>
    <cellStyle name="20% - Акцент2 16" xfId="245"/>
    <cellStyle name="20% - Акцент2 17" xfId="246"/>
    <cellStyle name="20% - Акцент2 18" xfId="247"/>
    <cellStyle name="20% - Акцент2 19" xfId="248"/>
    <cellStyle name="20% - Акцент2 2" xfId="10"/>
    <cellStyle name="20% - Акцент2 20" xfId="249"/>
    <cellStyle name="20% - Акцент2 21" xfId="250"/>
    <cellStyle name="20% - Акцент2 22" xfId="251"/>
    <cellStyle name="20% - Акцент2 23" xfId="252"/>
    <cellStyle name="20% - Акцент2 24" xfId="253"/>
    <cellStyle name="20% - Акцент2 25" xfId="254"/>
    <cellStyle name="20% - Акцент2 26" xfId="255"/>
    <cellStyle name="20% - Акцент2 27" xfId="256"/>
    <cellStyle name="20% - Акцент2 28" xfId="257"/>
    <cellStyle name="20% - Акцент2 29" xfId="258"/>
    <cellStyle name="20% - Акцент2 3" xfId="259"/>
    <cellStyle name="20% - Акцент2 30" xfId="260"/>
    <cellStyle name="20% - Акцент2 31" xfId="261"/>
    <cellStyle name="20% - Акцент2 32" xfId="262"/>
    <cellStyle name="20% - Акцент2 33" xfId="263"/>
    <cellStyle name="20% - Акцент2 34" xfId="264"/>
    <cellStyle name="20% - Акцент2 35" xfId="265"/>
    <cellStyle name="20% - Акцент2 36" xfId="266"/>
    <cellStyle name="20% - Акцент2 37" xfId="267"/>
    <cellStyle name="20% - Акцент2 38" xfId="268"/>
    <cellStyle name="20% - Акцент2 39" xfId="269"/>
    <cellStyle name="20% - Акцент2 4" xfId="270"/>
    <cellStyle name="20% - Акцент2 40" xfId="271"/>
    <cellStyle name="20% - Акцент2 41" xfId="272"/>
    <cellStyle name="20% - Акцент2 42" xfId="273"/>
    <cellStyle name="20% - Акцент2 43" xfId="274"/>
    <cellStyle name="20% - Акцент2 44" xfId="275"/>
    <cellStyle name="20% - Акцент2 45" xfId="276"/>
    <cellStyle name="20% - Акцент2 46" xfId="277"/>
    <cellStyle name="20% - Акцент2 47" xfId="278"/>
    <cellStyle name="20% - Акцент2 48" xfId="279"/>
    <cellStyle name="20% - Акцент2 49" xfId="280"/>
    <cellStyle name="20% - Акцент2 5" xfId="281"/>
    <cellStyle name="20% - Акцент2 50" xfId="282"/>
    <cellStyle name="20% - Акцент2 51" xfId="283"/>
    <cellStyle name="20% - Акцент2 6" xfId="284"/>
    <cellStyle name="20% - Акцент2 7" xfId="285"/>
    <cellStyle name="20% - Акцент2 8" xfId="286"/>
    <cellStyle name="20% - Акцент2 9" xfId="287"/>
    <cellStyle name="20% - Акцент3 10" xfId="288"/>
    <cellStyle name="20% - Акцент3 11" xfId="289"/>
    <cellStyle name="20% - Акцент3 12" xfId="290"/>
    <cellStyle name="20% - Акцент3 13" xfId="291"/>
    <cellStyle name="20% - Акцент3 14" xfId="292"/>
    <cellStyle name="20% - Акцент3 15" xfId="293"/>
    <cellStyle name="20% - Акцент3 16" xfId="294"/>
    <cellStyle name="20% - Акцент3 17" xfId="295"/>
    <cellStyle name="20% - Акцент3 18" xfId="296"/>
    <cellStyle name="20% - Акцент3 19" xfId="297"/>
    <cellStyle name="20% - Акцент3 2" xfId="11"/>
    <cellStyle name="20% - Акцент3 20" xfId="298"/>
    <cellStyle name="20% - Акцент3 21" xfId="299"/>
    <cellStyle name="20% - Акцент3 22" xfId="300"/>
    <cellStyle name="20% - Акцент3 23" xfId="301"/>
    <cellStyle name="20% - Акцент3 24" xfId="302"/>
    <cellStyle name="20% - Акцент3 25" xfId="303"/>
    <cellStyle name="20% - Акцент3 26" xfId="304"/>
    <cellStyle name="20% - Акцент3 27" xfId="305"/>
    <cellStyle name="20% - Акцент3 28" xfId="306"/>
    <cellStyle name="20% - Акцент3 29" xfId="307"/>
    <cellStyle name="20% - Акцент3 3" xfId="308"/>
    <cellStyle name="20% - Акцент3 30" xfId="309"/>
    <cellStyle name="20% - Акцент3 31" xfId="310"/>
    <cellStyle name="20% - Акцент3 32" xfId="311"/>
    <cellStyle name="20% - Акцент3 33" xfId="312"/>
    <cellStyle name="20% - Акцент3 34" xfId="313"/>
    <cellStyle name="20% - Акцент3 35" xfId="314"/>
    <cellStyle name="20% - Акцент3 36" xfId="315"/>
    <cellStyle name="20% - Акцент3 37" xfId="316"/>
    <cellStyle name="20% - Акцент3 38" xfId="317"/>
    <cellStyle name="20% - Акцент3 39" xfId="318"/>
    <cellStyle name="20% - Акцент3 4" xfId="319"/>
    <cellStyle name="20% - Акцент3 40" xfId="320"/>
    <cellStyle name="20% - Акцент3 41" xfId="321"/>
    <cellStyle name="20% - Акцент3 42" xfId="322"/>
    <cellStyle name="20% - Акцент3 43" xfId="323"/>
    <cellStyle name="20% - Акцент3 44" xfId="324"/>
    <cellStyle name="20% - Акцент3 45" xfId="325"/>
    <cellStyle name="20% - Акцент3 46" xfId="326"/>
    <cellStyle name="20% - Акцент3 47" xfId="327"/>
    <cellStyle name="20% - Акцент3 48" xfId="328"/>
    <cellStyle name="20% - Акцент3 49" xfId="329"/>
    <cellStyle name="20% - Акцент3 5" xfId="330"/>
    <cellStyle name="20% - Акцент3 50" xfId="331"/>
    <cellStyle name="20% - Акцент3 51" xfId="332"/>
    <cellStyle name="20% - Акцент3 6" xfId="333"/>
    <cellStyle name="20% - Акцент3 7" xfId="334"/>
    <cellStyle name="20% - Акцент3 8" xfId="335"/>
    <cellStyle name="20% - Акцент3 9" xfId="336"/>
    <cellStyle name="20% - Акцент4 10" xfId="337"/>
    <cellStyle name="20% - Акцент4 11" xfId="338"/>
    <cellStyle name="20% - Акцент4 12" xfId="339"/>
    <cellStyle name="20% - Акцент4 13" xfId="340"/>
    <cellStyle name="20% - Акцент4 14" xfId="341"/>
    <cellStyle name="20% - Акцент4 15" xfId="342"/>
    <cellStyle name="20% - Акцент4 16" xfId="343"/>
    <cellStyle name="20% - Акцент4 17" xfId="344"/>
    <cellStyle name="20% - Акцент4 18" xfId="345"/>
    <cellStyle name="20% - Акцент4 19" xfId="346"/>
    <cellStyle name="20% - Акцент4 2" xfId="12"/>
    <cellStyle name="20% - Акцент4 20" xfId="347"/>
    <cellStyle name="20% - Акцент4 21" xfId="348"/>
    <cellStyle name="20% - Акцент4 22" xfId="349"/>
    <cellStyle name="20% - Акцент4 23" xfId="350"/>
    <cellStyle name="20% - Акцент4 24" xfId="351"/>
    <cellStyle name="20% - Акцент4 25" xfId="352"/>
    <cellStyle name="20% - Акцент4 26" xfId="353"/>
    <cellStyle name="20% - Акцент4 27" xfId="354"/>
    <cellStyle name="20% - Акцент4 28" xfId="355"/>
    <cellStyle name="20% - Акцент4 29" xfId="356"/>
    <cellStyle name="20% - Акцент4 3" xfId="357"/>
    <cellStyle name="20% - Акцент4 30" xfId="358"/>
    <cellStyle name="20% - Акцент4 31" xfId="359"/>
    <cellStyle name="20% - Акцент4 32" xfId="360"/>
    <cellStyle name="20% - Акцент4 33" xfId="361"/>
    <cellStyle name="20% - Акцент4 34" xfId="362"/>
    <cellStyle name="20% - Акцент4 35" xfId="363"/>
    <cellStyle name="20% - Акцент4 36" xfId="364"/>
    <cellStyle name="20% - Акцент4 37" xfId="365"/>
    <cellStyle name="20% - Акцент4 38" xfId="366"/>
    <cellStyle name="20% - Акцент4 39" xfId="367"/>
    <cellStyle name="20% - Акцент4 4" xfId="368"/>
    <cellStyle name="20% - Акцент4 40" xfId="369"/>
    <cellStyle name="20% - Акцент4 41" xfId="370"/>
    <cellStyle name="20% - Акцент4 42" xfId="371"/>
    <cellStyle name="20% - Акцент4 43" xfId="372"/>
    <cellStyle name="20% - Акцент4 44" xfId="373"/>
    <cellStyle name="20% - Акцент4 45" xfId="374"/>
    <cellStyle name="20% - Акцент4 46" xfId="375"/>
    <cellStyle name="20% - Акцент4 47" xfId="376"/>
    <cellStyle name="20% - Акцент4 48" xfId="377"/>
    <cellStyle name="20% - Акцент4 49" xfId="378"/>
    <cellStyle name="20% - Акцент4 5" xfId="379"/>
    <cellStyle name="20% - Акцент4 50" xfId="380"/>
    <cellStyle name="20% - Акцент4 51" xfId="381"/>
    <cellStyle name="20% - Акцент4 6" xfId="382"/>
    <cellStyle name="20% - Акцент4 7" xfId="383"/>
    <cellStyle name="20% - Акцент4 8" xfId="384"/>
    <cellStyle name="20% - Акцент4 9" xfId="385"/>
    <cellStyle name="20% - Акцент5 10" xfId="386"/>
    <cellStyle name="20% - Акцент5 11" xfId="387"/>
    <cellStyle name="20% - Акцент5 12" xfId="388"/>
    <cellStyle name="20% - Акцент5 13" xfId="389"/>
    <cellStyle name="20% - Акцент5 14" xfId="390"/>
    <cellStyle name="20% - Акцент5 15" xfId="391"/>
    <cellStyle name="20% - Акцент5 16" xfId="392"/>
    <cellStyle name="20% - Акцент5 17" xfId="393"/>
    <cellStyle name="20% - Акцент5 18" xfId="394"/>
    <cellStyle name="20% - Акцент5 19" xfId="395"/>
    <cellStyle name="20% - Акцент5 2" xfId="13"/>
    <cellStyle name="20% - Акцент5 20" xfId="396"/>
    <cellStyle name="20% - Акцент5 21" xfId="397"/>
    <cellStyle name="20% - Акцент5 22" xfId="398"/>
    <cellStyle name="20% - Акцент5 23" xfId="399"/>
    <cellStyle name="20% - Акцент5 24" xfId="400"/>
    <cellStyle name="20% - Акцент5 25" xfId="401"/>
    <cellStyle name="20% - Акцент5 26" xfId="402"/>
    <cellStyle name="20% - Акцент5 27" xfId="403"/>
    <cellStyle name="20% - Акцент5 28" xfId="404"/>
    <cellStyle name="20% - Акцент5 29" xfId="405"/>
    <cellStyle name="20% - Акцент5 3" xfId="406"/>
    <cellStyle name="20% - Акцент5 30" xfId="407"/>
    <cellStyle name="20% - Акцент5 31" xfId="408"/>
    <cellStyle name="20% - Акцент5 32" xfId="409"/>
    <cellStyle name="20% - Акцент5 33" xfId="410"/>
    <cellStyle name="20% - Акцент5 34" xfId="411"/>
    <cellStyle name="20% - Акцент5 35" xfId="412"/>
    <cellStyle name="20% - Акцент5 36" xfId="413"/>
    <cellStyle name="20% - Акцент5 37" xfId="414"/>
    <cellStyle name="20% - Акцент5 38" xfId="415"/>
    <cellStyle name="20% - Акцент5 39" xfId="416"/>
    <cellStyle name="20% - Акцент5 4" xfId="417"/>
    <cellStyle name="20% - Акцент5 40" xfId="418"/>
    <cellStyle name="20% - Акцент5 41" xfId="419"/>
    <cellStyle name="20% - Акцент5 42" xfId="420"/>
    <cellStyle name="20% - Акцент5 43" xfId="421"/>
    <cellStyle name="20% - Акцент5 44" xfId="422"/>
    <cellStyle name="20% - Акцент5 45" xfId="423"/>
    <cellStyle name="20% - Акцент5 46" xfId="424"/>
    <cellStyle name="20% - Акцент5 47" xfId="425"/>
    <cellStyle name="20% - Акцент5 48" xfId="426"/>
    <cellStyle name="20% - Акцент5 49" xfId="427"/>
    <cellStyle name="20% - Акцент5 5" xfId="428"/>
    <cellStyle name="20% - Акцент5 50" xfId="429"/>
    <cellStyle name="20% - Акцент5 51" xfId="430"/>
    <cellStyle name="20% - Акцент5 6" xfId="431"/>
    <cellStyle name="20% - Акцент5 7" xfId="432"/>
    <cellStyle name="20% - Акцент5 8" xfId="433"/>
    <cellStyle name="20% - Акцент5 9" xfId="434"/>
    <cellStyle name="20% - Акцент6 10" xfId="435"/>
    <cellStyle name="20% - Акцент6 11" xfId="436"/>
    <cellStyle name="20% - Акцент6 12" xfId="437"/>
    <cellStyle name="20% - Акцент6 13" xfId="438"/>
    <cellStyle name="20% - Акцент6 14" xfId="439"/>
    <cellStyle name="20% - Акцент6 15" xfId="440"/>
    <cellStyle name="20% - Акцент6 16" xfId="441"/>
    <cellStyle name="20% - Акцент6 17" xfId="442"/>
    <cellStyle name="20% - Акцент6 18" xfId="443"/>
    <cellStyle name="20% - Акцент6 19" xfId="444"/>
    <cellStyle name="20% - Акцент6 2" xfId="14"/>
    <cellStyle name="20% - Акцент6 20" xfId="445"/>
    <cellStyle name="20% - Акцент6 21" xfId="446"/>
    <cellStyle name="20% - Акцент6 22" xfId="447"/>
    <cellStyle name="20% - Акцент6 23" xfId="448"/>
    <cellStyle name="20% - Акцент6 24" xfId="449"/>
    <cellStyle name="20% - Акцент6 25" xfId="450"/>
    <cellStyle name="20% - Акцент6 26" xfId="451"/>
    <cellStyle name="20% - Акцент6 27" xfId="452"/>
    <cellStyle name="20% - Акцент6 28" xfId="453"/>
    <cellStyle name="20% - Акцент6 29" xfId="454"/>
    <cellStyle name="20% - Акцент6 3" xfId="455"/>
    <cellStyle name="20% - Акцент6 30" xfId="456"/>
    <cellStyle name="20% - Акцент6 31" xfId="457"/>
    <cellStyle name="20% - Акцент6 32" xfId="458"/>
    <cellStyle name="20% - Акцент6 33" xfId="459"/>
    <cellStyle name="20% - Акцент6 34" xfId="460"/>
    <cellStyle name="20% - Акцент6 35" xfId="461"/>
    <cellStyle name="20% - Акцент6 36" xfId="462"/>
    <cellStyle name="20% - Акцент6 37" xfId="463"/>
    <cellStyle name="20% - Акцент6 38" xfId="464"/>
    <cellStyle name="20% - Акцент6 39" xfId="465"/>
    <cellStyle name="20% - Акцент6 4" xfId="466"/>
    <cellStyle name="20% - Акцент6 40" xfId="467"/>
    <cellStyle name="20% - Акцент6 41" xfId="468"/>
    <cellStyle name="20% - Акцент6 42" xfId="469"/>
    <cellStyle name="20% - Акцент6 43" xfId="470"/>
    <cellStyle name="20% - Акцент6 44" xfId="471"/>
    <cellStyle name="20% - Акцент6 45" xfId="472"/>
    <cellStyle name="20% - Акцент6 46" xfId="473"/>
    <cellStyle name="20% - Акцент6 47" xfId="474"/>
    <cellStyle name="20% - Акцент6 48" xfId="475"/>
    <cellStyle name="20% - Акцент6 49" xfId="476"/>
    <cellStyle name="20% - Акцент6 5" xfId="477"/>
    <cellStyle name="20% - Акцент6 50" xfId="478"/>
    <cellStyle name="20% - Акцент6 51" xfId="479"/>
    <cellStyle name="20% - Акцент6 6" xfId="480"/>
    <cellStyle name="20% - Акцент6 7" xfId="481"/>
    <cellStyle name="20% - Акцент6 8" xfId="482"/>
    <cellStyle name="20% - Акцент6 9" xfId="483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10" xfId="484"/>
    <cellStyle name="40% - Акцент1 11" xfId="485"/>
    <cellStyle name="40% - Акцент1 12" xfId="486"/>
    <cellStyle name="40% - Акцент1 13" xfId="487"/>
    <cellStyle name="40% - Акцент1 14" xfId="488"/>
    <cellStyle name="40% - Акцент1 15" xfId="489"/>
    <cellStyle name="40% - Акцент1 16" xfId="490"/>
    <cellStyle name="40% - Акцент1 17" xfId="491"/>
    <cellStyle name="40% - Акцент1 18" xfId="492"/>
    <cellStyle name="40% - Акцент1 19" xfId="493"/>
    <cellStyle name="40% - Акцент1 2" xfId="21"/>
    <cellStyle name="40% - Акцент1 20" xfId="494"/>
    <cellStyle name="40% - Акцент1 21" xfId="495"/>
    <cellStyle name="40% - Акцент1 22" xfId="496"/>
    <cellStyle name="40% - Акцент1 23" xfId="497"/>
    <cellStyle name="40% - Акцент1 24" xfId="498"/>
    <cellStyle name="40% - Акцент1 25" xfId="499"/>
    <cellStyle name="40% - Акцент1 26" xfId="500"/>
    <cellStyle name="40% - Акцент1 27" xfId="501"/>
    <cellStyle name="40% - Акцент1 28" xfId="502"/>
    <cellStyle name="40% - Акцент1 29" xfId="503"/>
    <cellStyle name="40% - Акцент1 3" xfId="504"/>
    <cellStyle name="40% - Акцент1 30" xfId="505"/>
    <cellStyle name="40% - Акцент1 31" xfId="506"/>
    <cellStyle name="40% - Акцент1 32" xfId="507"/>
    <cellStyle name="40% - Акцент1 33" xfId="508"/>
    <cellStyle name="40% - Акцент1 34" xfId="509"/>
    <cellStyle name="40% - Акцент1 35" xfId="510"/>
    <cellStyle name="40% - Акцент1 36" xfId="511"/>
    <cellStyle name="40% - Акцент1 37" xfId="512"/>
    <cellStyle name="40% - Акцент1 38" xfId="513"/>
    <cellStyle name="40% - Акцент1 39" xfId="514"/>
    <cellStyle name="40% - Акцент1 4" xfId="515"/>
    <cellStyle name="40% - Акцент1 40" xfId="516"/>
    <cellStyle name="40% - Акцент1 41" xfId="517"/>
    <cellStyle name="40% - Акцент1 42" xfId="518"/>
    <cellStyle name="40% - Акцент1 43" xfId="519"/>
    <cellStyle name="40% - Акцент1 44" xfId="520"/>
    <cellStyle name="40% - Акцент1 45" xfId="521"/>
    <cellStyle name="40% - Акцент1 46" xfId="522"/>
    <cellStyle name="40% - Акцент1 47" xfId="523"/>
    <cellStyle name="40% - Акцент1 48" xfId="524"/>
    <cellStyle name="40% - Акцент1 49" xfId="525"/>
    <cellStyle name="40% - Акцент1 5" xfId="526"/>
    <cellStyle name="40% - Акцент1 50" xfId="527"/>
    <cellStyle name="40% - Акцент1 51" xfId="528"/>
    <cellStyle name="40% - Акцент1 6" xfId="529"/>
    <cellStyle name="40% - Акцент1 7" xfId="530"/>
    <cellStyle name="40% - Акцент1 8" xfId="531"/>
    <cellStyle name="40% - Акцент1 9" xfId="532"/>
    <cellStyle name="40% - Акцент2 10" xfId="533"/>
    <cellStyle name="40% - Акцент2 11" xfId="534"/>
    <cellStyle name="40% - Акцент2 12" xfId="535"/>
    <cellStyle name="40% - Акцент2 13" xfId="536"/>
    <cellStyle name="40% - Акцент2 14" xfId="537"/>
    <cellStyle name="40% - Акцент2 15" xfId="538"/>
    <cellStyle name="40% - Акцент2 16" xfId="539"/>
    <cellStyle name="40% - Акцент2 17" xfId="540"/>
    <cellStyle name="40% - Акцент2 18" xfId="541"/>
    <cellStyle name="40% - Акцент2 19" xfId="542"/>
    <cellStyle name="40% - Акцент2 2" xfId="22"/>
    <cellStyle name="40% - Акцент2 20" xfId="543"/>
    <cellStyle name="40% - Акцент2 21" xfId="544"/>
    <cellStyle name="40% - Акцент2 22" xfId="545"/>
    <cellStyle name="40% - Акцент2 23" xfId="546"/>
    <cellStyle name="40% - Акцент2 24" xfId="547"/>
    <cellStyle name="40% - Акцент2 25" xfId="548"/>
    <cellStyle name="40% - Акцент2 26" xfId="549"/>
    <cellStyle name="40% - Акцент2 27" xfId="550"/>
    <cellStyle name="40% - Акцент2 28" xfId="551"/>
    <cellStyle name="40% - Акцент2 29" xfId="552"/>
    <cellStyle name="40% - Акцент2 3" xfId="553"/>
    <cellStyle name="40% - Акцент2 30" xfId="554"/>
    <cellStyle name="40% - Акцент2 31" xfId="555"/>
    <cellStyle name="40% - Акцент2 32" xfId="556"/>
    <cellStyle name="40% - Акцент2 33" xfId="557"/>
    <cellStyle name="40% - Акцент2 34" xfId="558"/>
    <cellStyle name="40% - Акцент2 35" xfId="559"/>
    <cellStyle name="40% - Акцент2 36" xfId="560"/>
    <cellStyle name="40% - Акцент2 37" xfId="561"/>
    <cellStyle name="40% - Акцент2 38" xfId="562"/>
    <cellStyle name="40% - Акцент2 39" xfId="563"/>
    <cellStyle name="40% - Акцент2 4" xfId="564"/>
    <cellStyle name="40% - Акцент2 40" xfId="565"/>
    <cellStyle name="40% - Акцент2 41" xfId="566"/>
    <cellStyle name="40% - Акцент2 42" xfId="567"/>
    <cellStyle name="40% - Акцент2 43" xfId="568"/>
    <cellStyle name="40% - Акцент2 44" xfId="569"/>
    <cellStyle name="40% - Акцент2 45" xfId="570"/>
    <cellStyle name="40% - Акцент2 46" xfId="571"/>
    <cellStyle name="40% - Акцент2 47" xfId="572"/>
    <cellStyle name="40% - Акцент2 48" xfId="573"/>
    <cellStyle name="40% - Акцент2 49" xfId="574"/>
    <cellStyle name="40% - Акцент2 5" xfId="575"/>
    <cellStyle name="40% - Акцент2 50" xfId="576"/>
    <cellStyle name="40% - Акцент2 51" xfId="577"/>
    <cellStyle name="40% - Акцент2 6" xfId="578"/>
    <cellStyle name="40% - Акцент2 7" xfId="579"/>
    <cellStyle name="40% - Акцент2 8" xfId="580"/>
    <cellStyle name="40% - Акцент2 9" xfId="581"/>
    <cellStyle name="40% - Акцент3 10" xfId="582"/>
    <cellStyle name="40% - Акцент3 11" xfId="583"/>
    <cellStyle name="40% - Акцент3 12" xfId="584"/>
    <cellStyle name="40% - Акцент3 13" xfId="585"/>
    <cellStyle name="40% - Акцент3 14" xfId="586"/>
    <cellStyle name="40% - Акцент3 15" xfId="587"/>
    <cellStyle name="40% - Акцент3 16" xfId="588"/>
    <cellStyle name="40% - Акцент3 17" xfId="589"/>
    <cellStyle name="40% - Акцент3 18" xfId="590"/>
    <cellStyle name="40% - Акцент3 19" xfId="591"/>
    <cellStyle name="40% - Акцент3 2" xfId="23"/>
    <cellStyle name="40% - Акцент3 20" xfId="592"/>
    <cellStyle name="40% - Акцент3 21" xfId="593"/>
    <cellStyle name="40% - Акцент3 22" xfId="594"/>
    <cellStyle name="40% - Акцент3 23" xfId="595"/>
    <cellStyle name="40% - Акцент3 24" xfId="596"/>
    <cellStyle name="40% - Акцент3 25" xfId="597"/>
    <cellStyle name="40% - Акцент3 26" xfId="598"/>
    <cellStyle name="40% - Акцент3 27" xfId="599"/>
    <cellStyle name="40% - Акцент3 28" xfId="600"/>
    <cellStyle name="40% - Акцент3 29" xfId="601"/>
    <cellStyle name="40% - Акцент3 3" xfId="602"/>
    <cellStyle name="40% - Акцент3 30" xfId="603"/>
    <cellStyle name="40% - Акцент3 31" xfId="604"/>
    <cellStyle name="40% - Акцент3 32" xfId="605"/>
    <cellStyle name="40% - Акцент3 33" xfId="606"/>
    <cellStyle name="40% - Акцент3 34" xfId="607"/>
    <cellStyle name="40% - Акцент3 35" xfId="608"/>
    <cellStyle name="40% - Акцент3 36" xfId="609"/>
    <cellStyle name="40% - Акцент3 37" xfId="610"/>
    <cellStyle name="40% - Акцент3 38" xfId="611"/>
    <cellStyle name="40% - Акцент3 39" xfId="612"/>
    <cellStyle name="40% - Акцент3 4" xfId="613"/>
    <cellStyle name="40% - Акцент3 40" xfId="614"/>
    <cellStyle name="40% - Акцент3 41" xfId="615"/>
    <cellStyle name="40% - Акцент3 42" xfId="616"/>
    <cellStyle name="40% - Акцент3 43" xfId="617"/>
    <cellStyle name="40% - Акцент3 44" xfId="618"/>
    <cellStyle name="40% - Акцент3 45" xfId="619"/>
    <cellStyle name="40% - Акцент3 46" xfId="620"/>
    <cellStyle name="40% - Акцент3 47" xfId="621"/>
    <cellStyle name="40% - Акцент3 48" xfId="622"/>
    <cellStyle name="40% - Акцент3 49" xfId="623"/>
    <cellStyle name="40% - Акцент3 5" xfId="624"/>
    <cellStyle name="40% - Акцент3 50" xfId="625"/>
    <cellStyle name="40% - Акцент3 51" xfId="626"/>
    <cellStyle name="40% - Акцент3 6" xfId="627"/>
    <cellStyle name="40% - Акцент3 7" xfId="628"/>
    <cellStyle name="40% - Акцент3 8" xfId="629"/>
    <cellStyle name="40% - Акцент3 9" xfId="630"/>
    <cellStyle name="40% - Акцент4 10" xfId="631"/>
    <cellStyle name="40% - Акцент4 11" xfId="632"/>
    <cellStyle name="40% - Акцент4 12" xfId="633"/>
    <cellStyle name="40% - Акцент4 13" xfId="634"/>
    <cellStyle name="40% - Акцент4 14" xfId="635"/>
    <cellStyle name="40% - Акцент4 15" xfId="636"/>
    <cellStyle name="40% - Акцент4 16" xfId="637"/>
    <cellStyle name="40% - Акцент4 17" xfId="638"/>
    <cellStyle name="40% - Акцент4 18" xfId="639"/>
    <cellStyle name="40% - Акцент4 19" xfId="640"/>
    <cellStyle name="40% - Акцент4 2" xfId="24"/>
    <cellStyle name="40% - Акцент4 20" xfId="641"/>
    <cellStyle name="40% - Акцент4 21" xfId="642"/>
    <cellStyle name="40% - Акцент4 22" xfId="643"/>
    <cellStyle name="40% - Акцент4 23" xfId="644"/>
    <cellStyle name="40% - Акцент4 24" xfId="645"/>
    <cellStyle name="40% - Акцент4 25" xfId="646"/>
    <cellStyle name="40% - Акцент4 26" xfId="647"/>
    <cellStyle name="40% - Акцент4 27" xfId="648"/>
    <cellStyle name="40% - Акцент4 28" xfId="649"/>
    <cellStyle name="40% - Акцент4 29" xfId="650"/>
    <cellStyle name="40% - Акцент4 3" xfId="651"/>
    <cellStyle name="40% - Акцент4 30" xfId="652"/>
    <cellStyle name="40% - Акцент4 31" xfId="653"/>
    <cellStyle name="40% - Акцент4 32" xfId="654"/>
    <cellStyle name="40% - Акцент4 33" xfId="655"/>
    <cellStyle name="40% - Акцент4 34" xfId="656"/>
    <cellStyle name="40% - Акцент4 35" xfId="657"/>
    <cellStyle name="40% - Акцент4 36" xfId="658"/>
    <cellStyle name="40% - Акцент4 37" xfId="659"/>
    <cellStyle name="40% - Акцент4 38" xfId="660"/>
    <cellStyle name="40% - Акцент4 39" xfId="661"/>
    <cellStyle name="40% - Акцент4 4" xfId="662"/>
    <cellStyle name="40% - Акцент4 40" xfId="663"/>
    <cellStyle name="40% - Акцент4 41" xfId="664"/>
    <cellStyle name="40% - Акцент4 42" xfId="665"/>
    <cellStyle name="40% - Акцент4 43" xfId="666"/>
    <cellStyle name="40% - Акцент4 44" xfId="667"/>
    <cellStyle name="40% - Акцент4 45" xfId="668"/>
    <cellStyle name="40% - Акцент4 46" xfId="669"/>
    <cellStyle name="40% - Акцент4 47" xfId="670"/>
    <cellStyle name="40% - Акцент4 48" xfId="671"/>
    <cellStyle name="40% - Акцент4 49" xfId="672"/>
    <cellStyle name="40% - Акцент4 5" xfId="673"/>
    <cellStyle name="40% - Акцент4 50" xfId="674"/>
    <cellStyle name="40% - Акцент4 51" xfId="675"/>
    <cellStyle name="40% - Акцент4 6" xfId="676"/>
    <cellStyle name="40% - Акцент4 7" xfId="677"/>
    <cellStyle name="40% - Акцент4 8" xfId="678"/>
    <cellStyle name="40% - Акцент4 9" xfId="679"/>
    <cellStyle name="40% - Акцент5 10" xfId="680"/>
    <cellStyle name="40% - Акцент5 11" xfId="681"/>
    <cellStyle name="40% - Акцент5 12" xfId="682"/>
    <cellStyle name="40% - Акцент5 13" xfId="683"/>
    <cellStyle name="40% - Акцент5 14" xfId="684"/>
    <cellStyle name="40% - Акцент5 15" xfId="685"/>
    <cellStyle name="40% - Акцент5 16" xfId="686"/>
    <cellStyle name="40% - Акцент5 17" xfId="687"/>
    <cellStyle name="40% - Акцент5 18" xfId="688"/>
    <cellStyle name="40% - Акцент5 19" xfId="689"/>
    <cellStyle name="40% - Акцент5 2" xfId="25"/>
    <cellStyle name="40% - Акцент5 20" xfId="690"/>
    <cellStyle name="40% - Акцент5 21" xfId="691"/>
    <cellStyle name="40% - Акцент5 22" xfId="692"/>
    <cellStyle name="40% - Акцент5 23" xfId="693"/>
    <cellStyle name="40% - Акцент5 24" xfId="694"/>
    <cellStyle name="40% - Акцент5 25" xfId="695"/>
    <cellStyle name="40% - Акцент5 26" xfId="696"/>
    <cellStyle name="40% - Акцент5 27" xfId="697"/>
    <cellStyle name="40% - Акцент5 28" xfId="698"/>
    <cellStyle name="40% - Акцент5 29" xfId="699"/>
    <cellStyle name="40% - Акцент5 3" xfId="700"/>
    <cellStyle name="40% - Акцент5 30" xfId="701"/>
    <cellStyle name="40% - Акцент5 31" xfId="702"/>
    <cellStyle name="40% - Акцент5 32" xfId="703"/>
    <cellStyle name="40% - Акцент5 33" xfId="704"/>
    <cellStyle name="40% - Акцент5 34" xfId="705"/>
    <cellStyle name="40% - Акцент5 35" xfId="706"/>
    <cellStyle name="40% - Акцент5 36" xfId="707"/>
    <cellStyle name="40% - Акцент5 37" xfId="708"/>
    <cellStyle name="40% - Акцент5 38" xfId="709"/>
    <cellStyle name="40% - Акцент5 39" xfId="710"/>
    <cellStyle name="40% - Акцент5 4" xfId="711"/>
    <cellStyle name="40% - Акцент5 40" xfId="712"/>
    <cellStyle name="40% - Акцент5 41" xfId="713"/>
    <cellStyle name="40% - Акцент5 42" xfId="714"/>
    <cellStyle name="40% - Акцент5 43" xfId="715"/>
    <cellStyle name="40% - Акцент5 44" xfId="716"/>
    <cellStyle name="40% - Акцент5 45" xfId="717"/>
    <cellStyle name="40% - Акцент5 46" xfId="718"/>
    <cellStyle name="40% - Акцент5 47" xfId="719"/>
    <cellStyle name="40% - Акцент5 48" xfId="720"/>
    <cellStyle name="40% - Акцент5 49" xfId="721"/>
    <cellStyle name="40% - Акцент5 5" xfId="722"/>
    <cellStyle name="40% - Акцент5 50" xfId="723"/>
    <cellStyle name="40% - Акцент5 51" xfId="724"/>
    <cellStyle name="40% - Акцент5 6" xfId="725"/>
    <cellStyle name="40% - Акцент5 7" xfId="726"/>
    <cellStyle name="40% - Акцент5 8" xfId="727"/>
    <cellStyle name="40% - Акцент5 9" xfId="728"/>
    <cellStyle name="40% - Акцент6 10" xfId="729"/>
    <cellStyle name="40% - Акцент6 11" xfId="730"/>
    <cellStyle name="40% - Акцент6 12" xfId="731"/>
    <cellStyle name="40% - Акцент6 13" xfId="732"/>
    <cellStyle name="40% - Акцент6 14" xfId="733"/>
    <cellStyle name="40% - Акцент6 15" xfId="734"/>
    <cellStyle name="40% - Акцент6 16" xfId="735"/>
    <cellStyle name="40% - Акцент6 17" xfId="736"/>
    <cellStyle name="40% - Акцент6 18" xfId="737"/>
    <cellStyle name="40% - Акцент6 19" xfId="738"/>
    <cellStyle name="40% - Акцент6 2" xfId="26"/>
    <cellStyle name="40% - Акцент6 20" xfId="739"/>
    <cellStyle name="40% - Акцент6 21" xfId="740"/>
    <cellStyle name="40% - Акцент6 22" xfId="741"/>
    <cellStyle name="40% - Акцент6 23" xfId="742"/>
    <cellStyle name="40% - Акцент6 24" xfId="743"/>
    <cellStyle name="40% - Акцент6 25" xfId="744"/>
    <cellStyle name="40% - Акцент6 26" xfId="745"/>
    <cellStyle name="40% - Акцент6 27" xfId="746"/>
    <cellStyle name="40% - Акцент6 28" xfId="747"/>
    <cellStyle name="40% - Акцент6 29" xfId="748"/>
    <cellStyle name="40% - Акцент6 3" xfId="749"/>
    <cellStyle name="40% - Акцент6 30" xfId="750"/>
    <cellStyle name="40% - Акцент6 31" xfId="751"/>
    <cellStyle name="40% - Акцент6 32" xfId="752"/>
    <cellStyle name="40% - Акцент6 33" xfId="753"/>
    <cellStyle name="40% - Акцент6 34" xfId="754"/>
    <cellStyle name="40% - Акцент6 35" xfId="755"/>
    <cellStyle name="40% - Акцент6 36" xfId="756"/>
    <cellStyle name="40% - Акцент6 37" xfId="757"/>
    <cellStyle name="40% - Акцент6 38" xfId="758"/>
    <cellStyle name="40% - Акцент6 39" xfId="759"/>
    <cellStyle name="40% - Акцент6 4" xfId="760"/>
    <cellStyle name="40% - Акцент6 40" xfId="761"/>
    <cellStyle name="40% - Акцент6 41" xfId="762"/>
    <cellStyle name="40% - Акцент6 42" xfId="763"/>
    <cellStyle name="40% - Акцент6 43" xfId="764"/>
    <cellStyle name="40% - Акцент6 44" xfId="765"/>
    <cellStyle name="40% - Акцент6 45" xfId="766"/>
    <cellStyle name="40% - Акцент6 46" xfId="767"/>
    <cellStyle name="40% - Акцент6 47" xfId="768"/>
    <cellStyle name="40% - Акцент6 48" xfId="769"/>
    <cellStyle name="40% - Акцент6 49" xfId="770"/>
    <cellStyle name="40% - Акцент6 5" xfId="771"/>
    <cellStyle name="40% - Акцент6 50" xfId="772"/>
    <cellStyle name="40% - Акцент6 51" xfId="773"/>
    <cellStyle name="40% - Акцент6 6" xfId="774"/>
    <cellStyle name="40% - Акцент6 7" xfId="775"/>
    <cellStyle name="40% - Акцент6 8" xfId="776"/>
    <cellStyle name="40% - Акцент6 9" xfId="777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10" xfId="778"/>
    <cellStyle name="60% - Акцент1 11" xfId="779"/>
    <cellStyle name="60% - Акцент1 12" xfId="780"/>
    <cellStyle name="60% - Акцент1 13" xfId="781"/>
    <cellStyle name="60% - Акцент1 14" xfId="782"/>
    <cellStyle name="60% - Акцент1 15" xfId="783"/>
    <cellStyle name="60% - Акцент1 16" xfId="784"/>
    <cellStyle name="60% - Акцент1 17" xfId="785"/>
    <cellStyle name="60% - Акцент1 18" xfId="786"/>
    <cellStyle name="60% - Акцент1 19" xfId="787"/>
    <cellStyle name="60% - Акцент1 2" xfId="33"/>
    <cellStyle name="60% - Акцент1 20" xfId="788"/>
    <cellStyle name="60% - Акцент1 21" xfId="789"/>
    <cellStyle name="60% - Акцент1 22" xfId="790"/>
    <cellStyle name="60% - Акцент1 23" xfId="791"/>
    <cellStyle name="60% - Акцент1 24" xfId="792"/>
    <cellStyle name="60% - Акцент1 25" xfId="793"/>
    <cellStyle name="60% - Акцент1 26" xfId="794"/>
    <cellStyle name="60% - Акцент1 27" xfId="795"/>
    <cellStyle name="60% - Акцент1 28" xfId="796"/>
    <cellStyle name="60% - Акцент1 29" xfId="797"/>
    <cellStyle name="60% - Акцент1 3" xfId="798"/>
    <cellStyle name="60% - Акцент1 30" xfId="799"/>
    <cellStyle name="60% - Акцент1 31" xfId="800"/>
    <cellStyle name="60% - Акцент1 32" xfId="801"/>
    <cellStyle name="60% - Акцент1 33" xfId="802"/>
    <cellStyle name="60% - Акцент1 34" xfId="803"/>
    <cellStyle name="60% - Акцент1 35" xfId="804"/>
    <cellStyle name="60% - Акцент1 36" xfId="805"/>
    <cellStyle name="60% - Акцент1 37" xfId="806"/>
    <cellStyle name="60% - Акцент1 38" xfId="807"/>
    <cellStyle name="60% - Акцент1 39" xfId="808"/>
    <cellStyle name="60% - Акцент1 4" xfId="809"/>
    <cellStyle name="60% - Акцент1 40" xfId="810"/>
    <cellStyle name="60% - Акцент1 41" xfId="811"/>
    <cellStyle name="60% - Акцент1 42" xfId="812"/>
    <cellStyle name="60% - Акцент1 43" xfId="813"/>
    <cellStyle name="60% - Акцент1 44" xfId="814"/>
    <cellStyle name="60% - Акцент1 45" xfId="815"/>
    <cellStyle name="60% - Акцент1 46" xfId="816"/>
    <cellStyle name="60% - Акцент1 47" xfId="817"/>
    <cellStyle name="60% - Акцент1 48" xfId="818"/>
    <cellStyle name="60% - Акцент1 49" xfId="819"/>
    <cellStyle name="60% - Акцент1 5" xfId="820"/>
    <cellStyle name="60% - Акцент1 50" xfId="821"/>
    <cellStyle name="60% - Акцент1 51" xfId="822"/>
    <cellStyle name="60% - Акцент1 6" xfId="823"/>
    <cellStyle name="60% - Акцент1 7" xfId="824"/>
    <cellStyle name="60% - Акцент1 8" xfId="825"/>
    <cellStyle name="60% - Акцент1 9" xfId="826"/>
    <cellStyle name="60% - Акцент2 10" xfId="827"/>
    <cellStyle name="60% - Акцент2 11" xfId="828"/>
    <cellStyle name="60% - Акцент2 12" xfId="829"/>
    <cellStyle name="60% - Акцент2 13" xfId="830"/>
    <cellStyle name="60% - Акцент2 14" xfId="831"/>
    <cellStyle name="60% - Акцент2 15" xfId="832"/>
    <cellStyle name="60% - Акцент2 16" xfId="833"/>
    <cellStyle name="60% - Акцент2 17" xfId="834"/>
    <cellStyle name="60% - Акцент2 18" xfId="835"/>
    <cellStyle name="60% - Акцент2 19" xfId="836"/>
    <cellStyle name="60% - Акцент2 2" xfId="34"/>
    <cellStyle name="60% - Акцент2 20" xfId="837"/>
    <cellStyle name="60% - Акцент2 21" xfId="838"/>
    <cellStyle name="60% - Акцент2 22" xfId="839"/>
    <cellStyle name="60% - Акцент2 23" xfId="840"/>
    <cellStyle name="60% - Акцент2 24" xfId="841"/>
    <cellStyle name="60% - Акцент2 25" xfId="842"/>
    <cellStyle name="60% - Акцент2 26" xfId="843"/>
    <cellStyle name="60% - Акцент2 27" xfId="844"/>
    <cellStyle name="60% - Акцент2 28" xfId="845"/>
    <cellStyle name="60% - Акцент2 29" xfId="846"/>
    <cellStyle name="60% - Акцент2 3" xfId="847"/>
    <cellStyle name="60% - Акцент2 30" xfId="848"/>
    <cellStyle name="60% - Акцент2 31" xfId="849"/>
    <cellStyle name="60% - Акцент2 32" xfId="850"/>
    <cellStyle name="60% - Акцент2 33" xfId="851"/>
    <cellStyle name="60% - Акцент2 34" xfId="852"/>
    <cellStyle name="60% - Акцент2 35" xfId="853"/>
    <cellStyle name="60% - Акцент2 36" xfId="854"/>
    <cellStyle name="60% - Акцент2 37" xfId="855"/>
    <cellStyle name="60% - Акцент2 38" xfId="856"/>
    <cellStyle name="60% - Акцент2 39" xfId="857"/>
    <cellStyle name="60% - Акцент2 4" xfId="858"/>
    <cellStyle name="60% - Акцент2 40" xfId="859"/>
    <cellStyle name="60% - Акцент2 41" xfId="860"/>
    <cellStyle name="60% - Акцент2 42" xfId="861"/>
    <cellStyle name="60% - Акцент2 43" xfId="862"/>
    <cellStyle name="60% - Акцент2 44" xfId="863"/>
    <cellStyle name="60% - Акцент2 45" xfId="864"/>
    <cellStyle name="60% - Акцент2 46" xfId="865"/>
    <cellStyle name="60% - Акцент2 47" xfId="866"/>
    <cellStyle name="60% - Акцент2 48" xfId="867"/>
    <cellStyle name="60% - Акцент2 49" xfId="868"/>
    <cellStyle name="60% - Акцент2 5" xfId="869"/>
    <cellStyle name="60% - Акцент2 50" xfId="870"/>
    <cellStyle name="60% - Акцент2 51" xfId="871"/>
    <cellStyle name="60% - Акцент2 6" xfId="872"/>
    <cellStyle name="60% - Акцент2 7" xfId="873"/>
    <cellStyle name="60% - Акцент2 8" xfId="874"/>
    <cellStyle name="60% - Акцент2 9" xfId="875"/>
    <cellStyle name="60% - Акцент3 10" xfId="876"/>
    <cellStyle name="60% - Акцент3 11" xfId="877"/>
    <cellStyle name="60% - Акцент3 12" xfId="878"/>
    <cellStyle name="60% - Акцент3 13" xfId="879"/>
    <cellStyle name="60% - Акцент3 14" xfId="880"/>
    <cellStyle name="60% - Акцент3 15" xfId="881"/>
    <cellStyle name="60% - Акцент3 16" xfId="882"/>
    <cellStyle name="60% - Акцент3 17" xfId="883"/>
    <cellStyle name="60% - Акцент3 18" xfId="884"/>
    <cellStyle name="60% - Акцент3 19" xfId="885"/>
    <cellStyle name="60% - Акцент3 2" xfId="35"/>
    <cellStyle name="60% - Акцент3 20" xfId="886"/>
    <cellStyle name="60% - Акцент3 21" xfId="887"/>
    <cellStyle name="60% - Акцент3 22" xfId="888"/>
    <cellStyle name="60% - Акцент3 23" xfId="889"/>
    <cellStyle name="60% - Акцент3 24" xfId="890"/>
    <cellStyle name="60% - Акцент3 25" xfId="891"/>
    <cellStyle name="60% - Акцент3 26" xfId="892"/>
    <cellStyle name="60% - Акцент3 27" xfId="893"/>
    <cellStyle name="60% - Акцент3 28" xfId="894"/>
    <cellStyle name="60% - Акцент3 29" xfId="895"/>
    <cellStyle name="60% - Акцент3 3" xfId="896"/>
    <cellStyle name="60% - Акцент3 30" xfId="897"/>
    <cellStyle name="60% - Акцент3 31" xfId="898"/>
    <cellStyle name="60% - Акцент3 32" xfId="899"/>
    <cellStyle name="60% - Акцент3 33" xfId="900"/>
    <cellStyle name="60% - Акцент3 34" xfId="901"/>
    <cellStyle name="60% - Акцент3 35" xfId="902"/>
    <cellStyle name="60% - Акцент3 36" xfId="903"/>
    <cellStyle name="60% - Акцент3 37" xfId="904"/>
    <cellStyle name="60% - Акцент3 38" xfId="905"/>
    <cellStyle name="60% - Акцент3 39" xfId="906"/>
    <cellStyle name="60% - Акцент3 4" xfId="907"/>
    <cellStyle name="60% - Акцент3 40" xfId="908"/>
    <cellStyle name="60% - Акцент3 41" xfId="909"/>
    <cellStyle name="60% - Акцент3 42" xfId="910"/>
    <cellStyle name="60% - Акцент3 43" xfId="911"/>
    <cellStyle name="60% - Акцент3 44" xfId="912"/>
    <cellStyle name="60% - Акцент3 45" xfId="913"/>
    <cellStyle name="60% - Акцент3 46" xfId="914"/>
    <cellStyle name="60% - Акцент3 47" xfId="915"/>
    <cellStyle name="60% - Акцент3 48" xfId="916"/>
    <cellStyle name="60% - Акцент3 49" xfId="917"/>
    <cellStyle name="60% - Акцент3 5" xfId="918"/>
    <cellStyle name="60% - Акцент3 50" xfId="919"/>
    <cellStyle name="60% - Акцент3 51" xfId="920"/>
    <cellStyle name="60% - Акцент3 6" xfId="921"/>
    <cellStyle name="60% - Акцент3 7" xfId="922"/>
    <cellStyle name="60% - Акцент3 8" xfId="923"/>
    <cellStyle name="60% - Акцент3 9" xfId="924"/>
    <cellStyle name="60% - Акцент4 10" xfId="925"/>
    <cellStyle name="60% - Акцент4 11" xfId="926"/>
    <cellStyle name="60% - Акцент4 12" xfId="927"/>
    <cellStyle name="60% - Акцент4 13" xfId="928"/>
    <cellStyle name="60% - Акцент4 14" xfId="929"/>
    <cellStyle name="60% - Акцент4 15" xfId="930"/>
    <cellStyle name="60% - Акцент4 16" xfId="931"/>
    <cellStyle name="60% - Акцент4 17" xfId="932"/>
    <cellStyle name="60% - Акцент4 18" xfId="933"/>
    <cellStyle name="60% - Акцент4 19" xfId="934"/>
    <cellStyle name="60% - Акцент4 2" xfId="36"/>
    <cellStyle name="60% - Акцент4 20" xfId="935"/>
    <cellStyle name="60% - Акцент4 21" xfId="936"/>
    <cellStyle name="60% - Акцент4 22" xfId="937"/>
    <cellStyle name="60% - Акцент4 23" xfId="938"/>
    <cellStyle name="60% - Акцент4 24" xfId="939"/>
    <cellStyle name="60% - Акцент4 25" xfId="940"/>
    <cellStyle name="60% - Акцент4 26" xfId="941"/>
    <cellStyle name="60% - Акцент4 27" xfId="942"/>
    <cellStyle name="60% - Акцент4 28" xfId="943"/>
    <cellStyle name="60% - Акцент4 29" xfId="944"/>
    <cellStyle name="60% - Акцент4 3" xfId="945"/>
    <cellStyle name="60% - Акцент4 30" xfId="946"/>
    <cellStyle name="60% - Акцент4 31" xfId="947"/>
    <cellStyle name="60% - Акцент4 32" xfId="948"/>
    <cellStyle name="60% - Акцент4 33" xfId="949"/>
    <cellStyle name="60% - Акцент4 34" xfId="950"/>
    <cellStyle name="60% - Акцент4 35" xfId="951"/>
    <cellStyle name="60% - Акцент4 36" xfId="952"/>
    <cellStyle name="60% - Акцент4 37" xfId="953"/>
    <cellStyle name="60% - Акцент4 38" xfId="954"/>
    <cellStyle name="60% - Акцент4 39" xfId="955"/>
    <cellStyle name="60% - Акцент4 4" xfId="956"/>
    <cellStyle name="60% - Акцент4 40" xfId="957"/>
    <cellStyle name="60% - Акцент4 41" xfId="958"/>
    <cellStyle name="60% - Акцент4 42" xfId="959"/>
    <cellStyle name="60% - Акцент4 43" xfId="960"/>
    <cellStyle name="60% - Акцент4 44" xfId="961"/>
    <cellStyle name="60% - Акцент4 45" xfId="962"/>
    <cellStyle name="60% - Акцент4 46" xfId="963"/>
    <cellStyle name="60% - Акцент4 47" xfId="964"/>
    <cellStyle name="60% - Акцент4 48" xfId="965"/>
    <cellStyle name="60% - Акцент4 49" xfId="966"/>
    <cellStyle name="60% - Акцент4 5" xfId="967"/>
    <cellStyle name="60% - Акцент4 50" xfId="968"/>
    <cellStyle name="60% - Акцент4 51" xfId="969"/>
    <cellStyle name="60% - Акцент4 6" xfId="970"/>
    <cellStyle name="60% - Акцент4 7" xfId="971"/>
    <cellStyle name="60% - Акцент4 8" xfId="972"/>
    <cellStyle name="60% - Акцент4 9" xfId="973"/>
    <cellStyle name="60% - Акцент5 10" xfId="974"/>
    <cellStyle name="60% - Акцент5 11" xfId="975"/>
    <cellStyle name="60% - Акцент5 12" xfId="976"/>
    <cellStyle name="60% - Акцент5 13" xfId="977"/>
    <cellStyle name="60% - Акцент5 14" xfId="978"/>
    <cellStyle name="60% - Акцент5 15" xfId="979"/>
    <cellStyle name="60% - Акцент5 16" xfId="980"/>
    <cellStyle name="60% - Акцент5 17" xfId="981"/>
    <cellStyle name="60% - Акцент5 18" xfId="982"/>
    <cellStyle name="60% - Акцент5 19" xfId="983"/>
    <cellStyle name="60% - Акцент5 2" xfId="37"/>
    <cellStyle name="60% - Акцент5 20" xfId="984"/>
    <cellStyle name="60% - Акцент5 21" xfId="985"/>
    <cellStyle name="60% - Акцент5 22" xfId="986"/>
    <cellStyle name="60% - Акцент5 23" xfId="987"/>
    <cellStyle name="60% - Акцент5 24" xfId="988"/>
    <cellStyle name="60% - Акцент5 25" xfId="989"/>
    <cellStyle name="60% - Акцент5 26" xfId="990"/>
    <cellStyle name="60% - Акцент5 27" xfId="991"/>
    <cellStyle name="60% - Акцент5 28" xfId="992"/>
    <cellStyle name="60% - Акцент5 29" xfId="993"/>
    <cellStyle name="60% - Акцент5 3" xfId="994"/>
    <cellStyle name="60% - Акцент5 30" xfId="995"/>
    <cellStyle name="60% - Акцент5 31" xfId="996"/>
    <cellStyle name="60% - Акцент5 32" xfId="997"/>
    <cellStyle name="60% - Акцент5 33" xfId="998"/>
    <cellStyle name="60% - Акцент5 34" xfId="999"/>
    <cellStyle name="60% - Акцент5 35" xfId="1000"/>
    <cellStyle name="60% - Акцент5 36" xfId="1001"/>
    <cellStyle name="60% - Акцент5 37" xfId="1002"/>
    <cellStyle name="60% - Акцент5 38" xfId="1003"/>
    <cellStyle name="60% - Акцент5 39" xfId="1004"/>
    <cellStyle name="60% - Акцент5 4" xfId="1005"/>
    <cellStyle name="60% - Акцент5 40" xfId="1006"/>
    <cellStyle name="60% - Акцент5 41" xfId="1007"/>
    <cellStyle name="60% - Акцент5 42" xfId="1008"/>
    <cellStyle name="60% - Акцент5 43" xfId="1009"/>
    <cellStyle name="60% - Акцент5 44" xfId="1010"/>
    <cellStyle name="60% - Акцент5 45" xfId="1011"/>
    <cellStyle name="60% - Акцент5 46" xfId="1012"/>
    <cellStyle name="60% - Акцент5 47" xfId="1013"/>
    <cellStyle name="60% - Акцент5 48" xfId="1014"/>
    <cellStyle name="60% - Акцент5 49" xfId="1015"/>
    <cellStyle name="60% - Акцент5 5" xfId="1016"/>
    <cellStyle name="60% - Акцент5 50" xfId="1017"/>
    <cellStyle name="60% - Акцент5 51" xfId="1018"/>
    <cellStyle name="60% - Акцент5 6" xfId="1019"/>
    <cellStyle name="60% - Акцент5 7" xfId="1020"/>
    <cellStyle name="60% - Акцент5 8" xfId="1021"/>
    <cellStyle name="60% - Акцент5 9" xfId="1022"/>
    <cellStyle name="60% - Акцент6 10" xfId="1023"/>
    <cellStyle name="60% - Акцент6 11" xfId="1024"/>
    <cellStyle name="60% - Акцент6 12" xfId="1025"/>
    <cellStyle name="60% - Акцент6 13" xfId="1026"/>
    <cellStyle name="60% - Акцент6 14" xfId="1027"/>
    <cellStyle name="60% - Акцент6 15" xfId="1028"/>
    <cellStyle name="60% - Акцент6 16" xfId="1029"/>
    <cellStyle name="60% - Акцент6 17" xfId="1030"/>
    <cellStyle name="60% - Акцент6 18" xfId="1031"/>
    <cellStyle name="60% - Акцент6 19" xfId="1032"/>
    <cellStyle name="60% - Акцент6 2" xfId="38"/>
    <cellStyle name="60% - Акцент6 20" xfId="1033"/>
    <cellStyle name="60% - Акцент6 21" xfId="1034"/>
    <cellStyle name="60% - Акцент6 22" xfId="1035"/>
    <cellStyle name="60% - Акцент6 23" xfId="1036"/>
    <cellStyle name="60% - Акцент6 24" xfId="1037"/>
    <cellStyle name="60% - Акцент6 25" xfId="1038"/>
    <cellStyle name="60% - Акцент6 26" xfId="1039"/>
    <cellStyle name="60% - Акцент6 27" xfId="1040"/>
    <cellStyle name="60% - Акцент6 28" xfId="1041"/>
    <cellStyle name="60% - Акцент6 29" xfId="1042"/>
    <cellStyle name="60% - Акцент6 3" xfId="1043"/>
    <cellStyle name="60% - Акцент6 30" xfId="1044"/>
    <cellStyle name="60% - Акцент6 31" xfId="1045"/>
    <cellStyle name="60% - Акцент6 32" xfId="1046"/>
    <cellStyle name="60% - Акцент6 33" xfId="1047"/>
    <cellStyle name="60% - Акцент6 34" xfId="1048"/>
    <cellStyle name="60% - Акцент6 35" xfId="1049"/>
    <cellStyle name="60% - Акцент6 36" xfId="1050"/>
    <cellStyle name="60% - Акцент6 37" xfId="1051"/>
    <cellStyle name="60% - Акцент6 38" xfId="1052"/>
    <cellStyle name="60% - Акцент6 39" xfId="1053"/>
    <cellStyle name="60% - Акцент6 4" xfId="1054"/>
    <cellStyle name="60% - Акцент6 40" xfId="1055"/>
    <cellStyle name="60% - Акцент6 41" xfId="1056"/>
    <cellStyle name="60% - Акцент6 42" xfId="1057"/>
    <cellStyle name="60% - Акцент6 43" xfId="1058"/>
    <cellStyle name="60% - Акцент6 44" xfId="1059"/>
    <cellStyle name="60% - Акцент6 45" xfId="1060"/>
    <cellStyle name="60% - Акцент6 46" xfId="1061"/>
    <cellStyle name="60% - Акцент6 47" xfId="1062"/>
    <cellStyle name="60% - Акцент6 48" xfId="1063"/>
    <cellStyle name="60% - Акцент6 49" xfId="1064"/>
    <cellStyle name="60% - Акцент6 5" xfId="1065"/>
    <cellStyle name="60% - Акцент6 50" xfId="1066"/>
    <cellStyle name="60% - Акцент6 51" xfId="1067"/>
    <cellStyle name="60% - Акцент6 6" xfId="1068"/>
    <cellStyle name="60% - Акцент6 7" xfId="1069"/>
    <cellStyle name="60% - Акцент6 8" xfId="1070"/>
    <cellStyle name="60% - Акцент6 9" xfId="1071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Excel Built-in Normal" xfId="48"/>
    <cellStyle name="Excel Built-in Normal 2" xfId="49"/>
    <cellStyle name="Excel_BuiltIn_Плохой 1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10" xfId="1072"/>
    <cellStyle name="Акцент1 11" xfId="1073"/>
    <cellStyle name="Акцент1 12" xfId="1074"/>
    <cellStyle name="Акцент1 13" xfId="1075"/>
    <cellStyle name="Акцент1 14" xfId="1076"/>
    <cellStyle name="Акцент1 15" xfId="1077"/>
    <cellStyle name="Акцент1 16" xfId="1078"/>
    <cellStyle name="Акцент1 17" xfId="1079"/>
    <cellStyle name="Акцент1 18" xfId="1080"/>
    <cellStyle name="Акцент1 19" xfId="1081"/>
    <cellStyle name="Акцент1 2" xfId="71"/>
    <cellStyle name="Акцент1 20" xfId="1082"/>
    <cellStyle name="Акцент1 21" xfId="1083"/>
    <cellStyle name="Акцент1 22" xfId="1084"/>
    <cellStyle name="Акцент1 23" xfId="1085"/>
    <cellStyle name="Акцент1 24" xfId="1086"/>
    <cellStyle name="Акцент1 25" xfId="1087"/>
    <cellStyle name="Акцент1 26" xfId="1088"/>
    <cellStyle name="Акцент1 27" xfId="1089"/>
    <cellStyle name="Акцент1 28" xfId="1090"/>
    <cellStyle name="Акцент1 29" xfId="1091"/>
    <cellStyle name="Акцент1 3" xfId="72"/>
    <cellStyle name="Акцент1 30" xfId="1092"/>
    <cellStyle name="Акцент1 31" xfId="1093"/>
    <cellStyle name="Акцент1 32" xfId="1094"/>
    <cellStyle name="Акцент1 33" xfId="1095"/>
    <cellStyle name="Акцент1 34" xfId="1096"/>
    <cellStyle name="Акцент1 35" xfId="1097"/>
    <cellStyle name="Акцент1 36" xfId="1098"/>
    <cellStyle name="Акцент1 37" xfId="1099"/>
    <cellStyle name="Акцент1 38" xfId="1100"/>
    <cellStyle name="Акцент1 39" xfId="1101"/>
    <cellStyle name="Акцент1 4" xfId="1102"/>
    <cellStyle name="Акцент1 40" xfId="1103"/>
    <cellStyle name="Акцент1 41" xfId="1104"/>
    <cellStyle name="Акцент1 42" xfId="1105"/>
    <cellStyle name="Акцент1 43" xfId="1106"/>
    <cellStyle name="Акцент1 44" xfId="1107"/>
    <cellStyle name="Акцент1 45" xfId="1108"/>
    <cellStyle name="Акцент1 46" xfId="1109"/>
    <cellStyle name="Акцент1 47" xfId="1110"/>
    <cellStyle name="Акцент1 48" xfId="1111"/>
    <cellStyle name="Акцент1 49" xfId="1112"/>
    <cellStyle name="Акцент1 5" xfId="1113"/>
    <cellStyle name="Акцент1 50" xfId="1114"/>
    <cellStyle name="Акцент1 51" xfId="1115"/>
    <cellStyle name="Акцент1 6" xfId="1116"/>
    <cellStyle name="Акцент1 7" xfId="1117"/>
    <cellStyle name="Акцент1 8" xfId="1118"/>
    <cellStyle name="Акцент1 9" xfId="1119"/>
    <cellStyle name="Акцент2 10" xfId="1120"/>
    <cellStyle name="Акцент2 11" xfId="1121"/>
    <cellStyle name="Акцент2 12" xfId="1122"/>
    <cellStyle name="Акцент2 13" xfId="1123"/>
    <cellStyle name="Акцент2 14" xfId="1124"/>
    <cellStyle name="Акцент2 15" xfId="1125"/>
    <cellStyle name="Акцент2 16" xfId="1126"/>
    <cellStyle name="Акцент2 17" xfId="1127"/>
    <cellStyle name="Акцент2 18" xfId="1128"/>
    <cellStyle name="Акцент2 19" xfId="1129"/>
    <cellStyle name="Акцент2 2" xfId="73"/>
    <cellStyle name="Акцент2 20" xfId="1130"/>
    <cellStyle name="Акцент2 21" xfId="1131"/>
    <cellStyle name="Акцент2 22" xfId="1132"/>
    <cellStyle name="Акцент2 23" xfId="1133"/>
    <cellStyle name="Акцент2 24" xfId="1134"/>
    <cellStyle name="Акцент2 25" xfId="1135"/>
    <cellStyle name="Акцент2 26" xfId="1136"/>
    <cellStyle name="Акцент2 27" xfId="1137"/>
    <cellStyle name="Акцент2 28" xfId="1138"/>
    <cellStyle name="Акцент2 29" xfId="1139"/>
    <cellStyle name="Акцент2 3" xfId="74"/>
    <cellStyle name="Акцент2 30" xfId="1140"/>
    <cellStyle name="Акцент2 31" xfId="1141"/>
    <cellStyle name="Акцент2 32" xfId="1142"/>
    <cellStyle name="Акцент2 33" xfId="1143"/>
    <cellStyle name="Акцент2 34" xfId="1144"/>
    <cellStyle name="Акцент2 35" xfId="1145"/>
    <cellStyle name="Акцент2 36" xfId="1146"/>
    <cellStyle name="Акцент2 37" xfId="1147"/>
    <cellStyle name="Акцент2 38" xfId="1148"/>
    <cellStyle name="Акцент2 39" xfId="1149"/>
    <cellStyle name="Акцент2 4" xfId="1150"/>
    <cellStyle name="Акцент2 40" xfId="1151"/>
    <cellStyle name="Акцент2 41" xfId="1152"/>
    <cellStyle name="Акцент2 42" xfId="1153"/>
    <cellStyle name="Акцент2 43" xfId="1154"/>
    <cellStyle name="Акцент2 44" xfId="1155"/>
    <cellStyle name="Акцент2 45" xfId="1156"/>
    <cellStyle name="Акцент2 46" xfId="1157"/>
    <cellStyle name="Акцент2 47" xfId="1158"/>
    <cellStyle name="Акцент2 48" xfId="1159"/>
    <cellStyle name="Акцент2 49" xfId="1160"/>
    <cellStyle name="Акцент2 5" xfId="1161"/>
    <cellStyle name="Акцент2 50" xfId="1162"/>
    <cellStyle name="Акцент2 51" xfId="1163"/>
    <cellStyle name="Акцент2 6" xfId="1164"/>
    <cellStyle name="Акцент2 7" xfId="1165"/>
    <cellStyle name="Акцент2 8" xfId="1166"/>
    <cellStyle name="Акцент2 9" xfId="1167"/>
    <cellStyle name="Акцент3 10" xfId="1168"/>
    <cellStyle name="Акцент3 11" xfId="1169"/>
    <cellStyle name="Акцент3 12" xfId="1170"/>
    <cellStyle name="Акцент3 13" xfId="1171"/>
    <cellStyle name="Акцент3 14" xfId="1172"/>
    <cellStyle name="Акцент3 15" xfId="1173"/>
    <cellStyle name="Акцент3 16" xfId="1174"/>
    <cellStyle name="Акцент3 17" xfId="1175"/>
    <cellStyle name="Акцент3 18" xfId="1176"/>
    <cellStyle name="Акцент3 19" xfId="1177"/>
    <cellStyle name="Акцент3 2" xfId="75"/>
    <cellStyle name="Акцент3 20" xfId="1178"/>
    <cellStyle name="Акцент3 21" xfId="1179"/>
    <cellStyle name="Акцент3 22" xfId="1180"/>
    <cellStyle name="Акцент3 23" xfId="1181"/>
    <cellStyle name="Акцент3 24" xfId="1182"/>
    <cellStyle name="Акцент3 25" xfId="1183"/>
    <cellStyle name="Акцент3 26" xfId="1184"/>
    <cellStyle name="Акцент3 27" xfId="1185"/>
    <cellStyle name="Акцент3 28" xfId="1186"/>
    <cellStyle name="Акцент3 29" xfId="1187"/>
    <cellStyle name="Акцент3 3" xfId="76"/>
    <cellStyle name="Акцент3 30" xfId="1188"/>
    <cellStyle name="Акцент3 31" xfId="1189"/>
    <cellStyle name="Акцент3 32" xfId="1190"/>
    <cellStyle name="Акцент3 33" xfId="1191"/>
    <cellStyle name="Акцент3 34" xfId="1192"/>
    <cellStyle name="Акцент3 35" xfId="1193"/>
    <cellStyle name="Акцент3 36" xfId="1194"/>
    <cellStyle name="Акцент3 37" xfId="1195"/>
    <cellStyle name="Акцент3 38" xfId="1196"/>
    <cellStyle name="Акцент3 39" xfId="1197"/>
    <cellStyle name="Акцент3 4" xfId="1198"/>
    <cellStyle name="Акцент3 40" xfId="1199"/>
    <cellStyle name="Акцент3 41" xfId="1200"/>
    <cellStyle name="Акцент3 42" xfId="1201"/>
    <cellStyle name="Акцент3 43" xfId="1202"/>
    <cellStyle name="Акцент3 44" xfId="1203"/>
    <cellStyle name="Акцент3 45" xfId="1204"/>
    <cellStyle name="Акцент3 46" xfId="1205"/>
    <cellStyle name="Акцент3 47" xfId="1206"/>
    <cellStyle name="Акцент3 48" xfId="1207"/>
    <cellStyle name="Акцент3 49" xfId="1208"/>
    <cellStyle name="Акцент3 5" xfId="1209"/>
    <cellStyle name="Акцент3 50" xfId="1210"/>
    <cellStyle name="Акцент3 51" xfId="1211"/>
    <cellStyle name="Акцент3 6" xfId="1212"/>
    <cellStyle name="Акцент3 7" xfId="1213"/>
    <cellStyle name="Акцент3 8" xfId="1214"/>
    <cellStyle name="Акцент3 9" xfId="1215"/>
    <cellStyle name="Акцент4 10" xfId="1216"/>
    <cellStyle name="Акцент4 11" xfId="1217"/>
    <cellStyle name="Акцент4 12" xfId="1218"/>
    <cellStyle name="Акцент4 13" xfId="1219"/>
    <cellStyle name="Акцент4 14" xfId="1220"/>
    <cellStyle name="Акцент4 15" xfId="1221"/>
    <cellStyle name="Акцент4 16" xfId="1222"/>
    <cellStyle name="Акцент4 17" xfId="1223"/>
    <cellStyle name="Акцент4 18" xfId="1224"/>
    <cellStyle name="Акцент4 19" xfId="1225"/>
    <cellStyle name="Акцент4 2" xfId="77"/>
    <cellStyle name="Акцент4 20" xfId="1226"/>
    <cellStyle name="Акцент4 21" xfId="1227"/>
    <cellStyle name="Акцент4 22" xfId="1228"/>
    <cellStyle name="Акцент4 23" xfId="1229"/>
    <cellStyle name="Акцент4 24" xfId="1230"/>
    <cellStyle name="Акцент4 25" xfId="1231"/>
    <cellStyle name="Акцент4 26" xfId="1232"/>
    <cellStyle name="Акцент4 27" xfId="1233"/>
    <cellStyle name="Акцент4 28" xfId="1234"/>
    <cellStyle name="Акцент4 29" xfId="1235"/>
    <cellStyle name="Акцент4 3" xfId="78"/>
    <cellStyle name="Акцент4 30" xfId="1236"/>
    <cellStyle name="Акцент4 31" xfId="1237"/>
    <cellStyle name="Акцент4 32" xfId="1238"/>
    <cellStyle name="Акцент4 33" xfId="1239"/>
    <cellStyle name="Акцент4 34" xfId="1240"/>
    <cellStyle name="Акцент4 35" xfId="1241"/>
    <cellStyle name="Акцент4 36" xfId="1242"/>
    <cellStyle name="Акцент4 37" xfId="1243"/>
    <cellStyle name="Акцент4 38" xfId="1244"/>
    <cellStyle name="Акцент4 39" xfId="1245"/>
    <cellStyle name="Акцент4 4" xfId="1246"/>
    <cellStyle name="Акцент4 40" xfId="1247"/>
    <cellStyle name="Акцент4 41" xfId="1248"/>
    <cellStyle name="Акцент4 42" xfId="1249"/>
    <cellStyle name="Акцент4 43" xfId="1250"/>
    <cellStyle name="Акцент4 44" xfId="1251"/>
    <cellStyle name="Акцент4 45" xfId="1252"/>
    <cellStyle name="Акцент4 46" xfId="1253"/>
    <cellStyle name="Акцент4 47" xfId="1254"/>
    <cellStyle name="Акцент4 48" xfId="1255"/>
    <cellStyle name="Акцент4 49" xfId="1256"/>
    <cellStyle name="Акцент4 5" xfId="1257"/>
    <cellStyle name="Акцент4 50" xfId="1258"/>
    <cellStyle name="Акцент4 51" xfId="1259"/>
    <cellStyle name="Акцент4 6" xfId="1260"/>
    <cellStyle name="Акцент4 7" xfId="1261"/>
    <cellStyle name="Акцент4 8" xfId="1262"/>
    <cellStyle name="Акцент4 9" xfId="1263"/>
    <cellStyle name="Акцент5 10" xfId="1264"/>
    <cellStyle name="Акцент5 11" xfId="1265"/>
    <cellStyle name="Акцент5 12" xfId="1266"/>
    <cellStyle name="Акцент5 13" xfId="1267"/>
    <cellStyle name="Акцент5 14" xfId="1268"/>
    <cellStyle name="Акцент5 15" xfId="1269"/>
    <cellStyle name="Акцент5 16" xfId="1270"/>
    <cellStyle name="Акцент5 17" xfId="1271"/>
    <cellStyle name="Акцент5 18" xfId="1272"/>
    <cellStyle name="Акцент5 19" xfId="1273"/>
    <cellStyle name="Акцент5 2" xfId="79"/>
    <cellStyle name="Акцент5 20" xfId="1274"/>
    <cellStyle name="Акцент5 21" xfId="1275"/>
    <cellStyle name="Акцент5 22" xfId="1276"/>
    <cellStyle name="Акцент5 23" xfId="1277"/>
    <cellStyle name="Акцент5 24" xfId="1278"/>
    <cellStyle name="Акцент5 25" xfId="1279"/>
    <cellStyle name="Акцент5 26" xfId="1280"/>
    <cellStyle name="Акцент5 27" xfId="1281"/>
    <cellStyle name="Акцент5 28" xfId="1282"/>
    <cellStyle name="Акцент5 29" xfId="1283"/>
    <cellStyle name="Акцент5 3" xfId="80"/>
    <cellStyle name="Акцент5 30" xfId="1284"/>
    <cellStyle name="Акцент5 31" xfId="1285"/>
    <cellStyle name="Акцент5 32" xfId="1286"/>
    <cellStyle name="Акцент5 33" xfId="1287"/>
    <cellStyle name="Акцент5 34" xfId="1288"/>
    <cellStyle name="Акцент5 35" xfId="1289"/>
    <cellStyle name="Акцент5 36" xfId="1290"/>
    <cellStyle name="Акцент5 37" xfId="1291"/>
    <cellStyle name="Акцент5 38" xfId="1292"/>
    <cellStyle name="Акцент5 39" xfId="1293"/>
    <cellStyle name="Акцент5 4" xfId="1294"/>
    <cellStyle name="Акцент5 40" xfId="1295"/>
    <cellStyle name="Акцент5 41" xfId="1296"/>
    <cellStyle name="Акцент5 42" xfId="1297"/>
    <cellStyle name="Акцент5 43" xfId="1298"/>
    <cellStyle name="Акцент5 44" xfId="1299"/>
    <cellStyle name="Акцент5 45" xfId="1300"/>
    <cellStyle name="Акцент5 46" xfId="1301"/>
    <cellStyle name="Акцент5 47" xfId="1302"/>
    <cellStyle name="Акцент5 48" xfId="1303"/>
    <cellStyle name="Акцент5 49" xfId="1304"/>
    <cellStyle name="Акцент5 5" xfId="1305"/>
    <cellStyle name="Акцент5 50" xfId="1306"/>
    <cellStyle name="Акцент5 51" xfId="1307"/>
    <cellStyle name="Акцент5 6" xfId="1308"/>
    <cellStyle name="Акцент5 7" xfId="1309"/>
    <cellStyle name="Акцент5 8" xfId="1310"/>
    <cellStyle name="Акцент5 9" xfId="1311"/>
    <cellStyle name="Акцент6 10" xfId="1312"/>
    <cellStyle name="Акцент6 11" xfId="1313"/>
    <cellStyle name="Акцент6 12" xfId="1314"/>
    <cellStyle name="Акцент6 13" xfId="1315"/>
    <cellStyle name="Акцент6 14" xfId="1316"/>
    <cellStyle name="Акцент6 15" xfId="1317"/>
    <cellStyle name="Акцент6 16" xfId="1318"/>
    <cellStyle name="Акцент6 17" xfId="1319"/>
    <cellStyle name="Акцент6 18" xfId="1320"/>
    <cellStyle name="Акцент6 19" xfId="1321"/>
    <cellStyle name="Акцент6 2" xfId="81"/>
    <cellStyle name="Акцент6 20" xfId="1322"/>
    <cellStyle name="Акцент6 21" xfId="1323"/>
    <cellStyle name="Акцент6 22" xfId="1324"/>
    <cellStyle name="Акцент6 23" xfId="1325"/>
    <cellStyle name="Акцент6 24" xfId="1326"/>
    <cellStyle name="Акцент6 25" xfId="1327"/>
    <cellStyle name="Акцент6 26" xfId="1328"/>
    <cellStyle name="Акцент6 27" xfId="1329"/>
    <cellStyle name="Акцент6 28" xfId="1330"/>
    <cellStyle name="Акцент6 29" xfId="1331"/>
    <cellStyle name="Акцент6 3" xfId="82"/>
    <cellStyle name="Акцент6 30" xfId="1332"/>
    <cellStyle name="Акцент6 31" xfId="1333"/>
    <cellStyle name="Акцент6 32" xfId="1334"/>
    <cellStyle name="Акцент6 33" xfId="1335"/>
    <cellStyle name="Акцент6 34" xfId="1336"/>
    <cellStyle name="Акцент6 35" xfId="1337"/>
    <cellStyle name="Акцент6 36" xfId="1338"/>
    <cellStyle name="Акцент6 37" xfId="1339"/>
    <cellStyle name="Акцент6 38" xfId="1340"/>
    <cellStyle name="Акцент6 39" xfId="1341"/>
    <cellStyle name="Акцент6 4" xfId="1342"/>
    <cellStyle name="Акцент6 40" xfId="1343"/>
    <cellStyle name="Акцент6 41" xfId="1344"/>
    <cellStyle name="Акцент6 42" xfId="1345"/>
    <cellStyle name="Акцент6 43" xfId="1346"/>
    <cellStyle name="Акцент6 44" xfId="1347"/>
    <cellStyle name="Акцент6 45" xfId="1348"/>
    <cellStyle name="Акцент6 46" xfId="1349"/>
    <cellStyle name="Акцент6 47" xfId="1350"/>
    <cellStyle name="Акцент6 48" xfId="1351"/>
    <cellStyle name="Акцент6 49" xfId="1352"/>
    <cellStyle name="Акцент6 5" xfId="1353"/>
    <cellStyle name="Акцент6 50" xfId="1354"/>
    <cellStyle name="Акцент6 51" xfId="1355"/>
    <cellStyle name="Акцент6 6" xfId="1356"/>
    <cellStyle name="Акцент6 7" xfId="1357"/>
    <cellStyle name="Акцент6 8" xfId="1358"/>
    <cellStyle name="Акцент6 9" xfId="1359"/>
    <cellStyle name="Ввод  10" xfId="1360"/>
    <cellStyle name="Ввод  11" xfId="1361"/>
    <cellStyle name="Ввод  12" xfId="1362"/>
    <cellStyle name="Ввод  13" xfId="1363"/>
    <cellStyle name="Ввод  14" xfId="1364"/>
    <cellStyle name="Ввод  15" xfId="1365"/>
    <cellStyle name="Ввод  16" xfId="1366"/>
    <cellStyle name="Ввод  17" xfId="1367"/>
    <cellStyle name="Ввод  18" xfId="1368"/>
    <cellStyle name="Ввод  19" xfId="1369"/>
    <cellStyle name="Ввод  2" xfId="83"/>
    <cellStyle name="Ввод  20" xfId="1370"/>
    <cellStyle name="Ввод  21" xfId="1371"/>
    <cellStyle name="Ввод  22" xfId="1372"/>
    <cellStyle name="Ввод  23" xfId="1373"/>
    <cellStyle name="Ввод  24" xfId="1374"/>
    <cellStyle name="Ввод  25" xfId="1375"/>
    <cellStyle name="Ввод  26" xfId="1376"/>
    <cellStyle name="Ввод  27" xfId="1377"/>
    <cellStyle name="Ввод  28" xfId="1378"/>
    <cellStyle name="Ввод  29" xfId="1379"/>
    <cellStyle name="Ввод  3" xfId="84"/>
    <cellStyle name="Ввод  30" xfId="1380"/>
    <cellStyle name="Ввод  31" xfId="1381"/>
    <cellStyle name="Ввод  32" xfId="1382"/>
    <cellStyle name="Ввод  33" xfId="1383"/>
    <cellStyle name="Ввод  34" xfId="1384"/>
    <cellStyle name="Ввод  35" xfId="1385"/>
    <cellStyle name="Ввод  36" xfId="1386"/>
    <cellStyle name="Ввод  37" xfId="1387"/>
    <cellStyle name="Ввод  38" xfId="1388"/>
    <cellStyle name="Ввод  39" xfId="1389"/>
    <cellStyle name="Ввод  4" xfId="1390"/>
    <cellStyle name="Ввод  40" xfId="1391"/>
    <cellStyle name="Ввод  41" xfId="1392"/>
    <cellStyle name="Ввод  42" xfId="1393"/>
    <cellStyle name="Ввод  43" xfId="1394"/>
    <cellStyle name="Ввод  44" xfId="1395"/>
    <cellStyle name="Ввод  45" xfId="1396"/>
    <cellStyle name="Ввод  46" xfId="1397"/>
    <cellStyle name="Ввод  47" xfId="1398"/>
    <cellStyle name="Ввод  48" xfId="1399"/>
    <cellStyle name="Ввод  49" xfId="1400"/>
    <cellStyle name="Ввод  5" xfId="1401"/>
    <cellStyle name="Ввод  50" xfId="1402"/>
    <cellStyle name="Ввод  51" xfId="1403"/>
    <cellStyle name="Ввод  6" xfId="1404"/>
    <cellStyle name="Ввод  7" xfId="1405"/>
    <cellStyle name="Ввод  8" xfId="1406"/>
    <cellStyle name="Ввод  9" xfId="1407"/>
    <cellStyle name="Вывод 10" xfId="1408"/>
    <cellStyle name="Вывод 11" xfId="1409"/>
    <cellStyle name="Вывод 12" xfId="1410"/>
    <cellStyle name="Вывод 13" xfId="1411"/>
    <cellStyle name="Вывод 14" xfId="1412"/>
    <cellStyle name="Вывод 15" xfId="1413"/>
    <cellStyle name="Вывод 16" xfId="1414"/>
    <cellStyle name="Вывод 17" xfId="1415"/>
    <cellStyle name="Вывод 18" xfId="1416"/>
    <cellStyle name="Вывод 19" xfId="1417"/>
    <cellStyle name="Вывод 2" xfId="85"/>
    <cellStyle name="Вывод 20" xfId="1418"/>
    <cellStyle name="Вывод 21" xfId="1419"/>
    <cellStyle name="Вывод 22" xfId="1420"/>
    <cellStyle name="Вывод 23" xfId="1421"/>
    <cellStyle name="Вывод 24" xfId="1422"/>
    <cellStyle name="Вывод 25" xfId="1423"/>
    <cellStyle name="Вывод 26" xfId="1424"/>
    <cellStyle name="Вывод 27" xfId="1425"/>
    <cellStyle name="Вывод 28" xfId="1426"/>
    <cellStyle name="Вывод 29" xfId="1427"/>
    <cellStyle name="Вывод 3" xfId="86"/>
    <cellStyle name="Вывод 30" xfId="1428"/>
    <cellStyle name="Вывод 31" xfId="1429"/>
    <cellStyle name="Вывод 32" xfId="1430"/>
    <cellStyle name="Вывод 33" xfId="1431"/>
    <cellStyle name="Вывод 34" xfId="1432"/>
    <cellStyle name="Вывод 35" xfId="1433"/>
    <cellStyle name="Вывод 36" xfId="1434"/>
    <cellStyle name="Вывод 37" xfId="1435"/>
    <cellStyle name="Вывод 38" xfId="1436"/>
    <cellStyle name="Вывод 39" xfId="1437"/>
    <cellStyle name="Вывод 4" xfId="1438"/>
    <cellStyle name="Вывод 40" xfId="1439"/>
    <cellStyle name="Вывод 41" xfId="1440"/>
    <cellStyle name="Вывод 42" xfId="1441"/>
    <cellStyle name="Вывод 43" xfId="1442"/>
    <cellStyle name="Вывод 44" xfId="1443"/>
    <cellStyle name="Вывод 45" xfId="1444"/>
    <cellStyle name="Вывод 46" xfId="1445"/>
    <cellStyle name="Вывод 47" xfId="1446"/>
    <cellStyle name="Вывод 48" xfId="1447"/>
    <cellStyle name="Вывод 49" xfId="1448"/>
    <cellStyle name="Вывод 5" xfId="1449"/>
    <cellStyle name="Вывод 50" xfId="1450"/>
    <cellStyle name="Вывод 51" xfId="1451"/>
    <cellStyle name="Вывод 6" xfId="1452"/>
    <cellStyle name="Вывод 7" xfId="1453"/>
    <cellStyle name="Вывод 8" xfId="1454"/>
    <cellStyle name="Вывод 9" xfId="1455"/>
    <cellStyle name="Вычисление 10" xfId="1456"/>
    <cellStyle name="Вычисление 11" xfId="1457"/>
    <cellStyle name="Вычисление 12" xfId="1458"/>
    <cellStyle name="Вычисление 13" xfId="1459"/>
    <cellStyle name="Вычисление 14" xfId="1460"/>
    <cellStyle name="Вычисление 15" xfId="1461"/>
    <cellStyle name="Вычисление 16" xfId="1462"/>
    <cellStyle name="Вычисление 17" xfId="1463"/>
    <cellStyle name="Вычисление 18" xfId="1464"/>
    <cellStyle name="Вычисление 19" xfId="1465"/>
    <cellStyle name="Вычисление 2" xfId="87"/>
    <cellStyle name="Вычисление 20" xfId="1466"/>
    <cellStyle name="Вычисление 21" xfId="1467"/>
    <cellStyle name="Вычисление 22" xfId="1468"/>
    <cellStyle name="Вычисление 23" xfId="1469"/>
    <cellStyle name="Вычисление 24" xfId="1470"/>
    <cellStyle name="Вычисление 25" xfId="1471"/>
    <cellStyle name="Вычисление 26" xfId="1472"/>
    <cellStyle name="Вычисление 27" xfId="1473"/>
    <cellStyle name="Вычисление 28" xfId="1474"/>
    <cellStyle name="Вычисление 29" xfId="1475"/>
    <cellStyle name="Вычисление 3" xfId="88"/>
    <cellStyle name="Вычисление 30" xfId="1476"/>
    <cellStyle name="Вычисление 31" xfId="1477"/>
    <cellStyle name="Вычисление 32" xfId="1478"/>
    <cellStyle name="Вычисление 33" xfId="1479"/>
    <cellStyle name="Вычисление 34" xfId="1480"/>
    <cellStyle name="Вычисление 35" xfId="1481"/>
    <cellStyle name="Вычисление 36" xfId="1482"/>
    <cellStyle name="Вычисление 37" xfId="1483"/>
    <cellStyle name="Вычисление 38" xfId="1484"/>
    <cellStyle name="Вычисление 39" xfId="1485"/>
    <cellStyle name="Вычисление 4" xfId="1486"/>
    <cellStyle name="Вычисление 40" xfId="1487"/>
    <cellStyle name="Вычисление 41" xfId="1488"/>
    <cellStyle name="Вычисление 42" xfId="1489"/>
    <cellStyle name="Вычисление 43" xfId="1490"/>
    <cellStyle name="Вычисление 44" xfId="1491"/>
    <cellStyle name="Вычисление 45" xfId="1492"/>
    <cellStyle name="Вычисление 46" xfId="1493"/>
    <cellStyle name="Вычисление 47" xfId="1494"/>
    <cellStyle name="Вычисление 48" xfId="1495"/>
    <cellStyle name="Вычисление 49" xfId="1496"/>
    <cellStyle name="Вычисление 5" xfId="1497"/>
    <cellStyle name="Вычисление 50" xfId="1498"/>
    <cellStyle name="Вычисление 51" xfId="1499"/>
    <cellStyle name="Вычисление 6" xfId="1500"/>
    <cellStyle name="Вычисление 7" xfId="1501"/>
    <cellStyle name="Вычисление 8" xfId="1502"/>
    <cellStyle name="Вычисление 9" xfId="1503"/>
    <cellStyle name="Денежный 2" xfId="89"/>
    <cellStyle name="Заголовок 1 10" xfId="1504"/>
    <cellStyle name="Заголовок 1 11" xfId="1505"/>
    <cellStyle name="Заголовок 1 12" xfId="1506"/>
    <cellStyle name="Заголовок 1 13" xfId="1507"/>
    <cellStyle name="Заголовок 1 14" xfId="1508"/>
    <cellStyle name="Заголовок 1 15" xfId="1509"/>
    <cellStyle name="Заголовок 1 16" xfId="1510"/>
    <cellStyle name="Заголовок 1 17" xfId="1511"/>
    <cellStyle name="Заголовок 1 18" xfId="1512"/>
    <cellStyle name="Заголовок 1 19" xfId="1513"/>
    <cellStyle name="Заголовок 1 2" xfId="90"/>
    <cellStyle name="Заголовок 1 20" xfId="1514"/>
    <cellStyle name="Заголовок 1 21" xfId="1515"/>
    <cellStyle name="Заголовок 1 22" xfId="1516"/>
    <cellStyle name="Заголовок 1 23" xfId="1517"/>
    <cellStyle name="Заголовок 1 24" xfId="1518"/>
    <cellStyle name="Заголовок 1 25" xfId="1519"/>
    <cellStyle name="Заголовок 1 26" xfId="1520"/>
    <cellStyle name="Заголовок 1 27" xfId="1521"/>
    <cellStyle name="Заголовок 1 28" xfId="1522"/>
    <cellStyle name="Заголовок 1 29" xfId="1523"/>
    <cellStyle name="Заголовок 1 3" xfId="91"/>
    <cellStyle name="Заголовок 1 30" xfId="1524"/>
    <cellStyle name="Заголовок 1 31" xfId="1525"/>
    <cellStyle name="Заголовок 1 32" xfId="1526"/>
    <cellStyle name="Заголовок 1 33" xfId="1527"/>
    <cellStyle name="Заголовок 1 34" xfId="1528"/>
    <cellStyle name="Заголовок 1 35" xfId="1529"/>
    <cellStyle name="Заголовок 1 36" xfId="1530"/>
    <cellStyle name="Заголовок 1 37" xfId="1531"/>
    <cellStyle name="Заголовок 1 38" xfId="1532"/>
    <cellStyle name="Заголовок 1 39" xfId="1533"/>
    <cellStyle name="Заголовок 1 4" xfId="1534"/>
    <cellStyle name="Заголовок 1 40" xfId="1535"/>
    <cellStyle name="Заголовок 1 41" xfId="1536"/>
    <cellStyle name="Заголовок 1 42" xfId="1537"/>
    <cellStyle name="Заголовок 1 43" xfId="1538"/>
    <cellStyle name="Заголовок 1 44" xfId="1539"/>
    <cellStyle name="Заголовок 1 45" xfId="1540"/>
    <cellStyle name="Заголовок 1 46" xfId="1541"/>
    <cellStyle name="Заголовок 1 47" xfId="1542"/>
    <cellStyle name="Заголовок 1 48" xfId="1543"/>
    <cellStyle name="Заголовок 1 49" xfId="1544"/>
    <cellStyle name="Заголовок 1 5" xfId="1545"/>
    <cellStyle name="Заголовок 1 50" xfId="1546"/>
    <cellStyle name="Заголовок 1 51" xfId="1547"/>
    <cellStyle name="Заголовок 1 6" xfId="1548"/>
    <cellStyle name="Заголовок 1 7" xfId="1549"/>
    <cellStyle name="Заголовок 1 8" xfId="1550"/>
    <cellStyle name="Заголовок 1 9" xfId="1551"/>
    <cellStyle name="Заголовок 2 10" xfId="1552"/>
    <cellStyle name="Заголовок 2 11" xfId="1553"/>
    <cellStyle name="Заголовок 2 12" xfId="1554"/>
    <cellStyle name="Заголовок 2 13" xfId="1555"/>
    <cellStyle name="Заголовок 2 14" xfId="1556"/>
    <cellStyle name="Заголовок 2 15" xfId="1557"/>
    <cellStyle name="Заголовок 2 16" xfId="1558"/>
    <cellStyle name="Заголовок 2 17" xfId="1559"/>
    <cellStyle name="Заголовок 2 18" xfId="1560"/>
    <cellStyle name="Заголовок 2 19" xfId="1561"/>
    <cellStyle name="Заголовок 2 2" xfId="92"/>
    <cellStyle name="Заголовок 2 20" xfId="1562"/>
    <cellStyle name="Заголовок 2 21" xfId="1563"/>
    <cellStyle name="Заголовок 2 22" xfId="1564"/>
    <cellStyle name="Заголовок 2 23" xfId="1565"/>
    <cellStyle name="Заголовок 2 24" xfId="1566"/>
    <cellStyle name="Заголовок 2 25" xfId="1567"/>
    <cellStyle name="Заголовок 2 26" xfId="1568"/>
    <cellStyle name="Заголовок 2 27" xfId="1569"/>
    <cellStyle name="Заголовок 2 28" xfId="1570"/>
    <cellStyle name="Заголовок 2 29" xfId="1571"/>
    <cellStyle name="Заголовок 2 3" xfId="93"/>
    <cellStyle name="Заголовок 2 30" xfId="1572"/>
    <cellStyle name="Заголовок 2 31" xfId="1573"/>
    <cellStyle name="Заголовок 2 32" xfId="1574"/>
    <cellStyle name="Заголовок 2 33" xfId="1575"/>
    <cellStyle name="Заголовок 2 34" xfId="1576"/>
    <cellStyle name="Заголовок 2 35" xfId="1577"/>
    <cellStyle name="Заголовок 2 36" xfId="1578"/>
    <cellStyle name="Заголовок 2 37" xfId="1579"/>
    <cellStyle name="Заголовок 2 38" xfId="1580"/>
    <cellStyle name="Заголовок 2 39" xfId="1581"/>
    <cellStyle name="Заголовок 2 4" xfId="1582"/>
    <cellStyle name="Заголовок 2 40" xfId="1583"/>
    <cellStyle name="Заголовок 2 41" xfId="1584"/>
    <cellStyle name="Заголовок 2 42" xfId="1585"/>
    <cellStyle name="Заголовок 2 43" xfId="1586"/>
    <cellStyle name="Заголовок 2 44" xfId="1587"/>
    <cellStyle name="Заголовок 2 45" xfId="1588"/>
    <cellStyle name="Заголовок 2 46" xfId="1589"/>
    <cellStyle name="Заголовок 2 47" xfId="1590"/>
    <cellStyle name="Заголовок 2 48" xfId="1591"/>
    <cellStyle name="Заголовок 2 49" xfId="1592"/>
    <cellStyle name="Заголовок 2 5" xfId="1593"/>
    <cellStyle name="Заголовок 2 50" xfId="1594"/>
    <cellStyle name="Заголовок 2 51" xfId="1595"/>
    <cellStyle name="Заголовок 2 6" xfId="1596"/>
    <cellStyle name="Заголовок 2 7" xfId="1597"/>
    <cellStyle name="Заголовок 2 8" xfId="1598"/>
    <cellStyle name="Заголовок 2 9" xfId="1599"/>
    <cellStyle name="Заголовок 3 10" xfId="1600"/>
    <cellStyle name="Заголовок 3 11" xfId="1601"/>
    <cellStyle name="Заголовок 3 12" xfId="1602"/>
    <cellStyle name="Заголовок 3 13" xfId="1603"/>
    <cellStyle name="Заголовок 3 14" xfId="1604"/>
    <cellStyle name="Заголовок 3 15" xfId="1605"/>
    <cellStyle name="Заголовок 3 16" xfId="1606"/>
    <cellStyle name="Заголовок 3 17" xfId="1607"/>
    <cellStyle name="Заголовок 3 18" xfId="1608"/>
    <cellStyle name="Заголовок 3 19" xfId="1609"/>
    <cellStyle name="Заголовок 3 2" xfId="94"/>
    <cellStyle name="Заголовок 3 20" xfId="1610"/>
    <cellStyle name="Заголовок 3 21" xfId="1611"/>
    <cellStyle name="Заголовок 3 22" xfId="1612"/>
    <cellStyle name="Заголовок 3 23" xfId="1613"/>
    <cellStyle name="Заголовок 3 24" xfId="1614"/>
    <cellStyle name="Заголовок 3 25" xfId="1615"/>
    <cellStyle name="Заголовок 3 26" xfId="1616"/>
    <cellStyle name="Заголовок 3 27" xfId="1617"/>
    <cellStyle name="Заголовок 3 28" xfId="1618"/>
    <cellStyle name="Заголовок 3 29" xfId="1619"/>
    <cellStyle name="Заголовок 3 3" xfId="95"/>
    <cellStyle name="Заголовок 3 30" xfId="1620"/>
    <cellStyle name="Заголовок 3 31" xfId="1621"/>
    <cellStyle name="Заголовок 3 32" xfId="1622"/>
    <cellStyle name="Заголовок 3 33" xfId="1623"/>
    <cellStyle name="Заголовок 3 34" xfId="1624"/>
    <cellStyle name="Заголовок 3 35" xfId="1625"/>
    <cellStyle name="Заголовок 3 36" xfId="1626"/>
    <cellStyle name="Заголовок 3 37" xfId="1627"/>
    <cellStyle name="Заголовок 3 38" xfId="1628"/>
    <cellStyle name="Заголовок 3 39" xfId="1629"/>
    <cellStyle name="Заголовок 3 4" xfId="1630"/>
    <cellStyle name="Заголовок 3 40" xfId="1631"/>
    <cellStyle name="Заголовок 3 41" xfId="1632"/>
    <cellStyle name="Заголовок 3 42" xfId="1633"/>
    <cellStyle name="Заголовок 3 43" xfId="1634"/>
    <cellStyle name="Заголовок 3 44" xfId="1635"/>
    <cellStyle name="Заголовок 3 45" xfId="1636"/>
    <cellStyle name="Заголовок 3 46" xfId="1637"/>
    <cellStyle name="Заголовок 3 47" xfId="1638"/>
    <cellStyle name="Заголовок 3 48" xfId="1639"/>
    <cellStyle name="Заголовок 3 49" xfId="1640"/>
    <cellStyle name="Заголовок 3 5" xfId="1641"/>
    <cellStyle name="Заголовок 3 50" xfId="1642"/>
    <cellStyle name="Заголовок 3 51" xfId="1643"/>
    <cellStyle name="Заголовок 3 6" xfId="1644"/>
    <cellStyle name="Заголовок 3 7" xfId="1645"/>
    <cellStyle name="Заголовок 3 8" xfId="1646"/>
    <cellStyle name="Заголовок 3 9" xfId="1647"/>
    <cellStyle name="Заголовок 4 10" xfId="1648"/>
    <cellStyle name="Заголовок 4 11" xfId="1649"/>
    <cellStyle name="Заголовок 4 12" xfId="1650"/>
    <cellStyle name="Заголовок 4 13" xfId="1651"/>
    <cellStyle name="Заголовок 4 14" xfId="1652"/>
    <cellStyle name="Заголовок 4 15" xfId="1653"/>
    <cellStyle name="Заголовок 4 16" xfId="1654"/>
    <cellStyle name="Заголовок 4 17" xfId="1655"/>
    <cellStyle name="Заголовок 4 18" xfId="1656"/>
    <cellStyle name="Заголовок 4 19" xfId="1657"/>
    <cellStyle name="Заголовок 4 2" xfId="96"/>
    <cellStyle name="Заголовок 4 20" xfId="1658"/>
    <cellStyle name="Заголовок 4 21" xfId="1659"/>
    <cellStyle name="Заголовок 4 22" xfId="1660"/>
    <cellStyle name="Заголовок 4 23" xfId="1661"/>
    <cellStyle name="Заголовок 4 24" xfId="1662"/>
    <cellStyle name="Заголовок 4 25" xfId="1663"/>
    <cellStyle name="Заголовок 4 26" xfId="1664"/>
    <cellStyle name="Заголовок 4 27" xfId="1665"/>
    <cellStyle name="Заголовок 4 28" xfId="1666"/>
    <cellStyle name="Заголовок 4 29" xfId="1667"/>
    <cellStyle name="Заголовок 4 3" xfId="97"/>
    <cellStyle name="Заголовок 4 30" xfId="1668"/>
    <cellStyle name="Заголовок 4 31" xfId="1669"/>
    <cellStyle name="Заголовок 4 32" xfId="1670"/>
    <cellStyle name="Заголовок 4 33" xfId="1671"/>
    <cellStyle name="Заголовок 4 34" xfId="1672"/>
    <cellStyle name="Заголовок 4 35" xfId="1673"/>
    <cellStyle name="Заголовок 4 36" xfId="1674"/>
    <cellStyle name="Заголовок 4 37" xfId="1675"/>
    <cellStyle name="Заголовок 4 38" xfId="1676"/>
    <cellStyle name="Заголовок 4 39" xfId="1677"/>
    <cellStyle name="Заголовок 4 4" xfId="1678"/>
    <cellStyle name="Заголовок 4 40" xfId="1679"/>
    <cellStyle name="Заголовок 4 41" xfId="1680"/>
    <cellStyle name="Заголовок 4 42" xfId="1681"/>
    <cellStyle name="Заголовок 4 43" xfId="1682"/>
    <cellStyle name="Заголовок 4 44" xfId="1683"/>
    <cellStyle name="Заголовок 4 45" xfId="1684"/>
    <cellStyle name="Заголовок 4 46" xfId="1685"/>
    <cellStyle name="Заголовок 4 47" xfId="1686"/>
    <cellStyle name="Заголовок 4 48" xfId="1687"/>
    <cellStyle name="Заголовок 4 49" xfId="1688"/>
    <cellStyle name="Заголовок 4 5" xfId="1689"/>
    <cellStyle name="Заголовок 4 50" xfId="1690"/>
    <cellStyle name="Заголовок 4 51" xfId="1691"/>
    <cellStyle name="Заголовок 4 6" xfId="1692"/>
    <cellStyle name="Заголовок 4 7" xfId="1693"/>
    <cellStyle name="Заголовок 4 8" xfId="1694"/>
    <cellStyle name="Заголовок 4 9" xfId="1695"/>
    <cellStyle name="Итог 10" xfId="1696"/>
    <cellStyle name="Итог 11" xfId="1697"/>
    <cellStyle name="Итог 12" xfId="1698"/>
    <cellStyle name="Итог 13" xfId="1699"/>
    <cellStyle name="Итог 14" xfId="1700"/>
    <cellStyle name="Итог 15" xfId="1701"/>
    <cellStyle name="Итог 16" xfId="1702"/>
    <cellStyle name="Итог 17" xfId="1703"/>
    <cellStyle name="Итог 18" xfId="1704"/>
    <cellStyle name="Итог 19" xfId="1705"/>
    <cellStyle name="Итог 2" xfId="98"/>
    <cellStyle name="Итог 20" xfId="1706"/>
    <cellStyle name="Итог 21" xfId="1707"/>
    <cellStyle name="Итог 22" xfId="1708"/>
    <cellStyle name="Итог 23" xfId="1709"/>
    <cellStyle name="Итог 24" xfId="1710"/>
    <cellStyle name="Итог 25" xfId="1711"/>
    <cellStyle name="Итог 26" xfId="1712"/>
    <cellStyle name="Итог 27" xfId="1713"/>
    <cellStyle name="Итог 28" xfId="1714"/>
    <cellStyle name="Итог 29" xfId="1715"/>
    <cellStyle name="Итог 3" xfId="99"/>
    <cellStyle name="Итог 30" xfId="1716"/>
    <cellStyle name="Итог 31" xfId="1717"/>
    <cellStyle name="Итог 32" xfId="1718"/>
    <cellStyle name="Итог 33" xfId="1719"/>
    <cellStyle name="Итог 34" xfId="1720"/>
    <cellStyle name="Итог 35" xfId="1721"/>
    <cellStyle name="Итог 36" xfId="1722"/>
    <cellStyle name="Итог 37" xfId="1723"/>
    <cellStyle name="Итог 38" xfId="1724"/>
    <cellStyle name="Итог 39" xfId="1725"/>
    <cellStyle name="Итог 4" xfId="1726"/>
    <cellStyle name="Итог 40" xfId="1727"/>
    <cellStyle name="Итог 41" xfId="1728"/>
    <cellStyle name="Итог 42" xfId="1729"/>
    <cellStyle name="Итог 43" xfId="1730"/>
    <cellStyle name="Итог 44" xfId="1731"/>
    <cellStyle name="Итог 45" xfId="1732"/>
    <cellStyle name="Итог 46" xfId="1733"/>
    <cellStyle name="Итог 47" xfId="1734"/>
    <cellStyle name="Итог 48" xfId="1735"/>
    <cellStyle name="Итог 49" xfId="1736"/>
    <cellStyle name="Итог 5" xfId="1737"/>
    <cellStyle name="Итог 50" xfId="1738"/>
    <cellStyle name="Итог 51" xfId="1739"/>
    <cellStyle name="Итог 6" xfId="1740"/>
    <cellStyle name="Итог 7" xfId="1741"/>
    <cellStyle name="Итог 8" xfId="1742"/>
    <cellStyle name="Итог 9" xfId="1743"/>
    <cellStyle name="Контрольная ячейка 10" xfId="1744"/>
    <cellStyle name="Контрольная ячейка 11" xfId="1745"/>
    <cellStyle name="Контрольная ячейка 12" xfId="1746"/>
    <cellStyle name="Контрольная ячейка 13" xfId="1747"/>
    <cellStyle name="Контрольная ячейка 14" xfId="1748"/>
    <cellStyle name="Контрольная ячейка 15" xfId="1749"/>
    <cellStyle name="Контрольная ячейка 16" xfId="1750"/>
    <cellStyle name="Контрольная ячейка 17" xfId="1751"/>
    <cellStyle name="Контрольная ячейка 18" xfId="1752"/>
    <cellStyle name="Контрольная ячейка 19" xfId="1753"/>
    <cellStyle name="Контрольная ячейка 2" xfId="100"/>
    <cellStyle name="Контрольная ячейка 20" xfId="1754"/>
    <cellStyle name="Контрольная ячейка 21" xfId="1755"/>
    <cellStyle name="Контрольная ячейка 22" xfId="1756"/>
    <cellStyle name="Контрольная ячейка 23" xfId="1757"/>
    <cellStyle name="Контрольная ячейка 24" xfId="1758"/>
    <cellStyle name="Контрольная ячейка 25" xfId="1759"/>
    <cellStyle name="Контрольная ячейка 26" xfId="1760"/>
    <cellStyle name="Контрольная ячейка 27" xfId="1761"/>
    <cellStyle name="Контрольная ячейка 28" xfId="1762"/>
    <cellStyle name="Контрольная ячейка 29" xfId="1763"/>
    <cellStyle name="Контрольная ячейка 3" xfId="101"/>
    <cellStyle name="Контрольная ячейка 30" xfId="1764"/>
    <cellStyle name="Контрольная ячейка 31" xfId="1765"/>
    <cellStyle name="Контрольная ячейка 32" xfId="1766"/>
    <cellStyle name="Контрольная ячейка 33" xfId="1767"/>
    <cellStyle name="Контрольная ячейка 34" xfId="1768"/>
    <cellStyle name="Контрольная ячейка 35" xfId="1769"/>
    <cellStyle name="Контрольная ячейка 36" xfId="1770"/>
    <cellStyle name="Контрольная ячейка 37" xfId="1771"/>
    <cellStyle name="Контрольная ячейка 38" xfId="1772"/>
    <cellStyle name="Контрольная ячейка 39" xfId="1773"/>
    <cellStyle name="Контрольная ячейка 4" xfId="1774"/>
    <cellStyle name="Контрольная ячейка 40" xfId="1775"/>
    <cellStyle name="Контрольная ячейка 41" xfId="1776"/>
    <cellStyle name="Контрольная ячейка 42" xfId="1777"/>
    <cellStyle name="Контрольная ячейка 43" xfId="1778"/>
    <cellStyle name="Контрольная ячейка 44" xfId="1779"/>
    <cellStyle name="Контрольная ячейка 45" xfId="1780"/>
    <cellStyle name="Контрольная ячейка 46" xfId="1781"/>
    <cellStyle name="Контрольная ячейка 47" xfId="1782"/>
    <cellStyle name="Контрольная ячейка 48" xfId="1783"/>
    <cellStyle name="Контрольная ячейка 49" xfId="1784"/>
    <cellStyle name="Контрольная ячейка 5" xfId="1785"/>
    <cellStyle name="Контрольная ячейка 50" xfId="1786"/>
    <cellStyle name="Контрольная ячейка 51" xfId="1787"/>
    <cellStyle name="Контрольная ячейка 6" xfId="1788"/>
    <cellStyle name="Контрольная ячейка 7" xfId="1789"/>
    <cellStyle name="Контрольная ячейка 8" xfId="1790"/>
    <cellStyle name="Контрольная ячейка 9" xfId="1791"/>
    <cellStyle name="Название 10" xfId="1792"/>
    <cellStyle name="Название 11" xfId="1793"/>
    <cellStyle name="Название 12" xfId="1794"/>
    <cellStyle name="Название 13" xfId="1795"/>
    <cellStyle name="Название 14" xfId="1796"/>
    <cellStyle name="Название 15" xfId="1797"/>
    <cellStyle name="Название 16" xfId="1798"/>
    <cellStyle name="Название 17" xfId="1799"/>
    <cellStyle name="Название 18" xfId="1800"/>
    <cellStyle name="Название 19" xfId="1801"/>
    <cellStyle name="Название 2" xfId="102"/>
    <cellStyle name="Название 20" xfId="1802"/>
    <cellStyle name="Название 21" xfId="1803"/>
    <cellStyle name="Название 22" xfId="1804"/>
    <cellStyle name="Название 23" xfId="1805"/>
    <cellStyle name="Название 24" xfId="1806"/>
    <cellStyle name="Название 25" xfId="1807"/>
    <cellStyle name="Название 26" xfId="1808"/>
    <cellStyle name="Название 27" xfId="1809"/>
    <cellStyle name="Название 28" xfId="1810"/>
    <cellStyle name="Название 29" xfId="1811"/>
    <cellStyle name="Название 3" xfId="1812"/>
    <cellStyle name="Название 30" xfId="1813"/>
    <cellStyle name="Название 31" xfId="1814"/>
    <cellStyle name="Название 32" xfId="1815"/>
    <cellStyle name="Название 33" xfId="1816"/>
    <cellStyle name="Название 34" xfId="1817"/>
    <cellStyle name="Название 35" xfId="1818"/>
    <cellStyle name="Название 36" xfId="1819"/>
    <cellStyle name="Название 37" xfId="1820"/>
    <cellStyle name="Название 38" xfId="1821"/>
    <cellStyle name="Название 39" xfId="1822"/>
    <cellStyle name="Название 4" xfId="1823"/>
    <cellStyle name="Название 40" xfId="1824"/>
    <cellStyle name="Название 41" xfId="1825"/>
    <cellStyle name="Название 42" xfId="1826"/>
    <cellStyle name="Название 43" xfId="1827"/>
    <cellStyle name="Название 44" xfId="1828"/>
    <cellStyle name="Название 45" xfId="1829"/>
    <cellStyle name="Название 46" xfId="1830"/>
    <cellStyle name="Название 47" xfId="1831"/>
    <cellStyle name="Название 48" xfId="1832"/>
    <cellStyle name="Название 49" xfId="1833"/>
    <cellStyle name="Название 5" xfId="1834"/>
    <cellStyle name="Название 50" xfId="1835"/>
    <cellStyle name="Название 51" xfId="1836"/>
    <cellStyle name="Название 6" xfId="1837"/>
    <cellStyle name="Название 7" xfId="1838"/>
    <cellStyle name="Название 8" xfId="1839"/>
    <cellStyle name="Название 9" xfId="1840"/>
    <cellStyle name="Нейтральный 10" xfId="1841"/>
    <cellStyle name="Нейтральный 11" xfId="1842"/>
    <cellStyle name="Нейтральный 12" xfId="1843"/>
    <cellStyle name="Нейтральный 13" xfId="1844"/>
    <cellStyle name="Нейтральный 14" xfId="1845"/>
    <cellStyle name="Нейтральный 15" xfId="1846"/>
    <cellStyle name="Нейтральный 16" xfId="1847"/>
    <cellStyle name="Нейтральный 17" xfId="1848"/>
    <cellStyle name="Нейтральный 18" xfId="1849"/>
    <cellStyle name="Нейтральный 19" xfId="1850"/>
    <cellStyle name="Нейтральный 2" xfId="103"/>
    <cellStyle name="Нейтральный 20" xfId="1851"/>
    <cellStyle name="Нейтральный 21" xfId="1852"/>
    <cellStyle name="Нейтральный 22" xfId="1853"/>
    <cellStyle name="Нейтральный 23" xfId="1854"/>
    <cellStyle name="Нейтральный 24" xfId="1855"/>
    <cellStyle name="Нейтральный 25" xfId="1856"/>
    <cellStyle name="Нейтральный 26" xfId="1857"/>
    <cellStyle name="Нейтральный 27" xfId="1858"/>
    <cellStyle name="Нейтральный 28" xfId="1859"/>
    <cellStyle name="Нейтральный 29" xfId="1860"/>
    <cellStyle name="Нейтральный 3" xfId="104"/>
    <cellStyle name="Нейтральный 30" xfId="1861"/>
    <cellStyle name="Нейтральный 31" xfId="1862"/>
    <cellStyle name="Нейтральный 32" xfId="1863"/>
    <cellStyle name="Нейтральный 33" xfId="1864"/>
    <cellStyle name="Нейтральный 34" xfId="1865"/>
    <cellStyle name="Нейтральный 35" xfId="1866"/>
    <cellStyle name="Нейтральный 36" xfId="1867"/>
    <cellStyle name="Нейтральный 37" xfId="1868"/>
    <cellStyle name="Нейтральный 38" xfId="1869"/>
    <cellStyle name="Нейтральный 39" xfId="1870"/>
    <cellStyle name="Нейтральный 4" xfId="1871"/>
    <cellStyle name="Нейтральный 40" xfId="1872"/>
    <cellStyle name="Нейтральный 41" xfId="1873"/>
    <cellStyle name="Нейтральный 42" xfId="1874"/>
    <cellStyle name="Нейтральный 43" xfId="1875"/>
    <cellStyle name="Нейтральный 44" xfId="1876"/>
    <cellStyle name="Нейтральный 45" xfId="1877"/>
    <cellStyle name="Нейтральный 46" xfId="1878"/>
    <cellStyle name="Нейтральный 47" xfId="1879"/>
    <cellStyle name="Нейтральный 48" xfId="1880"/>
    <cellStyle name="Нейтральный 49" xfId="1881"/>
    <cellStyle name="Нейтральный 5" xfId="1882"/>
    <cellStyle name="Нейтральный 50" xfId="1883"/>
    <cellStyle name="Нейтральный 51" xfId="1884"/>
    <cellStyle name="Нейтральный 6" xfId="1885"/>
    <cellStyle name="Нейтральный 7" xfId="1886"/>
    <cellStyle name="Нейтральный 8" xfId="1887"/>
    <cellStyle name="Нейтральный 9" xfId="1888"/>
    <cellStyle name="Обычный" xfId="0" builtinId="0"/>
    <cellStyle name="Обычный 10" xfId="105"/>
    <cellStyle name="Обычный 10 2" xfId="1889"/>
    <cellStyle name="Обычный 11" xfId="106"/>
    <cellStyle name="Обычный 12" xfId="107"/>
    <cellStyle name="Обычный 13" xfId="108"/>
    <cellStyle name="Обычный 14" xfId="109"/>
    <cellStyle name="Обычный 15" xfId="110"/>
    <cellStyle name="Обычный 17" xfId="1890"/>
    <cellStyle name="Обычный 18" xfId="1891"/>
    <cellStyle name="Обычный 19" xfId="1892"/>
    <cellStyle name="Обычный 2" xfId="111"/>
    <cellStyle name="Обычный 2 10" xfId="112"/>
    <cellStyle name="Обычный 2 100" xfId="1893"/>
    <cellStyle name="Обычный 2 101" xfId="1894"/>
    <cellStyle name="Обычный 2 102" xfId="1895"/>
    <cellStyle name="Обычный 2 103" xfId="1896"/>
    <cellStyle name="Обычный 2 104" xfId="1897"/>
    <cellStyle name="Обычный 2 105" xfId="1898"/>
    <cellStyle name="Обычный 2 106" xfId="1899"/>
    <cellStyle name="Обычный 2 107" xfId="1900"/>
    <cellStyle name="Обычный 2 108" xfId="1901"/>
    <cellStyle name="Обычный 2 109" xfId="1902"/>
    <cellStyle name="Обычный 2 11" xfId="1903"/>
    <cellStyle name="Обычный 2 110" xfId="1904"/>
    <cellStyle name="Обычный 2 111" xfId="1905"/>
    <cellStyle name="Обычный 2 112" xfId="1906"/>
    <cellStyle name="Обычный 2 113" xfId="1907"/>
    <cellStyle name="Обычный 2 114" xfId="1908"/>
    <cellStyle name="Обычный 2 115" xfId="1909"/>
    <cellStyle name="Обычный 2 116" xfId="1910"/>
    <cellStyle name="Обычный 2 117" xfId="1911"/>
    <cellStyle name="Обычный 2 118" xfId="1912"/>
    <cellStyle name="Обычный 2 119" xfId="1913"/>
    <cellStyle name="Обычный 2 12" xfId="1914"/>
    <cellStyle name="Обычный 2 120" xfId="1915"/>
    <cellStyle name="Обычный 2 121" xfId="1916"/>
    <cellStyle name="Обычный 2 122" xfId="1917"/>
    <cellStyle name="Обычный 2 123" xfId="1918"/>
    <cellStyle name="Обычный 2 124" xfId="1919"/>
    <cellStyle name="Обычный 2 125" xfId="1920"/>
    <cellStyle name="Обычный 2 126" xfId="1921"/>
    <cellStyle name="Обычный 2 127" xfId="1922"/>
    <cellStyle name="Обычный 2 128" xfId="1923"/>
    <cellStyle name="Обычный 2 129" xfId="1924"/>
    <cellStyle name="Обычный 2 13" xfId="1925"/>
    <cellStyle name="Обычный 2 130" xfId="1926"/>
    <cellStyle name="Обычный 2 131" xfId="1927"/>
    <cellStyle name="Обычный 2 132" xfId="1928"/>
    <cellStyle name="Обычный 2 133" xfId="1929"/>
    <cellStyle name="Обычный 2 134" xfId="1930"/>
    <cellStyle name="Обычный 2 135" xfId="1931"/>
    <cellStyle name="Обычный 2 136" xfId="1932"/>
    <cellStyle name="Обычный 2 137" xfId="1933"/>
    <cellStyle name="Обычный 2 138" xfId="1934"/>
    <cellStyle name="Обычный 2 139" xfId="1935"/>
    <cellStyle name="Обычный 2 14" xfId="1936"/>
    <cellStyle name="Обычный 2 140" xfId="1937"/>
    <cellStyle name="Обычный 2 141" xfId="1938"/>
    <cellStyle name="Обычный 2 142" xfId="1939"/>
    <cellStyle name="Обычный 2 143" xfId="1940"/>
    <cellStyle name="Обычный 2 144" xfId="1941"/>
    <cellStyle name="Обычный 2 145" xfId="1942"/>
    <cellStyle name="Обычный 2 146" xfId="1943"/>
    <cellStyle name="Обычный 2 147" xfId="1944"/>
    <cellStyle name="Обычный 2 148" xfId="1945"/>
    <cellStyle name="Обычный 2 149" xfId="1946"/>
    <cellStyle name="Обычный 2 15" xfId="1947"/>
    <cellStyle name="Обычный 2 150" xfId="1948"/>
    <cellStyle name="Обычный 2 151" xfId="1949"/>
    <cellStyle name="Обычный 2 152" xfId="1950"/>
    <cellStyle name="Обычный 2 153" xfId="1951"/>
    <cellStyle name="Обычный 2 154" xfId="1952"/>
    <cellStyle name="Обычный 2 155" xfId="1953"/>
    <cellStyle name="Обычный 2 156" xfId="1954"/>
    <cellStyle name="Обычный 2 157" xfId="1955"/>
    <cellStyle name="Обычный 2 158" xfId="1956"/>
    <cellStyle name="Обычный 2 159" xfId="1957"/>
    <cellStyle name="Обычный 2 16" xfId="1958"/>
    <cellStyle name="Обычный 2 160" xfId="1959"/>
    <cellStyle name="Обычный 2 161" xfId="1960"/>
    <cellStyle name="Обычный 2 162" xfId="1961"/>
    <cellStyle name="Обычный 2 163" xfId="1962"/>
    <cellStyle name="Обычный 2 164" xfId="1963"/>
    <cellStyle name="Обычный 2 165" xfId="1964"/>
    <cellStyle name="Обычный 2 166" xfId="1965"/>
    <cellStyle name="Обычный 2 167" xfId="1966"/>
    <cellStyle name="Обычный 2 168" xfId="1967"/>
    <cellStyle name="Обычный 2 169" xfId="1968"/>
    <cellStyle name="Обычный 2 17" xfId="1969"/>
    <cellStyle name="Обычный 2 170" xfId="1970"/>
    <cellStyle name="Обычный 2 171" xfId="1971"/>
    <cellStyle name="Обычный 2 172" xfId="1972"/>
    <cellStyle name="Обычный 2 173" xfId="1973"/>
    <cellStyle name="Обычный 2 174" xfId="1974"/>
    <cellStyle name="Обычный 2 175" xfId="1975"/>
    <cellStyle name="Обычный 2 176" xfId="1976"/>
    <cellStyle name="Обычный 2 177" xfId="1977"/>
    <cellStyle name="Обычный 2 178" xfId="1978"/>
    <cellStyle name="Обычный 2 179" xfId="1979"/>
    <cellStyle name="Обычный 2 18" xfId="1980"/>
    <cellStyle name="Обычный 2 180" xfId="1981"/>
    <cellStyle name="Обычный 2 181" xfId="1982"/>
    <cellStyle name="Обычный 2 182" xfId="1983"/>
    <cellStyle name="Обычный 2 183" xfId="1984"/>
    <cellStyle name="Обычный 2 184" xfId="1985"/>
    <cellStyle name="Обычный 2 185" xfId="1986"/>
    <cellStyle name="Обычный 2 186" xfId="1987"/>
    <cellStyle name="Обычный 2 187" xfId="1988"/>
    <cellStyle name="Обычный 2 188" xfId="1989"/>
    <cellStyle name="Обычный 2 189" xfId="1990"/>
    <cellStyle name="Обычный 2 19" xfId="1991"/>
    <cellStyle name="Обычный 2 190" xfId="1992"/>
    <cellStyle name="Обычный 2 191" xfId="1993"/>
    <cellStyle name="Обычный 2 192" xfId="1994"/>
    <cellStyle name="Обычный 2 193" xfId="1995"/>
    <cellStyle name="Обычный 2 194" xfId="1996"/>
    <cellStyle name="Обычный 2 195" xfId="1997"/>
    <cellStyle name="Обычный 2 196" xfId="1998"/>
    <cellStyle name="Обычный 2 197" xfId="1999"/>
    <cellStyle name="Обычный 2 198" xfId="2000"/>
    <cellStyle name="Обычный 2 199" xfId="2001"/>
    <cellStyle name="Обычный 2 2" xfId="113"/>
    <cellStyle name="Обычный 2 2 2" xfId="114"/>
    <cellStyle name="Обычный 2 2 3" xfId="115"/>
    <cellStyle name="Обычный 2 2 4" xfId="116"/>
    <cellStyle name="Обычный 2 2 5" xfId="117"/>
    <cellStyle name="Обычный 2 2 6" xfId="118"/>
    <cellStyle name="Обычный 2 2 7" xfId="119"/>
    <cellStyle name="Обычный 2 2_Объемы  ВМП предложения МЗПО" xfId="120"/>
    <cellStyle name="Обычный 2 20" xfId="2002"/>
    <cellStyle name="Обычный 2 200" xfId="2003"/>
    <cellStyle name="Обычный 2 201" xfId="2004"/>
    <cellStyle name="Обычный 2 202" xfId="2005"/>
    <cellStyle name="Обычный 2 203" xfId="2006"/>
    <cellStyle name="Обычный 2 204" xfId="2007"/>
    <cellStyle name="Обычный 2 205" xfId="2008"/>
    <cellStyle name="Обычный 2 206" xfId="2009"/>
    <cellStyle name="Обычный 2 207" xfId="2010"/>
    <cellStyle name="Обычный 2 208" xfId="2011"/>
    <cellStyle name="Обычный 2 209" xfId="2012"/>
    <cellStyle name="Обычный 2 21" xfId="2013"/>
    <cellStyle name="Обычный 2 210" xfId="2014"/>
    <cellStyle name="Обычный 2 211" xfId="2015"/>
    <cellStyle name="Обычный 2 212" xfId="2016"/>
    <cellStyle name="Обычный 2 213" xfId="2017"/>
    <cellStyle name="Обычный 2 214" xfId="2018"/>
    <cellStyle name="Обычный 2 215" xfId="2019"/>
    <cellStyle name="Обычный 2 216" xfId="2020"/>
    <cellStyle name="Обычный 2 217" xfId="2021"/>
    <cellStyle name="Обычный 2 218" xfId="2022"/>
    <cellStyle name="Обычный 2 219" xfId="2023"/>
    <cellStyle name="Обычный 2 22" xfId="2024"/>
    <cellStyle name="Обычный 2 220" xfId="2025"/>
    <cellStyle name="Обычный 2 221" xfId="2026"/>
    <cellStyle name="Обычный 2 222" xfId="2027"/>
    <cellStyle name="Обычный 2 223" xfId="2028"/>
    <cellStyle name="Обычный 2 224" xfId="2029"/>
    <cellStyle name="Обычный 2 225" xfId="2030"/>
    <cellStyle name="Обычный 2 226" xfId="2031"/>
    <cellStyle name="Обычный 2 227" xfId="2032"/>
    <cellStyle name="Обычный 2 228" xfId="2033"/>
    <cellStyle name="Обычный 2 229" xfId="2034"/>
    <cellStyle name="Обычный 2 23" xfId="2035"/>
    <cellStyle name="Обычный 2 230" xfId="2036"/>
    <cellStyle name="Обычный 2 231" xfId="2037"/>
    <cellStyle name="Обычный 2 232" xfId="2038"/>
    <cellStyle name="Обычный 2 233" xfId="2039"/>
    <cellStyle name="Обычный 2 234" xfId="2040"/>
    <cellStyle name="Обычный 2 235" xfId="2041"/>
    <cellStyle name="Обычный 2 236" xfId="2042"/>
    <cellStyle name="Обычный 2 237" xfId="2043"/>
    <cellStyle name="Обычный 2 238" xfId="2044"/>
    <cellStyle name="Обычный 2 239" xfId="2045"/>
    <cellStyle name="Обычный 2 24" xfId="2046"/>
    <cellStyle name="Обычный 2 240" xfId="2047"/>
    <cellStyle name="Обычный 2 241" xfId="2048"/>
    <cellStyle name="Обычный 2 242" xfId="2049"/>
    <cellStyle name="Обычный 2 25" xfId="2050"/>
    <cellStyle name="Обычный 2 26" xfId="2051"/>
    <cellStyle name="Обычный 2 27" xfId="2052"/>
    <cellStyle name="Обычный 2 28" xfId="2053"/>
    <cellStyle name="Обычный 2 29" xfId="2054"/>
    <cellStyle name="Обычный 2 3" xfId="121"/>
    <cellStyle name="Обычный 2 3 2" xfId="2055"/>
    <cellStyle name="Обычный 2 30" xfId="2056"/>
    <cellStyle name="Обычный 2 31" xfId="2057"/>
    <cellStyle name="Обычный 2 32" xfId="2058"/>
    <cellStyle name="Обычный 2 33" xfId="2059"/>
    <cellStyle name="Обычный 2 34" xfId="2060"/>
    <cellStyle name="Обычный 2 35" xfId="2061"/>
    <cellStyle name="Обычный 2 36" xfId="2062"/>
    <cellStyle name="Обычный 2 37" xfId="2063"/>
    <cellStyle name="Обычный 2 38" xfId="2064"/>
    <cellStyle name="Обычный 2 39" xfId="2065"/>
    <cellStyle name="Обычный 2 4" xfId="122"/>
    <cellStyle name="Обычный 2 40" xfId="2066"/>
    <cellStyle name="Обычный 2 41" xfId="2067"/>
    <cellStyle name="Обычный 2 42" xfId="2068"/>
    <cellStyle name="Обычный 2 43" xfId="2069"/>
    <cellStyle name="Обычный 2 44" xfId="2070"/>
    <cellStyle name="Обычный 2 45" xfId="2071"/>
    <cellStyle name="Обычный 2 46" xfId="2072"/>
    <cellStyle name="Обычный 2 47" xfId="2073"/>
    <cellStyle name="Обычный 2 48" xfId="2074"/>
    <cellStyle name="Обычный 2 49" xfId="2075"/>
    <cellStyle name="Обычный 2 5" xfId="123"/>
    <cellStyle name="Обычный 2 5 2" xfId="2076"/>
    <cellStyle name="Обычный 2 50" xfId="2077"/>
    <cellStyle name="Обычный 2 51" xfId="2078"/>
    <cellStyle name="Обычный 2 52" xfId="2079"/>
    <cellStyle name="Обычный 2 53" xfId="2080"/>
    <cellStyle name="Обычный 2 54" xfId="2081"/>
    <cellStyle name="Обычный 2 55" xfId="2082"/>
    <cellStyle name="Обычный 2 56" xfId="2083"/>
    <cellStyle name="Обычный 2 57" xfId="2084"/>
    <cellStyle name="Обычный 2 58" xfId="2085"/>
    <cellStyle name="Обычный 2 59" xfId="2086"/>
    <cellStyle name="Обычный 2 6" xfId="124"/>
    <cellStyle name="Обычный 2 60" xfId="2087"/>
    <cellStyle name="Обычный 2 61" xfId="2088"/>
    <cellStyle name="Обычный 2 62" xfId="2089"/>
    <cellStyle name="Обычный 2 63" xfId="2090"/>
    <cellStyle name="Обычный 2 64" xfId="2091"/>
    <cellStyle name="Обычный 2 65" xfId="2092"/>
    <cellStyle name="Обычный 2 66" xfId="2093"/>
    <cellStyle name="Обычный 2 67" xfId="2094"/>
    <cellStyle name="Обычный 2 68" xfId="2095"/>
    <cellStyle name="Обычный 2 69" xfId="2096"/>
    <cellStyle name="Обычный 2 7" xfId="125"/>
    <cellStyle name="Обычный 2 7 2" xfId="2097"/>
    <cellStyle name="Обычный 2 70" xfId="2098"/>
    <cellStyle name="Обычный 2 71" xfId="2099"/>
    <cellStyle name="Обычный 2 72" xfId="2100"/>
    <cellStyle name="Обычный 2 73" xfId="2101"/>
    <cellStyle name="Обычный 2 74" xfId="2102"/>
    <cellStyle name="Обычный 2 75" xfId="2103"/>
    <cellStyle name="Обычный 2 76" xfId="2104"/>
    <cellStyle name="Обычный 2 77" xfId="2105"/>
    <cellStyle name="Обычный 2 78" xfId="2106"/>
    <cellStyle name="Обычный 2 79" xfId="2107"/>
    <cellStyle name="Обычный 2 8" xfId="126"/>
    <cellStyle name="Обычный 2 80" xfId="2108"/>
    <cellStyle name="Обычный 2 81" xfId="2109"/>
    <cellStyle name="Обычный 2 82" xfId="2110"/>
    <cellStyle name="Обычный 2 83" xfId="2111"/>
    <cellStyle name="Обычный 2 84" xfId="2112"/>
    <cellStyle name="Обычный 2 85" xfId="2113"/>
    <cellStyle name="Обычный 2 86" xfId="2114"/>
    <cellStyle name="Обычный 2 87" xfId="2115"/>
    <cellStyle name="Обычный 2 88" xfId="2116"/>
    <cellStyle name="Обычный 2 89" xfId="2117"/>
    <cellStyle name="Обычный 2 9" xfId="127"/>
    <cellStyle name="Обычный 2 9 2" xfId="2118"/>
    <cellStyle name="Обычный 2 9 3" xfId="2119"/>
    <cellStyle name="Обычный 2 90" xfId="2120"/>
    <cellStyle name="Обычный 2 91" xfId="2121"/>
    <cellStyle name="Обычный 2 92" xfId="2122"/>
    <cellStyle name="Обычный 2 93" xfId="2123"/>
    <cellStyle name="Обычный 2 94" xfId="2124"/>
    <cellStyle name="Обычный 2 95" xfId="2125"/>
    <cellStyle name="Обычный 2 96" xfId="2126"/>
    <cellStyle name="Обычный 2 97" xfId="2127"/>
    <cellStyle name="Обычный 2 98" xfId="2128"/>
    <cellStyle name="Обычный 2 99" xfId="2129"/>
    <cellStyle name="Обычный 20" xfId="2130"/>
    <cellStyle name="Обычный 21" xfId="2131"/>
    <cellStyle name="Обычный 22" xfId="2132"/>
    <cellStyle name="Обычный 23" xfId="2133"/>
    <cellStyle name="Обычный 29 2" xfId="2134"/>
    <cellStyle name="Обычный 29 3" xfId="2135"/>
    <cellStyle name="Обычный 29 4" xfId="2136"/>
    <cellStyle name="Обычный 29 5" xfId="2137"/>
    <cellStyle name="Обычный 3" xfId="128"/>
    <cellStyle name="Обычный 3 2" xfId="129"/>
    <cellStyle name="Обычный 3 2 2" xfId="2138"/>
    <cellStyle name="Обычный 3 3" xfId="130"/>
    <cellStyle name="Обычный 3 4" xfId="131"/>
    <cellStyle name="Обычный 3 5" xfId="132"/>
    <cellStyle name="Обычный 3 6" xfId="133"/>
    <cellStyle name="Обычный 3 7" xfId="134"/>
    <cellStyle name="Обычный 3_Объемы  ВМП предложения МЗПО" xfId="135"/>
    <cellStyle name="Обычный 4" xfId="136"/>
    <cellStyle name="Обычный 4 10" xfId="137"/>
    <cellStyle name="Обычный 4 2" xfId="138"/>
    <cellStyle name="Обычный 4 3" xfId="139"/>
    <cellStyle name="Обычный 4 4" xfId="140"/>
    <cellStyle name="Обычный 4 5" xfId="141"/>
    <cellStyle name="Обычный 4 6" xfId="142"/>
    <cellStyle name="Обычный 4 7" xfId="143"/>
    <cellStyle name="Обычный 4 8" xfId="144"/>
    <cellStyle name="Обычный 4 9" xfId="145"/>
    <cellStyle name="Обычный 5" xfId="146"/>
    <cellStyle name="Обычный 5 2" xfId="147"/>
    <cellStyle name="Обычный 5 2 2" xfId="148"/>
    <cellStyle name="Обычный 5 3" xfId="2"/>
    <cellStyle name="Обычный 5 3 2" xfId="2139"/>
    <cellStyle name="Обычный 5 3 2 2" xfId="2140"/>
    <cellStyle name="Обычный 6" xfId="149"/>
    <cellStyle name="Обычный 6 2" xfId="150"/>
    <cellStyle name="Обычный 61" xfId="2141"/>
    <cellStyle name="Обычный 62" xfId="2142"/>
    <cellStyle name="Обычный 63" xfId="2143"/>
    <cellStyle name="Обычный 65" xfId="2144"/>
    <cellStyle name="Обычный 7" xfId="151"/>
    <cellStyle name="Обычный 7 2" xfId="152"/>
    <cellStyle name="Обычный 75" xfId="2145"/>
    <cellStyle name="Обычный 77" xfId="2146"/>
    <cellStyle name="Обычный 8" xfId="153"/>
    <cellStyle name="Обычный 8 2" xfId="2147"/>
    <cellStyle name="Обычный 9" xfId="154"/>
    <cellStyle name="Обычный 9 2" xfId="2148"/>
    <cellStyle name="Плохой 10" xfId="2149"/>
    <cellStyle name="Плохой 11" xfId="2150"/>
    <cellStyle name="Плохой 12" xfId="2151"/>
    <cellStyle name="Плохой 13" xfId="2152"/>
    <cellStyle name="Плохой 14" xfId="2153"/>
    <cellStyle name="Плохой 15" xfId="2154"/>
    <cellStyle name="Плохой 16" xfId="2155"/>
    <cellStyle name="Плохой 17" xfId="2156"/>
    <cellStyle name="Плохой 18" xfId="2157"/>
    <cellStyle name="Плохой 19" xfId="2158"/>
    <cellStyle name="Плохой 2" xfId="155"/>
    <cellStyle name="Плохой 20" xfId="2159"/>
    <cellStyle name="Плохой 21" xfId="2160"/>
    <cellStyle name="Плохой 22" xfId="2161"/>
    <cellStyle name="Плохой 23" xfId="2162"/>
    <cellStyle name="Плохой 24" xfId="2163"/>
    <cellStyle name="Плохой 25" xfId="2164"/>
    <cellStyle name="Плохой 26" xfId="2165"/>
    <cellStyle name="Плохой 27" xfId="2166"/>
    <cellStyle name="Плохой 28" xfId="2167"/>
    <cellStyle name="Плохой 29" xfId="2168"/>
    <cellStyle name="Плохой 3" xfId="156"/>
    <cellStyle name="Плохой 30" xfId="2169"/>
    <cellStyle name="Плохой 31" xfId="2170"/>
    <cellStyle name="Плохой 32" xfId="2171"/>
    <cellStyle name="Плохой 33" xfId="2172"/>
    <cellStyle name="Плохой 34" xfId="2173"/>
    <cellStyle name="Плохой 35" xfId="2174"/>
    <cellStyle name="Плохой 36" xfId="2175"/>
    <cellStyle name="Плохой 37" xfId="2176"/>
    <cellStyle name="Плохой 38" xfId="2177"/>
    <cellStyle name="Плохой 39" xfId="2178"/>
    <cellStyle name="Плохой 4" xfId="2179"/>
    <cellStyle name="Плохой 40" xfId="2180"/>
    <cellStyle name="Плохой 41" xfId="2181"/>
    <cellStyle name="Плохой 42" xfId="2182"/>
    <cellStyle name="Плохой 43" xfId="2183"/>
    <cellStyle name="Плохой 44" xfId="2184"/>
    <cellStyle name="Плохой 45" xfId="2185"/>
    <cellStyle name="Плохой 46" xfId="2186"/>
    <cellStyle name="Плохой 47" xfId="2187"/>
    <cellStyle name="Плохой 48" xfId="2188"/>
    <cellStyle name="Плохой 49" xfId="2189"/>
    <cellStyle name="Плохой 5" xfId="2190"/>
    <cellStyle name="Плохой 50" xfId="2191"/>
    <cellStyle name="Плохой 51" xfId="2192"/>
    <cellStyle name="Плохой 6" xfId="2193"/>
    <cellStyle name="Плохой 7" xfId="2194"/>
    <cellStyle name="Плохой 8" xfId="2195"/>
    <cellStyle name="Плохой 9" xfId="2196"/>
    <cellStyle name="Пояснение 10" xfId="2197"/>
    <cellStyle name="Пояснение 11" xfId="2198"/>
    <cellStyle name="Пояснение 12" xfId="2199"/>
    <cellStyle name="Пояснение 13" xfId="2200"/>
    <cellStyle name="Пояснение 14" xfId="2201"/>
    <cellStyle name="Пояснение 15" xfId="2202"/>
    <cellStyle name="Пояснение 16" xfId="2203"/>
    <cellStyle name="Пояснение 17" xfId="2204"/>
    <cellStyle name="Пояснение 18" xfId="2205"/>
    <cellStyle name="Пояснение 19" xfId="2206"/>
    <cellStyle name="Пояснение 2" xfId="157"/>
    <cellStyle name="Пояснение 20" xfId="2207"/>
    <cellStyle name="Пояснение 21" xfId="2208"/>
    <cellStyle name="Пояснение 22" xfId="2209"/>
    <cellStyle name="Пояснение 23" xfId="2210"/>
    <cellStyle name="Пояснение 24" xfId="2211"/>
    <cellStyle name="Пояснение 25" xfId="2212"/>
    <cellStyle name="Пояснение 26" xfId="2213"/>
    <cellStyle name="Пояснение 27" xfId="2214"/>
    <cellStyle name="Пояснение 28" xfId="2215"/>
    <cellStyle name="Пояснение 29" xfId="2216"/>
    <cellStyle name="Пояснение 3" xfId="158"/>
    <cellStyle name="Пояснение 30" xfId="2217"/>
    <cellStyle name="Пояснение 31" xfId="2218"/>
    <cellStyle name="Пояснение 32" xfId="2219"/>
    <cellStyle name="Пояснение 33" xfId="2220"/>
    <cellStyle name="Пояснение 34" xfId="2221"/>
    <cellStyle name="Пояснение 35" xfId="2222"/>
    <cellStyle name="Пояснение 36" xfId="2223"/>
    <cellStyle name="Пояснение 37" xfId="2224"/>
    <cellStyle name="Пояснение 38" xfId="2225"/>
    <cellStyle name="Пояснение 39" xfId="2226"/>
    <cellStyle name="Пояснение 4" xfId="2227"/>
    <cellStyle name="Пояснение 40" xfId="2228"/>
    <cellStyle name="Пояснение 41" xfId="2229"/>
    <cellStyle name="Пояснение 42" xfId="2230"/>
    <cellStyle name="Пояснение 43" xfId="2231"/>
    <cellStyle name="Пояснение 44" xfId="2232"/>
    <cellStyle name="Пояснение 45" xfId="2233"/>
    <cellStyle name="Пояснение 46" xfId="2234"/>
    <cellStyle name="Пояснение 47" xfId="2235"/>
    <cellStyle name="Пояснение 48" xfId="2236"/>
    <cellStyle name="Пояснение 49" xfId="2237"/>
    <cellStyle name="Пояснение 5" xfId="2238"/>
    <cellStyle name="Пояснение 50" xfId="2239"/>
    <cellStyle name="Пояснение 51" xfId="2240"/>
    <cellStyle name="Пояснение 6" xfId="2241"/>
    <cellStyle name="Пояснение 7" xfId="2242"/>
    <cellStyle name="Пояснение 8" xfId="2243"/>
    <cellStyle name="Пояснение 9" xfId="2244"/>
    <cellStyle name="Примечание 10" xfId="2245"/>
    <cellStyle name="Примечание 11" xfId="2246"/>
    <cellStyle name="Примечание 12" xfId="2247"/>
    <cellStyle name="Примечание 13" xfId="2248"/>
    <cellStyle name="Примечание 14" xfId="2249"/>
    <cellStyle name="Примечание 15" xfId="2250"/>
    <cellStyle name="Примечание 16" xfId="2251"/>
    <cellStyle name="Примечание 17" xfId="2252"/>
    <cellStyle name="Примечание 18" xfId="2253"/>
    <cellStyle name="Примечание 19" xfId="2254"/>
    <cellStyle name="Примечание 2" xfId="159"/>
    <cellStyle name="Примечание 20" xfId="2255"/>
    <cellStyle name="Примечание 21" xfId="2256"/>
    <cellStyle name="Примечание 22" xfId="2257"/>
    <cellStyle name="Примечание 23" xfId="2258"/>
    <cellStyle name="Примечание 24" xfId="2259"/>
    <cellStyle name="Примечание 25" xfId="2260"/>
    <cellStyle name="Примечание 26" xfId="2261"/>
    <cellStyle name="Примечание 27" xfId="2262"/>
    <cellStyle name="Примечание 28" xfId="2263"/>
    <cellStyle name="Примечание 29" xfId="2264"/>
    <cellStyle name="Примечание 3" xfId="2265"/>
    <cellStyle name="Примечание 30" xfId="2266"/>
    <cellStyle name="Примечание 31" xfId="2267"/>
    <cellStyle name="Примечание 32" xfId="2268"/>
    <cellStyle name="Примечание 33" xfId="2269"/>
    <cellStyle name="Примечание 34" xfId="2270"/>
    <cellStyle name="Примечание 35" xfId="2271"/>
    <cellStyle name="Примечание 36" xfId="2272"/>
    <cellStyle name="Примечание 37" xfId="2273"/>
    <cellStyle name="Примечание 38" xfId="2274"/>
    <cellStyle name="Примечание 39" xfId="2275"/>
    <cellStyle name="Примечание 4" xfId="2276"/>
    <cellStyle name="Примечание 40" xfId="2277"/>
    <cellStyle name="Примечание 41" xfId="2278"/>
    <cellStyle name="Примечание 42" xfId="2279"/>
    <cellStyle name="Примечание 43" xfId="2280"/>
    <cellStyle name="Примечание 44" xfId="2281"/>
    <cellStyle name="Примечание 45" xfId="2282"/>
    <cellStyle name="Примечание 46" xfId="2283"/>
    <cellStyle name="Примечание 47" xfId="2284"/>
    <cellStyle name="Примечание 48" xfId="2285"/>
    <cellStyle name="Примечание 49" xfId="2286"/>
    <cellStyle name="Примечание 5" xfId="2287"/>
    <cellStyle name="Примечание 50" xfId="2288"/>
    <cellStyle name="Примечание 51" xfId="2289"/>
    <cellStyle name="Примечание 6" xfId="2290"/>
    <cellStyle name="Примечание 7" xfId="2291"/>
    <cellStyle name="Примечание 8" xfId="2292"/>
    <cellStyle name="Примечание 9" xfId="2293"/>
    <cellStyle name="Процентный 2" xfId="160"/>
    <cellStyle name="Связанная ячейка 10" xfId="2294"/>
    <cellStyle name="Связанная ячейка 11" xfId="2295"/>
    <cellStyle name="Связанная ячейка 12" xfId="2296"/>
    <cellStyle name="Связанная ячейка 13" xfId="2297"/>
    <cellStyle name="Связанная ячейка 14" xfId="2298"/>
    <cellStyle name="Связанная ячейка 15" xfId="2299"/>
    <cellStyle name="Связанная ячейка 16" xfId="2300"/>
    <cellStyle name="Связанная ячейка 17" xfId="2301"/>
    <cellStyle name="Связанная ячейка 18" xfId="2302"/>
    <cellStyle name="Связанная ячейка 19" xfId="2303"/>
    <cellStyle name="Связанная ячейка 2" xfId="161"/>
    <cellStyle name="Связанная ячейка 20" xfId="2304"/>
    <cellStyle name="Связанная ячейка 21" xfId="2305"/>
    <cellStyle name="Связанная ячейка 22" xfId="2306"/>
    <cellStyle name="Связанная ячейка 23" xfId="2307"/>
    <cellStyle name="Связанная ячейка 24" xfId="2308"/>
    <cellStyle name="Связанная ячейка 25" xfId="2309"/>
    <cellStyle name="Связанная ячейка 26" xfId="2310"/>
    <cellStyle name="Связанная ячейка 27" xfId="2311"/>
    <cellStyle name="Связанная ячейка 28" xfId="2312"/>
    <cellStyle name="Связанная ячейка 29" xfId="2313"/>
    <cellStyle name="Связанная ячейка 3" xfId="162"/>
    <cellStyle name="Связанная ячейка 30" xfId="2314"/>
    <cellStyle name="Связанная ячейка 31" xfId="2315"/>
    <cellStyle name="Связанная ячейка 32" xfId="2316"/>
    <cellStyle name="Связанная ячейка 33" xfId="2317"/>
    <cellStyle name="Связанная ячейка 34" xfId="2318"/>
    <cellStyle name="Связанная ячейка 35" xfId="2319"/>
    <cellStyle name="Связанная ячейка 36" xfId="2320"/>
    <cellStyle name="Связанная ячейка 37" xfId="2321"/>
    <cellStyle name="Связанная ячейка 38" xfId="2322"/>
    <cellStyle name="Связанная ячейка 39" xfId="2323"/>
    <cellStyle name="Связанная ячейка 4" xfId="2324"/>
    <cellStyle name="Связанная ячейка 40" xfId="2325"/>
    <cellStyle name="Связанная ячейка 41" xfId="2326"/>
    <cellStyle name="Связанная ячейка 42" xfId="2327"/>
    <cellStyle name="Связанная ячейка 43" xfId="2328"/>
    <cellStyle name="Связанная ячейка 44" xfId="2329"/>
    <cellStyle name="Связанная ячейка 45" xfId="2330"/>
    <cellStyle name="Связанная ячейка 46" xfId="2331"/>
    <cellStyle name="Связанная ячейка 47" xfId="2332"/>
    <cellStyle name="Связанная ячейка 48" xfId="2333"/>
    <cellStyle name="Связанная ячейка 49" xfId="2334"/>
    <cellStyle name="Связанная ячейка 5" xfId="2335"/>
    <cellStyle name="Связанная ячейка 50" xfId="2336"/>
    <cellStyle name="Связанная ячейка 51" xfId="2337"/>
    <cellStyle name="Связанная ячейка 6" xfId="2338"/>
    <cellStyle name="Связанная ячейка 7" xfId="2339"/>
    <cellStyle name="Связанная ячейка 8" xfId="2340"/>
    <cellStyle name="Связанная ячейка 9" xfId="2341"/>
    <cellStyle name="Стиль 1" xfId="163"/>
    <cellStyle name="Текст предупреждения 10" xfId="2342"/>
    <cellStyle name="Текст предупреждения 11" xfId="2343"/>
    <cellStyle name="Текст предупреждения 12" xfId="2344"/>
    <cellStyle name="Текст предупреждения 13" xfId="2345"/>
    <cellStyle name="Текст предупреждения 14" xfId="2346"/>
    <cellStyle name="Текст предупреждения 15" xfId="2347"/>
    <cellStyle name="Текст предупреждения 16" xfId="2348"/>
    <cellStyle name="Текст предупреждения 17" xfId="2349"/>
    <cellStyle name="Текст предупреждения 18" xfId="2350"/>
    <cellStyle name="Текст предупреждения 19" xfId="2351"/>
    <cellStyle name="Текст предупреждения 2" xfId="164"/>
    <cellStyle name="Текст предупреждения 20" xfId="2352"/>
    <cellStyle name="Текст предупреждения 21" xfId="2353"/>
    <cellStyle name="Текст предупреждения 22" xfId="2354"/>
    <cellStyle name="Текст предупреждения 23" xfId="2355"/>
    <cellStyle name="Текст предупреждения 24" xfId="2356"/>
    <cellStyle name="Текст предупреждения 25" xfId="2357"/>
    <cellStyle name="Текст предупреждения 26" xfId="2358"/>
    <cellStyle name="Текст предупреждения 27" xfId="2359"/>
    <cellStyle name="Текст предупреждения 28" xfId="2360"/>
    <cellStyle name="Текст предупреждения 29" xfId="2361"/>
    <cellStyle name="Текст предупреждения 3" xfId="165"/>
    <cellStyle name="Текст предупреждения 30" xfId="2362"/>
    <cellStyle name="Текст предупреждения 31" xfId="2363"/>
    <cellStyle name="Текст предупреждения 32" xfId="2364"/>
    <cellStyle name="Текст предупреждения 33" xfId="2365"/>
    <cellStyle name="Текст предупреждения 34" xfId="2366"/>
    <cellStyle name="Текст предупреждения 35" xfId="2367"/>
    <cellStyle name="Текст предупреждения 36" xfId="2368"/>
    <cellStyle name="Текст предупреждения 37" xfId="2369"/>
    <cellStyle name="Текст предупреждения 38" xfId="2370"/>
    <cellStyle name="Текст предупреждения 39" xfId="2371"/>
    <cellStyle name="Текст предупреждения 4" xfId="2372"/>
    <cellStyle name="Текст предупреждения 40" xfId="2373"/>
    <cellStyle name="Текст предупреждения 41" xfId="2374"/>
    <cellStyle name="Текст предупреждения 42" xfId="2375"/>
    <cellStyle name="Текст предупреждения 43" xfId="2376"/>
    <cellStyle name="Текст предупреждения 44" xfId="2377"/>
    <cellStyle name="Текст предупреждения 45" xfId="2378"/>
    <cellStyle name="Текст предупреждения 46" xfId="2379"/>
    <cellStyle name="Текст предупреждения 47" xfId="2380"/>
    <cellStyle name="Текст предупреждения 48" xfId="2381"/>
    <cellStyle name="Текст предупреждения 49" xfId="2382"/>
    <cellStyle name="Текст предупреждения 5" xfId="2383"/>
    <cellStyle name="Текст предупреждения 50" xfId="2384"/>
    <cellStyle name="Текст предупреждения 51" xfId="2385"/>
    <cellStyle name="Текст предупреждения 6" xfId="2386"/>
    <cellStyle name="Текст предупреждения 7" xfId="2387"/>
    <cellStyle name="Текст предупреждения 8" xfId="2388"/>
    <cellStyle name="Текст предупреждения 9" xfId="2389"/>
    <cellStyle name="Тысячи [0]_Лист17" xfId="166"/>
    <cellStyle name="Тысячи_Лист17" xfId="167"/>
    <cellStyle name="Финансовый" xfId="1" builtinId="3"/>
    <cellStyle name="Финансовый 10" xfId="168"/>
    <cellStyle name="Финансовый 10 2" xfId="169"/>
    <cellStyle name="Финансовый 11" xfId="170"/>
    <cellStyle name="Финансовый 2" xfId="171"/>
    <cellStyle name="Финансовый 2 2" xfId="172"/>
    <cellStyle name="Финансовый 2 3" xfId="173"/>
    <cellStyle name="Финансовый 2 3 2" xfId="2390"/>
    <cellStyle name="Финансовый 2 3 3" xfId="2391"/>
    <cellStyle name="Финансовый 2 4" xfId="174"/>
    <cellStyle name="Финансовый 3" xfId="175"/>
    <cellStyle name="Финансовый 3 2" xfId="2392"/>
    <cellStyle name="Финансовый 4" xfId="176"/>
    <cellStyle name="Финансовый 4 2" xfId="177"/>
    <cellStyle name="Финансовый 5" xfId="178"/>
    <cellStyle name="Финансовый 5 2" xfId="179"/>
    <cellStyle name="Финансовый 5 2 2" xfId="2393"/>
    <cellStyle name="Финансовый 5 3" xfId="180"/>
    <cellStyle name="Финансовый 5 4" xfId="181"/>
    <cellStyle name="Финансовый 5 5" xfId="182"/>
    <cellStyle name="Финансовый 55" xfId="2394"/>
    <cellStyle name="Финансовый 58" xfId="2395"/>
    <cellStyle name="Финансовый 59" xfId="2396"/>
    <cellStyle name="Финансовый 6" xfId="183"/>
    <cellStyle name="Финансовый 7" xfId="184"/>
    <cellStyle name="Финансовый 8" xfId="185"/>
    <cellStyle name="Финансовый 9" xfId="186"/>
    <cellStyle name="Финансовый 9 2" xfId="187"/>
    <cellStyle name="Хороший 10" xfId="2397"/>
    <cellStyle name="Хороший 11" xfId="2398"/>
    <cellStyle name="Хороший 12" xfId="2399"/>
    <cellStyle name="Хороший 13" xfId="2400"/>
    <cellStyle name="Хороший 14" xfId="2401"/>
    <cellStyle name="Хороший 15" xfId="2402"/>
    <cellStyle name="Хороший 16" xfId="2403"/>
    <cellStyle name="Хороший 17" xfId="2404"/>
    <cellStyle name="Хороший 18" xfId="2405"/>
    <cellStyle name="Хороший 19" xfId="2406"/>
    <cellStyle name="Хороший 2" xfId="188"/>
    <cellStyle name="Хороший 20" xfId="2407"/>
    <cellStyle name="Хороший 21" xfId="2408"/>
    <cellStyle name="Хороший 22" xfId="2409"/>
    <cellStyle name="Хороший 23" xfId="2410"/>
    <cellStyle name="Хороший 24" xfId="2411"/>
    <cellStyle name="Хороший 25" xfId="2412"/>
    <cellStyle name="Хороший 26" xfId="2413"/>
    <cellStyle name="Хороший 27" xfId="2414"/>
    <cellStyle name="Хороший 28" xfId="2415"/>
    <cellStyle name="Хороший 29" xfId="2416"/>
    <cellStyle name="Хороший 3" xfId="189"/>
    <cellStyle name="Хороший 30" xfId="2417"/>
    <cellStyle name="Хороший 31" xfId="2418"/>
    <cellStyle name="Хороший 32" xfId="2419"/>
    <cellStyle name="Хороший 33" xfId="2420"/>
    <cellStyle name="Хороший 34" xfId="2421"/>
    <cellStyle name="Хороший 35" xfId="2422"/>
    <cellStyle name="Хороший 36" xfId="2423"/>
    <cellStyle name="Хороший 37" xfId="2424"/>
    <cellStyle name="Хороший 38" xfId="2425"/>
    <cellStyle name="Хороший 39" xfId="2426"/>
    <cellStyle name="Хороший 4" xfId="2427"/>
    <cellStyle name="Хороший 40" xfId="2428"/>
    <cellStyle name="Хороший 41" xfId="2429"/>
    <cellStyle name="Хороший 42" xfId="2430"/>
    <cellStyle name="Хороший 43" xfId="2431"/>
    <cellStyle name="Хороший 44" xfId="2432"/>
    <cellStyle name="Хороший 45" xfId="2433"/>
    <cellStyle name="Хороший 46" xfId="2434"/>
    <cellStyle name="Хороший 47" xfId="2435"/>
    <cellStyle name="Хороший 48" xfId="2436"/>
    <cellStyle name="Хороший 49" xfId="2437"/>
    <cellStyle name="Хороший 5" xfId="2438"/>
    <cellStyle name="Хороший 50" xfId="2439"/>
    <cellStyle name="Хороший 51" xfId="2440"/>
    <cellStyle name="Хороший 6" xfId="2441"/>
    <cellStyle name="Хороший 7" xfId="2442"/>
    <cellStyle name="Хороший 8" xfId="2443"/>
    <cellStyle name="Хороший 9" xfId="2444"/>
  </cellStyles>
  <dxfs count="16"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FFDDDD"/>
        </patternFill>
      </fill>
    </dxf>
    <dxf>
      <fill>
        <patternFill>
          <bgColor rgb="FFFFC1C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9999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FFDDDD"/>
        </patternFill>
      </fill>
    </dxf>
    <dxf>
      <fill>
        <patternFill>
          <bgColor rgb="FFFFC1C1"/>
        </patternFill>
      </fill>
    </dxf>
    <dxf>
      <fill>
        <patternFill>
          <bgColor rgb="FFFF0000"/>
        </patternFill>
      </fill>
    </dxf>
    <dxf>
      <fill>
        <patternFill>
          <bgColor rgb="FFE8C0B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9999"/>
        </patternFill>
      </fill>
    </dxf>
  </dxfs>
  <tableStyles count="0" defaultTableStyle="TableStyleMedium9" defaultPivotStyle="PivotStyleLight16"/>
  <colors>
    <mruColors>
      <color rgb="FFFF0066"/>
      <color rgb="FF00FF00"/>
      <color rgb="FFFFBDFF"/>
      <color rgb="FFFF9FFF"/>
      <color rgb="FFFFCCCC"/>
      <color rgb="FFFFCCFF"/>
      <color rgb="FFFFFF99"/>
      <color rgb="FF66FFFF"/>
      <color rgb="FFFF81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7"/>
  <sheetViews>
    <sheetView workbookViewId="0">
      <pane ySplit="1" topLeftCell="A166" activePane="bottomLeft" state="frozen"/>
      <selection activeCell="E198" sqref="E198"/>
      <selection pane="bottomLeft" activeCell="E198" sqref="E198"/>
    </sheetView>
  </sheetViews>
  <sheetFormatPr defaultRowHeight="15" x14ac:dyDescent="0.25"/>
  <cols>
    <col min="1" max="1" width="5.42578125" bestFit="1" customWidth="1"/>
    <col min="2" max="2" width="8.5703125" bestFit="1" customWidth="1"/>
    <col min="3" max="3" width="52.85546875" customWidth="1"/>
    <col min="4" max="4" width="7" bestFit="1" customWidth="1"/>
    <col min="5" max="5" width="15.140625" bestFit="1" customWidth="1"/>
    <col min="6" max="6" width="30" bestFit="1" customWidth="1"/>
    <col min="7" max="7" width="29.28515625" style="143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43" t="s">
        <v>627</v>
      </c>
    </row>
    <row r="2" spans="1:7" x14ac:dyDescent="0.25">
      <c r="A2">
        <v>1</v>
      </c>
      <c r="B2" t="s">
        <v>274</v>
      </c>
      <c r="C2" t="s">
        <v>275</v>
      </c>
      <c r="D2">
        <v>0.83</v>
      </c>
      <c r="E2">
        <v>2</v>
      </c>
      <c r="F2" t="s">
        <v>77</v>
      </c>
    </row>
    <row r="3" spans="1:7" x14ac:dyDescent="0.25">
      <c r="A3">
        <v>2</v>
      </c>
      <c r="B3" t="s">
        <v>276</v>
      </c>
      <c r="C3" t="s">
        <v>277</v>
      </c>
      <c r="D3">
        <v>0.66</v>
      </c>
      <c r="E3">
        <v>2</v>
      </c>
      <c r="F3" t="s">
        <v>77</v>
      </c>
    </row>
    <row r="4" spans="1:7" x14ac:dyDescent="0.25">
      <c r="A4">
        <v>3</v>
      </c>
      <c r="B4" t="s">
        <v>278</v>
      </c>
      <c r="C4" t="s">
        <v>78</v>
      </c>
      <c r="D4">
        <v>0.71</v>
      </c>
      <c r="E4">
        <v>2</v>
      </c>
      <c r="F4" t="s">
        <v>77</v>
      </c>
    </row>
    <row r="5" spans="1:7" x14ac:dyDescent="0.25">
      <c r="A5">
        <v>4</v>
      </c>
      <c r="B5" t="s">
        <v>279</v>
      </c>
      <c r="C5" t="s">
        <v>79</v>
      </c>
      <c r="D5">
        <v>1.06</v>
      </c>
      <c r="E5">
        <v>2</v>
      </c>
      <c r="F5" t="s">
        <v>77</v>
      </c>
    </row>
    <row r="6" spans="1:7" x14ac:dyDescent="0.25">
      <c r="A6">
        <v>5</v>
      </c>
      <c r="B6" t="s">
        <v>280</v>
      </c>
      <c r="C6" t="s">
        <v>281</v>
      </c>
      <c r="D6">
        <v>0.33</v>
      </c>
      <c r="E6">
        <v>2</v>
      </c>
      <c r="F6" t="s">
        <v>77</v>
      </c>
    </row>
    <row r="7" spans="1:7" x14ac:dyDescent="0.25">
      <c r="A7">
        <v>6</v>
      </c>
      <c r="B7" t="s">
        <v>282</v>
      </c>
      <c r="C7" t="s">
        <v>283</v>
      </c>
      <c r="D7">
        <v>0.38</v>
      </c>
      <c r="E7">
        <v>2</v>
      </c>
      <c r="F7" t="s">
        <v>77</v>
      </c>
    </row>
    <row r="8" spans="1:7" x14ac:dyDescent="0.25">
      <c r="A8">
        <v>7</v>
      </c>
      <c r="B8" t="s">
        <v>284</v>
      </c>
      <c r="C8" t="s">
        <v>285</v>
      </c>
      <c r="D8">
        <v>3.26</v>
      </c>
      <c r="E8">
        <v>2</v>
      </c>
      <c r="F8" t="s">
        <v>77</v>
      </c>
      <c r="G8" s="143">
        <v>0.16400000000000001</v>
      </c>
    </row>
    <row r="9" spans="1:7" x14ac:dyDescent="0.25">
      <c r="A9">
        <v>8</v>
      </c>
      <c r="B9" t="s">
        <v>286</v>
      </c>
      <c r="C9" t="s">
        <v>287</v>
      </c>
      <c r="D9">
        <v>5.99</v>
      </c>
      <c r="E9">
        <v>2</v>
      </c>
      <c r="F9" t="s">
        <v>77</v>
      </c>
      <c r="G9" s="143">
        <v>0.2087</v>
      </c>
    </row>
    <row r="10" spans="1:7" x14ac:dyDescent="0.25">
      <c r="A10">
        <v>9</v>
      </c>
      <c r="B10" t="s">
        <v>288</v>
      </c>
      <c r="C10" t="s">
        <v>289</v>
      </c>
      <c r="D10">
        <v>9.74</v>
      </c>
      <c r="E10">
        <v>2</v>
      </c>
      <c r="F10" t="s">
        <v>77</v>
      </c>
      <c r="G10" s="143">
        <v>0.1827</v>
      </c>
    </row>
    <row r="11" spans="1:7" x14ac:dyDescent="0.25">
      <c r="A11">
        <v>10</v>
      </c>
      <c r="B11" t="s">
        <v>290</v>
      </c>
      <c r="C11" t="s">
        <v>291</v>
      </c>
      <c r="D11">
        <v>10.65</v>
      </c>
      <c r="E11">
        <v>2</v>
      </c>
      <c r="F11" t="s">
        <v>77</v>
      </c>
      <c r="G11" s="143">
        <v>0.1759</v>
      </c>
    </row>
    <row r="12" spans="1:7" x14ac:dyDescent="0.25">
      <c r="A12">
        <v>11</v>
      </c>
      <c r="B12" t="s">
        <v>292</v>
      </c>
      <c r="C12" t="s">
        <v>80</v>
      </c>
      <c r="D12">
        <v>0.98</v>
      </c>
      <c r="E12">
        <v>3</v>
      </c>
      <c r="F12" t="s">
        <v>81</v>
      </c>
    </row>
    <row r="13" spans="1:7" x14ac:dyDescent="0.25">
      <c r="A13">
        <v>12</v>
      </c>
      <c r="B13" t="s">
        <v>293</v>
      </c>
      <c r="C13" t="s">
        <v>294</v>
      </c>
      <c r="D13">
        <v>0.89</v>
      </c>
      <c r="E13">
        <v>4</v>
      </c>
      <c r="F13" t="s">
        <v>82</v>
      </c>
    </row>
    <row r="14" spans="1:7" x14ac:dyDescent="0.25">
      <c r="A14">
        <v>13</v>
      </c>
      <c r="B14" t="s">
        <v>295</v>
      </c>
      <c r="C14" t="s">
        <v>296</v>
      </c>
      <c r="D14">
        <v>0.91</v>
      </c>
      <c r="E14">
        <v>5</v>
      </c>
      <c r="F14" t="s">
        <v>83</v>
      </c>
    </row>
    <row r="15" spans="1:7" x14ac:dyDescent="0.25">
      <c r="A15">
        <v>14</v>
      </c>
      <c r="B15" t="s">
        <v>297</v>
      </c>
      <c r="C15" t="s">
        <v>298</v>
      </c>
      <c r="D15">
        <v>2.41</v>
      </c>
      <c r="E15">
        <v>5</v>
      </c>
      <c r="F15" t="s">
        <v>83</v>
      </c>
    </row>
    <row r="16" spans="1:7" x14ac:dyDescent="0.25">
      <c r="A16">
        <v>15</v>
      </c>
      <c r="B16" t="s">
        <v>299</v>
      </c>
      <c r="C16" t="s">
        <v>84</v>
      </c>
      <c r="D16">
        <v>3.73</v>
      </c>
      <c r="E16">
        <v>5</v>
      </c>
      <c r="F16" t="s">
        <v>83</v>
      </c>
    </row>
    <row r="17" spans="1:7" x14ac:dyDescent="0.25">
      <c r="A17">
        <v>16</v>
      </c>
      <c r="B17" t="s">
        <v>300</v>
      </c>
      <c r="C17" t="s">
        <v>257</v>
      </c>
      <c r="D17">
        <v>0.35</v>
      </c>
      <c r="E17">
        <v>6</v>
      </c>
      <c r="F17" t="s">
        <v>258</v>
      </c>
      <c r="G17" s="143">
        <v>0.97440000000000004</v>
      </c>
    </row>
    <row r="18" spans="1:7" x14ac:dyDescent="0.25">
      <c r="A18">
        <v>17</v>
      </c>
      <c r="B18" t="s">
        <v>301</v>
      </c>
      <c r="C18" t="s">
        <v>259</v>
      </c>
      <c r="D18">
        <v>0.97</v>
      </c>
      <c r="E18">
        <v>6</v>
      </c>
      <c r="F18" t="s">
        <v>258</v>
      </c>
      <c r="G18" s="143">
        <v>0.96299999999999997</v>
      </c>
    </row>
    <row r="19" spans="1:7" x14ac:dyDescent="0.25">
      <c r="A19">
        <v>18</v>
      </c>
      <c r="B19" t="s">
        <v>302</v>
      </c>
      <c r="C19" t="s">
        <v>260</v>
      </c>
      <c r="D19">
        <v>0.97</v>
      </c>
      <c r="E19">
        <v>6</v>
      </c>
      <c r="F19" t="s">
        <v>258</v>
      </c>
      <c r="G19" s="143">
        <v>0.98270000000000002</v>
      </c>
    </row>
    <row r="20" spans="1:7" x14ac:dyDescent="0.25">
      <c r="A20">
        <v>19</v>
      </c>
      <c r="B20" t="s">
        <v>303</v>
      </c>
      <c r="C20" t="s">
        <v>261</v>
      </c>
      <c r="D20">
        <v>1.95</v>
      </c>
      <c r="E20">
        <v>6</v>
      </c>
      <c r="F20" t="s">
        <v>258</v>
      </c>
      <c r="G20" s="143">
        <v>0.98199999999999998</v>
      </c>
    </row>
    <row r="21" spans="1:7" x14ac:dyDescent="0.25">
      <c r="A21">
        <v>20</v>
      </c>
      <c r="B21" t="s">
        <v>304</v>
      </c>
      <c r="C21" t="s">
        <v>305</v>
      </c>
      <c r="D21">
        <v>0.98</v>
      </c>
      <c r="E21">
        <v>7</v>
      </c>
      <c r="F21" t="s">
        <v>85</v>
      </c>
    </row>
    <row r="22" spans="1:7" x14ac:dyDescent="0.25">
      <c r="A22">
        <v>21</v>
      </c>
      <c r="B22" t="s">
        <v>306</v>
      </c>
      <c r="C22" t="s">
        <v>86</v>
      </c>
      <c r="D22">
        <v>7.95</v>
      </c>
      <c r="E22">
        <v>8</v>
      </c>
      <c r="F22" t="s">
        <v>87</v>
      </c>
    </row>
    <row r="23" spans="1:7" x14ac:dyDescent="0.25">
      <c r="A23">
        <v>22</v>
      </c>
      <c r="B23" t="s">
        <v>307</v>
      </c>
      <c r="C23" t="s">
        <v>88</v>
      </c>
      <c r="D23">
        <v>14.23</v>
      </c>
      <c r="E23">
        <v>8</v>
      </c>
      <c r="F23" t="s">
        <v>87</v>
      </c>
    </row>
    <row r="24" spans="1:7" x14ac:dyDescent="0.25">
      <c r="A24">
        <v>23</v>
      </c>
      <c r="B24" t="s">
        <v>308</v>
      </c>
      <c r="C24" t="s">
        <v>89</v>
      </c>
      <c r="D24">
        <v>10.34</v>
      </c>
      <c r="E24">
        <v>8</v>
      </c>
      <c r="F24" t="s">
        <v>87</v>
      </c>
    </row>
    <row r="25" spans="1:7" x14ac:dyDescent="0.25">
      <c r="A25">
        <v>24</v>
      </c>
      <c r="B25" t="s">
        <v>309</v>
      </c>
      <c r="C25" t="s">
        <v>310</v>
      </c>
      <c r="D25">
        <v>1.38</v>
      </c>
      <c r="E25">
        <v>9</v>
      </c>
      <c r="F25" t="s">
        <v>90</v>
      </c>
    </row>
    <row r="26" spans="1:7" x14ac:dyDescent="0.25">
      <c r="A26">
        <v>25</v>
      </c>
      <c r="B26" t="s">
        <v>311</v>
      </c>
      <c r="C26" t="s">
        <v>312</v>
      </c>
      <c r="D26">
        <v>2.09</v>
      </c>
      <c r="E26">
        <v>9</v>
      </c>
      <c r="F26" t="s">
        <v>90</v>
      </c>
    </row>
    <row r="27" spans="1:7" x14ac:dyDescent="0.25">
      <c r="A27">
        <v>26</v>
      </c>
      <c r="B27" t="s">
        <v>313</v>
      </c>
      <c r="C27" t="s">
        <v>314</v>
      </c>
      <c r="D27">
        <v>1.6</v>
      </c>
      <c r="E27">
        <v>10</v>
      </c>
      <c r="F27" t="s">
        <v>91</v>
      </c>
    </row>
    <row r="28" spans="1:7" x14ac:dyDescent="0.25">
      <c r="A28">
        <v>27</v>
      </c>
      <c r="B28" t="s">
        <v>315</v>
      </c>
      <c r="C28" t="s">
        <v>92</v>
      </c>
      <c r="D28">
        <v>1.49</v>
      </c>
      <c r="E28">
        <v>11</v>
      </c>
      <c r="F28" t="s">
        <v>93</v>
      </c>
    </row>
    <row r="29" spans="1:7" x14ac:dyDescent="0.25">
      <c r="A29">
        <v>28</v>
      </c>
      <c r="B29" t="s">
        <v>316</v>
      </c>
      <c r="C29" t="s">
        <v>317</v>
      </c>
      <c r="D29">
        <v>1.36</v>
      </c>
      <c r="E29">
        <v>11</v>
      </c>
      <c r="F29" t="s">
        <v>93</v>
      </c>
    </row>
    <row r="30" spans="1:7" x14ac:dyDescent="0.25">
      <c r="A30">
        <v>29</v>
      </c>
      <c r="B30" t="s">
        <v>318</v>
      </c>
      <c r="C30" t="s">
        <v>319</v>
      </c>
      <c r="D30">
        <v>2.75</v>
      </c>
      <c r="E30">
        <v>12</v>
      </c>
      <c r="F30" t="s">
        <v>94</v>
      </c>
    </row>
    <row r="31" spans="1:7" x14ac:dyDescent="0.25">
      <c r="A31">
        <v>30</v>
      </c>
      <c r="B31" t="s">
        <v>320</v>
      </c>
      <c r="C31" t="s">
        <v>321</v>
      </c>
      <c r="D31">
        <v>0.97</v>
      </c>
      <c r="E31">
        <v>12</v>
      </c>
      <c r="F31" t="s">
        <v>94</v>
      </c>
    </row>
    <row r="32" spans="1:7" x14ac:dyDescent="0.25">
      <c r="A32">
        <v>31</v>
      </c>
      <c r="B32" t="s">
        <v>322</v>
      </c>
      <c r="C32" t="s">
        <v>323</v>
      </c>
      <c r="D32">
        <v>1.1599999999999999</v>
      </c>
      <c r="E32">
        <v>12</v>
      </c>
      <c r="F32" t="s">
        <v>94</v>
      </c>
    </row>
    <row r="33" spans="1:7" x14ac:dyDescent="0.25">
      <c r="A33">
        <v>32</v>
      </c>
      <c r="B33" t="s">
        <v>324</v>
      </c>
      <c r="C33" t="s">
        <v>325</v>
      </c>
      <c r="D33">
        <v>0.97</v>
      </c>
      <c r="E33">
        <v>12</v>
      </c>
      <c r="F33" t="s">
        <v>94</v>
      </c>
    </row>
    <row r="34" spans="1:7" x14ac:dyDescent="0.25">
      <c r="A34">
        <v>33</v>
      </c>
      <c r="B34" t="s">
        <v>326</v>
      </c>
      <c r="C34" t="s">
        <v>327</v>
      </c>
      <c r="D34">
        <v>0.52</v>
      </c>
      <c r="E34">
        <v>12</v>
      </c>
      <c r="F34" t="s">
        <v>94</v>
      </c>
    </row>
    <row r="35" spans="1:7" x14ac:dyDescent="0.25">
      <c r="A35">
        <v>34</v>
      </c>
      <c r="B35" t="s">
        <v>328</v>
      </c>
      <c r="C35" t="s">
        <v>95</v>
      </c>
      <c r="D35">
        <v>0.65</v>
      </c>
      <c r="E35">
        <v>12</v>
      </c>
      <c r="F35" t="s">
        <v>94</v>
      </c>
    </row>
    <row r="36" spans="1:7" x14ac:dyDescent="0.25">
      <c r="A36">
        <v>35</v>
      </c>
      <c r="B36" t="s">
        <v>628</v>
      </c>
      <c r="C36" t="s">
        <v>329</v>
      </c>
      <c r="D36">
        <v>6</v>
      </c>
      <c r="E36">
        <v>12</v>
      </c>
      <c r="F36" t="s">
        <v>94</v>
      </c>
      <c r="G36" s="143">
        <v>0.10879999999999999</v>
      </c>
    </row>
    <row r="37" spans="1:7" x14ac:dyDescent="0.25">
      <c r="A37">
        <v>36</v>
      </c>
      <c r="B37" t="s">
        <v>629</v>
      </c>
      <c r="C37" t="s">
        <v>330</v>
      </c>
      <c r="D37">
        <v>9.07</v>
      </c>
      <c r="E37">
        <v>12</v>
      </c>
      <c r="F37" t="s">
        <v>94</v>
      </c>
      <c r="G37" s="143">
        <v>7.3599999999999999E-2</v>
      </c>
    </row>
    <row r="38" spans="1:7" x14ac:dyDescent="0.25">
      <c r="A38">
        <v>37</v>
      </c>
      <c r="B38" t="s">
        <v>630</v>
      </c>
      <c r="C38" t="s">
        <v>631</v>
      </c>
      <c r="D38">
        <v>12.91</v>
      </c>
      <c r="E38">
        <v>12</v>
      </c>
      <c r="F38" t="s">
        <v>94</v>
      </c>
      <c r="G38" s="143">
        <v>5.1700000000000003E-2</v>
      </c>
    </row>
    <row r="39" spans="1:7" x14ac:dyDescent="0.25">
      <c r="A39">
        <v>38</v>
      </c>
      <c r="B39" t="s">
        <v>632</v>
      </c>
      <c r="C39" t="s">
        <v>633</v>
      </c>
      <c r="D39">
        <v>18.77</v>
      </c>
      <c r="E39">
        <v>12</v>
      </c>
      <c r="F39" t="s">
        <v>94</v>
      </c>
      <c r="G39" s="143">
        <v>3.5700000000000003E-2</v>
      </c>
    </row>
    <row r="40" spans="1:7" x14ac:dyDescent="0.25">
      <c r="A40">
        <v>39</v>
      </c>
      <c r="B40" t="s">
        <v>331</v>
      </c>
      <c r="C40" t="s">
        <v>332</v>
      </c>
      <c r="D40">
        <v>0.8</v>
      </c>
      <c r="E40">
        <v>13</v>
      </c>
      <c r="F40" t="s">
        <v>96</v>
      </c>
    </row>
    <row r="41" spans="1:7" x14ac:dyDescent="0.25">
      <c r="A41">
        <v>40</v>
      </c>
      <c r="B41" t="s">
        <v>333</v>
      </c>
      <c r="C41" t="s">
        <v>334</v>
      </c>
      <c r="D41">
        <v>3.39</v>
      </c>
      <c r="E41">
        <v>13</v>
      </c>
      <c r="F41" t="s">
        <v>96</v>
      </c>
    </row>
    <row r="42" spans="1:7" x14ac:dyDescent="0.25">
      <c r="A42">
        <v>41</v>
      </c>
      <c r="B42" t="s">
        <v>335</v>
      </c>
      <c r="C42" t="s">
        <v>97</v>
      </c>
      <c r="D42">
        <v>1.53</v>
      </c>
      <c r="E42">
        <v>14</v>
      </c>
      <c r="F42" t="s">
        <v>98</v>
      </c>
    </row>
    <row r="43" spans="1:7" x14ac:dyDescent="0.25">
      <c r="A43">
        <v>42</v>
      </c>
      <c r="B43" t="s">
        <v>336</v>
      </c>
      <c r="C43" t="s">
        <v>99</v>
      </c>
      <c r="D43">
        <v>3.17</v>
      </c>
      <c r="E43">
        <v>14</v>
      </c>
      <c r="F43" t="s">
        <v>98</v>
      </c>
    </row>
    <row r="44" spans="1:7" x14ac:dyDescent="0.25">
      <c r="A44">
        <v>43</v>
      </c>
      <c r="B44" t="s">
        <v>337</v>
      </c>
      <c r="C44" t="s">
        <v>338</v>
      </c>
      <c r="D44">
        <v>0.98</v>
      </c>
      <c r="E44">
        <v>15</v>
      </c>
      <c r="F44" t="s">
        <v>100</v>
      </c>
    </row>
    <row r="45" spans="1:7" x14ac:dyDescent="0.25">
      <c r="A45">
        <v>44</v>
      </c>
      <c r="B45" t="s">
        <v>339</v>
      </c>
      <c r="C45" t="s">
        <v>101</v>
      </c>
      <c r="D45">
        <v>1.75</v>
      </c>
      <c r="E45">
        <v>15</v>
      </c>
      <c r="F45" t="s">
        <v>100</v>
      </c>
    </row>
    <row r="46" spans="1:7" x14ac:dyDescent="0.25">
      <c r="A46">
        <v>45</v>
      </c>
      <c r="B46" t="s">
        <v>340</v>
      </c>
      <c r="C46" t="s">
        <v>102</v>
      </c>
      <c r="D46">
        <v>2.89</v>
      </c>
      <c r="E46">
        <v>15</v>
      </c>
      <c r="F46" t="s">
        <v>100</v>
      </c>
    </row>
    <row r="47" spans="1:7" x14ac:dyDescent="0.25">
      <c r="A47">
        <v>46</v>
      </c>
      <c r="B47" t="s">
        <v>341</v>
      </c>
      <c r="C47" t="s">
        <v>342</v>
      </c>
      <c r="D47">
        <v>0.94</v>
      </c>
      <c r="E47">
        <v>16</v>
      </c>
      <c r="F47" t="s">
        <v>103</v>
      </c>
    </row>
    <row r="48" spans="1:7" x14ac:dyDescent="0.25">
      <c r="A48">
        <v>47</v>
      </c>
      <c r="B48" t="s">
        <v>343</v>
      </c>
      <c r="C48" t="s">
        <v>344</v>
      </c>
      <c r="D48">
        <v>2.57</v>
      </c>
      <c r="E48">
        <v>16</v>
      </c>
      <c r="F48" t="s">
        <v>103</v>
      </c>
    </row>
    <row r="49" spans="1:6" x14ac:dyDescent="0.25">
      <c r="A49">
        <v>48</v>
      </c>
      <c r="B49" t="s">
        <v>345</v>
      </c>
      <c r="C49" t="s">
        <v>346</v>
      </c>
      <c r="D49">
        <v>1.79</v>
      </c>
      <c r="E49">
        <v>17</v>
      </c>
      <c r="F49" t="s">
        <v>104</v>
      </c>
    </row>
    <row r="50" spans="1:6" x14ac:dyDescent="0.25">
      <c r="A50">
        <v>49</v>
      </c>
      <c r="B50" t="s">
        <v>347</v>
      </c>
      <c r="C50" t="s">
        <v>348</v>
      </c>
      <c r="D50">
        <v>1.6</v>
      </c>
      <c r="E50">
        <v>18</v>
      </c>
      <c r="F50" t="s">
        <v>105</v>
      </c>
    </row>
    <row r="51" spans="1:6" x14ac:dyDescent="0.25">
      <c r="A51">
        <v>50</v>
      </c>
      <c r="B51" t="s">
        <v>349</v>
      </c>
      <c r="C51" t="s">
        <v>350</v>
      </c>
      <c r="D51">
        <v>3.25</v>
      </c>
      <c r="E51">
        <v>18</v>
      </c>
      <c r="F51" t="s">
        <v>105</v>
      </c>
    </row>
    <row r="52" spans="1:6" x14ac:dyDescent="0.25">
      <c r="A52">
        <v>51</v>
      </c>
      <c r="B52" t="s">
        <v>351</v>
      </c>
      <c r="C52" t="s">
        <v>352</v>
      </c>
      <c r="D52">
        <v>3.18</v>
      </c>
      <c r="E52">
        <v>18</v>
      </c>
      <c r="F52" t="s">
        <v>105</v>
      </c>
    </row>
    <row r="53" spans="1:6" x14ac:dyDescent="0.25">
      <c r="A53">
        <v>52</v>
      </c>
      <c r="B53" t="s">
        <v>353</v>
      </c>
      <c r="C53" t="s">
        <v>354</v>
      </c>
      <c r="D53">
        <v>0.8</v>
      </c>
      <c r="E53">
        <v>18</v>
      </c>
      <c r="F53" t="s">
        <v>105</v>
      </c>
    </row>
    <row r="54" spans="1:6" x14ac:dyDescent="0.25">
      <c r="A54">
        <v>53</v>
      </c>
      <c r="B54" t="s">
        <v>355</v>
      </c>
      <c r="C54" t="s">
        <v>107</v>
      </c>
      <c r="D54">
        <v>2.35</v>
      </c>
      <c r="E54">
        <v>19</v>
      </c>
      <c r="F54" t="s">
        <v>106</v>
      </c>
    </row>
    <row r="55" spans="1:6" x14ac:dyDescent="0.25">
      <c r="A55">
        <v>54</v>
      </c>
      <c r="B55" t="s">
        <v>356</v>
      </c>
      <c r="C55" t="s">
        <v>108</v>
      </c>
      <c r="D55">
        <v>2.48</v>
      </c>
      <c r="E55">
        <v>19</v>
      </c>
      <c r="F55" t="s">
        <v>106</v>
      </c>
    </row>
    <row r="56" spans="1:6" x14ac:dyDescent="0.25">
      <c r="A56">
        <v>55</v>
      </c>
      <c r="B56" t="s">
        <v>357</v>
      </c>
      <c r="C56" t="s">
        <v>262</v>
      </c>
      <c r="D56">
        <v>2.17</v>
      </c>
      <c r="E56">
        <v>19</v>
      </c>
      <c r="F56" t="s">
        <v>106</v>
      </c>
    </row>
    <row r="57" spans="1:6" x14ac:dyDescent="0.25">
      <c r="A57">
        <v>56</v>
      </c>
      <c r="B57" t="s">
        <v>358</v>
      </c>
      <c r="C57" t="s">
        <v>634</v>
      </c>
      <c r="D57">
        <v>2.5499999999999998</v>
      </c>
      <c r="E57">
        <v>19</v>
      </c>
      <c r="F57" t="s">
        <v>106</v>
      </c>
    </row>
    <row r="58" spans="1:6" x14ac:dyDescent="0.25">
      <c r="A58">
        <v>57</v>
      </c>
      <c r="B58" t="s">
        <v>359</v>
      </c>
      <c r="C58" t="s">
        <v>635</v>
      </c>
      <c r="D58">
        <v>2.44</v>
      </c>
      <c r="E58">
        <v>19</v>
      </c>
      <c r="F58" t="s">
        <v>106</v>
      </c>
    </row>
    <row r="59" spans="1:6" x14ac:dyDescent="0.25">
      <c r="A59">
        <v>58</v>
      </c>
      <c r="B59" t="s">
        <v>361</v>
      </c>
      <c r="C59" t="s">
        <v>122</v>
      </c>
      <c r="D59">
        <v>0.74</v>
      </c>
      <c r="E59">
        <v>19</v>
      </c>
      <c r="F59" t="s">
        <v>106</v>
      </c>
    </row>
    <row r="60" spans="1:6" x14ac:dyDescent="0.25">
      <c r="A60">
        <v>59</v>
      </c>
      <c r="B60" t="s">
        <v>362</v>
      </c>
      <c r="C60" t="s">
        <v>123</v>
      </c>
      <c r="D60">
        <v>1.44</v>
      </c>
      <c r="E60">
        <v>19</v>
      </c>
      <c r="F60" t="s">
        <v>106</v>
      </c>
    </row>
    <row r="61" spans="1:6" x14ac:dyDescent="0.25">
      <c r="A61">
        <v>60</v>
      </c>
      <c r="B61" t="s">
        <v>363</v>
      </c>
      <c r="C61" t="s">
        <v>124</v>
      </c>
      <c r="D61">
        <v>2.2200000000000002</v>
      </c>
      <c r="E61">
        <v>19</v>
      </c>
      <c r="F61" t="s">
        <v>106</v>
      </c>
    </row>
    <row r="62" spans="1:6" x14ac:dyDescent="0.25">
      <c r="A62">
        <v>61</v>
      </c>
      <c r="B62" t="s">
        <v>364</v>
      </c>
      <c r="C62" t="s">
        <v>125</v>
      </c>
      <c r="D62">
        <v>2.93</v>
      </c>
      <c r="E62">
        <v>19</v>
      </c>
      <c r="F62" t="s">
        <v>106</v>
      </c>
    </row>
    <row r="63" spans="1:6" x14ac:dyDescent="0.25">
      <c r="A63">
        <v>62</v>
      </c>
      <c r="B63" t="s">
        <v>365</v>
      </c>
      <c r="C63" t="s">
        <v>126</v>
      </c>
      <c r="D63">
        <v>3.14</v>
      </c>
      <c r="E63">
        <v>19</v>
      </c>
      <c r="F63" t="s">
        <v>106</v>
      </c>
    </row>
    <row r="64" spans="1:6" x14ac:dyDescent="0.25">
      <c r="A64">
        <v>63</v>
      </c>
      <c r="B64" t="s">
        <v>366</v>
      </c>
      <c r="C64" t="s">
        <v>127</v>
      </c>
      <c r="D64">
        <v>3.8</v>
      </c>
      <c r="E64">
        <v>19</v>
      </c>
      <c r="F64" t="s">
        <v>106</v>
      </c>
    </row>
    <row r="65" spans="1:7" x14ac:dyDescent="0.25">
      <c r="A65">
        <v>64</v>
      </c>
      <c r="B65" t="s">
        <v>367</v>
      </c>
      <c r="C65" t="s">
        <v>128</v>
      </c>
      <c r="D65">
        <v>4.7</v>
      </c>
      <c r="E65">
        <v>19</v>
      </c>
      <c r="F65" t="s">
        <v>106</v>
      </c>
    </row>
    <row r="66" spans="1:7" x14ac:dyDescent="0.25">
      <c r="A66">
        <v>65</v>
      </c>
      <c r="B66" t="s">
        <v>368</v>
      </c>
      <c r="C66" t="s">
        <v>129</v>
      </c>
      <c r="D66">
        <v>26.65</v>
      </c>
      <c r="E66">
        <v>19</v>
      </c>
      <c r="F66" t="s">
        <v>106</v>
      </c>
    </row>
    <row r="67" spans="1:7" x14ac:dyDescent="0.25">
      <c r="A67">
        <v>66</v>
      </c>
      <c r="B67" t="s">
        <v>369</v>
      </c>
      <c r="C67" t="s">
        <v>370</v>
      </c>
      <c r="D67">
        <v>4.09</v>
      </c>
      <c r="E67">
        <v>19</v>
      </c>
      <c r="F67" t="s">
        <v>106</v>
      </c>
      <c r="G67" s="143">
        <v>0.78380000000000005</v>
      </c>
    </row>
    <row r="68" spans="1:7" x14ac:dyDescent="0.25">
      <c r="A68">
        <v>67</v>
      </c>
      <c r="B68" t="s">
        <v>371</v>
      </c>
      <c r="C68" t="s">
        <v>130</v>
      </c>
      <c r="D68">
        <v>4.96</v>
      </c>
      <c r="E68">
        <v>19</v>
      </c>
      <c r="F68" t="s">
        <v>106</v>
      </c>
      <c r="G68" s="143">
        <v>0.82640000000000002</v>
      </c>
    </row>
    <row r="69" spans="1:7" x14ac:dyDescent="0.25">
      <c r="A69">
        <v>68</v>
      </c>
      <c r="B69" t="s">
        <v>372</v>
      </c>
      <c r="C69" t="s">
        <v>131</v>
      </c>
      <c r="D69">
        <v>13.27</v>
      </c>
      <c r="E69">
        <v>19</v>
      </c>
      <c r="F69" t="s">
        <v>106</v>
      </c>
      <c r="G69" s="143">
        <v>0.31859999999999999</v>
      </c>
    </row>
    <row r="70" spans="1:7" x14ac:dyDescent="0.25">
      <c r="A70">
        <v>69</v>
      </c>
      <c r="B70" t="s">
        <v>373</v>
      </c>
      <c r="C70" t="s">
        <v>132</v>
      </c>
      <c r="D70">
        <v>25.33</v>
      </c>
      <c r="E70">
        <v>19</v>
      </c>
      <c r="F70" t="s">
        <v>106</v>
      </c>
      <c r="G70" s="143">
        <v>0.16689999999999999</v>
      </c>
    </row>
    <row r="71" spans="1:7" x14ac:dyDescent="0.25">
      <c r="A71">
        <v>70</v>
      </c>
      <c r="B71" t="s">
        <v>374</v>
      </c>
      <c r="C71" t="s">
        <v>267</v>
      </c>
      <c r="D71">
        <v>0.21</v>
      </c>
      <c r="E71">
        <v>19</v>
      </c>
      <c r="F71" t="s">
        <v>106</v>
      </c>
    </row>
    <row r="72" spans="1:7" x14ac:dyDescent="0.25">
      <c r="A72">
        <v>71</v>
      </c>
      <c r="B72" t="s">
        <v>375</v>
      </c>
      <c r="C72" t="s">
        <v>268</v>
      </c>
      <c r="D72">
        <v>0.94</v>
      </c>
      <c r="E72">
        <v>19</v>
      </c>
      <c r="F72" t="s">
        <v>106</v>
      </c>
    </row>
    <row r="73" spans="1:7" x14ac:dyDescent="0.25">
      <c r="A73">
        <v>72</v>
      </c>
      <c r="B73" t="s">
        <v>376</v>
      </c>
      <c r="C73" t="s">
        <v>269</v>
      </c>
      <c r="D73">
        <v>2.29</v>
      </c>
      <c r="E73">
        <v>19</v>
      </c>
      <c r="F73" t="s">
        <v>106</v>
      </c>
    </row>
    <row r="74" spans="1:7" x14ac:dyDescent="0.25">
      <c r="A74">
        <v>73</v>
      </c>
      <c r="B74" t="s">
        <v>377</v>
      </c>
      <c r="C74" t="s">
        <v>270</v>
      </c>
      <c r="D74">
        <v>4.22</v>
      </c>
      <c r="E74">
        <v>19</v>
      </c>
      <c r="F74" t="s">
        <v>106</v>
      </c>
    </row>
    <row r="75" spans="1:7" x14ac:dyDescent="0.25">
      <c r="A75">
        <v>74</v>
      </c>
      <c r="B75" t="s">
        <v>378</v>
      </c>
      <c r="C75" t="s">
        <v>133</v>
      </c>
      <c r="D75">
        <v>0.37</v>
      </c>
      <c r="E75">
        <v>19</v>
      </c>
      <c r="F75" t="s">
        <v>106</v>
      </c>
      <c r="G75" s="143">
        <v>0.621</v>
      </c>
    </row>
    <row r="76" spans="1:7" x14ac:dyDescent="0.25">
      <c r="A76">
        <v>75</v>
      </c>
      <c r="B76" t="s">
        <v>379</v>
      </c>
      <c r="C76" t="s">
        <v>134</v>
      </c>
      <c r="D76">
        <v>1.64</v>
      </c>
      <c r="E76">
        <v>19</v>
      </c>
      <c r="F76" t="s">
        <v>106</v>
      </c>
      <c r="G76" s="143">
        <v>0.621</v>
      </c>
    </row>
    <row r="77" spans="1:7" x14ac:dyDescent="0.25">
      <c r="A77">
        <v>76</v>
      </c>
      <c r="B77" t="s">
        <v>380</v>
      </c>
      <c r="C77" t="s">
        <v>135</v>
      </c>
      <c r="D77">
        <v>3.67</v>
      </c>
      <c r="E77">
        <v>19</v>
      </c>
      <c r="F77" t="s">
        <v>106</v>
      </c>
      <c r="G77" s="143">
        <v>0.621</v>
      </c>
    </row>
    <row r="78" spans="1:7" x14ac:dyDescent="0.25">
      <c r="A78">
        <v>77</v>
      </c>
      <c r="B78" t="s">
        <v>381</v>
      </c>
      <c r="C78" t="s">
        <v>382</v>
      </c>
      <c r="D78">
        <v>6.58</v>
      </c>
      <c r="E78">
        <v>19</v>
      </c>
      <c r="F78" t="s">
        <v>106</v>
      </c>
      <c r="G78" s="143">
        <v>0.621</v>
      </c>
    </row>
    <row r="79" spans="1:7" x14ac:dyDescent="0.25">
      <c r="A79">
        <v>78</v>
      </c>
      <c r="B79" t="s">
        <v>383</v>
      </c>
      <c r="C79" t="s">
        <v>136</v>
      </c>
      <c r="D79">
        <v>4.04</v>
      </c>
      <c r="E79">
        <v>19</v>
      </c>
      <c r="F79" t="s">
        <v>106</v>
      </c>
      <c r="G79" s="143">
        <v>6.0199999999999997E-2</v>
      </c>
    </row>
    <row r="80" spans="1:7" x14ac:dyDescent="0.25">
      <c r="A80">
        <v>79</v>
      </c>
      <c r="B80" t="s">
        <v>384</v>
      </c>
      <c r="C80" t="s">
        <v>137</v>
      </c>
      <c r="D80">
        <v>5.28</v>
      </c>
      <c r="E80">
        <v>19</v>
      </c>
      <c r="F80" t="s">
        <v>106</v>
      </c>
      <c r="G80" s="143">
        <v>0.19120000000000001</v>
      </c>
    </row>
    <row r="81" spans="1:7" x14ac:dyDescent="0.25">
      <c r="A81">
        <v>80</v>
      </c>
      <c r="B81" t="s">
        <v>385</v>
      </c>
      <c r="C81" t="s">
        <v>138</v>
      </c>
      <c r="D81">
        <v>7.46</v>
      </c>
      <c r="E81">
        <v>19</v>
      </c>
      <c r="F81" t="s">
        <v>106</v>
      </c>
      <c r="G81" s="143">
        <v>0.31709999999999999</v>
      </c>
    </row>
    <row r="82" spans="1:7" x14ac:dyDescent="0.25">
      <c r="A82">
        <v>81</v>
      </c>
      <c r="B82" t="s">
        <v>386</v>
      </c>
      <c r="C82" t="s">
        <v>139</v>
      </c>
      <c r="D82">
        <v>11</v>
      </c>
      <c r="E82">
        <v>19</v>
      </c>
      <c r="F82" t="s">
        <v>106</v>
      </c>
      <c r="G82" s="143">
        <v>0.41489999999999999</v>
      </c>
    </row>
    <row r="83" spans="1:7" x14ac:dyDescent="0.25">
      <c r="A83">
        <v>82</v>
      </c>
      <c r="B83" t="s">
        <v>387</v>
      </c>
      <c r="C83" t="s">
        <v>140</v>
      </c>
      <c r="D83">
        <v>30.73</v>
      </c>
      <c r="E83">
        <v>19</v>
      </c>
      <c r="F83" t="s">
        <v>106</v>
      </c>
      <c r="G83" s="143">
        <v>6.4999999999999997E-3</v>
      </c>
    </row>
    <row r="84" spans="1:7" x14ac:dyDescent="0.25">
      <c r="A84">
        <v>83</v>
      </c>
      <c r="B84" t="s">
        <v>388</v>
      </c>
      <c r="C84" t="s">
        <v>141</v>
      </c>
      <c r="D84">
        <v>31.73</v>
      </c>
      <c r="E84">
        <v>19</v>
      </c>
      <c r="F84" t="s">
        <v>106</v>
      </c>
      <c r="G84" s="143">
        <v>2.5899999999999999E-2</v>
      </c>
    </row>
    <row r="85" spans="1:7" x14ac:dyDescent="0.25">
      <c r="A85">
        <v>84</v>
      </c>
      <c r="B85" t="s">
        <v>389</v>
      </c>
      <c r="C85" t="s">
        <v>390</v>
      </c>
      <c r="D85">
        <v>34.5</v>
      </c>
      <c r="E85">
        <v>19</v>
      </c>
      <c r="F85" t="s">
        <v>106</v>
      </c>
      <c r="G85" s="143">
        <v>7.3499999999999996E-2</v>
      </c>
    </row>
    <row r="86" spans="1:7" x14ac:dyDescent="0.25">
      <c r="A86">
        <v>85</v>
      </c>
      <c r="B86" t="s">
        <v>391</v>
      </c>
      <c r="C86" t="s">
        <v>392</v>
      </c>
      <c r="D86">
        <v>36.479999999999997</v>
      </c>
      <c r="E86">
        <v>19</v>
      </c>
      <c r="F86" t="s">
        <v>106</v>
      </c>
      <c r="G86" s="143">
        <v>0.1033</v>
      </c>
    </row>
    <row r="87" spans="1:7" x14ac:dyDescent="0.25">
      <c r="A87">
        <v>86</v>
      </c>
      <c r="B87" t="s">
        <v>393</v>
      </c>
      <c r="C87" t="s">
        <v>142</v>
      </c>
      <c r="D87">
        <v>2.62</v>
      </c>
      <c r="E87">
        <v>19</v>
      </c>
      <c r="F87" t="s">
        <v>106</v>
      </c>
    </row>
    <row r="88" spans="1:7" x14ac:dyDescent="0.25">
      <c r="A88">
        <v>87</v>
      </c>
      <c r="B88" t="s">
        <v>636</v>
      </c>
      <c r="C88" t="s">
        <v>109</v>
      </c>
      <c r="D88">
        <v>0.39</v>
      </c>
      <c r="E88">
        <v>19</v>
      </c>
      <c r="F88" t="s">
        <v>106</v>
      </c>
      <c r="G88" s="143">
        <v>0.28920000000000001</v>
      </c>
    </row>
    <row r="89" spans="1:7" x14ac:dyDescent="0.25">
      <c r="A89">
        <v>88</v>
      </c>
      <c r="B89" t="s">
        <v>637</v>
      </c>
      <c r="C89" t="s">
        <v>110</v>
      </c>
      <c r="D89">
        <v>1.06</v>
      </c>
      <c r="E89">
        <v>19</v>
      </c>
      <c r="F89" t="s">
        <v>106</v>
      </c>
      <c r="G89" s="143">
        <v>0.13189999999999999</v>
      </c>
    </row>
    <row r="90" spans="1:7" x14ac:dyDescent="0.25">
      <c r="A90">
        <v>89</v>
      </c>
      <c r="B90" t="s">
        <v>638</v>
      </c>
      <c r="C90" t="s">
        <v>111</v>
      </c>
      <c r="D90">
        <v>1.64</v>
      </c>
      <c r="E90">
        <v>19</v>
      </c>
      <c r="F90" t="s">
        <v>106</v>
      </c>
      <c r="G90" s="143">
        <v>0.14849999999999999</v>
      </c>
    </row>
    <row r="91" spans="1:7" x14ac:dyDescent="0.25">
      <c r="A91">
        <v>90</v>
      </c>
      <c r="B91" t="s">
        <v>639</v>
      </c>
      <c r="C91" t="s">
        <v>112</v>
      </c>
      <c r="D91">
        <v>2.33</v>
      </c>
      <c r="E91">
        <v>19</v>
      </c>
      <c r="F91" t="s">
        <v>106</v>
      </c>
      <c r="G91" s="143">
        <v>0.28770000000000001</v>
      </c>
    </row>
    <row r="92" spans="1:7" x14ac:dyDescent="0.25">
      <c r="A92">
        <v>91</v>
      </c>
      <c r="B92" t="s">
        <v>640</v>
      </c>
      <c r="C92" t="s">
        <v>113</v>
      </c>
      <c r="D92">
        <v>3.51</v>
      </c>
      <c r="E92">
        <v>19</v>
      </c>
      <c r="F92" t="s">
        <v>106</v>
      </c>
      <c r="G92" s="143">
        <v>0.13389999999999999</v>
      </c>
    </row>
    <row r="93" spans="1:7" x14ac:dyDescent="0.25">
      <c r="A93">
        <v>92</v>
      </c>
      <c r="B93" t="s">
        <v>641</v>
      </c>
      <c r="C93" t="s">
        <v>114</v>
      </c>
      <c r="D93">
        <v>4.91</v>
      </c>
      <c r="E93">
        <v>19</v>
      </c>
      <c r="F93" t="s">
        <v>106</v>
      </c>
      <c r="G93" s="143">
        <v>4.8800000000000003E-2</v>
      </c>
    </row>
    <row r="94" spans="1:7" x14ac:dyDescent="0.25">
      <c r="A94">
        <v>93</v>
      </c>
      <c r="B94" t="s">
        <v>642</v>
      </c>
      <c r="C94" t="s">
        <v>115</v>
      </c>
      <c r="D94">
        <v>6.01</v>
      </c>
      <c r="E94">
        <v>19</v>
      </c>
      <c r="F94" t="s">
        <v>106</v>
      </c>
      <c r="G94" s="143">
        <v>0.15229999999999999</v>
      </c>
    </row>
    <row r="95" spans="1:7" x14ac:dyDescent="0.25">
      <c r="A95">
        <v>94</v>
      </c>
      <c r="B95" t="s">
        <v>643</v>
      </c>
      <c r="C95" t="s">
        <v>116</v>
      </c>
      <c r="D95">
        <v>7.09</v>
      </c>
      <c r="E95">
        <v>19</v>
      </c>
      <c r="F95" t="s">
        <v>106</v>
      </c>
      <c r="G95" s="143">
        <v>0.15060000000000001</v>
      </c>
    </row>
    <row r="96" spans="1:7" x14ac:dyDescent="0.25">
      <c r="A96">
        <v>95</v>
      </c>
      <c r="B96" t="s">
        <v>644</v>
      </c>
      <c r="C96" t="s">
        <v>117</v>
      </c>
      <c r="D96">
        <v>8.07</v>
      </c>
      <c r="E96">
        <v>19</v>
      </c>
      <c r="F96" t="s">
        <v>106</v>
      </c>
      <c r="G96" s="143">
        <v>0.1414</v>
      </c>
    </row>
    <row r="97" spans="1:7" x14ac:dyDescent="0.25">
      <c r="A97">
        <v>96</v>
      </c>
      <c r="B97" t="s">
        <v>645</v>
      </c>
      <c r="C97" t="s">
        <v>118</v>
      </c>
      <c r="D97">
        <v>9.2200000000000006</v>
      </c>
      <c r="E97">
        <v>19</v>
      </c>
      <c r="F97" t="s">
        <v>106</v>
      </c>
      <c r="G97" s="143">
        <v>0.23120000000000002</v>
      </c>
    </row>
    <row r="98" spans="1:7" x14ac:dyDescent="0.25">
      <c r="A98">
        <v>97</v>
      </c>
      <c r="B98" t="s">
        <v>646</v>
      </c>
      <c r="C98" t="s">
        <v>119</v>
      </c>
      <c r="D98">
        <v>10.83</v>
      </c>
      <c r="E98">
        <v>19</v>
      </c>
      <c r="F98" t="s">
        <v>106</v>
      </c>
      <c r="G98" s="143">
        <v>0.20530000000000001</v>
      </c>
    </row>
    <row r="99" spans="1:7" x14ac:dyDescent="0.25">
      <c r="A99">
        <v>98</v>
      </c>
      <c r="B99" t="s">
        <v>647</v>
      </c>
      <c r="C99" t="s">
        <v>120</v>
      </c>
      <c r="D99">
        <v>13.25</v>
      </c>
      <c r="E99">
        <v>19</v>
      </c>
      <c r="F99" t="s">
        <v>106</v>
      </c>
      <c r="G99" s="143">
        <v>4.1099999999999998E-2</v>
      </c>
    </row>
    <row r="100" spans="1:7" x14ac:dyDescent="0.25">
      <c r="A100">
        <v>99</v>
      </c>
      <c r="B100" t="s">
        <v>648</v>
      </c>
      <c r="C100" t="s">
        <v>121</v>
      </c>
      <c r="D100">
        <v>15.43</v>
      </c>
      <c r="E100">
        <v>19</v>
      </c>
      <c r="F100" t="s">
        <v>106</v>
      </c>
      <c r="G100" s="143">
        <v>9.8400000000000001E-2</v>
      </c>
    </row>
    <row r="101" spans="1:7" x14ac:dyDescent="0.25">
      <c r="A101">
        <v>100</v>
      </c>
      <c r="B101" t="s">
        <v>649</v>
      </c>
      <c r="C101" t="s">
        <v>263</v>
      </c>
      <c r="D101">
        <v>19.97</v>
      </c>
      <c r="E101">
        <v>19</v>
      </c>
      <c r="F101" t="s">
        <v>106</v>
      </c>
      <c r="G101" s="143">
        <v>7.2900000000000006E-2</v>
      </c>
    </row>
    <row r="102" spans="1:7" x14ac:dyDescent="0.25">
      <c r="A102">
        <v>101</v>
      </c>
      <c r="B102" t="s">
        <v>650</v>
      </c>
      <c r="C102" t="s">
        <v>264</v>
      </c>
      <c r="D102">
        <v>24.82</v>
      </c>
      <c r="E102">
        <v>19</v>
      </c>
      <c r="F102" t="s">
        <v>106</v>
      </c>
      <c r="G102" s="143">
        <v>3.4799999999999998E-2</v>
      </c>
    </row>
    <row r="103" spans="1:7" x14ac:dyDescent="0.25">
      <c r="A103">
        <v>102</v>
      </c>
      <c r="B103" t="s">
        <v>651</v>
      </c>
      <c r="C103" t="s">
        <v>265</v>
      </c>
      <c r="D103">
        <v>30.78</v>
      </c>
      <c r="E103">
        <v>19</v>
      </c>
      <c r="F103" t="s">
        <v>106</v>
      </c>
      <c r="G103" s="143">
        <v>5.6399999999999999E-2</v>
      </c>
    </row>
    <row r="104" spans="1:7" x14ac:dyDescent="0.25">
      <c r="A104">
        <v>103</v>
      </c>
      <c r="B104" t="s">
        <v>652</v>
      </c>
      <c r="C104" t="s">
        <v>266</v>
      </c>
      <c r="D104">
        <v>34.42</v>
      </c>
      <c r="E104">
        <v>19</v>
      </c>
      <c r="F104" t="s">
        <v>106</v>
      </c>
      <c r="G104" s="143">
        <v>6.6100000000000006E-2</v>
      </c>
    </row>
    <row r="105" spans="1:7" x14ac:dyDescent="0.25">
      <c r="A105">
        <v>104</v>
      </c>
      <c r="B105" t="s">
        <v>653</v>
      </c>
      <c r="C105" t="s">
        <v>654</v>
      </c>
      <c r="D105">
        <v>45.47</v>
      </c>
      <c r="E105">
        <v>19</v>
      </c>
      <c r="F105" t="s">
        <v>106</v>
      </c>
      <c r="G105" s="143">
        <v>2.2000000000000001E-3</v>
      </c>
    </row>
    <row r="106" spans="1:7" x14ac:dyDescent="0.25">
      <c r="A106">
        <v>105</v>
      </c>
      <c r="B106" t="s">
        <v>655</v>
      </c>
      <c r="C106" t="s">
        <v>656</v>
      </c>
      <c r="D106">
        <v>61.22</v>
      </c>
      <c r="E106">
        <v>19</v>
      </c>
      <c r="F106" t="s">
        <v>106</v>
      </c>
      <c r="G106" s="143">
        <v>3.5999999999999999E-3</v>
      </c>
    </row>
    <row r="107" spans="1:7" x14ac:dyDescent="0.25">
      <c r="A107">
        <v>106</v>
      </c>
      <c r="B107" t="s">
        <v>394</v>
      </c>
      <c r="C107" t="s">
        <v>395</v>
      </c>
      <c r="D107">
        <v>0.74</v>
      </c>
      <c r="E107">
        <v>20</v>
      </c>
      <c r="F107" t="s">
        <v>143</v>
      </c>
    </row>
    <row r="108" spans="1:7" x14ac:dyDescent="0.25">
      <c r="A108">
        <v>107</v>
      </c>
      <c r="B108" t="s">
        <v>396</v>
      </c>
      <c r="C108" t="s">
        <v>144</v>
      </c>
      <c r="D108">
        <v>1.1200000000000001</v>
      </c>
      <c r="E108">
        <v>20</v>
      </c>
      <c r="F108" t="s">
        <v>143</v>
      </c>
    </row>
    <row r="109" spans="1:7" x14ac:dyDescent="0.25">
      <c r="A109">
        <v>108</v>
      </c>
      <c r="B109" t="s">
        <v>397</v>
      </c>
      <c r="C109" t="s">
        <v>145</v>
      </c>
      <c r="D109">
        <v>1.66</v>
      </c>
      <c r="E109">
        <v>20</v>
      </c>
      <c r="F109" t="s">
        <v>143</v>
      </c>
    </row>
    <row r="110" spans="1:7" x14ac:dyDescent="0.25">
      <c r="A110">
        <v>109</v>
      </c>
      <c r="B110" t="s">
        <v>398</v>
      </c>
      <c r="C110" t="s">
        <v>146</v>
      </c>
      <c r="D110">
        <v>2</v>
      </c>
      <c r="E110">
        <v>20</v>
      </c>
      <c r="F110" t="s">
        <v>143</v>
      </c>
    </row>
    <row r="111" spans="1:7" x14ac:dyDescent="0.25">
      <c r="A111">
        <v>110</v>
      </c>
      <c r="B111" t="s">
        <v>399</v>
      </c>
      <c r="C111" t="s">
        <v>147</v>
      </c>
      <c r="D111">
        <v>2.46</v>
      </c>
      <c r="E111">
        <v>20</v>
      </c>
      <c r="F111" t="s">
        <v>143</v>
      </c>
    </row>
    <row r="112" spans="1:7" x14ac:dyDescent="0.25">
      <c r="A112">
        <v>111</v>
      </c>
      <c r="B112" t="s">
        <v>400</v>
      </c>
      <c r="C112" t="s">
        <v>148</v>
      </c>
      <c r="D112">
        <v>51.86</v>
      </c>
      <c r="E112">
        <v>20</v>
      </c>
      <c r="F112" t="s">
        <v>143</v>
      </c>
      <c r="G112" s="143">
        <v>2.3E-3</v>
      </c>
    </row>
    <row r="113" spans="1:7" x14ac:dyDescent="0.25">
      <c r="A113">
        <v>112</v>
      </c>
      <c r="B113" t="s">
        <v>401</v>
      </c>
      <c r="C113" t="s">
        <v>402</v>
      </c>
      <c r="D113">
        <v>0.39</v>
      </c>
      <c r="E113">
        <v>21</v>
      </c>
      <c r="F113" t="s">
        <v>150</v>
      </c>
    </row>
    <row r="114" spans="1:7" x14ac:dyDescent="0.25">
      <c r="A114">
        <v>113</v>
      </c>
      <c r="B114" t="s">
        <v>403</v>
      </c>
      <c r="C114" t="s">
        <v>149</v>
      </c>
      <c r="D114">
        <v>0.67</v>
      </c>
      <c r="E114">
        <v>21</v>
      </c>
      <c r="F114" t="s">
        <v>150</v>
      </c>
    </row>
    <row r="115" spans="1:7" x14ac:dyDescent="0.25">
      <c r="A115">
        <v>114</v>
      </c>
      <c r="B115" t="s">
        <v>404</v>
      </c>
      <c r="C115" t="s">
        <v>151</v>
      </c>
      <c r="D115">
        <v>1.0900000000000001</v>
      </c>
      <c r="E115">
        <v>21</v>
      </c>
      <c r="F115" t="s">
        <v>150</v>
      </c>
    </row>
    <row r="116" spans="1:7" x14ac:dyDescent="0.25">
      <c r="A116">
        <v>115</v>
      </c>
      <c r="B116" t="s">
        <v>405</v>
      </c>
      <c r="C116" t="s">
        <v>152</v>
      </c>
      <c r="D116">
        <v>1.62</v>
      </c>
      <c r="E116">
        <v>21</v>
      </c>
      <c r="F116" t="s">
        <v>150</v>
      </c>
    </row>
    <row r="117" spans="1:7" x14ac:dyDescent="0.25">
      <c r="A117">
        <v>116</v>
      </c>
      <c r="B117" t="s">
        <v>406</v>
      </c>
      <c r="C117" t="s">
        <v>153</v>
      </c>
      <c r="D117">
        <v>2.0099999999999998</v>
      </c>
      <c r="E117">
        <v>21</v>
      </c>
      <c r="F117" t="s">
        <v>150</v>
      </c>
    </row>
    <row r="118" spans="1:7" x14ac:dyDescent="0.25">
      <c r="A118">
        <v>117</v>
      </c>
      <c r="B118" t="s">
        <v>407</v>
      </c>
      <c r="C118" t="s">
        <v>154</v>
      </c>
      <c r="D118">
        <v>3.5</v>
      </c>
      <c r="E118">
        <v>21</v>
      </c>
      <c r="F118" t="s">
        <v>150</v>
      </c>
    </row>
    <row r="119" spans="1:7" x14ac:dyDescent="0.25">
      <c r="A119">
        <v>118</v>
      </c>
      <c r="B119" t="s">
        <v>657</v>
      </c>
      <c r="C119" t="s">
        <v>658</v>
      </c>
      <c r="D119">
        <v>2.04</v>
      </c>
      <c r="E119">
        <v>21</v>
      </c>
      <c r="F119" t="s">
        <v>150</v>
      </c>
      <c r="G119" s="143">
        <v>0.1032</v>
      </c>
    </row>
    <row r="120" spans="1:7" x14ac:dyDescent="0.25">
      <c r="A120">
        <v>119</v>
      </c>
      <c r="B120" t="s">
        <v>408</v>
      </c>
      <c r="C120" t="s">
        <v>409</v>
      </c>
      <c r="D120">
        <v>2.31</v>
      </c>
      <c r="E120">
        <v>22</v>
      </c>
      <c r="F120" t="s">
        <v>155</v>
      </c>
    </row>
    <row r="121" spans="1:7" x14ac:dyDescent="0.25">
      <c r="A121">
        <v>120</v>
      </c>
      <c r="B121" t="s">
        <v>410</v>
      </c>
      <c r="C121" t="s">
        <v>411</v>
      </c>
      <c r="D121">
        <v>0.89</v>
      </c>
      <c r="E121">
        <v>22</v>
      </c>
      <c r="F121" t="s">
        <v>155</v>
      </c>
    </row>
    <row r="122" spans="1:7" x14ac:dyDescent="0.25">
      <c r="A122">
        <v>121</v>
      </c>
      <c r="B122" t="s">
        <v>412</v>
      </c>
      <c r="C122" t="s">
        <v>413</v>
      </c>
      <c r="D122">
        <v>0.9</v>
      </c>
      <c r="E122">
        <v>23</v>
      </c>
      <c r="F122" t="s">
        <v>156</v>
      </c>
    </row>
    <row r="123" spans="1:7" x14ac:dyDescent="0.25">
      <c r="A123">
        <v>122</v>
      </c>
      <c r="B123" t="s">
        <v>414</v>
      </c>
      <c r="C123" t="s">
        <v>415</v>
      </c>
      <c r="D123">
        <v>1.46</v>
      </c>
      <c r="E123">
        <v>24</v>
      </c>
      <c r="F123" t="s">
        <v>157</v>
      </c>
    </row>
    <row r="124" spans="1:7" x14ac:dyDescent="0.25">
      <c r="A124">
        <v>123</v>
      </c>
      <c r="B124" t="s">
        <v>416</v>
      </c>
      <c r="C124" t="s">
        <v>159</v>
      </c>
      <c r="D124">
        <v>1.84</v>
      </c>
      <c r="E124">
        <v>25</v>
      </c>
      <c r="F124" t="s">
        <v>158</v>
      </c>
    </row>
    <row r="125" spans="1:7" x14ac:dyDescent="0.25">
      <c r="A125">
        <v>124</v>
      </c>
      <c r="B125" t="s">
        <v>417</v>
      </c>
      <c r="C125" t="s">
        <v>160</v>
      </c>
      <c r="D125">
        <v>2.1800000000000002</v>
      </c>
      <c r="E125">
        <v>25</v>
      </c>
      <c r="F125" t="s">
        <v>158</v>
      </c>
    </row>
    <row r="126" spans="1:7" x14ac:dyDescent="0.25">
      <c r="A126">
        <v>125</v>
      </c>
      <c r="B126" t="s">
        <v>418</v>
      </c>
      <c r="C126" t="s">
        <v>161</v>
      </c>
      <c r="D126">
        <v>4.3099999999999996</v>
      </c>
      <c r="E126">
        <v>25</v>
      </c>
      <c r="F126" t="s">
        <v>158</v>
      </c>
    </row>
    <row r="127" spans="1:7" x14ac:dyDescent="0.25">
      <c r="A127">
        <v>126</v>
      </c>
      <c r="B127" t="s">
        <v>419</v>
      </c>
      <c r="C127" t="s">
        <v>162</v>
      </c>
      <c r="D127">
        <v>0.98</v>
      </c>
      <c r="E127">
        <v>26</v>
      </c>
      <c r="F127" t="s">
        <v>163</v>
      </c>
    </row>
    <row r="128" spans="1:7" x14ac:dyDescent="0.25">
      <c r="A128">
        <v>127</v>
      </c>
      <c r="B128" t="s">
        <v>420</v>
      </c>
      <c r="C128" t="s">
        <v>165</v>
      </c>
      <c r="D128">
        <v>0.74</v>
      </c>
      <c r="E128">
        <v>27</v>
      </c>
      <c r="F128" t="s">
        <v>164</v>
      </c>
    </row>
    <row r="129" spans="1:6" x14ac:dyDescent="0.25">
      <c r="A129">
        <v>128</v>
      </c>
      <c r="B129" t="s">
        <v>421</v>
      </c>
      <c r="C129" t="s">
        <v>422</v>
      </c>
      <c r="D129">
        <v>1.32</v>
      </c>
      <c r="E129">
        <v>28</v>
      </c>
      <c r="F129" t="s">
        <v>166</v>
      </c>
    </row>
    <row r="130" spans="1:6" x14ac:dyDescent="0.25">
      <c r="A130">
        <v>129</v>
      </c>
      <c r="B130" t="s">
        <v>423</v>
      </c>
      <c r="C130" t="s">
        <v>168</v>
      </c>
      <c r="D130">
        <v>1.44</v>
      </c>
      <c r="E130">
        <v>29</v>
      </c>
      <c r="F130" t="s">
        <v>167</v>
      </c>
    </row>
    <row r="131" spans="1:6" x14ac:dyDescent="0.25">
      <c r="A131">
        <v>130</v>
      </c>
      <c r="B131" t="s">
        <v>424</v>
      </c>
      <c r="C131" t="s">
        <v>169</v>
      </c>
      <c r="D131">
        <v>1.69</v>
      </c>
      <c r="E131">
        <v>29</v>
      </c>
      <c r="F131" t="s">
        <v>167</v>
      </c>
    </row>
    <row r="132" spans="1:6" x14ac:dyDescent="0.25">
      <c r="A132">
        <v>131</v>
      </c>
      <c r="B132" t="s">
        <v>425</v>
      </c>
      <c r="C132" t="s">
        <v>170</v>
      </c>
      <c r="D132">
        <v>2.4900000000000002</v>
      </c>
      <c r="E132">
        <v>29</v>
      </c>
      <c r="F132" t="s">
        <v>167</v>
      </c>
    </row>
    <row r="133" spans="1:6" x14ac:dyDescent="0.25">
      <c r="A133">
        <v>132</v>
      </c>
      <c r="B133" t="s">
        <v>426</v>
      </c>
      <c r="C133" t="s">
        <v>427</v>
      </c>
      <c r="D133">
        <v>1.05</v>
      </c>
      <c r="E133">
        <v>29</v>
      </c>
      <c r="F133" t="s">
        <v>167</v>
      </c>
    </row>
    <row r="134" spans="1:6" x14ac:dyDescent="0.25">
      <c r="A134">
        <v>133</v>
      </c>
      <c r="B134" t="s">
        <v>428</v>
      </c>
      <c r="C134" t="s">
        <v>429</v>
      </c>
      <c r="D134">
        <v>0.8</v>
      </c>
      <c r="E134">
        <v>30</v>
      </c>
      <c r="F134" t="s">
        <v>171</v>
      </c>
    </row>
    <row r="135" spans="1:6" x14ac:dyDescent="0.25">
      <c r="A135">
        <v>134</v>
      </c>
      <c r="B135" t="s">
        <v>430</v>
      </c>
      <c r="C135" t="s">
        <v>172</v>
      </c>
      <c r="D135">
        <v>2.1800000000000002</v>
      </c>
      <c r="E135">
        <v>30</v>
      </c>
      <c r="F135" t="s">
        <v>171</v>
      </c>
    </row>
    <row r="136" spans="1:6" x14ac:dyDescent="0.25">
      <c r="A136">
        <v>135</v>
      </c>
      <c r="B136" t="s">
        <v>431</v>
      </c>
      <c r="C136" t="s">
        <v>173</v>
      </c>
      <c r="D136">
        <v>2.58</v>
      </c>
      <c r="E136">
        <v>30</v>
      </c>
      <c r="F136" t="s">
        <v>171</v>
      </c>
    </row>
    <row r="137" spans="1:6" x14ac:dyDescent="0.25">
      <c r="A137">
        <v>136</v>
      </c>
      <c r="B137" t="s">
        <v>432</v>
      </c>
      <c r="C137" t="s">
        <v>174</v>
      </c>
      <c r="D137">
        <v>1.97</v>
      </c>
      <c r="E137">
        <v>30</v>
      </c>
      <c r="F137" t="s">
        <v>171</v>
      </c>
    </row>
    <row r="138" spans="1:6" x14ac:dyDescent="0.25">
      <c r="A138">
        <v>137</v>
      </c>
      <c r="B138" t="s">
        <v>433</v>
      </c>
      <c r="C138" t="s">
        <v>175</v>
      </c>
      <c r="D138">
        <v>2.04</v>
      </c>
      <c r="E138">
        <v>30</v>
      </c>
      <c r="F138" t="s">
        <v>171</v>
      </c>
    </row>
    <row r="139" spans="1:6" x14ac:dyDescent="0.25">
      <c r="A139">
        <v>138</v>
      </c>
      <c r="B139" t="s">
        <v>434</v>
      </c>
      <c r="C139" t="s">
        <v>176</v>
      </c>
      <c r="D139">
        <v>2.95</v>
      </c>
      <c r="E139">
        <v>30</v>
      </c>
      <c r="F139" t="s">
        <v>171</v>
      </c>
    </row>
    <row r="140" spans="1:6" x14ac:dyDescent="0.25">
      <c r="A140">
        <v>139</v>
      </c>
      <c r="B140" t="s">
        <v>435</v>
      </c>
      <c r="C140" t="s">
        <v>436</v>
      </c>
      <c r="D140">
        <v>0.89</v>
      </c>
      <c r="E140">
        <v>31</v>
      </c>
      <c r="F140" t="s">
        <v>177</v>
      </c>
    </row>
    <row r="141" spans="1:6" x14ac:dyDescent="0.25">
      <c r="A141">
        <v>140</v>
      </c>
      <c r="B141" t="s">
        <v>437</v>
      </c>
      <c r="C141" t="s">
        <v>178</v>
      </c>
      <c r="D141">
        <v>0.75</v>
      </c>
      <c r="E141">
        <v>31</v>
      </c>
      <c r="F141" t="s">
        <v>177</v>
      </c>
    </row>
    <row r="142" spans="1:6" x14ac:dyDescent="0.25">
      <c r="A142">
        <v>141</v>
      </c>
      <c r="B142" t="s">
        <v>438</v>
      </c>
      <c r="C142" t="s">
        <v>179</v>
      </c>
      <c r="D142">
        <v>1</v>
      </c>
      <c r="E142">
        <v>31</v>
      </c>
      <c r="F142" t="s">
        <v>177</v>
      </c>
    </row>
    <row r="143" spans="1:6" x14ac:dyDescent="0.25">
      <c r="A143">
        <v>142</v>
      </c>
      <c r="B143" t="s">
        <v>439</v>
      </c>
      <c r="C143" t="s">
        <v>180</v>
      </c>
      <c r="D143">
        <v>4.34</v>
      </c>
      <c r="E143">
        <v>31</v>
      </c>
      <c r="F143" t="s">
        <v>177</v>
      </c>
    </row>
    <row r="144" spans="1:6" x14ac:dyDescent="0.25">
      <c r="A144">
        <v>143</v>
      </c>
      <c r="B144" t="s">
        <v>440</v>
      </c>
      <c r="C144" t="s">
        <v>441</v>
      </c>
      <c r="D144">
        <v>1.29</v>
      </c>
      <c r="E144">
        <v>31</v>
      </c>
      <c r="F144" t="s">
        <v>177</v>
      </c>
    </row>
    <row r="145" spans="1:6" x14ac:dyDescent="0.25">
      <c r="A145">
        <v>144</v>
      </c>
      <c r="B145" t="s">
        <v>442</v>
      </c>
      <c r="C145" t="s">
        <v>443</v>
      </c>
      <c r="D145">
        <v>2.6</v>
      </c>
      <c r="E145">
        <v>31</v>
      </c>
      <c r="F145" t="s">
        <v>177</v>
      </c>
    </row>
    <row r="146" spans="1:6" x14ac:dyDescent="0.25">
      <c r="A146">
        <v>145</v>
      </c>
      <c r="B146" t="s">
        <v>444</v>
      </c>
      <c r="C146" t="s">
        <v>182</v>
      </c>
      <c r="D146">
        <v>2.11</v>
      </c>
      <c r="E146">
        <v>32</v>
      </c>
      <c r="F146" t="s">
        <v>181</v>
      </c>
    </row>
    <row r="147" spans="1:6" x14ac:dyDescent="0.25">
      <c r="A147">
        <v>146</v>
      </c>
      <c r="B147" t="s">
        <v>445</v>
      </c>
      <c r="C147" t="s">
        <v>183</v>
      </c>
      <c r="D147">
        <v>3.55</v>
      </c>
      <c r="E147">
        <v>32</v>
      </c>
      <c r="F147" t="s">
        <v>181</v>
      </c>
    </row>
    <row r="148" spans="1:6" x14ac:dyDescent="0.25">
      <c r="A148">
        <v>147</v>
      </c>
      <c r="B148" t="s">
        <v>446</v>
      </c>
      <c r="C148" t="s">
        <v>184</v>
      </c>
      <c r="D148">
        <v>1.57</v>
      </c>
      <c r="E148">
        <v>32</v>
      </c>
      <c r="F148" t="s">
        <v>181</v>
      </c>
    </row>
    <row r="149" spans="1:6" x14ac:dyDescent="0.25">
      <c r="A149">
        <v>148</v>
      </c>
      <c r="B149" t="s">
        <v>447</v>
      </c>
      <c r="C149" t="s">
        <v>185</v>
      </c>
      <c r="D149">
        <v>2.2599999999999998</v>
      </c>
      <c r="E149">
        <v>32</v>
      </c>
      <c r="F149" t="s">
        <v>181</v>
      </c>
    </row>
    <row r="150" spans="1:6" x14ac:dyDescent="0.25">
      <c r="A150">
        <v>149</v>
      </c>
      <c r="B150" t="s">
        <v>448</v>
      </c>
      <c r="C150" t="s">
        <v>186</v>
      </c>
      <c r="D150">
        <v>3.24</v>
      </c>
      <c r="E150">
        <v>32</v>
      </c>
      <c r="F150" t="s">
        <v>181</v>
      </c>
    </row>
    <row r="151" spans="1:6" x14ac:dyDescent="0.25">
      <c r="A151">
        <v>150</v>
      </c>
      <c r="B151" t="s">
        <v>449</v>
      </c>
      <c r="C151" t="s">
        <v>450</v>
      </c>
      <c r="D151">
        <v>1.7</v>
      </c>
      <c r="E151">
        <v>32</v>
      </c>
      <c r="F151" t="s">
        <v>181</v>
      </c>
    </row>
    <row r="152" spans="1:6" x14ac:dyDescent="0.25">
      <c r="A152">
        <v>151</v>
      </c>
      <c r="B152" t="s">
        <v>451</v>
      </c>
      <c r="C152" t="s">
        <v>187</v>
      </c>
      <c r="D152">
        <v>2.06</v>
      </c>
      <c r="E152">
        <v>32</v>
      </c>
      <c r="F152" t="s">
        <v>181</v>
      </c>
    </row>
    <row r="153" spans="1:6" x14ac:dyDescent="0.25">
      <c r="A153">
        <v>152</v>
      </c>
      <c r="B153" t="s">
        <v>452</v>
      </c>
      <c r="C153" t="s">
        <v>188</v>
      </c>
      <c r="D153">
        <v>2.17</v>
      </c>
      <c r="E153">
        <v>32</v>
      </c>
      <c r="F153" t="s">
        <v>181</v>
      </c>
    </row>
    <row r="154" spans="1:6" x14ac:dyDescent="0.25">
      <c r="A154">
        <v>153</v>
      </c>
      <c r="B154" t="s">
        <v>453</v>
      </c>
      <c r="C154" t="s">
        <v>454</v>
      </c>
      <c r="D154">
        <v>1.1000000000000001</v>
      </c>
      <c r="E154">
        <v>33</v>
      </c>
      <c r="F154" t="s">
        <v>189</v>
      </c>
    </row>
    <row r="155" spans="1:6" x14ac:dyDescent="0.25">
      <c r="A155">
        <v>154</v>
      </c>
      <c r="B155" t="s">
        <v>455</v>
      </c>
      <c r="C155" t="s">
        <v>190</v>
      </c>
      <c r="D155">
        <v>0.88</v>
      </c>
      <c r="E155">
        <v>34</v>
      </c>
      <c r="F155" t="s">
        <v>191</v>
      </c>
    </row>
    <row r="156" spans="1:6" x14ac:dyDescent="0.25">
      <c r="A156">
        <v>155</v>
      </c>
      <c r="B156" t="s">
        <v>456</v>
      </c>
      <c r="C156" t="s">
        <v>192</v>
      </c>
      <c r="D156">
        <v>0.92</v>
      </c>
      <c r="E156">
        <v>34</v>
      </c>
      <c r="F156" t="s">
        <v>191</v>
      </c>
    </row>
    <row r="157" spans="1:6" x14ac:dyDescent="0.25">
      <c r="A157">
        <v>156</v>
      </c>
      <c r="B157" t="s">
        <v>457</v>
      </c>
      <c r="C157" t="s">
        <v>193</v>
      </c>
      <c r="D157">
        <v>1.56</v>
      </c>
      <c r="E157">
        <v>34</v>
      </c>
      <c r="F157" t="s">
        <v>191</v>
      </c>
    </row>
    <row r="158" spans="1:6" x14ac:dyDescent="0.25">
      <c r="A158">
        <v>157</v>
      </c>
      <c r="B158" t="s">
        <v>458</v>
      </c>
      <c r="C158" t="s">
        <v>459</v>
      </c>
      <c r="D158">
        <v>1.08</v>
      </c>
      <c r="E158">
        <v>35</v>
      </c>
      <c r="F158" t="s">
        <v>194</v>
      </c>
    </row>
    <row r="159" spans="1:6" x14ac:dyDescent="0.25">
      <c r="A159">
        <v>158</v>
      </c>
      <c r="B159" t="s">
        <v>460</v>
      </c>
      <c r="C159" t="s">
        <v>461</v>
      </c>
      <c r="D159">
        <v>1.41</v>
      </c>
      <c r="E159">
        <v>35</v>
      </c>
      <c r="F159" t="s">
        <v>194</v>
      </c>
    </row>
    <row r="160" spans="1:6" x14ac:dyDescent="0.25">
      <c r="A160">
        <v>159</v>
      </c>
      <c r="B160" t="s">
        <v>462</v>
      </c>
      <c r="C160" t="s">
        <v>195</v>
      </c>
      <c r="D160">
        <v>2.58</v>
      </c>
      <c r="E160">
        <v>35</v>
      </c>
      <c r="F160" t="s">
        <v>194</v>
      </c>
    </row>
    <row r="161" spans="1:7" x14ac:dyDescent="0.25">
      <c r="A161">
        <v>160</v>
      </c>
      <c r="B161" t="s">
        <v>463</v>
      </c>
      <c r="C161" t="s">
        <v>464</v>
      </c>
      <c r="D161">
        <v>12.27</v>
      </c>
      <c r="E161">
        <v>35</v>
      </c>
      <c r="F161" t="s">
        <v>194</v>
      </c>
    </row>
    <row r="162" spans="1:7" x14ac:dyDescent="0.25">
      <c r="A162">
        <v>161</v>
      </c>
      <c r="B162" t="s">
        <v>465</v>
      </c>
      <c r="C162" t="s">
        <v>196</v>
      </c>
      <c r="D162">
        <v>7.86</v>
      </c>
      <c r="E162">
        <v>36</v>
      </c>
      <c r="F162" t="s">
        <v>197</v>
      </c>
    </row>
    <row r="163" spans="1:7" x14ac:dyDescent="0.25">
      <c r="A163">
        <v>162</v>
      </c>
      <c r="B163" t="s">
        <v>466</v>
      </c>
      <c r="C163" t="s">
        <v>198</v>
      </c>
      <c r="D163">
        <v>0.56000000000000005</v>
      </c>
      <c r="E163">
        <v>36</v>
      </c>
      <c r="F163" t="s">
        <v>197</v>
      </c>
    </row>
    <row r="164" spans="1:7" x14ac:dyDescent="0.25">
      <c r="A164">
        <v>163</v>
      </c>
      <c r="B164" t="s">
        <v>467</v>
      </c>
      <c r="C164" t="s">
        <v>468</v>
      </c>
      <c r="D164">
        <v>0.45</v>
      </c>
      <c r="E164">
        <v>36</v>
      </c>
      <c r="F164" t="s">
        <v>197</v>
      </c>
      <c r="G164" s="143">
        <v>0.3</v>
      </c>
    </row>
    <row r="165" spans="1:7" x14ac:dyDescent="0.25">
      <c r="A165">
        <v>164</v>
      </c>
      <c r="B165" t="s">
        <v>469</v>
      </c>
      <c r="C165" t="s">
        <v>470</v>
      </c>
      <c r="D165">
        <v>0.46</v>
      </c>
      <c r="E165">
        <v>36</v>
      </c>
      <c r="F165" t="s">
        <v>197</v>
      </c>
    </row>
    <row r="166" spans="1:7" x14ac:dyDescent="0.25">
      <c r="A166">
        <v>165</v>
      </c>
      <c r="B166" t="s">
        <v>471</v>
      </c>
      <c r="C166" t="s">
        <v>199</v>
      </c>
      <c r="D166">
        <v>7.4</v>
      </c>
      <c r="E166">
        <v>36</v>
      </c>
      <c r="F166" t="s">
        <v>197</v>
      </c>
    </row>
    <row r="167" spans="1:7" x14ac:dyDescent="0.25">
      <c r="A167">
        <v>166</v>
      </c>
      <c r="B167" t="s">
        <v>472</v>
      </c>
      <c r="C167" t="s">
        <v>200</v>
      </c>
      <c r="D167">
        <v>0.4</v>
      </c>
      <c r="E167">
        <v>36</v>
      </c>
      <c r="F167" t="s">
        <v>197</v>
      </c>
    </row>
    <row r="168" spans="1:7" x14ac:dyDescent="0.25">
      <c r="A168">
        <v>167</v>
      </c>
      <c r="B168" t="s">
        <v>659</v>
      </c>
      <c r="C168" t="s">
        <v>660</v>
      </c>
      <c r="D168">
        <v>2.5</v>
      </c>
      <c r="E168">
        <v>36</v>
      </c>
      <c r="F168" t="s">
        <v>197</v>
      </c>
      <c r="G168" s="143">
        <v>1.09E-2</v>
      </c>
    </row>
    <row r="169" spans="1:7" x14ac:dyDescent="0.25">
      <c r="A169">
        <v>168</v>
      </c>
      <c r="B169" t="s">
        <v>661</v>
      </c>
      <c r="C169" t="s">
        <v>662</v>
      </c>
      <c r="D169">
        <v>5.36</v>
      </c>
      <c r="E169">
        <v>36</v>
      </c>
      <c r="F169" t="s">
        <v>197</v>
      </c>
      <c r="G169" s="143">
        <v>5.1000000000000004E-3</v>
      </c>
    </row>
    <row r="170" spans="1:7" x14ac:dyDescent="0.25">
      <c r="A170">
        <v>169</v>
      </c>
      <c r="B170" t="s">
        <v>663</v>
      </c>
      <c r="C170" t="s">
        <v>664</v>
      </c>
      <c r="D170">
        <v>4.0999999999999996</v>
      </c>
      <c r="E170">
        <v>36</v>
      </c>
      <c r="F170" t="s">
        <v>197</v>
      </c>
      <c r="G170" s="143">
        <v>0.13</v>
      </c>
    </row>
    <row r="171" spans="1:7" x14ac:dyDescent="0.25">
      <c r="A171">
        <v>170</v>
      </c>
      <c r="B171" t="s">
        <v>665</v>
      </c>
      <c r="C171" t="s">
        <v>271</v>
      </c>
      <c r="D171">
        <v>0.17</v>
      </c>
      <c r="E171">
        <v>36</v>
      </c>
      <c r="F171" t="s">
        <v>197</v>
      </c>
      <c r="G171" s="143">
        <v>0.19189999999999999</v>
      </c>
    </row>
    <row r="172" spans="1:7" x14ac:dyDescent="0.25">
      <c r="A172">
        <v>171</v>
      </c>
      <c r="B172" t="s">
        <v>666</v>
      </c>
      <c r="C172" t="s">
        <v>272</v>
      </c>
      <c r="D172">
        <v>0.35</v>
      </c>
      <c r="E172">
        <v>36</v>
      </c>
      <c r="F172" t="s">
        <v>197</v>
      </c>
      <c r="G172" s="143">
        <v>9.4700000000000006E-2</v>
      </c>
    </row>
    <row r="173" spans="1:7" x14ac:dyDescent="0.25">
      <c r="A173">
        <v>172</v>
      </c>
      <c r="B173" t="s">
        <v>667</v>
      </c>
      <c r="C173" t="s">
        <v>273</v>
      </c>
      <c r="D173">
        <v>0.61</v>
      </c>
      <c r="E173">
        <v>36</v>
      </c>
      <c r="F173" t="s">
        <v>197</v>
      </c>
      <c r="G173" s="143">
        <v>5.4199999999999998E-2</v>
      </c>
    </row>
    <row r="174" spans="1:7" x14ac:dyDescent="0.25">
      <c r="A174">
        <v>173</v>
      </c>
      <c r="B174" t="s">
        <v>668</v>
      </c>
      <c r="C174" t="s">
        <v>669</v>
      </c>
      <c r="D174">
        <v>0.81</v>
      </c>
      <c r="E174">
        <v>36</v>
      </c>
      <c r="F174" t="s">
        <v>197</v>
      </c>
      <c r="G174" s="143">
        <v>4.0500000000000001E-2</v>
      </c>
    </row>
    <row r="175" spans="1:7" x14ac:dyDescent="0.25">
      <c r="A175">
        <v>174</v>
      </c>
      <c r="B175" t="s">
        <v>670</v>
      </c>
      <c r="C175" t="s">
        <v>671</v>
      </c>
      <c r="D175">
        <v>1.1399999999999999</v>
      </c>
      <c r="E175">
        <v>36</v>
      </c>
      <c r="F175" t="s">
        <v>197</v>
      </c>
      <c r="G175" s="143">
        <v>2.8799999999999999E-2</v>
      </c>
    </row>
    <row r="176" spans="1:7" x14ac:dyDescent="0.25">
      <c r="A176">
        <v>175</v>
      </c>
      <c r="B176" t="s">
        <v>672</v>
      </c>
      <c r="C176" t="s">
        <v>673</v>
      </c>
      <c r="D176">
        <v>1.44</v>
      </c>
      <c r="E176">
        <v>36</v>
      </c>
      <c r="F176" t="s">
        <v>197</v>
      </c>
      <c r="G176" s="143">
        <v>2.29E-2</v>
      </c>
    </row>
    <row r="177" spans="1:7" x14ac:dyDescent="0.25">
      <c r="A177">
        <v>176</v>
      </c>
      <c r="B177" t="s">
        <v>674</v>
      </c>
      <c r="C177" t="s">
        <v>675</v>
      </c>
      <c r="D177">
        <v>1.8</v>
      </c>
      <c r="E177">
        <v>36</v>
      </c>
      <c r="F177" t="s">
        <v>197</v>
      </c>
      <c r="G177" s="143">
        <v>1.83E-2</v>
      </c>
    </row>
    <row r="178" spans="1:7" x14ac:dyDescent="0.25">
      <c r="A178">
        <v>177</v>
      </c>
      <c r="B178" t="s">
        <v>676</v>
      </c>
      <c r="C178" t="s">
        <v>677</v>
      </c>
      <c r="D178">
        <v>2.4300000000000002</v>
      </c>
      <c r="E178">
        <v>36</v>
      </c>
      <c r="F178" t="s">
        <v>197</v>
      </c>
      <c r="G178" s="143">
        <v>8.5099999999999995E-2</v>
      </c>
    </row>
    <row r="179" spans="1:7" x14ac:dyDescent="0.25">
      <c r="A179">
        <v>178</v>
      </c>
      <c r="B179" t="s">
        <v>678</v>
      </c>
      <c r="C179" t="s">
        <v>679</v>
      </c>
      <c r="D179">
        <v>2.78</v>
      </c>
      <c r="E179">
        <v>36</v>
      </c>
      <c r="F179" t="s">
        <v>197</v>
      </c>
      <c r="G179" s="143">
        <v>1.1900000000000001E-2</v>
      </c>
    </row>
    <row r="180" spans="1:7" x14ac:dyDescent="0.25">
      <c r="A180">
        <v>179</v>
      </c>
      <c r="B180" t="s">
        <v>680</v>
      </c>
      <c r="C180" t="s">
        <v>681</v>
      </c>
      <c r="D180">
        <v>3.37</v>
      </c>
      <c r="E180">
        <v>36</v>
      </c>
      <c r="F180" t="s">
        <v>197</v>
      </c>
      <c r="G180" s="143">
        <v>9.7999999999999997E-3</v>
      </c>
    </row>
    <row r="181" spans="1:7" x14ac:dyDescent="0.25">
      <c r="A181">
        <v>180</v>
      </c>
      <c r="B181" t="s">
        <v>682</v>
      </c>
      <c r="C181" t="s">
        <v>683</v>
      </c>
      <c r="D181">
        <v>4.08</v>
      </c>
      <c r="E181">
        <v>36</v>
      </c>
      <c r="F181" t="s">
        <v>197</v>
      </c>
      <c r="G181" s="143">
        <v>9.3200000000000005E-2</v>
      </c>
    </row>
    <row r="182" spans="1:7" x14ac:dyDescent="0.25">
      <c r="A182">
        <v>181</v>
      </c>
      <c r="B182" t="s">
        <v>684</v>
      </c>
      <c r="C182" t="s">
        <v>685</v>
      </c>
      <c r="D182">
        <v>5.22</v>
      </c>
      <c r="E182">
        <v>36</v>
      </c>
      <c r="F182" t="s">
        <v>197</v>
      </c>
      <c r="G182" s="143">
        <v>6.3E-3</v>
      </c>
    </row>
    <row r="183" spans="1:7" x14ac:dyDescent="0.25">
      <c r="A183">
        <v>182</v>
      </c>
      <c r="B183" t="s">
        <v>686</v>
      </c>
      <c r="C183" t="s">
        <v>687</v>
      </c>
      <c r="D183">
        <v>7.13</v>
      </c>
      <c r="E183">
        <v>36</v>
      </c>
      <c r="F183" t="s">
        <v>197</v>
      </c>
      <c r="G183" s="143">
        <v>6.2E-2</v>
      </c>
    </row>
    <row r="184" spans="1:7" x14ac:dyDescent="0.25">
      <c r="A184">
        <v>183</v>
      </c>
      <c r="B184" t="s">
        <v>688</v>
      </c>
      <c r="C184" t="s">
        <v>689</v>
      </c>
      <c r="D184">
        <v>9.1300000000000008</v>
      </c>
      <c r="E184">
        <v>36</v>
      </c>
      <c r="F184" t="s">
        <v>197</v>
      </c>
      <c r="G184" s="143">
        <v>2.1100000000000001E-2</v>
      </c>
    </row>
    <row r="185" spans="1:7" x14ac:dyDescent="0.25">
      <c r="A185">
        <v>184</v>
      </c>
      <c r="B185" t="s">
        <v>690</v>
      </c>
      <c r="C185" t="s">
        <v>691</v>
      </c>
      <c r="D185">
        <v>11.32</v>
      </c>
      <c r="E185">
        <v>36</v>
      </c>
      <c r="F185" t="s">
        <v>197</v>
      </c>
      <c r="G185" s="143">
        <v>2.8999999999999998E-3</v>
      </c>
    </row>
    <row r="186" spans="1:7" x14ac:dyDescent="0.25">
      <c r="A186">
        <v>185</v>
      </c>
      <c r="B186" t="s">
        <v>692</v>
      </c>
      <c r="C186" t="s">
        <v>693</v>
      </c>
      <c r="D186">
        <v>17.170000000000002</v>
      </c>
      <c r="E186">
        <v>36</v>
      </c>
      <c r="F186" t="s">
        <v>197</v>
      </c>
      <c r="G186" s="143">
        <v>1.9E-3</v>
      </c>
    </row>
    <row r="187" spans="1:7" x14ac:dyDescent="0.25">
      <c r="A187">
        <v>186</v>
      </c>
      <c r="B187" t="s">
        <v>694</v>
      </c>
      <c r="C187" t="s">
        <v>695</v>
      </c>
      <c r="D187">
        <v>35.58</v>
      </c>
      <c r="E187">
        <v>36</v>
      </c>
      <c r="F187" t="s">
        <v>197</v>
      </c>
      <c r="G187" s="143">
        <v>8.9999999999999998E-4</v>
      </c>
    </row>
    <row r="188" spans="1:7" x14ac:dyDescent="0.25">
      <c r="A188">
        <v>187</v>
      </c>
      <c r="B188" t="s">
        <v>696</v>
      </c>
      <c r="C188" t="s">
        <v>697</v>
      </c>
      <c r="D188">
        <v>38.89</v>
      </c>
      <c r="E188">
        <v>36</v>
      </c>
      <c r="F188" t="s">
        <v>197</v>
      </c>
      <c r="G188" s="143">
        <v>8.0000000000000004E-4</v>
      </c>
    </row>
    <row r="189" spans="1:7" x14ac:dyDescent="0.25">
      <c r="A189">
        <v>188</v>
      </c>
      <c r="B189" t="s">
        <v>698</v>
      </c>
      <c r="C189" t="s">
        <v>699</v>
      </c>
      <c r="D189">
        <v>73.34</v>
      </c>
      <c r="E189">
        <v>36</v>
      </c>
      <c r="F189" t="s">
        <v>197</v>
      </c>
      <c r="G189" s="143">
        <v>4.0000000000000002E-4</v>
      </c>
    </row>
    <row r="190" spans="1:7" x14ac:dyDescent="0.25">
      <c r="A190">
        <v>189</v>
      </c>
      <c r="B190" t="s">
        <v>700</v>
      </c>
      <c r="C190" t="s">
        <v>701</v>
      </c>
      <c r="D190">
        <v>150.29</v>
      </c>
      <c r="E190">
        <v>36</v>
      </c>
      <c r="F190" t="s">
        <v>197</v>
      </c>
      <c r="G190" s="143">
        <v>2.0000000000000001E-4</v>
      </c>
    </row>
    <row r="191" spans="1:7" x14ac:dyDescent="0.25">
      <c r="A191">
        <v>190</v>
      </c>
      <c r="B191" t="s">
        <v>702</v>
      </c>
      <c r="C191" t="s">
        <v>703</v>
      </c>
      <c r="D191">
        <v>5.07</v>
      </c>
      <c r="E191">
        <v>36</v>
      </c>
      <c r="F191" t="s">
        <v>197</v>
      </c>
    </row>
    <row r="192" spans="1:7" x14ac:dyDescent="0.25">
      <c r="A192">
        <v>191</v>
      </c>
      <c r="B192" t="s">
        <v>476</v>
      </c>
      <c r="C192" t="s">
        <v>477</v>
      </c>
      <c r="D192">
        <v>1.98</v>
      </c>
      <c r="E192">
        <v>37</v>
      </c>
      <c r="F192" t="s">
        <v>202</v>
      </c>
    </row>
    <row r="193" spans="1:6" x14ac:dyDescent="0.25">
      <c r="A193">
        <v>192</v>
      </c>
      <c r="B193" t="s">
        <v>478</v>
      </c>
      <c r="C193" t="s">
        <v>201</v>
      </c>
      <c r="D193">
        <v>2.31</v>
      </c>
      <c r="E193">
        <v>37</v>
      </c>
      <c r="F193" t="s">
        <v>202</v>
      </c>
    </row>
    <row r="194" spans="1:6" x14ac:dyDescent="0.25">
      <c r="A194">
        <v>193</v>
      </c>
      <c r="B194" t="s">
        <v>479</v>
      </c>
      <c r="C194" t="s">
        <v>480</v>
      </c>
      <c r="D194">
        <v>1.52</v>
      </c>
      <c r="E194">
        <v>37</v>
      </c>
      <c r="F194" t="s">
        <v>202</v>
      </c>
    </row>
    <row r="195" spans="1:6" x14ac:dyDescent="0.25">
      <c r="A195">
        <v>194</v>
      </c>
      <c r="B195" t="s">
        <v>481</v>
      </c>
      <c r="C195" t="s">
        <v>203</v>
      </c>
      <c r="D195">
        <v>1.82</v>
      </c>
      <c r="E195">
        <v>37</v>
      </c>
      <c r="F195" t="s">
        <v>202</v>
      </c>
    </row>
    <row r="196" spans="1:6" x14ac:dyDescent="0.25">
      <c r="A196">
        <v>195</v>
      </c>
      <c r="B196" t="s">
        <v>482</v>
      </c>
      <c r="C196" t="s">
        <v>483</v>
      </c>
      <c r="D196">
        <v>1.39</v>
      </c>
      <c r="E196">
        <v>37</v>
      </c>
      <c r="F196" t="s">
        <v>202</v>
      </c>
    </row>
    <row r="197" spans="1:6" x14ac:dyDescent="0.25">
      <c r="A197">
        <v>196</v>
      </c>
      <c r="B197" t="s">
        <v>484</v>
      </c>
      <c r="C197" t="s">
        <v>204</v>
      </c>
      <c r="D197">
        <v>1.67</v>
      </c>
      <c r="E197">
        <v>37</v>
      </c>
      <c r="F197" t="s">
        <v>202</v>
      </c>
    </row>
    <row r="198" spans="1:6" x14ac:dyDescent="0.25">
      <c r="A198">
        <v>197</v>
      </c>
      <c r="B198" t="s">
        <v>485</v>
      </c>
      <c r="C198" t="s">
        <v>486</v>
      </c>
      <c r="D198">
        <v>0.85</v>
      </c>
      <c r="E198">
        <v>37</v>
      </c>
      <c r="F198" t="s">
        <v>202</v>
      </c>
    </row>
    <row r="199" spans="1:6" x14ac:dyDescent="0.25">
      <c r="A199">
        <v>198</v>
      </c>
      <c r="B199" t="s">
        <v>487</v>
      </c>
      <c r="C199" t="s">
        <v>205</v>
      </c>
      <c r="D199">
        <v>1.0900000000000001</v>
      </c>
      <c r="E199">
        <v>37</v>
      </c>
      <c r="F199" t="s">
        <v>202</v>
      </c>
    </row>
    <row r="200" spans="1:6" x14ac:dyDescent="0.25">
      <c r="A200">
        <v>199</v>
      </c>
      <c r="B200" t="s">
        <v>488</v>
      </c>
      <c r="C200" t="s">
        <v>206</v>
      </c>
      <c r="D200">
        <v>1.5</v>
      </c>
      <c r="E200">
        <v>37</v>
      </c>
      <c r="F200" t="s">
        <v>202</v>
      </c>
    </row>
    <row r="201" spans="1:6" x14ac:dyDescent="0.25">
      <c r="A201">
        <v>200</v>
      </c>
      <c r="B201" t="s">
        <v>489</v>
      </c>
      <c r="C201" t="s">
        <v>207</v>
      </c>
      <c r="D201">
        <v>1.8</v>
      </c>
      <c r="E201">
        <v>37</v>
      </c>
      <c r="F201" t="s">
        <v>202</v>
      </c>
    </row>
    <row r="202" spans="1:6" x14ac:dyDescent="0.25">
      <c r="A202">
        <v>201</v>
      </c>
      <c r="B202" t="s">
        <v>490</v>
      </c>
      <c r="C202" t="s">
        <v>208</v>
      </c>
      <c r="D202">
        <v>2.75</v>
      </c>
      <c r="E202">
        <v>37</v>
      </c>
      <c r="F202" t="s">
        <v>202</v>
      </c>
    </row>
    <row r="203" spans="1:6" x14ac:dyDescent="0.25">
      <c r="A203">
        <v>202</v>
      </c>
      <c r="B203" t="s">
        <v>491</v>
      </c>
      <c r="C203" t="s">
        <v>492</v>
      </c>
      <c r="D203">
        <v>2.35</v>
      </c>
      <c r="E203">
        <v>37</v>
      </c>
      <c r="F203" t="s">
        <v>202</v>
      </c>
    </row>
    <row r="204" spans="1:6" x14ac:dyDescent="0.25">
      <c r="A204">
        <v>203</v>
      </c>
      <c r="B204" t="s">
        <v>493</v>
      </c>
      <c r="C204" t="s">
        <v>209</v>
      </c>
      <c r="D204">
        <v>1.76</v>
      </c>
      <c r="E204">
        <v>37</v>
      </c>
      <c r="F204" t="s">
        <v>202</v>
      </c>
    </row>
    <row r="205" spans="1:6" x14ac:dyDescent="0.25">
      <c r="A205">
        <v>204</v>
      </c>
      <c r="B205" t="s">
        <v>494</v>
      </c>
      <c r="C205" t="s">
        <v>210</v>
      </c>
      <c r="D205">
        <v>1.51</v>
      </c>
      <c r="E205">
        <v>37</v>
      </c>
      <c r="F205" t="s">
        <v>202</v>
      </c>
    </row>
    <row r="206" spans="1:6" x14ac:dyDescent="0.25">
      <c r="A206">
        <v>205</v>
      </c>
      <c r="B206" t="s">
        <v>495</v>
      </c>
      <c r="C206" t="s">
        <v>496</v>
      </c>
      <c r="D206">
        <v>1</v>
      </c>
      <c r="E206">
        <v>37</v>
      </c>
      <c r="F206" t="s">
        <v>202</v>
      </c>
    </row>
    <row r="207" spans="1:6" x14ac:dyDescent="0.25">
      <c r="A207">
        <v>206</v>
      </c>
      <c r="B207" t="s">
        <v>497</v>
      </c>
      <c r="C207" t="s">
        <v>211</v>
      </c>
      <c r="D207">
        <v>1.4</v>
      </c>
      <c r="E207">
        <v>37</v>
      </c>
      <c r="F207" t="s">
        <v>202</v>
      </c>
    </row>
  </sheetData>
  <autoFilter ref="A1:G20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IL96"/>
  <sheetViews>
    <sheetView topLeftCell="GP52" zoomScale="85" zoomScaleNormal="85" workbookViewId="0">
      <selection activeCell="E198" sqref="E198"/>
    </sheetView>
  </sheetViews>
  <sheetFormatPr defaultRowHeight="15" x14ac:dyDescent="0.25"/>
  <cols>
    <col min="1" max="1" width="4.28515625" customWidth="1"/>
    <col min="2" max="2" width="100.28515625" bestFit="1" customWidth="1"/>
    <col min="3" max="13" width="6.140625" customWidth="1"/>
    <col min="14" max="14" width="28.140625" customWidth="1"/>
    <col min="15" max="15" width="7.5703125" customWidth="1"/>
    <col min="16" max="16" width="36" customWidth="1"/>
    <col min="17" max="17" width="5.5703125" bestFit="1" customWidth="1"/>
    <col min="18" max="18" width="23.140625" bestFit="1" customWidth="1"/>
    <col min="19" max="21" width="5.5703125" bestFit="1" customWidth="1"/>
    <col min="22" max="22" width="21.140625" customWidth="1"/>
    <col min="23" max="26" width="5.5703125" bestFit="1" customWidth="1"/>
    <col min="27" max="27" width="31.5703125" bestFit="1" customWidth="1"/>
    <col min="28" max="28" width="5.5703125" bestFit="1" customWidth="1"/>
    <col min="29" max="29" width="29" bestFit="1" customWidth="1"/>
    <col min="30" max="32" width="5.5703125" bestFit="1" customWidth="1"/>
    <col min="33" max="33" width="39.7109375" bestFit="1" customWidth="1"/>
    <col min="34" max="35" width="5.5703125" bestFit="1" customWidth="1"/>
    <col min="36" max="36" width="27.7109375" bestFit="1" customWidth="1"/>
    <col min="37" max="37" width="5.5703125" bestFit="1" customWidth="1"/>
    <col min="38" max="38" width="34.85546875" bestFit="1" customWidth="1"/>
    <col min="39" max="40" width="5.5703125" bestFit="1" customWidth="1"/>
    <col min="41" max="41" width="34.42578125" bestFit="1" customWidth="1"/>
    <col min="42" max="51" width="5.5703125" bestFit="1" customWidth="1"/>
    <col min="52" max="52" width="23.5703125" bestFit="1" customWidth="1"/>
    <col min="53" max="53" width="5.5703125" bestFit="1" customWidth="1"/>
    <col min="54" max="54" width="6.140625" bestFit="1" customWidth="1"/>
    <col min="55" max="55" width="27.85546875" bestFit="1" customWidth="1"/>
    <col min="56" max="57" width="5.5703125" bestFit="1" customWidth="1"/>
    <col min="58" max="58" width="22.42578125" bestFit="1" customWidth="1"/>
    <col min="59" max="61" width="5.5703125" bestFit="1" customWidth="1"/>
    <col min="62" max="62" width="25.85546875" bestFit="1" customWidth="1"/>
    <col min="63" max="64" width="5.5703125" bestFit="1" customWidth="1"/>
    <col min="65" max="65" width="24.5703125" bestFit="1" customWidth="1"/>
    <col min="66" max="66" width="5.5703125" bestFit="1" customWidth="1"/>
    <col min="67" max="67" width="36" bestFit="1" customWidth="1"/>
    <col min="68" max="71" width="5.5703125" bestFit="1" customWidth="1"/>
    <col min="72" max="72" width="22.42578125" bestFit="1" customWidth="1"/>
    <col min="73" max="124" width="5.5703125" bestFit="1" customWidth="1"/>
    <col min="125" max="125" width="6.140625" bestFit="1" customWidth="1"/>
    <col min="126" max="126" width="34.5703125" bestFit="1" customWidth="1"/>
    <col min="127" max="132" width="5.5703125" bestFit="1" customWidth="1"/>
    <col min="133" max="133" width="28.140625" bestFit="1" customWidth="1"/>
    <col min="134" max="140" width="5.5703125" bestFit="1" customWidth="1"/>
    <col min="141" max="141" width="23.5703125" bestFit="1" customWidth="1"/>
    <col min="142" max="143" width="5.5703125" bestFit="1" customWidth="1"/>
    <col min="144" max="144" width="28.140625" bestFit="1" customWidth="1"/>
    <col min="145" max="145" width="5.5703125" bestFit="1" customWidth="1"/>
    <col min="146" max="146" width="26.5703125" bestFit="1" customWidth="1"/>
    <col min="147" max="147" width="5.5703125" bestFit="1" customWidth="1"/>
    <col min="148" max="148" width="42.5703125" bestFit="1" customWidth="1"/>
    <col min="149" max="151" width="5.5703125" bestFit="1" customWidth="1"/>
    <col min="152" max="152" width="34.42578125" bestFit="1" customWidth="1"/>
    <col min="153" max="153" width="5.5703125" bestFit="1" customWidth="1"/>
    <col min="154" max="154" width="21.140625" bestFit="1" customWidth="1"/>
    <col min="155" max="155" width="5.5703125" bestFit="1" customWidth="1"/>
    <col min="156" max="156" width="34.42578125" bestFit="1" customWidth="1"/>
    <col min="157" max="157" width="5.5703125" bestFit="1" customWidth="1"/>
    <col min="158" max="158" width="40" bestFit="1" customWidth="1"/>
    <col min="159" max="162" width="5.5703125" bestFit="1" customWidth="1"/>
    <col min="163" max="163" width="22.140625" bestFit="1" customWidth="1"/>
    <col min="164" max="169" width="5.5703125" bestFit="1" customWidth="1"/>
    <col min="170" max="170" width="22" bestFit="1" customWidth="1"/>
    <col min="171" max="176" width="5.5703125" bestFit="1" customWidth="1"/>
    <col min="177" max="177" width="38.85546875" bestFit="1" customWidth="1"/>
    <col min="178" max="185" width="5.5703125" bestFit="1" customWidth="1"/>
    <col min="186" max="186" width="39.28515625" bestFit="1" customWidth="1"/>
    <col min="187" max="187" width="5.5703125" bestFit="1" customWidth="1"/>
    <col min="188" max="188" width="40.140625" bestFit="1" customWidth="1"/>
    <col min="189" max="191" width="5.5703125" bestFit="1" customWidth="1"/>
    <col min="192" max="192" width="29" bestFit="1" customWidth="1"/>
    <col min="193" max="196" width="5.5703125" bestFit="1" customWidth="1"/>
    <col min="197" max="197" width="20.42578125" bestFit="1" customWidth="1"/>
    <col min="198" max="227" width="5.5703125" bestFit="1" customWidth="1"/>
    <col min="228" max="228" width="40" bestFit="1" customWidth="1"/>
    <col min="229" max="245" width="5.5703125" bestFit="1" customWidth="1"/>
    <col min="246" max="246" width="6.140625" bestFit="1" customWidth="1"/>
  </cols>
  <sheetData>
    <row r="1" spans="1:246" ht="35.25" customHeight="1" x14ac:dyDescent="0.25">
      <c r="A1" s="81"/>
      <c r="B1" s="81"/>
      <c r="C1" s="187" t="s">
        <v>711</v>
      </c>
      <c r="D1" s="188"/>
      <c r="E1" s="188"/>
      <c r="F1" s="188"/>
      <c r="G1" s="188"/>
      <c r="H1" s="188"/>
      <c r="I1" s="188"/>
      <c r="J1" s="188"/>
      <c r="K1" s="188"/>
      <c r="L1" s="188"/>
      <c r="M1" s="189"/>
      <c r="N1" s="190" t="s">
        <v>712</v>
      </c>
      <c r="O1" s="191"/>
      <c r="P1" s="81" t="s">
        <v>713</v>
      </c>
      <c r="Q1" s="81"/>
      <c r="R1" s="81" t="s">
        <v>714</v>
      </c>
      <c r="S1" s="81"/>
      <c r="T1" s="81"/>
      <c r="U1" s="81"/>
      <c r="V1" s="81" t="s">
        <v>715</v>
      </c>
      <c r="W1" s="81"/>
      <c r="X1" s="81"/>
      <c r="Y1" s="81"/>
      <c r="Z1" s="81"/>
      <c r="AA1" s="81" t="s">
        <v>716</v>
      </c>
      <c r="AB1" s="81"/>
      <c r="AC1" s="81" t="s">
        <v>717</v>
      </c>
      <c r="AD1" s="81"/>
      <c r="AE1" s="81"/>
      <c r="AF1" s="81"/>
      <c r="AG1" s="81" t="s">
        <v>718</v>
      </c>
      <c r="AH1" s="81"/>
      <c r="AI1" s="81"/>
      <c r="AJ1" s="81" t="s">
        <v>719</v>
      </c>
      <c r="AK1" s="81"/>
      <c r="AL1" s="81" t="s">
        <v>720</v>
      </c>
      <c r="AM1" s="81"/>
      <c r="AN1" s="81"/>
      <c r="AO1" s="81" t="s">
        <v>721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 t="s">
        <v>722</v>
      </c>
      <c r="BA1" s="81"/>
      <c r="BB1" s="81"/>
      <c r="BC1" s="81" t="s">
        <v>723</v>
      </c>
      <c r="BD1" s="81"/>
      <c r="BE1" s="81"/>
      <c r="BF1" s="81" t="s">
        <v>724</v>
      </c>
      <c r="BG1" s="81"/>
      <c r="BH1" s="81"/>
      <c r="BI1" s="81"/>
      <c r="BJ1" s="81" t="s">
        <v>725</v>
      </c>
      <c r="BK1" s="81"/>
      <c r="BL1" s="81"/>
      <c r="BM1" s="81" t="s">
        <v>726</v>
      </c>
      <c r="BN1" s="81"/>
      <c r="BO1" s="81" t="s">
        <v>727</v>
      </c>
      <c r="BP1" s="81"/>
      <c r="BQ1" s="81"/>
      <c r="BR1" s="81"/>
      <c r="BS1" s="81"/>
      <c r="BT1" s="81" t="s">
        <v>728</v>
      </c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 t="s">
        <v>729</v>
      </c>
      <c r="DW1" s="81"/>
      <c r="DX1" s="81"/>
      <c r="DY1" s="81"/>
      <c r="DZ1" s="81"/>
      <c r="EA1" s="81"/>
      <c r="EB1" s="81"/>
      <c r="EC1" s="81" t="s">
        <v>730</v>
      </c>
      <c r="ED1" s="81"/>
      <c r="EE1" s="81"/>
      <c r="EF1" s="81"/>
      <c r="EG1" s="81"/>
      <c r="EH1" s="81"/>
      <c r="EI1" s="81"/>
      <c r="EJ1" s="81"/>
      <c r="EK1" s="81" t="s">
        <v>731</v>
      </c>
      <c r="EL1" s="81"/>
      <c r="EM1" s="81"/>
      <c r="EN1" s="81" t="s">
        <v>732</v>
      </c>
      <c r="EO1" s="81"/>
      <c r="EP1" s="81" t="s">
        <v>733</v>
      </c>
      <c r="EQ1" s="81"/>
      <c r="ER1" s="81" t="s">
        <v>734</v>
      </c>
      <c r="ES1" s="81"/>
      <c r="ET1" s="81"/>
      <c r="EU1" s="81"/>
      <c r="EV1" s="81" t="s">
        <v>735</v>
      </c>
      <c r="EW1" s="81"/>
      <c r="EX1" s="81" t="s">
        <v>736</v>
      </c>
      <c r="EY1" s="81"/>
      <c r="EZ1" s="81" t="s">
        <v>737</v>
      </c>
      <c r="FA1" s="81"/>
      <c r="FB1" s="81" t="s">
        <v>738</v>
      </c>
      <c r="FC1" s="81"/>
      <c r="FD1" s="81"/>
      <c r="FE1" s="81"/>
      <c r="FF1" s="81"/>
      <c r="FG1" s="81" t="s">
        <v>739</v>
      </c>
      <c r="FH1" s="81"/>
      <c r="FI1" s="81"/>
      <c r="FJ1" s="81"/>
      <c r="FK1" s="81"/>
      <c r="FL1" s="81"/>
      <c r="FM1" s="81"/>
      <c r="FN1" s="81" t="s">
        <v>740</v>
      </c>
      <c r="FO1" s="81"/>
      <c r="FP1" s="81"/>
      <c r="FQ1" s="81"/>
      <c r="FR1" s="81"/>
      <c r="FS1" s="81"/>
      <c r="FT1" s="81"/>
      <c r="FU1" s="81" t="s">
        <v>741</v>
      </c>
      <c r="FV1" s="81"/>
      <c r="FW1" s="81"/>
      <c r="FX1" s="81"/>
      <c r="FY1" s="81"/>
      <c r="FZ1" s="81"/>
      <c r="GA1" s="81"/>
      <c r="GB1" s="81"/>
      <c r="GC1" s="81"/>
      <c r="GD1" s="81" t="s">
        <v>742</v>
      </c>
      <c r="GE1" s="81"/>
      <c r="GF1" s="81" t="s">
        <v>743</v>
      </c>
      <c r="GG1" s="81"/>
      <c r="GH1" s="81"/>
      <c r="GI1" s="81"/>
      <c r="GJ1" s="81" t="s">
        <v>744</v>
      </c>
      <c r="GK1" s="81"/>
      <c r="GL1" s="81"/>
      <c r="GM1" s="81"/>
      <c r="GN1" s="81"/>
      <c r="GO1" s="81" t="s">
        <v>745</v>
      </c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1"/>
      <c r="HF1" s="81"/>
      <c r="HG1" s="81"/>
      <c r="HH1" s="81"/>
      <c r="HI1" s="81"/>
      <c r="HJ1" s="81"/>
      <c r="HK1" s="81"/>
      <c r="HL1" s="81"/>
      <c r="HM1" s="81"/>
      <c r="HN1" s="81"/>
      <c r="HO1" s="81"/>
      <c r="HP1" s="81"/>
      <c r="HQ1" s="81"/>
      <c r="HR1" s="81"/>
      <c r="HS1" s="81"/>
      <c r="HT1" s="81" t="s">
        <v>746</v>
      </c>
      <c r="HU1" s="81"/>
      <c r="HV1" s="81"/>
      <c r="HW1" s="81"/>
      <c r="HX1" s="81"/>
      <c r="HY1" s="81"/>
      <c r="HZ1" s="81"/>
      <c r="IA1" s="81"/>
      <c r="IB1" s="81"/>
      <c r="IC1" s="81"/>
      <c r="ID1" s="81"/>
      <c r="IE1" s="81"/>
      <c r="IF1" s="81"/>
      <c r="IG1" s="81"/>
      <c r="IH1" s="81"/>
      <c r="II1" s="81"/>
      <c r="IJ1" s="81"/>
      <c r="IK1" s="81"/>
      <c r="IL1" s="81"/>
    </row>
    <row r="2" spans="1:246" s="193" customFormat="1" ht="244.5" customHeight="1" x14ac:dyDescent="0.25">
      <c r="A2" s="192" t="s">
        <v>551</v>
      </c>
      <c r="B2" s="192" t="s">
        <v>612</v>
      </c>
      <c r="C2" s="192" t="s">
        <v>747</v>
      </c>
      <c r="D2" s="192" t="s">
        <v>748</v>
      </c>
      <c r="E2" s="192" t="s">
        <v>749</v>
      </c>
      <c r="F2" s="192" t="s">
        <v>750</v>
      </c>
      <c r="G2" s="192" t="s">
        <v>751</v>
      </c>
      <c r="H2" s="192" t="s">
        <v>752</v>
      </c>
      <c r="I2" s="192" t="s">
        <v>753</v>
      </c>
      <c r="J2" s="192" t="s">
        <v>754</v>
      </c>
      <c r="K2" s="192" t="s">
        <v>755</v>
      </c>
      <c r="L2" s="192" t="s">
        <v>756</v>
      </c>
      <c r="M2" s="192" t="s">
        <v>602</v>
      </c>
      <c r="N2" s="192" t="s">
        <v>757</v>
      </c>
      <c r="O2" s="192" t="s">
        <v>602</v>
      </c>
      <c r="P2" s="192" t="s">
        <v>758</v>
      </c>
      <c r="Q2" s="192" t="s">
        <v>602</v>
      </c>
      <c r="R2" s="192" t="s">
        <v>759</v>
      </c>
      <c r="S2" s="192" t="s">
        <v>760</v>
      </c>
      <c r="T2" s="192" t="s">
        <v>761</v>
      </c>
      <c r="U2" s="192" t="s">
        <v>602</v>
      </c>
      <c r="V2" s="192" t="s">
        <v>762</v>
      </c>
      <c r="W2" s="192" t="s">
        <v>763</v>
      </c>
      <c r="X2" s="192" t="s">
        <v>764</v>
      </c>
      <c r="Y2" s="192" t="s">
        <v>765</v>
      </c>
      <c r="Z2" s="192" t="s">
        <v>602</v>
      </c>
      <c r="AA2" s="192" t="s">
        <v>766</v>
      </c>
      <c r="AB2" s="192" t="s">
        <v>602</v>
      </c>
      <c r="AC2" s="192" t="s">
        <v>767</v>
      </c>
      <c r="AD2" s="192" t="s">
        <v>768</v>
      </c>
      <c r="AE2" s="192" t="s">
        <v>769</v>
      </c>
      <c r="AF2" s="192" t="s">
        <v>602</v>
      </c>
      <c r="AG2" s="192" t="s">
        <v>770</v>
      </c>
      <c r="AH2" s="192" t="s">
        <v>771</v>
      </c>
      <c r="AI2" s="192" t="s">
        <v>602</v>
      </c>
      <c r="AJ2" s="192" t="s">
        <v>772</v>
      </c>
      <c r="AK2" s="192" t="s">
        <v>602</v>
      </c>
      <c r="AL2" s="192" t="s">
        <v>773</v>
      </c>
      <c r="AM2" s="192" t="s">
        <v>774</v>
      </c>
      <c r="AN2" s="192" t="s">
        <v>602</v>
      </c>
      <c r="AO2" s="192" t="s">
        <v>775</v>
      </c>
      <c r="AP2" s="192" t="s">
        <v>776</v>
      </c>
      <c r="AQ2" s="192" t="s">
        <v>777</v>
      </c>
      <c r="AR2" s="192" t="s">
        <v>778</v>
      </c>
      <c r="AS2" s="192" t="s">
        <v>779</v>
      </c>
      <c r="AT2" s="192" t="s">
        <v>780</v>
      </c>
      <c r="AU2" s="192" t="s">
        <v>781</v>
      </c>
      <c r="AV2" s="192" t="s">
        <v>782</v>
      </c>
      <c r="AW2" s="192" t="s">
        <v>783</v>
      </c>
      <c r="AX2" s="192" t="s">
        <v>784</v>
      </c>
      <c r="AY2" s="192" t="s">
        <v>602</v>
      </c>
      <c r="AZ2" s="192" t="s">
        <v>785</v>
      </c>
      <c r="BA2" s="192" t="s">
        <v>786</v>
      </c>
      <c r="BB2" s="192" t="s">
        <v>602</v>
      </c>
      <c r="BC2" s="192" t="s">
        <v>787</v>
      </c>
      <c r="BD2" s="192" t="s">
        <v>788</v>
      </c>
      <c r="BE2" s="192" t="s">
        <v>602</v>
      </c>
      <c r="BF2" s="192" t="s">
        <v>789</v>
      </c>
      <c r="BG2" s="192" t="s">
        <v>790</v>
      </c>
      <c r="BH2" s="192" t="s">
        <v>791</v>
      </c>
      <c r="BI2" s="192" t="s">
        <v>602</v>
      </c>
      <c r="BJ2" s="192" t="s">
        <v>792</v>
      </c>
      <c r="BK2" s="192" t="s">
        <v>793</v>
      </c>
      <c r="BL2" s="192" t="s">
        <v>602</v>
      </c>
      <c r="BM2" s="192" t="s">
        <v>794</v>
      </c>
      <c r="BN2" s="192" t="s">
        <v>602</v>
      </c>
      <c r="BO2" s="192" t="s">
        <v>795</v>
      </c>
      <c r="BP2" s="192" t="s">
        <v>796</v>
      </c>
      <c r="BQ2" s="192" t="s">
        <v>797</v>
      </c>
      <c r="BR2" s="192" t="s">
        <v>798</v>
      </c>
      <c r="BS2" s="192" t="s">
        <v>602</v>
      </c>
      <c r="BT2" s="192" t="s">
        <v>799</v>
      </c>
      <c r="BU2" s="192" t="s">
        <v>800</v>
      </c>
      <c r="BV2" s="192" t="s">
        <v>801</v>
      </c>
      <c r="BW2" s="192" t="s">
        <v>802</v>
      </c>
      <c r="BX2" s="192" t="s">
        <v>803</v>
      </c>
      <c r="BY2" s="192" t="s">
        <v>804</v>
      </c>
      <c r="BZ2" s="192" t="s">
        <v>805</v>
      </c>
      <c r="CA2" s="192" t="s">
        <v>806</v>
      </c>
      <c r="CB2" s="192" t="s">
        <v>807</v>
      </c>
      <c r="CC2" s="192" t="s">
        <v>808</v>
      </c>
      <c r="CD2" s="192" t="s">
        <v>809</v>
      </c>
      <c r="CE2" s="192" t="s">
        <v>810</v>
      </c>
      <c r="CF2" s="192" t="s">
        <v>811</v>
      </c>
      <c r="CG2" s="192" t="s">
        <v>812</v>
      </c>
      <c r="CH2" s="192" t="s">
        <v>813</v>
      </c>
      <c r="CI2" s="192" t="s">
        <v>814</v>
      </c>
      <c r="CJ2" s="192" t="s">
        <v>815</v>
      </c>
      <c r="CK2" s="192" t="s">
        <v>816</v>
      </c>
      <c r="CL2" s="192" t="s">
        <v>817</v>
      </c>
      <c r="CM2" s="192" t="s">
        <v>818</v>
      </c>
      <c r="CN2" s="192" t="s">
        <v>819</v>
      </c>
      <c r="CO2" s="192" t="s">
        <v>820</v>
      </c>
      <c r="CP2" s="192" t="s">
        <v>821</v>
      </c>
      <c r="CQ2" s="192" t="s">
        <v>822</v>
      </c>
      <c r="CR2" s="192" t="s">
        <v>823</v>
      </c>
      <c r="CS2" s="192" t="s">
        <v>824</v>
      </c>
      <c r="CT2" s="192" t="s">
        <v>825</v>
      </c>
      <c r="CU2" s="192" t="s">
        <v>826</v>
      </c>
      <c r="CV2" s="192" t="s">
        <v>827</v>
      </c>
      <c r="CW2" s="192" t="s">
        <v>828</v>
      </c>
      <c r="CX2" s="192" t="s">
        <v>829</v>
      </c>
      <c r="CY2" s="192" t="s">
        <v>830</v>
      </c>
      <c r="CZ2" s="192" t="s">
        <v>831</v>
      </c>
      <c r="DA2" s="192" t="s">
        <v>832</v>
      </c>
      <c r="DB2" s="192" t="s">
        <v>833</v>
      </c>
      <c r="DC2" s="192" t="s">
        <v>834</v>
      </c>
      <c r="DD2" s="192" t="s">
        <v>835</v>
      </c>
      <c r="DE2" s="192" t="s">
        <v>836</v>
      </c>
      <c r="DF2" s="192" t="s">
        <v>837</v>
      </c>
      <c r="DG2" s="192" t="s">
        <v>838</v>
      </c>
      <c r="DH2" s="192" t="s">
        <v>839</v>
      </c>
      <c r="DI2" s="192" t="s">
        <v>840</v>
      </c>
      <c r="DJ2" s="192" t="s">
        <v>841</v>
      </c>
      <c r="DK2" s="192" t="s">
        <v>842</v>
      </c>
      <c r="DL2" s="192" t="s">
        <v>843</v>
      </c>
      <c r="DM2" s="192" t="s">
        <v>844</v>
      </c>
      <c r="DN2" s="192" t="s">
        <v>845</v>
      </c>
      <c r="DO2" s="192" t="s">
        <v>846</v>
      </c>
      <c r="DP2" s="192" t="s">
        <v>847</v>
      </c>
      <c r="DQ2" s="192" t="s">
        <v>848</v>
      </c>
      <c r="DR2" s="192" t="s">
        <v>849</v>
      </c>
      <c r="DS2" s="192" t="s">
        <v>850</v>
      </c>
      <c r="DT2" s="192" t="s">
        <v>851</v>
      </c>
      <c r="DU2" s="192" t="s">
        <v>602</v>
      </c>
      <c r="DV2" s="192" t="s">
        <v>852</v>
      </c>
      <c r="DW2" s="192" t="s">
        <v>853</v>
      </c>
      <c r="DX2" s="192" t="s">
        <v>854</v>
      </c>
      <c r="DY2" s="192" t="s">
        <v>855</v>
      </c>
      <c r="DZ2" s="192" t="s">
        <v>856</v>
      </c>
      <c r="EA2" s="192" t="s">
        <v>857</v>
      </c>
      <c r="EB2" s="192" t="s">
        <v>602</v>
      </c>
      <c r="EC2" s="192" t="s">
        <v>858</v>
      </c>
      <c r="ED2" s="192" t="s">
        <v>859</v>
      </c>
      <c r="EE2" s="192" t="s">
        <v>860</v>
      </c>
      <c r="EF2" s="192" t="s">
        <v>861</v>
      </c>
      <c r="EG2" s="192" t="s">
        <v>862</v>
      </c>
      <c r="EH2" s="192" t="s">
        <v>863</v>
      </c>
      <c r="EI2" s="192" t="s">
        <v>864</v>
      </c>
      <c r="EJ2" s="192" t="s">
        <v>602</v>
      </c>
      <c r="EK2" s="192" t="s">
        <v>865</v>
      </c>
      <c r="EL2" s="192" t="s">
        <v>866</v>
      </c>
      <c r="EM2" s="192" t="s">
        <v>602</v>
      </c>
      <c r="EN2" s="192" t="s">
        <v>867</v>
      </c>
      <c r="EO2" s="192" t="s">
        <v>602</v>
      </c>
      <c r="EP2" s="192" t="s">
        <v>868</v>
      </c>
      <c r="EQ2" s="192" t="s">
        <v>602</v>
      </c>
      <c r="ER2" s="192" t="s">
        <v>869</v>
      </c>
      <c r="ES2" s="192" t="s">
        <v>870</v>
      </c>
      <c r="ET2" s="192" t="s">
        <v>871</v>
      </c>
      <c r="EU2" s="192" t="s">
        <v>602</v>
      </c>
      <c r="EV2" s="192" t="s">
        <v>872</v>
      </c>
      <c r="EW2" s="192" t="s">
        <v>602</v>
      </c>
      <c r="EX2" s="192" t="s">
        <v>873</v>
      </c>
      <c r="EY2" s="192" t="s">
        <v>602</v>
      </c>
      <c r="EZ2" s="192" t="s">
        <v>874</v>
      </c>
      <c r="FA2" s="192" t="s">
        <v>602</v>
      </c>
      <c r="FB2" s="192" t="s">
        <v>875</v>
      </c>
      <c r="FC2" s="192" t="s">
        <v>876</v>
      </c>
      <c r="FD2" s="192" t="s">
        <v>877</v>
      </c>
      <c r="FE2" s="192" t="s">
        <v>878</v>
      </c>
      <c r="FF2" s="192" t="s">
        <v>602</v>
      </c>
      <c r="FG2" s="192" t="s">
        <v>879</v>
      </c>
      <c r="FH2" s="192" t="s">
        <v>880</v>
      </c>
      <c r="FI2" s="192" t="s">
        <v>881</v>
      </c>
      <c r="FJ2" s="192" t="s">
        <v>882</v>
      </c>
      <c r="FK2" s="192" t="s">
        <v>883</v>
      </c>
      <c r="FL2" s="192" t="s">
        <v>884</v>
      </c>
      <c r="FM2" s="192" t="s">
        <v>602</v>
      </c>
      <c r="FN2" s="192" t="s">
        <v>885</v>
      </c>
      <c r="FO2" s="192" t="s">
        <v>886</v>
      </c>
      <c r="FP2" s="192" t="s">
        <v>887</v>
      </c>
      <c r="FQ2" s="192" t="s">
        <v>888</v>
      </c>
      <c r="FR2" s="192" t="s">
        <v>889</v>
      </c>
      <c r="FS2" s="192" t="s">
        <v>890</v>
      </c>
      <c r="FT2" s="192" t="s">
        <v>602</v>
      </c>
      <c r="FU2" s="192" t="s">
        <v>891</v>
      </c>
      <c r="FV2" s="192" t="s">
        <v>892</v>
      </c>
      <c r="FW2" s="192" t="s">
        <v>893</v>
      </c>
      <c r="FX2" s="192" t="s">
        <v>894</v>
      </c>
      <c r="FY2" s="192" t="s">
        <v>895</v>
      </c>
      <c r="FZ2" s="192" t="s">
        <v>896</v>
      </c>
      <c r="GA2" s="192" t="s">
        <v>897</v>
      </c>
      <c r="GB2" s="192" t="s">
        <v>898</v>
      </c>
      <c r="GC2" s="192" t="s">
        <v>602</v>
      </c>
      <c r="GD2" s="192" t="s">
        <v>899</v>
      </c>
      <c r="GE2" s="192" t="s">
        <v>602</v>
      </c>
      <c r="GF2" s="192" t="s">
        <v>900</v>
      </c>
      <c r="GG2" s="192" t="s">
        <v>901</v>
      </c>
      <c r="GH2" s="192" t="s">
        <v>902</v>
      </c>
      <c r="GI2" s="192" t="s">
        <v>602</v>
      </c>
      <c r="GJ2" s="192" t="s">
        <v>903</v>
      </c>
      <c r="GK2" s="192" t="s">
        <v>904</v>
      </c>
      <c r="GL2" s="192" t="s">
        <v>905</v>
      </c>
      <c r="GM2" s="192" t="s">
        <v>906</v>
      </c>
      <c r="GN2" s="192" t="s">
        <v>602</v>
      </c>
      <c r="GO2" s="192" t="s">
        <v>907</v>
      </c>
      <c r="GP2" s="192" t="s">
        <v>908</v>
      </c>
      <c r="GQ2" s="192" t="s">
        <v>909</v>
      </c>
      <c r="GR2" s="192" t="s">
        <v>910</v>
      </c>
      <c r="GS2" s="192" t="s">
        <v>911</v>
      </c>
      <c r="GT2" s="192" t="s">
        <v>912</v>
      </c>
      <c r="GU2" s="192" t="s">
        <v>913</v>
      </c>
      <c r="GV2" s="192" t="s">
        <v>914</v>
      </c>
      <c r="GW2" s="192" t="s">
        <v>915</v>
      </c>
      <c r="GX2" s="192" t="s">
        <v>916</v>
      </c>
      <c r="GY2" s="192" t="s">
        <v>917</v>
      </c>
      <c r="GZ2" s="192" t="s">
        <v>918</v>
      </c>
      <c r="HA2" s="192" t="s">
        <v>919</v>
      </c>
      <c r="HB2" s="192" t="s">
        <v>920</v>
      </c>
      <c r="HC2" s="192" t="s">
        <v>921</v>
      </c>
      <c r="HD2" s="192" t="s">
        <v>922</v>
      </c>
      <c r="HE2" s="192" t="s">
        <v>923</v>
      </c>
      <c r="HF2" s="192" t="s">
        <v>924</v>
      </c>
      <c r="HG2" s="192" t="s">
        <v>925</v>
      </c>
      <c r="HH2" s="192" t="s">
        <v>926</v>
      </c>
      <c r="HI2" s="192" t="s">
        <v>927</v>
      </c>
      <c r="HJ2" s="192" t="s">
        <v>928</v>
      </c>
      <c r="HK2" s="192" t="s">
        <v>929</v>
      </c>
      <c r="HL2" s="192" t="s">
        <v>930</v>
      </c>
      <c r="HM2" s="192" t="s">
        <v>931</v>
      </c>
      <c r="HN2" s="192" t="s">
        <v>932</v>
      </c>
      <c r="HO2" s="192" t="s">
        <v>933</v>
      </c>
      <c r="HP2" s="192" t="s">
        <v>934</v>
      </c>
      <c r="HQ2" s="192" t="s">
        <v>935</v>
      </c>
      <c r="HR2" s="192" t="s">
        <v>936</v>
      </c>
      <c r="HS2" s="192" t="s">
        <v>602</v>
      </c>
      <c r="HT2" s="192" t="s">
        <v>937</v>
      </c>
      <c r="HU2" s="192" t="s">
        <v>938</v>
      </c>
      <c r="HV2" s="192" t="s">
        <v>939</v>
      </c>
      <c r="HW2" s="192" t="s">
        <v>940</v>
      </c>
      <c r="HX2" s="192" t="s">
        <v>941</v>
      </c>
      <c r="HY2" s="192" t="s">
        <v>942</v>
      </c>
      <c r="HZ2" s="192" t="s">
        <v>943</v>
      </c>
      <c r="IA2" s="192" t="s">
        <v>944</v>
      </c>
      <c r="IB2" s="192" t="s">
        <v>945</v>
      </c>
      <c r="IC2" s="192" t="s">
        <v>946</v>
      </c>
      <c r="ID2" s="192" t="s">
        <v>947</v>
      </c>
      <c r="IE2" s="192" t="s">
        <v>948</v>
      </c>
      <c r="IF2" s="192" t="s">
        <v>949</v>
      </c>
      <c r="IG2" s="192" t="s">
        <v>950</v>
      </c>
      <c r="IH2" s="192" t="s">
        <v>951</v>
      </c>
      <c r="II2" s="192" t="s">
        <v>952</v>
      </c>
      <c r="IJ2" s="192" t="s">
        <v>602</v>
      </c>
      <c r="IK2" s="192" t="s">
        <v>953</v>
      </c>
      <c r="IL2" s="192" t="s">
        <v>548</v>
      </c>
    </row>
    <row r="3" spans="1:246" x14ac:dyDescent="0.25">
      <c r="A3" s="81">
        <v>1</v>
      </c>
      <c r="B3" s="81" t="s">
        <v>587</v>
      </c>
      <c r="C3" s="81">
        <v>107</v>
      </c>
      <c r="D3" s="81">
        <v>1</v>
      </c>
      <c r="E3" s="81">
        <v>1</v>
      </c>
      <c r="F3" s="81">
        <v>0</v>
      </c>
      <c r="G3" s="81">
        <v>60</v>
      </c>
      <c r="H3" s="81">
        <v>0</v>
      </c>
      <c r="I3" s="81">
        <v>72</v>
      </c>
      <c r="J3" s="81">
        <v>1</v>
      </c>
      <c r="K3" s="81">
        <v>51</v>
      </c>
      <c r="L3" s="81">
        <v>94</v>
      </c>
      <c r="M3" s="81">
        <v>387</v>
      </c>
      <c r="N3" s="81">
        <v>0</v>
      </c>
      <c r="O3" s="81">
        <v>0</v>
      </c>
      <c r="P3" s="81">
        <v>194</v>
      </c>
      <c r="Q3" s="81">
        <v>194</v>
      </c>
      <c r="R3" s="81">
        <v>0</v>
      </c>
      <c r="S3" s="81">
        <v>0</v>
      </c>
      <c r="T3" s="81">
        <v>0</v>
      </c>
      <c r="U3" s="81">
        <v>0</v>
      </c>
      <c r="V3" s="81">
        <v>1</v>
      </c>
      <c r="W3" s="81">
        <v>0</v>
      </c>
      <c r="X3" s="81">
        <v>0</v>
      </c>
      <c r="Y3" s="81">
        <v>0</v>
      </c>
      <c r="Z3" s="81">
        <v>1</v>
      </c>
      <c r="AA3" s="81">
        <v>0</v>
      </c>
      <c r="AB3" s="81">
        <v>0</v>
      </c>
      <c r="AC3" s="81">
        <v>0</v>
      </c>
      <c r="AD3" s="81">
        <v>0</v>
      </c>
      <c r="AE3" s="81">
        <v>0</v>
      </c>
      <c r="AF3" s="81">
        <v>0</v>
      </c>
      <c r="AG3" s="81">
        <v>0</v>
      </c>
      <c r="AH3" s="81">
        <v>0</v>
      </c>
      <c r="AI3" s="81">
        <v>0</v>
      </c>
      <c r="AJ3" s="81">
        <v>0</v>
      </c>
      <c r="AK3" s="81">
        <v>0</v>
      </c>
      <c r="AL3" s="81">
        <v>0</v>
      </c>
      <c r="AM3" s="81">
        <v>0</v>
      </c>
      <c r="AN3" s="81">
        <v>0</v>
      </c>
      <c r="AO3" s="81">
        <v>0</v>
      </c>
      <c r="AP3" s="81">
        <v>0</v>
      </c>
      <c r="AQ3" s="81">
        <v>0</v>
      </c>
      <c r="AR3" s="81">
        <v>0</v>
      </c>
      <c r="AS3" s="81">
        <v>0</v>
      </c>
      <c r="AT3" s="81">
        <v>0</v>
      </c>
      <c r="AU3" s="81">
        <v>0</v>
      </c>
      <c r="AV3" s="81">
        <v>0</v>
      </c>
      <c r="AW3" s="81">
        <v>0</v>
      </c>
      <c r="AX3" s="81">
        <v>0</v>
      </c>
      <c r="AY3" s="81">
        <v>0</v>
      </c>
      <c r="AZ3" s="81">
        <v>222</v>
      </c>
      <c r="BA3" s="81">
        <v>0</v>
      </c>
      <c r="BB3" s="81">
        <v>222</v>
      </c>
      <c r="BC3" s="81">
        <v>0</v>
      </c>
      <c r="BD3" s="81">
        <v>0</v>
      </c>
      <c r="BE3" s="81">
        <v>0</v>
      </c>
      <c r="BF3" s="81">
        <v>16</v>
      </c>
      <c r="BG3" s="81">
        <v>0</v>
      </c>
      <c r="BH3" s="81">
        <v>0</v>
      </c>
      <c r="BI3" s="81">
        <v>16</v>
      </c>
      <c r="BJ3" s="81">
        <v>134</v>
      </c>
      <c r="BK3" s="81">
        <v>0</v>
      </c>
      <c r="BL3" s="81">
        <v>134</v>
      </c>
      <c r="BM3" s="81">
        <v>0</v>
      </c>
      <c r="BN3" s="81">
        <v>0</v>
      </c>
      <c r="BO3" s="81">
        <v>3</v>
      </c>
      <c r="BP3" s="81">
        <v>344</v>
      </c>
      <c r="BQ3" s="81">
        <v>0</v>
      </c>
      <c r="BR3" s="81">
        <v>2</v>
      </c>
      <c r="BS3" s="81">
        <v>349</v>
      </c>
      <c r="BT3" s="81">
        <v>0</v>
      </c>
      <c r="BU3" s="81">
        <v>0</v>
      </c>
      <c r="BV3" s="81">
        <v>0</v>
      </c>
      <c r="BW3" s="81">
        <v>0</v>
      </c>
      <c r="BX3" s="81">
        <v>0</v>
      </c>
      <c r="BY3" s="81">
        <v>0</v>
      </c>
      <c r="BZ3" s="81">
        <v>0</v>
      </c>
      <c r="CA3" s="81">
        <v>0</v>
      </c>
      <c r="CB3" s="81">
        <v>0</v>
      </c>
      <c r="CC3" s="81">
        <v>0</v>
      </c>
      <c r="CD3" s="81">
        <v>0</v>
      </c>
      <c r="CE3" s="81">
        <v>0</v>
      </c>
      <c r="CF3" s="81">
        <v>0</v>
      </c>
      <c r="CG3" s="81">
        <v>0</v>
      </c>
      <c r="CH3" s="81">
        <v>0</v>
      </c>
      <c r="CI3" s="81">
        <v>0</v>
      </c>
      <c r="CJ3" s="81">
        <v>0</v>
      </c>
      <c r="CK3" s="81">
        <v>0</v>
      </c>
      <c r="CL3" s="81">
        <v>0</v>
      </c>
      <c r="CM3" s="81">
        <v>0</v>
      </c>
      <c r="CN3" s="81">
        <v>0</v>
      </c>
      <c r="CO3" s="81">
        <v>0</v>
      </c>
      <c r="CP3" s="81">
        <v>0</v>
      </c>
      <c r="CQ3" s="81">
        <v>0</v>
      </c>
      <c r="CR3" s="81">
        <v>0</v>
      </c>
      <c r="CS3" s="81">
        <v>0</v>
      </c>
      <c r="CT3" s="81">
        <v>0</v>
      </c>
      <c r="CU3" s="81">
        <v>0</v>
      </c>
      <c r="CV3" s="81">
        <v>0</v>
      </c>
      <c r="CW3" s="81">
        <v>0</v>
      </c>
      <c r="CX3" s="81">
        <v>0</v>
      </c>
      <c r="CY3" s="81">
        <v>0</v>
      </c>
      <c r="CZ3" s="81">
        <v>0</v>
      </c>
      <c r="DA3" s="81">
        <v>0</v>
      </c>
      <c r="DB3" s="81">
        <v>192</v>
      </c>
      <c r="DC3" s="81">
        <v>25</v>
      </c>
      <c r="DD3" s="81">
        <v>74</v>
      </c>
      <c r="DE3" s="81">
        <v>173</v>
      </c>
      <c r="DF3" s="81">
        <v>3</v>
      </c>
      <c r="DG3" s="81">
        <v>0</v>
      </c>
      <c r="DH3" s="81">
        <v>1</v>
      </c>
      <c r="DI3" s="81">
        <v>0</v>
      </c>
      <c r="DJ3" s="81">
        <v>0</v>
      </c>
      <c r="DK3" s="81">
        <v>0</v>
      </c>
      <c r="DL3" s="81">
        <v>0</v>
      </c>
      <c r="DM3" s="81">
        <v>0</v>
      </c>
      <c r="DN3" s="81">
        <v>0</v>
      </c>
      <c r="DO3" s="81">
        <v>0</v>
      </c>
      <c r="DP3" s="81">
        <v>0</v>
      </c>
      <c r="DQ3" s="81">
        <v>0</v>
      </c>
      <c r="DR3" s="81">
        <v>0</v>
      </c>
      <c r="DS3" s="81">
        <v>0</v>
      </c>
      <c r="DT3" s="81">
        <v>0</v>
      </c>
      <c r="DU3" s="81">
        <v>468</v>
      </c>
      <c r="DV3" s="81">
        <v>4</v>
      </c>
      <c r="DW3" s="81">
        <v>25</v>
      </c>
      <c r="DX3" s="81">
        <v>1</v>
      </c>
      <c r="DY3" s="81">
        <v>0</v>
      </c>
      <c r="DZ3" s="81">
        <v>0</v>
      </c>
      <c r="EA3" s="81">
        <v>0</v>
      </c>
      <c r="EB3" s="81">
        <v>30</v>
      </c>
      <c r="EC3" s="81">
        <v>0</v>
      </c>
      <c r="ED3" s="81">
        <v>0</v>
      </c>
      <c r="EE3" s="81">
        <v>0</v>
      </c>
      <c r="EF3" s="81">
        <v>0</v>
      </c>
      <c r="EG3" s="81">
        <v>0</v>
      </c>
      <c r="EH3" s="81">
        <v>0</v>
      </c>
      <c r="EI3" s="81">
        <v>0</v>
      </c>
      <c r="EJ3" s="81">
        <v>0</v>
      </c>
      <c r="EK3" s="81">
        <v>0</v>
      </c>
      <c r="EL3" s="81">
        <v>0</v>
      </c>
      <c r="EM3" s="81">
        <v>0</v>
      </c>
      <c r="EN3" s="81">
        <v>38</v>
      </c>
      <c r="EO3" s="81">
        <v>38</v>
      </c>
      <c r="EP3" s="81">
        <v>5</v>
      </c>
      <c r="EQ3" s="81">
        <v>5</v>
      </c>
      <c r="ER3" s="81">
        <v>1</v>
      </c>
      <c r="ES3" s="81">
        <v>0</v>
      </c>
      <c r="ET3" s="81">
        <v>0</v>
      </c>
      <c r="EU3" s="81">
        <v>1</v>
      </c>
      <c r="EV3" s="81">
        <v>0</v>
      </c>
      <c r="EW3" s="81">
        <v>0</v>
      </c>
      <c r="EX3" s="81">
        <v>0</v>
      </c>
      <c r="EY3" s="81">
        <v>0</v>
      </c>
      <c r="EZ3" s="81">
        <v>0</v>
      </c>
      <c r="FA3" s="81">
        <v>0</v>
      </c>
      <c r="FB3" s="81">
        <v>0</v>
      </c>
      <c r="FC3" s="81">
        <v>0</v>
      </c>
      <c r="FD3" s="81">
        <v>0</v>
      </c>
      <c r="FE3" s="81">
        <v>41</v>
      </c>
      <c r="FF3" s="81">
        <v>41</v>
      </c>
      <c r="FG3" s="81">
        <v>0</v>
      </c>
      <c r="FH3" s="81">
        <v>0</v>
      </c>
      <c r="FI3" s="81">
        <v>0</v>
      </c>
      <c r="FJ3" s="81">
        <v>0</v>
      </c>
      <c r="FK3" s="81">
        <v>0</v>
      </c>
      <c r="FL3" s="81">
        <v>0</v>
      </c>
      <c r="FM3" s="81">
        <v>0</v>
      </c>
      <c r="FN3" s="81">
        <v>0</v>
      </c>
      <c r="FO3" s="81">
        <v>2</v>
      </c>
      <c r="FP3" s="81">
        <v>2</v>
      </c>
      <c r="FQ3" s="81">
        <v>0</v>
      </c>
      <c r="FR3" s="81">
        <v>0</v>
      </c>
      <c r="FS3" s="81">
        <v>0</v>
      </c>
      <c r="FT3" s="81">
        <v>4</v>
      </c>
      <c r="FU3" s="81">
        <v>0</v>
      </c>
      <c r="FV3" s="81">
        <v>4</v>
      </c>
      <c r="FW3" s="81">
        <v>2</v>
      </c>
      <c r="FX3" s="81">
        <v>0</v>
      </c>
      <c r="FY3" s="81">
        <v>11</v>
      </c>
      <c r="FZ3" s="81">
        <v>5</v>
      </c>
      <c r="GA3" s="81">
        <v>0</v>
      </c>
      <c r="GB3" s="81">
        <v>0</v>
      </c>
      <c r="GC3" s="81">
        <v>22</v>
      </c>
      <c r="GD3" s="81">
        <v>0</v>
      </c>
      <c r="GE3" s="81">
        <v>0</v>
      </c>
      <c r="GF3" s="81">
        <v>0</v>
      </c>
      <c r="GG3" s="81">
        <v>0</v>
      </c>
      <c r="GH3" s="81">
        <v>0</v>
      </c>
      <c r="GI3" s="81">
        <v>0</v>
      </c>
      <c r="GJ3" s="81">
        <v>145</v>
      </c>
      <c r="GK3" s="81">
        <v>32</v>
      </c>
      <c r="GL3" s="81">
        <v>0</v>
      </c>
      <c r="GM3" s="81">
        <v>0</v>
      </c>
      <c r="GN3" s="81">
        <v>177</v>
      </c>
      <c r="GO3" s="81">
        <v>0</v>
      </c>
      <c r="GP3" s="81">
        <v>3</v>
      </c>
      <c r="GQ3" s="81">
        <v>0</v>
      </c>
      <c r="GR3" s="81">
        <v>0</v>
      </c>
      <c r="GS3" s="81">
        <v>0</v>
      </c>
      <c r="GT3" s="81">
        <v>89</v>
      </c>
      <c r="GU3" s="81">
        <v>0</v>
      </c>
      <c r="GV3" s="81">
        <v>0</v>
      </c>
      <c r="GW3" s="81">
        <v>0</v>
      </c>
      <c r="GX3" s="81">
        <v>0</v>
      </c>
      <c r="GY3" s="81">
        <v>0</v>
      </c>
      <c r="GZ3" s="81">
        <v>0</v>
      </c>
      <c r="HA3" s="81">
        <v>0</v>
      </c>
      <c r="HB3" s="81">
        <v>0</v>
      </c>
      <c r="HC3" s="81">
        <v>0</v>
      </c>
      <c r="HD3" s="81">
        <v>0</v>
      </c>
      <c r="HE3" s="81">
        <v>0</v>
      </c>
      <c r="HF3" s="81">
        <v>0</v>
      </c>
      <c r="HG3" s="81">
        <v>0</v>
      </c>
      <c r="HH3" s="81">
        <v>0</v>
      </c>
      <c r="HI3" s="81">
        <v>0</v>
      </c>
      <c r="HJ3" s="81">
        <v>0</v>
      </c>
      <c r="HK3" s="81">
        <v>0</v>
      </c>
      <c r="HL3" s="81">
        <v>0</v>
      </c>
      <c r="HM3" s="81">
        <v>0</v>
      </c>
      <c r="HN3" s="81">
        <v>0</v>
      </c>
      <c r="HO3" s="81">
        <v>0</v>
      </c>
      <c r="HP3" s="81">
        <v>0</v>
      </c>
      <c r="HQ3" s="81">
        <v>0</v>
      </c>
      <c r="HR3" s="81">
        <v>0</v>
      </c>
      <c r="HS3" s="81">
        <v>92</v>
      </c>
      <c r="HT3" s="81">
        <v>0</v>
      </c>
      <c r="HU3" s="81">
        <v>0</v>
      </c>
      <c r="HV3" s="81">
        <v>0</v>
      </c>
      <c r="HW3" s="81">
        <v>0</v>
      </c>
      <c r="HX3" s="81">
        <v>0</v>
      </c>
      <c r="HY3" s="81">
        <v>0</v>
      </c>
      <c r="HZ3" s="81">
        <v>0</v>
      </c>
      <c r="IA3" s="81">
        <v>0</v>
      </c>
      <c r="IB3" s="81">
        <v>0</v>
      </c>
      <c r="IC3" s="81">
        <v>0</v>
      </c>
      <c r="ID3" s="81">
        <v>0</v>
      </c>
      <c r="IE3" s="81">
        <v>0</v>
      </c>
      <c r="IF3" s="81">
        <v>0</v>
      </c>
      <c r="IG3" s="81">
        <v>0</v>
      </c>
      <c r="IH3" s="81">
        <v>0</v>
      </c>
      <c r="II3" s="81">
        <v>0</v>
      </c>
      <c r="IJ3" s="81">
        <v>0</v>
      </c>
      <c r="IK3" s="81">
        <v>3</v>
      </c>
      <c r="IL3" s="81">
        <v>2184</v>
      </c>
    </row>
    <row r="4" spans="1:246" x14ac:dyDescent="0.25">
      <c r="A4" s="81">
        <v>2</v>
      </c>
      <c r="B4" s="81" t="s">
        <v>954</v>
      </c>
      <c r="C4" s="81">
        <v>0</v>
      </c>
      <c r="D4" s="81">
        <v>0</v>
      </c>
      <c r="E4" s="81">
        <v>0</v>
      </c>
      <c r="F4" s="81">
        <v>0</v>
      </c>
      <c r="G4" s="81">
        <v>0</v>
      </c>
      <c r="H4" s="81">
        <v>0</v>
      </c>
      <c r="I4" s="81">
        <v>0</v>
      </c>
      <c r="J4" s="81">
        <v>0</v>
      </c>
      <c r="K4" s="81">
        <v>0</v>
      </c>
      <c r="L4" s="81">
        <v>0</v>
      </c>
      <c r="M4" s="81">
        <v>0</v>
      </c>
      <c r="N4" s="81">
        <v>28</v>
      </c>
      <c r="O4" s="81">
        <v>28</v>
      </c>
      <c r="P4" s="81">
        <v>0</v>
      </c>
      <c r="Q4" s="81">
        <v>0</v>
      </c>
      <c r="R4" s="81">
        <v>0</v>
      </c>
      <c r="S4" s="81">
        <v>0</v>
      </c>
      <c r="T4" s="81">
        <v>0</v>
      </c>
      <c r="U4" s="81">
        <v>0</v>
      </c>
      <c r="V4" s="81">
        <v>4</v>
      </c>
      <c r="W4" s="81">
        <v>0</v>
      </c>
      <c r="X4" s="81">
        <v>0</v>
      </c>
      <c r="Y4" s="81">
        <v>0</v>
      </c>
      <c r="Z4" s="81">
        <v>4</v>
      </c>
      <c r="AA4" s="81">
        <v>13</v>
      </c>
      <c r="AB4" s="81">
        <v>13</v>
      </c>
      <c r="AC4" s="81">
        <v>0</v>
      </c>
      <c r="AD4" s="81">
        <v>0</v>
      </c>
      <c r="AE4" s="81">
        <v>0</v>
      </c>
      <c r="AF4" s="81">
        <v>0</v>
      </c>
      <c r="AG4" s="81">
        <v>0</v>
      </c>
      <c r="AH4" s="81">
        <v>0</v>
      </c>
      <c r="AI4" s="81">
        <v>0</v>
      </c>
      <c r="AJ4" s="81">
        <v>0</v>
      </c>
      <c r="AK4" s="81">
        <v>0</v>
      </c>
      <c r="AL4" s="81">
        <v>0</v>
      </c>
      <c r="AM4" s="81">
        <v>82</v>
      </c>
      <c r="AN4" s="81">
        <v>82</v>
      </c>
      <c r="AO4" s="81">
        <v>0</v>
      </c>
      <c r="AP4" s="81">
        <v>0</v>
      </c>
      <c r="AQ4" s="81">
        <v>0</v>
      </c>
      <c r="AR4" s="81">
        <v>0</v>
      </c>
      <c r="AS4" s="81">
        <v>0</v>
      </c>
      <c r="AT4" s="81">
        <v>0</v>
      </c>
      <c r="AU4" s="81">
        <v>0</v>
      </c>
      <c r="AV4" s="81">
        <v>0</v>
      </c>
      <c r="AW4" s="81">
        <v>0</v>
      </c>
      <c r="AX4" s="81">
        <v>0</v>
      </c>
      <c r="AY4" s="81">
        <v>0</v>
      </c>
      <c r="AZ4" s="81">
        <v>0</v>
      </c>
      <c r="BA4" s="81">
        <v>0</v>
      </c>
      <c r="BB4" s="81">
        <v>0</v>
      </c>
      <c r="BC4" s="81">
        <v>0</v>
      </c>
      <c r="BD4" s="81">
        <v>0</v>
      </c>
      <c r="BE4" s="81">
        <v>0</v>
      </c>
      <c r="BF4" s="81">
        <v>258</v>
      </c>
      <c r="BG4" s="81">
        <v>0</v>
      </c>
      <c r="BH4" s="81">
        <v>0</v>
      </c>
      <c r="BI4" s="81">
        <v>258</v>
      </c>
      <c r="BJ4" s="81">
        <v>0</v>
      </c>
      <c r="BK4" s="81">
        <v>0</v>
      </c>
      <c r="BL4" s="81">
        <v>0</v>
      </c>
      <c r="BM4" s="81">
        <v>0</v>
      </c>
      <c r="BN4" s="81">
        <v>0</v>
      </c>
      <c r="BO4" s="81">
        <v>17</v>
      </c>
      <c r="BP4" s="81">
        <v>26</v>
      </c>
      <c r="BQ4" s="81">
        <v>0</v>
      </c>
      <c r="BR4" s="81">
        <v>13</v>
      </c>
      <c r="BS4" s="81">
        <v>56</v>
      </c>
      <c r="BT4" s="81">
        <v>0</v>
      </c>
      <c r="BU4" s="81">
        <v>0</v>
      </c>
      <c r="BV4" s="81">
        <v>0</v>
      </c>
      <c r="BW4" s="81">
        <v>0</v>
      </c>
      <c r="BX4" s="81">
        <v>0</v>
      </c>
      <c r="BY4" s="81">
        <v>0</v>
      </c>
      <c r="BZ4" s="81">
        <v>0</v>
      </c>
      <c r="CA4" s="81">
        <v>0</v>
      </c>
      <c r="CB4" s="81">
        <v>0</v>
      </c>
      <c r="CC4" s="81">
        <v>0</v>
      </c>
      <c r="CD4" s="81">
        <v>0</v>
      </c>
      <c r="CE4" s="81">
        <v>0</v>
      </c>
      <c r="CF4" s="81">
        <v>0</v>
      </c>
      <c r="CG4" s="81">
        <v>0</v>
      </c>
      <c r="CH4" s="81">
        <v>0</v>
      </c>
      <c r="CI4" s="81">
        <v>0</v>
      </c>
      <c r="CJ4" s="81">
        <v>0</v>
      </c>
      <c r="CK4" s="81">
        <v>0</v>
      </c>
      <c r="CL4" s="81">
        <v>0</v>
      </c>
      <c r="CM4" s="81">
        <v>0</v>
      </c>
      <c r="CN4" s="81">
        <v>0</v>
      </c>
      <c r="CO4" s="81">
        <v>0</v>
      </c>
      <c r="CP4" s="81">
        <v>0</v>
      </c>
      <c r="CQ4" s="81">
        <v>0</v>
      </c>
      <c r="CR4" s="81">
        <v>0</v>
      </c>
      <c r="CS4" s="81">
        <v>0</v>
      </c>
      <c r="CT4" s="81">
        <v>0</v>
      </c>
      <c r="CU4" s="81">
        <v>0</v>
      </c>
      <c r="CV4" s="81">
        <v>0</v>
      </c>
      <c r="CW4" s="81">
        <v>0</v>
      </c>
      <c r="CX4" s="81">
        <v>0</v>
      </c>
      <c r="CY4" s="81">
        <v>0</v>
      </c>
      <c r="CZ4" s="81">
        <v>0</v>
      </c>
      <c r="DA4" s="81">
        <v>0</v>
      </c>
      <c r="DB4" s="81">
        <v>0</v>
      </c>
      <c r="DC4" s="81">
        <v>0</v>
      </c>
      <c r="DD4" s="81">
        <v>0</v>
      </c>
      <c r="DE4" s="81">
        <v>0</v>
      </c>
      <c r="DF4" s="81">
        <v>0</v>
      </c>
      <c r="DG4" s="81">
        <v>0</v>
      </c>
      <c r="DH4" s="81">
        <v>0</v>
      </c>
      <c r="DI4" s="81">
        <v>0</v>
      </c>
      <c r="DJ4" s="81">
        <v>0</v>
      </c>
      <c r="DK4" s="81">
        <v>0</v>
      </c>
      <c r="DL4" s="81">
        <v>0</v>
      </c>
      <c r="DM4" s="81">
        <v>0</v>
      </c>
      <c r="DN4" s="81">
        <v>0</v>
      </c>
      <c r="DO4" s="81">
        <v>0</v>
      </c>
      <c r="DP4" s="81">
        <v>0</v>
      </c>
      <c r="DQ4" s="81">
        <v>0</v>
      </c>
      <c r="DR4" s="81">
        <v>0</v>
      </c>
      <c r="DS4" s="81">
        <v>0</v>
      </c>
      <c r="DT4" s="81">
        <v>0</v>
      </c>
      <c r="DU4" s="81">
        <v>0</v>
      </c>
      <c r="DV4" s="81">
        <v>0</v>
      </c>
      <c r="DW4" s="81">
        <v>0</v>
      </c>
      <c r="DX4" s="81">
        <v>0</v>
      </c>
      <c r="DY4" s="81">
        <v>0</v>
      </c>
      <c r="DZ4" s="81">
        <v>0</v>
      </c>
      <c r="EA4" s="81">
        <v>0</v>
      </c>
      <c r="EB4" s="81">
        <v>0</v>
      </c>
      <c r="EC4" s="81">
        <v>140</v>
      </c>
      <c r="ED4" s="81">
        <v>0</v>
      </c>
      <c r="EE4" s="81">
        <v>0</v>
      </c>
      <c r="EF4" s="81">
        <v>0</v>
      </c>
      <c r="EG4" s="81">
        <v>0</v>
      </c>
      <c r="EH4" s="81">
        <v>0</v>
      </c>
      <c r="EI4" s="81">
        <v>0</v>
      </c>
      <c r="EJ4" s="81">
        <v>140</v>
      </c>
      <c r="EK4" s="81">
        <v>1</v>
      </c>
      <c r="EL4" s="81">
        <v>12</v>
      </c>
      <c r="EM4" s="81">
        <v>13</v>
      </c>
      <c r="EN4" s="81">
        <v>50</v>
      </c>
      <c r="EO4" s="81">
        <v>50</v>
      </c>
      <c r="EP4" s="81">
        <v>0</v>
      </c>
      <c r="EQ4" s="81">
        <v>0</v>
      </c>
      <c r="ER4" s="81">
        <v>0</v>
      </c>
      <c r="ES4" s="81">
        <v>0</v>
      </c>
      <c r="ET4" s="81">
        <v>0</v>
      </c>
      <c r="EU4" s="81">
        <v>0</v>
      </c>
      <c r="EV4" s="81">
        <v>0</v>
      </c>
      <c r="EW4" s="81">
        <v>0</v>
      </c>
      <c r="EX4" s="81">
        <v>0</v>
      </c>
      <c r="EY4" s="81">
        <v>0</v>
      </c>
      <c r="EZ4" s="81">
        <v>0</v>
      </c>
      <c r="FA4" s="81">
        <v>0</v>
      </c>
      <c r="FB4" s="81">
        <v>0</v>
      </c>
      <c r="FC4" s="81">
        <v>0</v>
      </c>
      <c r="FD4" s="81">
        <v>0</v>
      </c>
      <c r="FE4" s="81">
        <v>0</v>
      </c>
      <c r="FF4" s="81">
        <v>0</v>
      </c>
      <c r="FG4" s="81">
        <v>106</v>
      </c>
      <c r="FH4" s="81">
        <v>0</v>
      </c>
      <c r="FI4" s="81">
        <v>0</v>
      </c>
      <c r="FJ4" s="81">
        <v>0</v>
      </c>
      <c r="FK4" s="81">
        <v>0</v>
      </c>
      <c r="FL4" s="81">
        <v>0</v>
      </c>
      <c r="FM4" s="81">
        <v>106</v>
      </c>
      <c r="FN4" s="81">
        <v>0</v>
      </c>
      <c r="FO4" s="81">
        <v>0</v>
      </c>
      <c r="FP4" s="81">
        <v>0</v>
      </c>
      <c r="FQ4" s="81">
        <v>0</v>
      </c>
      <c r="FR4" s="81">
        <v>0</v>
      </c>
      <c r="FS4" s="81">
        <v>0</v>
      </c>
      <c r="FT4" s="81">
        <v>0</v>
      </c>
      <c r="FU4" s="81">
        <v>0</v>
      </c>
      <c r="FV4" s="81">
        <v>0</v>
      </c>
      <c r="FW4" s="81">
        <v>0</v>
      </c>
      <c r="FX4" s="81">
        <v>0</v>
      </c>
      <c r="FY4" s="81">
        <v>0</v>
      </c>
      <c r="FZ4" s="81">
        <v>0</v>
      </c>
      <c r="GA4" s="81">
        <v>0</v>
      </c>
      <c r="GB4" s="81">
        <v>0</v>
      </c>
      <c r="GC4" s="81">
        <v>0</v>
      </c>
      <c r="GD4" s="81">
        <v>0</v>
      </c>
      <c r="GE4" s="81">
        <v>0</v>
      </c>
      <c r="GF4" s="81">
        <v>0</v>
      </c>
      <c r="GG4" s="81">
        <v>0</v>
      </c>
      <c r="GH4" s="81">
        <v>0</v>
      </c>
      <c r="GI4" s="81">
        <v>0</v>
      </c>
      <c r="GJ4" s="81">
        <v>0</v>
      </c>
      <c r="GK4" s="81">
        <v>0</v>
      </c>
      <c r="GL4" s="81">
        <v>2</v>
      </c>
      <c r="GM4" s="81">
        <v>0</v>
      </c>
      <c r="GN4" s="81">
        <v>2</v>
      </c>
      <c r="GO4" s="81">
        <v>23</v>
      </c>
      <c r="GP4" s="81">
        <v>29</v>
      </c>
      <c r="GQ4" s="81">
        <v>0</v>
      </c>
      <c r="GR4" s="81">
        <v>0</v>
      </c>
      <c r="GS4" s="81">
        <v>0</v>
      </c>
      <c r="GT4" s="81">
        <v>0</v>
      </c>
      <c r="GU4" s="81">
        <v>0</v>
      </c>
      <c r="GV4" s="81">
        <v>0</v>
      </c>
      <c r="GW4" s="81">
        <v>0</v>
      </c>
      <c r="GX4" s="81">
        <v>0</v>
      </c>
      <c r="GY4" s="81">
        <v>0</v>
      </c>
      <c r="GZ4" s="81">
        <v>0</v>
      </c>
      <c r="HA4" s="81">
        <v>0</v>
      </c>
      <c r="HB4" s="81">
        <v>0</v>
      </c>
      <c r="HC4" s="81">
        <v>0</v>
      </c>
      <c r="HD4" s="81">
        <v>0</v>
      </c>
      <c r="HE4" s="81">
        <v>0</v>
      </c>
      <c r="HF4" s="81">
        <v>0</v>
      </c>
      <c r="HG4" s="81">
        <v>0</v>
      </c>
      <c r="HH4" s="81">
        <v>0</v>
      </c>
      <c r="HI4" s="81">
        <v>0</v>
      </c>
      <c r="HJ4" s="81">
        <v>0</v>
      </c>
      <c r="HK4" s="81">
        <v>0</v>
      </c>
      <c r="HL4" s="81">
        <v>0</v>
      </c>
      <c r="HM4" s="81">
        <v>0</v>
      </c>
      <c r="HN4" s="81">
        <v>0</v>
      </c>
      <c r="HO4" s="81">
        <v>0</v>
      </c>
      <c r="HP4" s="81">
        <v>0</v>
      </c>
      <c r="HQ4" s="81">
        <v>0</v>
      </c>
      <c r="HR4" s="81">
        <v>0</v>
      </c>
      <c r="HS4" s="81">
        <v>52</v>
      </c>
      <c r="HT4" s="81">
        <v>0</v>
      </c>
      <c r="HU4" s="81">
        <v>0</v>
      </c>
      <c r="HV4" s="81">
        <v>0</v>
      </c>
      <c r="HW4" s="81">
        <v>0</v>
      </c>
      <c r="HX4" s="81">
        <v>0</v>
      </c>
      <c r="HY4" s="81">
        <v>0</v>
      </c>
      <c r="HZ4" s="81">
        <v>0</v>
      </c>
      <c r="IA4" s="81">
        <v>0</v>
      </c>
      <c r="IB4" s="81">
        <v>0</v>
      </c>
      <c r="IC4" s="81">
        <v>0</v>
      </c>
      <c r="ID4" s="81">
        <v>0</v>
      </c>
      <c r="IE4" s="81">
        <v>0</v>
      </c>
      <c r="IF4" s="81">
        <v>0</v>
      </c>
      <c r="IG4" s="81">
        <v>0</v>
      </c>
      <c r="IH4" s="81">
        <v>0</v>
      </c>
      <c r="II4" s="81">
        <v>0</v>
      </c>
      <c r="IJ4" s="81">
        <v>0</v>
      </c>
      <c r="IK4" s="81">
        <v>118</v>
      </c>
      <c r="IL4" s="81">
        <v>922</v>
      </c>
    </row>
    <row r="5" spans="1:246" x14ac:dyDescent="0.25">
      <c r="A5" s="81">
        <v>3</v>
      </c>
      <c r="B5" s="81" t="s">
        <v>588</v>
      </c>
      <c r="C5" s="81">
        <v>0</v>
      </c>
      <c r="D5" s="81">
        <v>0</v>
      </c>
      <c r="E5" s="81">
        <v>0</v>
      </c>
      <c r="F5" s="81">
        <v>0</v>
      </c>
      <c r="G5" s="81">
        <v>0</v>
      </c>
      <c r="H5" s="81">
        <v>0</v>
      </c>
      <c r="I5" s="81">
        <v>0</v>
      </c>
      <c r="J5" s="81">
        <v>0</v>
      </c>
      <c r="K5" s="81">
        <v>0</v>
      </c>
      <c r="L5" s="81">
        <v>0</v>
      </c>
      <c r="M5" s="81">
        <v>0</v>
      </c>
      <c r="N5" s="81">
        <v>0</v>
      </c>
      <c r="O5" s="81">
        <v>0</v>
      </c>
      <c r="P5" s="81">
        <v>0</v>
      </c>
      <c r="Q5" s="81">
        <v>0</v>
      </c>
      <c r="R5" s="81">
        <v>4</v>
      </c>
      <c r="S5" s="81">
        <v>0</v>
      </c>
      <c r="T5" s="81">
        <v>0</v>
      </c>
      <c r="U5" s="81">
        <v>4</v>
      </c>
      <c r="V5" s="81">
        <v>0</v>
      </c>
      <c r="W5" s="81">
        <v>0</v>
      </c>
      <c r="X5" s="81">
        <v>0</v>
      </c>
      <c r="Y5" s="81">
        <v>0</v>
      </c>
      <c r="Z5" s="81">
        <v>0</v>
      </c>
      <c r="AA5" s="81">
        <v>0</v>
      </c>
      <c r="AB5" s="81">
        <v>0</v>
      </c>
      <c r="AC5" s="81">
        <v>0</v>
      </c>
      <c r="AD5" s="81">
        <v>0</v>
      </c>
      <c r="AE5" s="81">
        <v>0</v>
      </c>
      <c r="AF5" s="81">
        <v>0</v>
      </c>
      <c r="AG5" s="81">
        <v>0</v>
      </c>
      <c r="AH5" s="81">
        <v>0</v>
      </c>
      <c r="AI5" s="81">
        <v>0</v>
      </c>
      <c r="AJ5" s="81">
        <v>0</v>
      </c>
      <c r="AK5" s="81">
        <v>0</v>
      </c>
      <c r="AL5" s="81">
        <v>0</v>
      </c>
      <c r="AM5" s="81">
        <v>0</v>
      </c>
      <c r="AN5" s="81">
        <v>0</v>
      </c>
      <c r="AO5" s="81">
        <v>0</v>
      </c>
      <c r="AP5" s="81">
        <v>0</v>
      </c>
      <c r="AQ5" s="81">
        <v>0</v>
      </c>
      <c r="AR5" s="81">
        <v>0</v>
      </c>
      <c r="AS5" s="81">
        <v>0</v>
      </c>
      <c r="AT5" s="81">
        <v>0</v>
      </c>
      <c r="AU5" s="81">
        <v>0</v>
      </c>
      <c r="AV5" s="81">
        <v>0</v>
      </c>
      <c r="AW5" s="81">
        <v>0</v>
      </c>
      <c r="AX5" s="81">
        <v>0</v>
      </c>
      <c r="AY5" s="81">
        <v>0</v>
      </c>
      <c r="AZ5" s="81">
        <v>0</v>
      </c>
      <c r="BA5" s="81">
        <v>0</v>
      </c>
      <c r="BB5" s="81">
        <v>0</v>
      </c>
      <c r="BC5" s="81">
        <v>0</v>
      </c>
      <c r="BD5" s="81">
        <v>0</v>
      </c>
      <c r="BE5" s="81">
        <v>0</v>
      </c>
      <c r="BF5" s="81">
        <v>0</v>
      </c>
      <c r="BG5" s="81">
        <v>0</v>
      </c>
      <c r="BH5" s="81">
        <v>0</v>
      </c>
      <c r="BI5" s="81">
        <v>0</v>
      </c>
      <c r="BJ5" s="81">
        <v>0</v>
      </c>
      <c r="BK5" s="81">
        <v>0</v>
      </c>
      <c r="BL5" s="81">
        <v>0</v>
      </c>
      <c r="BM5" s="81">
        <v>0</v>
      </c>
      <c r="BN5" s="81">
        <v>0</v>
      </c>
      <c r="BO5" s="81">
        <v>0</v>
      </c>
      <c r="BP5" s="81">
        <v>0</v>
      </c>
      <c r="BQ5" s="81">
        <v>0</v>
      </c>
      <c r="BR5" s="81">
        <v>0</v>
      </c>
      <c r="BS5" s="81">
        <v>0</v>
      </c>
      <c r="BT5" s="81">
        <v>0</v>
      </c>
      <c r="BU5" s="81">
        <v>0</v>
      </c>
      <c r="BV5" s="81">
        <v>0</v>
      </c>
      <c r="BW5" s="81">
        <v>0</v>
      </c>
      <c r="BX5" s="81">
        <v>0</v>
      </c>
      <c r="BY5" s="81">
        <v>27</v>
      </c>
      <c r="BZ5" s="81">
        <v>0</v>
      </c>
      <c r="CA5" s="81">
        <v>613</v>
      </c>
      <c r="CB5" s="81">
        <v>1</v>
      </c>
      <c r="CC5" s="81">
        <v>45</v>
      </c>
      <c r="CD5" s="81">
        <v>3</v>
      </c>
      <c r="CE5" s="81">
        <v>0</v>
      </c>
      <c r="CF5" s="81">
        <v>0</v>
      </c>
      <c r="CG5" s="81">
        <v>46</v>
      </c>
      <c r="CH5" s="81">
        <v>2</v>
      </c>
      <c r="CI5" s="81">
        <v>21</v>
      </c>
      <c r="CJ5" s="81">
        <v>0</v>
      </c>
      <c r="CK5" s="81">
        <v>0</v>
      </c>
      <c r="CL5" s="81">
        <v>166</v>
      </c>
      <c r="CM5" s="81">
        <v>45</v>
      </c>
      <c r="CN5" s="81">
        <v>18</v>
      </c>
      <c r="CO5" s="81">
        <v>0</v>
      </c>
      <c r="CP5" s="81">
        <v>0</v>
      </c>
      <c r="CQ5" s="81">
        <v>0</v>
      </c>
      <c r="CR5" s="81">
        <v>0</v>
      </c>
      <c r="CS5" s="81">
        <v>0</v>
      </c>
      <c r="CT5" s="81">
        <v>0</v>
      </c>
      <c r="CU5" s="81">
        <v>0</v>
      </c>
      <c r="CV5" s="81">
        <v>0</v>
      </c>
      <c r="CW5" s="81">
        <v>0</v>
      </c>
      <c r="CX5" s="81">
        <v>0</v>
      </c>
      <c r="CY5" s="81">
        <v>0</v>
      </c>
      <c r="CZ5" s="81">
        <v>0</v>
      </c>
      <c r="DA5" s="81">
        <v>0</v>
      </c>
      <c r="DB5" s="81">
        <v>333</v>
      </c>
      <c r="DC5" s="81">
        <v>152</v>
      </c>
      <c r="DD5" s="81">
        <v>754</v>
      </c>
      <c r="DE5" s="81">
        <v>713</v>
      </c>
      <c r="DF5" s="81">
        <v>1045</v>
      </c>
      <c r="DG5" s="81">
        <v>549</v>
      </c>
      <c r="DH5" s="81">
        <v>109</v>
      </c>
      <c r="DI5" s="81">
        <v>327</v>
      </c>
      <c r="DJ5" s="81">
        <v>341</v>
      </c>
      <c r="DK5" s="81">
        <v>380</v>
      </c>
      <c r="DL5" s="81">
        <v>81</v>
      </c>
      <c r="DM5" s="81">
        <v>158</v>
      </c>
      <c r="DN5" s="81">
        <v>487</v>
      </c>
      <c r="DO5" s="81">
        <v>128</v>
      </c>
      <c r="DP5" s="81">
        <v>347</v>
      </c>
      <c r="DQ5" s="81">
        <v>8</v>
      </c>
      <c r="DR5" s="81">
        <v>17</v>
      </c>
      <c r="DS5" s="81">
        <v>88</v>
      </c>
      <c r="DT5" s="81">
        <v>7</v>
      </c>
      <c r="DU5" s="81">
        <v>7011</v>
      </c>
      <c r="DV5" s="81">
        <v>0</v>
      </c>
      <c r="DW5" s="81">
        <v>0</v>
      </c>
      <c r="DX5" s="81">
        <v>0</v>
      </c>
      <c r="DY5" s="81">
        <v>0</v>
      </c>
      <c r="DZ5" s="81">
        <v>0</v>
      </c>
      <c r="EA5" s="81">
        <v>0</v>
      </c>
      <c r="EB5" s="81">
        <v>0</v>
      </c>
      <c r="EC5" s="81">
        <v>0</v>
      </c>
      <c r="ED5" s="81">
        <v>0</v>
      </c>
      <c r="EE5" s="81">
        <v>0</v>
      </c>
      <c r="EF5" s="81">
        <v>0</v>
      </c>
      <c r="EG5" s="81">
        <v>0</v>
      </c>
      <c r="EH5" s="81">
        <v>0</v>
      </c>
      <c r="EI5" s="81">
        <v>0</v>
      </c>
      <c r="EJ5" s="81">
        <v>0</v>
      </c>
      <c r="EK5" s="81">
        <v>0</v>
      </c>
      <c r="EL5" s="81">
        <v>0</v>
      </c>
      <c r="EM5" s="81">
        <v>0</v>
      </c>
      <c r="EN5" s="81">
        <v>0</v>
      </c>
      <c r="EO5" s="81">
        <v>0</v>
      </c>
      <c r="EP5" s="81">
        <v>0</v>
      </c>
      <c r="EQ5" s="81">
        <v>0</v>
      </c>
      <c r="ER5" s="81">
        <v>0</v>
      </c>
      <c r="ES5" s="81">
        <v>0</v>
      </c>
      <c r="ET5" s="81">
        <v>0</v>
      </c>
      <c r="EU5" s="81">
        <v>0</v>
      </c>
      <c r="EV5" s="81">
        <v>0</v>
      </c>
      <c r="EW5" s="81">
        <v>0</v>
      </c>
      <c r="EX5" s="81">
        <v>0</v>
      </c>
      <c r="EY5" s="81">
        <v>0</v>
      </c>
      <c r="EZ5" s="81">
        <v>0</v>
      </c>
      <c r="FA5" s="81">
        <v>0</v>
      </c>
      <c r="FB5" s="81">
        <v>0</v>
      </c>
      <c r="FC5" s="81">
        <v>0</v>
      </c>
      <c r="FD5" s="81">
        <v>0</v>
      </c>
      <c r="FE5" s="81">
        <v>1</v>
      </c>
      <c r="FF5" s="81">
        <v>1</v>
      </c>
      <c r="FG5" s="81">
        <v>0</v>
      </c>
      <c r="FH5" s="81">
        <v>0</v>
      </c>
      <c r="FI5" s="81">
        <v>0</v>
      </c>
      <c r="FJ5" s="81">
        <v>0</v>
      </c>
      <c r="FK5" s="81">
        <v>0</v>
      </c>
      <c r="FL5" s="81">
        <v>0</v>
      </c>
      <c r="FM5" s="81">
        <v>0</v>
      </c>
      <c r="FN5" s="81">
        <v>0</v>
      </c>
      <c r="FO5" s="81">
        <v>0</v>
      </c>
      <c r="FP5" s="81">
        <v>0</v>
      </c>
      <c r="FQ5" s="81">
        <v>0</v>
      </c>
      <c r="FR5" s="81">
        <v>0</v>
      </c>
      <c r="FS5" s="81">
        <v>42</v>
      </c>
      <c r="FT5" s="81">
        <v>42</v>
      </c>
      <c r="FU5" s="81">
        <v>0</v>
      </c>
      <c r="FV5" s="81">
        <v>0</v>
      </c>
      <c r="FW5" s="81">
        <v>0</v>
      </c>
      <c r="FX5" s="81">
        <v>0</v>
      </c>
      <c r="FY5" s="81">
        <v>0</v>
      </c>
      <c r="FZ5" s="81">
        <v>0</v>
      </c>
      <c r="GA5" s="81">
        <v>0</v>
      </c>
      <c r="GB5" s="81">
        <v>0</v>
      </c>
      <c r="GC5" s="81">
        <v>0</v>
      </c>
      <c r="GD5" s="81">
        <v>0</v>
      </c>
      <c r="GE5" s="81">
        <v>0</v>
      </c>
      <c r="GF5" s="81">
        <v>0</v>
      </c>
      <c r="GG5" s="81">
        <v>0</v>
      </c>
      <c r="GH5" s="81">
        <v>0</v>
      </c>
      <c r="GI5" s="81">
        <v>0</v>
      </c>
      <c r="GJ5" s="81">
        <v>0</v>
      </c>
      <c r="GK5" s="81">
        <v>0</v>
      </c>
      <c r="GL5" s="81">
        <v>0</v>
      </c>
      <c r="GM5" s="81">
        <v>0</v>
      </c>
      <c r="GN5" s="81">
        <v>0</v>
      </c>
      <c r="GO5" s="81">
        <v>0</v>
      </c>
      <c r="GP5" s="81">
        <v>0</v>
      </c>
      <c r="GQ5" s="81">
        <v>0</v>
      </c>
      <c r="GR5" s="81">
        <v>0</v>
      </c>
      <c r="GS5" s="81">
        <v>0</v>
      </c>
      <c r="GT5" s="81">
        <v>0</v>
      </c>
      <c r="GU5" s="81">
        <v>0</v>
      </c>
      <c r="GV5" s="81">
        <v>0</v>
      </c>
      <c r="GW5" s="81">
        <v>0</v>
      </c>
      <c r="GX5" s="81">
        <v>0</v>
      </c>
      <c r="GY5" s="81">
        <v>0</v>
      </c>
      <c r="GZ5" s="81">
        <v>0</v>
      </c>
      <c r="HA5" s="81">
        <v>0</v>
      </c>
      <c r="HB5" s="81">
        <v>0</v>
      </c>
      <c r="HC5" s="81">
        <v>0</v>
      </c>
      <c r="HD5" s="81">
        <v>0</v>
      </c>
      <c r="HE5" s="81">
        <v>0</v>
      </c>
      <c r="HF5" s="81">
        <v>0</v>
      </c>
      <c r="HG5" s="81">
        <v>0</v>
      </c>
      <c r="HH5" s="81">
        <v>0</v>
      </c>
      <c r="HI5" s="81">
        <v>0</v>
      </c>
      <c r="HJ5" s="81">
        <v>0</v>
      </c>
      <c r="HK5" s="81">
        <v>0</v>
      </c>
      <c r="HL5" s="81">
        <v>0</v>
      </c>
      <c r="HM5" s="81">
        <v>0</v>
      </c>
      <c r="HN5" s="81">
        <v>0</v>
      </c>
      <c r="HO5" s="81">
        <v>0</v>
      </c>
      <c r="HP5" s="81">
        <v>0</v>
      </c>
      <c r="HQ5" s="81">
        <v>0</v>
      </c>
      <c r="HR5" s="81">
        <v>0</v>
      </c>
      <c r="HS5" s="81">
        <v>0</v>
      </c>
      <c r="HT5" s="81">
        <v>0</v>
      </c>
      <c r="HU5" s="81">
        <v>0</v>
      </c>
      <c r="HV5" s="81">
        <v>0</v>
      </c>
      <c r="HW5" s="81">
        <v>0</v>
      </c>
      <c r="HX5" s="81">
        <v>0</v>
      </c>
      <c r="HY5" s="81">
        <v>0</v>
      </c>
      <c r="HZ5" s="81">
        <v>0</v>
      </c>
      <c r="IA5" s="81">
        <v>0</v>
      </c>
      <c r="IB5" s="81">
        <v>0</v>
      </c>
      <c r="IC5" s="81">
        <v>0</v>
      </c>
      <c r="ID5" s="81">
        <v>0</v>
      </c>
      <c r="IE5" s="81">
        <v>0</v>
      </c>
      <c r="IF5" s="81">
        <v>0</v>
      </c>
      <c r="IG5" s="81">
        <v>0</v>
      </c>
      <c r="IH5" s="81">
        <v>0</v>
      </c>
      <c r="II5" s="81">
        <v>0</v>
      </c>
      <c r="IJ5" s="81">
        <v>0</v>
      </c>
      <c r="IK5" s="81">
        <v>13</v>
      </c>
      <c r="IL5" s="81">
        <v>7071</v>
      </c>
    </row>
    <row r="6" spans="1:246" x14ac:dyDescent="0.25">
      <c r="A6" s="81">
        <v>4</v>
      </c>
      <c r="B6" s="81" t="s">
        <v>955</v>
      </c>
      <c r="C6" s="81">
        <v>0</v>
      </c>
      <c r="D6" s="81">
        <v>0</v>
      </c>
      <c r="E6" s="81">
        <v>0</v>
      </c>
      <c r="F6" s="81">
        <v>0</v>
      </c>
      <c r="G6" s="81">
        <v>0</v>
      </c>
      <c r="H6" s="81">
        <v>0</v>
      </c>
      <c r="I6" s="81">
        <v>0</v>
      </c>
      <c r="J6" s="81">
        <v>0</v>
      </c>
      <c r="K6" s="81">
        <v>0</v>
      </c>
      <c r="L6" s="81">
        <v>0</v>
      </c>
      <c r="M6" s="81">
        <v>0</v>
      </c>
      <c r="N6" s="81">
        <v>0</v>
      </c>
      <c r="O6" s="81">
        <v>0</v>
      </c>
      <c r="P6" s="81">
        <v>0</v>
      </c>
      <c r="Q6" s="81">
        <v>0</v>
      </c>
      <c r="R6" s="81">
        <v>0</v>
      </c>
      <c r="S6" s="81">
        <v>0</v>
      </c>
      <c r="T6" s="81">
        <v>0</v>
      </c>
      <c r="U6" s="81">
        <v>0</v>
      </c>
      <c r="V6" s="81">
        <v>0</v>
      </c>
      <c r="W6" s="81">
        <v>0</v>
      </c>
      <c r="X6" s="81">
        <v>0</v>
      </c>
      <c r="Y6" s="81">
        <v>0</v>
      </c>
      <c r="Z6" s="81">
        <v>0</v>
      </c>
      <c r="AA6" s="81">
        <v>0</v>
      </c>
      <c r="AB6" s="81">
        <v>0</v>
      </c>
      <c r="AC6" s="81">
        <v>0</v>
      </c>
      <c r="AD6" s="81">
        <v>0</v>
      </c>
      <c r="AE6" s="81">
        <v>0</v>
      </c>
      <c r="AF6" s="81">
        <v>0</v>
      </c>
      <c r="AG6" s="81">
        <v>0</v>
      </c>
      <c r="AH6" s="81">
        <v>0</v>
      </c>
      <c r="AI6" s="81">
        <v>0</v>
      </c>
      <c r="AJ6" s="81">
        <v>0</v>
      </c>
      <c r="AK6" s="81">
        <v>0</v>
      </c>
      <c r="AL6" s="81">
        <v>0</v>
      </c>
      <c r="AM6" s="81">
        <v>0</v>
      </c>
      <c r="AN6" s="81">
        <v>0</v>
      </c>
      <c r="AO6" s="81">
        <v>0</v>
      </c>
      <c r="AP6" s="81">
        <v>0</v>
      </c>
      <c r="AQ6" s="81">
        <v>0</v>
      </c>
      <c r="AR6" s="81">
        <v>0</v>
      </c>
      <c r="AS6" s="81">
        <v>0</v>
      </c>
      <c r="AT6" s="81">
        <v>0</v>
      </c>
      <c r="AU6" s="81">
        <v>0</v>
      </c>
      <c r="AV6" s="81">
        <v>0</v>
      </c>
      <c r="AW6" s="81">
        <v>0</v>
      </c>
      <c r="AX6" s="81">
        <v>0</v>
      </c>
      <c r="AY6" s="81">
        <v>0</v>
      </c>
      <c r="AZ6" s="81">
        <v>0</v>
      </c>
      <c r="BA6" s="81">
        <v>0</v>
      </c>
      <c r="BB6" s="81">
        <v>0</v>
      </c>
      <c r="BC6" s="81">
        <v>0</v>
      </c>
      <c r="BD6" s="81">
        <v>0</v>
      </c>
      <c r="BE6" s="81">
        <v>0</v>
      </c>
      <c r="BF6" s="81">
        <v>0</v>
      </c>
      <c r="BG6" s="81">
        <v>0</v>
      </c>
      <c r="BH6" s="81">
        <v>0</v>
      </c>
      <c r="BI6" s="81">
        <v>0</v>
      </c>
      <c r="BJ6" s="81">
        <v>0</v>
      </c>
      <c r="BK6" s="81">
        <v>0</v>
      </c>
      <c r="BL6" s="81">
        <v>0</v>
      </c>
      <c r="BM6" s="81">
        <v>0</v>
      </c>
      <c r="BN6" s="81">
        <v>0</v>
      </c>
      <c r="BO6" s="81">
        <v>0</v>
      </c>
      <c r="BP6" s="81">
        <v>0</v>
      </c>
      <c r="BQ6" s="81">
        <v>0</v>
      </c>
      <c r="BR6" s="81">
        <v>0</v>
      </c>
      <c r="BS6" s="81">
        <v>0</v>
      </c>
      <c r="BT6" s="81">
        <v>0</v>
      </c>
      <c r="BU6" s="81">
        <v>0</v>
      </c>
      <c r="BV6" s="81">
        <v>0</v>
      </c>
      <c r="BW6" s="81">
        <v>0</v>
      </c>
      <c r="BX6" s="81">
        <v>0</v>
      </c>
      <c r="BY6" s="81">
        <v>0</v>
      </c>
      <c r="BZ6" s="81">
        <v>0</v>
      </c>
      <c r="CA6" s="81">
        <v>0</v>
      </c>
      <c r="CB6" s="81">
        <v>0</v>
      </c>
      <c r="CC6" s="81">
        <v>0</v>
      </c>
      <c r="CD6" s="81">
        <v>0</v>
      </c>
      <c r="CE6" s="81">
        <v>0</v>
      </c>
      <c r="CF6" s="81">
        <v>0</v>
      </c>
      <c r="CG6" s="81">
        <v>0</v>
      </c>
      <c r="CH6" s="81">
        <v>0</v>
      </c>
      <c r="CI6" s="81">
        <v>0</v>
      </c>
      <c r="CJ6" s="81">
        <v>0</v>
      </c>
      <c r="CK6" s="81">
        <v>0</v>
      </c>
      <c r="CL6" s="81">
        <v>0</v>
      </c>
      <c r="CM6" s="81">
        <v>0</v>
      </c>
      <c r="CN6" s="81">
        <v>0</v>
      </c>
      <c r="CO6" s="81">
        <v>0</v>
      </c>
      <c r="CP6" s="81">
        <v>0</v>
      </c>
      <c r="CQ6" s="81">
        <v>0</v>
      </c>
      <c r="CR6" s="81">
        <v>0</v>
      </c>
      <c r="CS6" s="81">
        <v>0</v>
      </c>
      <c r="CT6" s="81">
        <v>0</v>
      </c>
      <c r="CU6" s="81">
        <v>0</v>
      </c>
      <c r="CV6" s="81">
        <v>0</v>
      </c>
      <c r="CW6" s="81">
        <v>0</v>
      </c>
      <c r="CX6" s="81">
        <v>0</v>
      </c>
      <c r="CY6" s="81">
        <v>0</v>
      </c>
      <c r="CZ6" s="81">
        <v>0</v>
      </c>
      <c r="DA6" s="81">
        <v>0</v>
      </c>
      <c r="DB6" s="81">
        <v>0</v>
      </c>
      <c r="DC6" s="81">
        <v>0</v>
      </c>
      <c r="DD6" s="81">
        <v>0</v>
      </c>
      <c r="DE6" s="81">
        <v>0</v>
      </c>
      <c r="DF6" s="81">
        <v>0</v>
      </c>
      <c r="DG6" s="81">
        <v>0</v>
      </c>
      <c r="DH6" s="81">
        <v>0</v>
      </c>
      <c r="DI6" s="81">
        <v>0</v>
      </c>
      <c r="DJ6" s="81">
        <v>0</v>
      </c>
      <c r="DK6" s="81">
        <v>0</v>
      </c>
      <c r="DL6" s="81">
        <v>0</v>
      </c>
      <c r="DM6" s="81">
        <v>0</v>
      </c>
      <c r="DN6" s="81">
        <v>0</v>
      </c>
      <c r="DO6" s="81">
        <v>0</v>
      </c>
      <c r="DP6" s="81">
        <v>0</v>
      </c>
      <c r="DQ6" s="81">
        <v>0</v>
      </c>
      <c r="DR6" s="81">
        <v>0</v>
      </c>
      <c r="DS6" s="81">
        <v>0</v>
      </c>
      <c r="DT6" s="81">
        <v>0</v>
      </c>
      <c r="DU6" s="81">
        <v>0</v>
      </c>
      <c r="DV6" s="81">
        <v>0</v>
      </c>
      <c r="DW6" s="81">
        <v>0</v>
      </c>
      <c r="DX6" s="81">
        <v>0</v>
      </c>
      <c r="DY6" s="81">
        <v>0</v>
      </c>
      <c r="DZ6" s="81">
        <v>0</v>
      </c>
      <c r="EA6" s="81">
        <v>0</v>
      </c>
      <c r="EB6" s="81">
        <v>0</v>
      </c>
      <c r="EC6" s="81">
        <v>0</v>
      </c>
      <c r="ED6" s="81">
        <v>0</v>
      </c>
      <c r="EE6" s="81">
        <v>0</v>
      </c>
      <c r="EF6" s="81">
        <v>0</v>
      </c>
      <c r="EG6" s="81">
        <v>0</v>
      </c>
      <c r="EH6" s="81">
        <v>0</v>
      </c>
      <c r="EI6" s="81">
        <v>0</v>
      </c>
      <c r="EJ6" s="81">
        <v>0</v>
      </c>
      <c r="EK6" s="81">
        <v>0</v>
      </c>
      <c r="EL6" s="81">
        <v>0</v>
      </c>
      <c r="EM6" s="81">
        <v>0</v>
      </c>
      <c r="EN6" s="81">
        <v>0</v>
      </c>
      <c r="EO6" s="81">
        <v>0</v>
      </c>
      <c r="EP6" s="81">
        <v>0</v>
      </c>
      <c r="EQ6" s="81">
        <v>0</v>
      </c>
      <c r="ER6" s="81">
        <v>0</v>
      </c>
      <c r="ES6" s="81">
        <v>0</v>
      </c>
      <c r="ET6" s="81">
        <v>0</v>
      </c>
      <c r="EU6" s="81">
        <v>0</v>
      </c>
      <c r="EV6" s="81">
        <v>0</v>
      </c>
      <c r="EW6" s="81">
        <v>0</v>
      </c>
      <c r="EX6" s="81">
        <v>0</v>
      </c>
      <c r="EY6" s="81">
        <v>0</v>
      </c>
      <c r="EZ6" s="81">
        <v>0</v>
      </c>
      <c r="FA6" s="81">
        <v>0</v>
      </c>
      <c r="FB6" s="81">
        <v>0</v>
      </c>
      <c r="FC6" s="81">
        <v>0</v>
      </c>
      <c r="FD6" s="81">
        <v>0</v>
      </c>
      <c r="FE6" s="81">
        <v>0</v>
      </c>
      <c r="FF6" s="81">
        <v>0</v>
      </c>
      <c r="FG6" s="81">
        <v>0</v>
      </c>
      <c r="FH6" s="81">
        <v>0</v>
      </c>
      <c r="FI6" s="81">
        <v>0</v>
      </c>
      <c r="FJ6" s="81">
        <v>0</v>
      </c>
      <c r="FK6" s="81">
        <v>0</v>
      </c>
      <c r="FL6" s="81">
        <v>0</v>
      </c>
      <c r="FM6" s="81">
        <v>0</v>
      </c>
      <c r="FN6" s="81">
        <v>0</v>
      </c>
      <c r="FO6" s="81">
        <v>0</v>
      </c>
      <c r="FP6" s="81">
        <v>0</v>
      </c>
      <c r="FQ6" s="81">
        <v>0</v>
      </c>
      <c r="FR6" s="81">
        <v>0</v>
      </c>
      <c r="FS6" s="81">
        <v>0</v>
      </c>
      <c r="FT6" s="81">
        <v>0</v>
      </c>
      <c r="FU6" s="81">
        <v>0</v>
      </c>
      <c r="FV6" s="81">
        <v>0</v>
      </c>
      <c r="FW6" s="81">
        <v>0</v>
      </c>
      <c r="FX6" s="81">
        <v>0</v>
      </c>
      <c r="FY6" s="81">
        <v>0</v>
      </c>
      <c r="FZ6" s="81">
        <v>0</v>
      </c>
      <c r="GA6" s="81">
        <v>0</v>
      </c>
      <c r="GB6" s="81">
        <v>0</v>
      </c>
      <c r="GC6" s="81">
        <v>0</v>
      </c>
      <c r="GD6" s="81">
        <v>0</v>
      </c>
      <c r="GE6" s="81">
        <v>0</v>
      </c>
      <c r="GF6" s="81">
        <v>0</v>
      </c>
      <c r="GG6" s="81">
        <v>0</v>
      </c>
      <c r="GH6" s="81">
        <v>0</v>
      </c>
      <c r="GI6" s="81">
        <v>0</v>
      </c>
      <c r="GJ6" s="81">
        <v>0</v>
      </c>
      <c r="GK6" s="81">
        <v>0</v>
      </c>
      <c r="GL6" s="81">
        <v>0</v>
      </c>
      <c r="GM6" s="81">
        <v>0</v>
      </c>
      <c r="GN6" s="81">
        <v>0</v>
      </c>
      <c r="GO6" s="81">
        <v>0</v>
      </c>
      <c r="GP6" s="81">
        <v>0</v>
      </c>
      <c r="GQ6" s="81">
        <v>0</v>
      </c>
      <c r="GR6" s="81">
        <v>0</v>
      </c>
      <c r="GS6" s="81">
        <v>0</v>
      </c>
      <c r="GT6" s="81">
        <v>0</v>
      </c>
      <c r="GU6" s="81">
        <v>0</v>
      </c>
      <c r="GV6" s="81">
        <v>0</v>
      </c>
      <c r="GW6" s="81">
        <v>0</v>
      </c>
      <c r="GX6" s="81">
        <v>0</v>
      </c>
      <c r="GY6" s="81">
        <v>0</v>
      </c>
      <c r="GZ6" s="81">
        <v>0</v>
      </c>
      <c r="HA6" s="81">
        <v>0</v>
      </c>
      <c r="HB6" s="81">
        <v>0</v>
      </c>
      <c r="HC6" s="81">
        <v>0</v>
      </c>
      <c r="HD6" s="81">
        <v>0</v>
      </c>
      <c r="HE6" s="81">
        <v>0</v>
      </c>
      <c r="HF6" s="81">
        <v>0</v>
      </c>
      <c r="HG6" s="81">
        <v>0</v>
      </c>
      <c r="HH6" s="81">
        <v>0</v>
      </c>
      <c r="HI6" s="81">
        <v>0</v>
      </c>
      <c r="HJ6" s="81">
        <v>0</v>
      </c>
      <c r="HK6" s="81">
        <v>0</v>
      </c>
      <c r="HL6" s="81">
        <v>0</v>
      </c>
      <c r="HM6" s="81">
        <v>0</v>
      </c>
      <c r="HN6" s="81">
        <v>0</v>
      </c>
      <c r="HO6" s="81">
        <v>0</v>
      </c>
      <c r="HP6" s="81">
        <v>0</v>
      </c>
      <c r="HQ6" s="81">
        <v>0</v>
      </c>
      <c r="HR6" s="81">
        <v>0</v>
      </c>
      <c r="HS6" s="81">
        <v>0</v>
      </c>
      <c r="HT6" s="81">
        <v>0</v>
      </c>
      <c r="HU6" s="81">
        <v>0</v>
      </c>
      <c r="HV6" s="81">
        <v>0</v>
      </c>
      <c r="HW6" s="81">
        <v>0</v>
      </c>
      <c r="HX6" s="81">
        <v>0</v>
      </c>
      <c r="HY6" s="81">
        <v>0</v>
      </c>
      <c r="HZ6" s="81">
        <v>0</v>
      </c>
      <c r="IA6" s="81">
        <v>0</v>
      </c>
      <c r="IB6" s="81">
        <v>0</v>
      </c>
      <c r="IC6" s="81">
        <v>0</v>
      </c>
      <c r="ID6" s="81">
        <v>0</v>
      </c>
      <c r="IE6" s="81">
        <v>0</v>
      </c>
      <c r="IF6" s="81">
        <v>0</v>
      </c>
      <c r="IG6" s="81">
        <v>0</v>
      </c>
      <c r="IH6" s="81">
        <v>0</v>
      </c>
      <c r="II6" s="81">
        <v>0</v>
      </c>
      <c r="IJ6" s="81">
        <v>0</v>
      </c>
      <c r="IK6" s="81">
        <v>0</v>
      </c>
      <c r="IL6" s="81">
        <v>0</v>
      </c>
    </row>
    <row r="7" spans="1:246" x14ac:dyDescent="0.25">
      <c r="A7" s="81">
        <v>5</v>
      </c>
      <c r="B7" s="81" t="s">
        <v>956</v>
      </c>
      <c r="C7" s="81">
        <v>0</v>
      </c>
      <c r="D7" s="81">
        <v>0</v>
      </c>
      <c r="E7" s="81">
        <v>0</v>
      </c>
      <c r="F7" s="81">
        <v>0</v>
      </c>
      <c r="G7" s="81">
        <v>0</v>
      </c>
      <c r="H7" s="81">
        <v>0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  <c r="W7" s="81">
        <v>0</v>
      </c>
      <c r="X7" s="81">
        <v>0</v>
      </c>
      <c r="Y7" s="81">
        <v>0</v>
      </c>
      <c r="Z7" s="81">
        <v>0</v>
      </c>
      <c r="AA7" s="81">
        <v>0</v>
      </c>
      <c r="AB7" s="81">
        <v>0</v>
      </c>
      <c r="AC7" s="81">
        <v>0</v>
      </c>
      <c r="AD7" s="81">
        <v>0</v>
      </c>
      <c r="AE7" s="81">
        <v>0</v>
      </c>
      <c r="AF7" s="81">
        <v>0</v>
      </c>
      <c r="AG7" s="81">
        <v>0</v>
      </c>
      <c r="AH7" s="81">
        <v>0</v>
      </c>
      <c r="AI7" s="81">
        <v>0</v>
      </c>
      <c r="AJ7" s="81">
        <v>0</v>
      </c>
      <c r="AK7" s="81">
        <v>0</v>
      </c>
      <c r="AL7" s="81">
        <v>0</v>
      </c>
      <c r="AM7" s="81">
        <v>0</v>
      </c>
      <c r="AN7" s="81">
        <v>0</v>
      </c>
      <c r="AO7" s="81">
        <v>0</v>
      </c>
      <c r="AP7" s="81">
        <v>0</v>
      </c>
      <c r="AQ7" s="81">
        <v>0</v>
      </c>
      <c r="AR7" s="81">
        <v>0</v>
      </c>
      <c r="AS7" s="81">
        <v>0</v>
      </c>
      <c r="AT7" s="81">
        <v>0</v>
      </c>
      <c r="AU7" s="81">
        <v>0</v>
      </c>
      <c r="AV7" s="81">
        <v>0</v>
      </c>
      <c r="AW7" s="81">
        <v>0</v>
      </c>
      <c r="AX7" s="81">
        <v>0</v>
      </c>
      <c r="AY7" s="81">
        <v>0</v>
      </c>
      <c r="AZ7" s="81">
        <v>0</v>
      </c>
      <c r="BA7" s="81">
        <v>0</v>
      </c>
      <c r="BB7" s="81">
        <v>0</v>
      </c>
      <c r="BC7" s="81">
        <v>0</v>
      </c>
      <c r="BD7" s="81">
        <v>0</v>
      </c>
      <c r="BE7" s="81">
        <v>0</v>
      </c>
      <c r="BF7" s="81">
        <v>0</v>
      </c>
      <c r="BG7" s="81">
        <v>0</v>
      </c>
      <c r="BH7" s="81">
        <v>0</v>
      </c>
      <c r="BI7" s="81">
        <v>0</v>
      </c>
      <c r="BJ7" s="81">
        <v>0</v>
      </c>
      <c r="BK7" s="81">
        <v>0</v>
      </c>
      <c r="BL7" s="81">
        <v>0</v>
      </c>
      <c r="BM7" s="81">
        <v>0</v>
      </c>
      <c r="BN7" s="81">
        <v>0</v>
      </c>
      <c r="BO7" s="81">
        <v>0</v>
      </c>
      <c r="BP7" s="81">
        <v>0</v>
      </c>
      <c r="BQ7" s="81">
        <v>0</v>
      </c>
      <c r="BR7" s="81">
        <v>0</v>
      </c>
      <c r="BS7" s="81">
        <v>0</v>
      </c>
      <c r="BT7" s="81">
        <v>0</v>
      </c>
      <c r="BU7" s="81">
        <v>0</v>
      </c>
      <c r="BV7" s="81">
        <v>0</v>
      </c>
      <c r="BW7" s="81">
        <v>0</v>
      </c>
      <c r="BX7" s="81">
        <v>0</v>
      </c>
      <c r="BY7" s="81">
        <v>0</v>
      </c>
      <c r="BZ7" s="81">
        <v>0</v>
      </c>
      <c r="CA7" s="81">
        <v>0</v>
      </c>
      <c r="CB7" s="81">
        <v>0</v>
      </c>
      <c r="CC7" s="81">
        <v>0</v>
      </c>
      <c r="CD7" s="81">
        <v>0</v>
      </c>
      <c r="CE7" s="81">
        <v>0</v>
      </c>
      <c r="CF7" s="81">
        <v>0</v>
      </c>
      <c r="CG7" s="81">
        <v>0</v>
      </c>
      <c r="CH7" s="81">
        <v>0</v>
      </c>
      <c r="CI7" s="81">
        <v>0</v>
      </c>
      <c r="CJ7" s="81">
        <v>0</v>
      </c>
      <c r="CK7" s="81">
        <v>0</v>
      </c>
      <c r="CL7" s="81">
        <v>0</v>
      </c>
      <c r="CM7" s="81">
        <v>0</v>
      </c>
      <c r="CN7" s="81">
        <v>0</v>
      </c>
      <c r="CO7" s="81">
        <v>0</v>
      </c>
      <c r="CP7" s="81">
        <v>0</v>
      </c>
      <c r="CQ7" s="81">
        <v>0</v>
      </c>
      <c r="CR7" s="81">
        <v>0</v>
      </c>
      <c r="CS7" s="81">
        <v>0</v>
      </c>
      <c r="CT7" s="81">
        <v>0</v>
      </c>
      <c r="CU7" s="81">
        <v>0</v>
      </c>
      <c r="CV7" s="81">
        <v>0</v>
      </c>
      <c r="CW7" s="81">
        <v>0</v>
      </c>
      <c r="CX7" s="81">
        <v>0</v>
      </c>
      <c r="CY7" s="81">
        <v>0</v>
      </c>
      <c r="CZ7" s="81">
        <v>0</v>
      </c>
      <c r="DA7" s="81">
        <v>0</v>
      </c>
      <c r="DB7" s="81">
        <v>0</v>
      </c>
      <c r="DC7" s="81">
        <v>0</v>
      </c>
      <c r="DD7" s="81">
        <v>0</v>
      </c>
      <c r="DE7" s="81">
        <v>0</v>
      </c>
      <c r="DF7" s="81">
        <v>0</v>
      </c>
      <c r="DG7" s="81">
        <v>0</v>
      </c>
      <c r="DH7" s="81">
        <v>0</v>
      </c>
      <c r="DI7" s="81">
        <v>0</v>
      </c>
      <c r="DJ7" s="81">
        <v>0</v>
      </c>
      <c r="DK7" s="81">
        <v>0</v>
      </c>
      <c r="DL7" s="81">
        <v>0</v>
      </c>
      <c r="DM7" s="81">
        <v>0</v>
      </c>
      <c r="DN7" s="81">
        <v>0</v>
      </c>
      <c r="DO7" s="81">
        <v>0</v>
      </c>
      <c r="DP7" s="81">
        <v>0</v>
      </c>
      <c r="DQ7" s="81">
        <v>0</v>
      </c>
      <c r="DR7" s="81">
        <v>0</v>
      </c>
      <c r="DS7" s="81">
        <v>0</v>
      </c>
      <c r="DT7" s="81">
        <v>0</v>
      </c>
      <c r="DU7" s="81">
        <v>0</v>
      </c>
      <c r="DV7" s="81">
        <v>0</v>
      </c>
      <c r="DW7" s="81">
        <v>0</v>
      </c>
      <c r="DX7" s="81">
        <v>0</v>
      </c>
      <c r="DY7" s="81">
        <v>0</v>
      </c>
      <c r="DZ7" s="81">
        <v>0</v>
      </c>
      <c r="EA7" s="81">
        <v>0</v>
      </c>
      <c r="EB7" s="81">
        <v>0</v>
      </c>
      <c r="EC7" s="81">
        <v>898</v>
      </c>
      <c r="ED7" s="81">
        <v>2379</v>
      </c>
      <c r="EE7" s="81">
        <v>233</v>
      </c>
      <c r="EF7" s="81">
        <v>102</v>
      </c>
      <c r="EG7" s="81">
        <v>0</v>
      </c>
      <c r="EH7" s="81">
        <v>0</v>
      </c>
      <c r="EI7" s="81">
        <v>0</v>
      </c>
      <c r="EJ7" s="81">
        <v>3612</v>
      </c>
      <c r="EK7" s="81">
        <v>0</v>
      </c>
      <c r="EL7" s="81">
        <v>0</v>
      </c>
      <c r="EM7" s="81">
        <v>0</v>
      </c>
      <c r="EN7" s="81">
        <v>0</v>
      </c>
      <c r="EO7" s="81">
        <v>0</v>
      </c>
      <c r="EP7" s="81">
        <v>0</v>
      </c>
      <c r="EQ7" s="81">
        <v>0</v>
      </c>
      <c r="ER7" s="81">
        <v>0</v>
      </c>
      <c r="ES7" s="81">
        <v>0</v>
      </c>
      <c r="ET7" s="81">
        <v>0</v>
      </c>
      <c r="EU7" s="81">
        <v>0</v>
      </c>
      <c r="EV7" s="81">
        <v>0</v>
      </c>
      <c r="EW7" s="81">
        <v>0</v>
      </c>
      <c r="EX7" s="81">
        <v>0</v>
      </c>
      <c r="EY7" s="81">
        <v>0</v>
      </c>
      <c r="EZ7" s="81">
        <v>0</v>
      </c>
      <c r="FA7" s="81">
        <v>0</v>
      </c>
      <c r="FB7" s="81">
        <v>0</v>
      </c>
      <c r="FC7" s="81">
        <v>0</v>
      </c>
      <c r="FD7" s="81">
        <v>0</v>
      </c>
      <c r="FE7" s="81">
        <v>0</v>
      </c>
      <c r="FF7" s="81">
        <v>0</v>
      </c>
      <c r="FG7" s="81">
        <v>0</v>
      </c>
      <c r="FH7" s="81">
        <v>0</v>
      </c>
      <c r="FI7" s="81">
        <v>0</v>
      </c>
      <c r="FJ7" s="81">
        <v>0</v>
      </c>
      <c r="FK7" s="81">
        <v>0</v>
      </c>
      <c r="FL7" s="81">
        <v>0</v>
      </c>
      <c r="FM7" s="81">
        <v>0</v>
      </c>
      <c r="FN7" s="81">
        <v>0</v>
      </c>
      <c r="FO7" s="81">
        <v>0</v>
      </c>
      <c r="FP7" s="81">
        <v>0</v>
      </c>
      <c r="FQ7" s="81">
        <v>0</v>
      </c>
      <c r="FR7" s="81">
        <v>0</v>
      </c>
      <c r="FS7" s="81">
        <v>0</v>
      </c>
      <c r="FT7" s="81">
        <v>0</v>
      </c>
      <c r="FU7" s="81">
        <v>0</v>
      </c>
      <c r="FV7" s="81">
        <v>0</v>
      </c>
      <c r="FW7" s="81">
        <v>0</v>
      </c>
      <c r="FX7" s="81">
        <v>0</v>
      </c>
      <c r="FY7" s="81">
        <v>0</v>
      </c>
      <c r="FZ7" s="81">
        <v>0</v>
      </c>
      <c r="GA7" s="81">
        <v>0</v>
      </c>
      <c r="GB7" s="81">
        <v>0</v>
      </c>
      <c r="GC7" s="81">
        <v>0</v>
      </c>
      <c r="GD7" s="81">
        <v>0</v>
      </c>
      <c r="GE7" s="81">
        <v>0</v>
      </c>
      <c r="GF7" s="81">
        <v>0</v>
      </c>
      <c r="GG7" s="81">
        <v>0</v>
      </c>
      <c r="GH7" s="81">
        <v>0</v>
      </c>
      <c r="GI7" s="81">
        <v>0</v>
      </c>
      <c r="GJ7" s="81">
        <v>0</v>
      </c>
      <c r="GK7" s="81">
        <v>0</v>
      </c>
      <c r="GL7" s="81">
        <v>0</v>
      </c>
      <c r="GM7" s="81">
        <v>0</v>
      </c>
      <c r="GN7" s="81">
        <v>0</v>
      </c>
      <c r="GO7" s="81">
        <v>0</v>
      </c>
      <c r="GP7" s="81">
        <v>0</v>
      </c>
      <c r="GQ7" s="81">
        <v>0</v>
      </c>
      <c r="GR7" s="81">
        <v>0</v>
      </c>
      <c r="GS7" s="81">
        <v>0</v>
      </c>
      <c r="GT7" s="81">
        <v>0</v>
      </c>
      <c r="GU7" s="81">
        <v>0</v>
      </c>
      <c r="GV7" s="81">
        <v>0</v>
      </c>
      <c r="GW7" s="81">
        <v>0</v>
      </c>
      <c r="GX7" s="81">
        <v>0</v>
      </c>
      <c r="GY7" s="81">
        <v>0</v>
      </c>
      <c r="GZ7" s="81">
        <v>0</v>
      </c>
      <c r="HA7" s="81">
        <v>0</v>
      </c>
      <c r="HB7" s="81">
        <v>0</v>
      </c>
      <c r="HC7" s="81">
        <v>0</v>
      </c>
      <c r="HD7" s="81">
        <v>0</v>
      </c>
      <c r="HE7" s="81">
        <v>0</v>
      </c>
      <c r="HF7" s="81">
        <v>0</v>
      </c>
      <c r="HG7" s="81">
        <v>0</v>
      </c>
      <c r="HH7" s="81">
        <v>0</v>
      </c>
      <c r="HI7" s="81">
        <v>0</v>
      </c>
      <c r="HJ7" s="81">
        <v>0</v>
      </c>
      <c r="HK7" s="81">
        <v>0</v>
      </c>
      <c r="HL7" s="81">
        <v>0</v>
      </c>
      <c r="HM7" s="81">
        <v>0</v>
      </c>
      <c r="HN7" s="81">
        <v>0</v>
      </c>
      <c r="HO7" s="81">
        <v>0</v>
      </c>
      <c r="HP7" s="81">
        <v>0</v>
      </c>
      <c r="HQ7" s="81">
        <v>0</v>
      </c>
      <c r="HR7" s="81">
        <v>0</v>
      </c>
      <c r="HS7" s="81">
        <v>0</v>
      </c>
      <c r="HT7" s="81">
        <v>0</v>
      </c>
      <c r="HU7" s="81">
        <v>0</v>
      </c>
      <c r="HV7" s="81">
        <v>0</v>
      </c>
      <c r="HW7" s="81">
        <v>0</v>
      </c>
      <c r="HX7" s="81">
        <v>0</v>
      </c>
      <c r="HY7" s="81">
        <v>0</v>
      </c>
      <c r="HZ7" s="81">
        <v>0</v>
      </c>
      <c r="IA7" s="81">
        <v>0</v>
      </c>
      <c r="IB7" s="81">
        <v>0</v>
      </c>
      <c r="IC7" s="81">
        <v>0</v>
      </c>
      <c r="ID7" s="81">
        <v>0</v>
      </c>
      <c r="IE7" s="81">
        <v>0</v>
      </c>
      <c r="IF7" s="81">
        <v>0</v>
      </c>
      <c r="IG7" s="81">
        <v>0</v>
      </c>
      <c r="IH7" s="81">
        <v>0</v>
      </c>
      <c r="II7" s="81">
        <v>0</v>
      </c>
      <c r="IJ7" s="81">
        <v>0</v>
      </c>
      <c r="IK7" s="81">
        <v>0</v>
      </c>
      <c r="IL7" s="81">
        <v>3612</v>
      </c>
    </row>
    <row r="8" spans="1:246" x14ac:dyDescent="0.25">
      <c r="A8" s="81">
        <v>6</v>
      </c>
      <c r="B8" s="81" t="s">
        <v>957</v>
      </c>
      <c r="C8" s="81">
        <v>107</v>
      </c>
      <c r="D8" s="81">
        <v>1</v>
      </c>
      <c r="E8" s="81">
        <v>1</v>
      </c>
      <c r="F8" s="81">
        <v>0</v>
      </c>
      <c r="G8" s="81">
        <v>60</v>
      </c>
      <c r="H8" s="81">
        <v>0</v>
      </c>
      <c r="I8" s="81">
        <v>72</v>
      </c>
      <c r="J8" s="81">
        <v>1</v>
      </c>
      <c r="K8" s="81">
        <v>51</v>
      </c>
      <c r="L8" s="81">
        <v>94</v>
      </c>
      <c r="M8" s="81">
        <v>387</v>
      </c>
      <c r="N8" s="81">
        <v>28</v>
      </c>
      <c r="O8" s="81">
        <v>28</v>
      </c>
      <c r="P8" s="81">
        <v>194</v>
      </c>
      <c r="Q8" s="81">
        <v>194</v>
      </c>
      <c r="R8" s="81">
        <v>4</v>
      </c>
      <c r="S8" s="81">
        <v>0</v>
      </c>
      <c r="T8" s="81">
        <v>0</v>
      </c>
      <c r="U8" s="81">
        <v>4</v>
      </c>
      <c r="V8" s="81">
        <v>5</v>
      </c>
      <c r="W8" s="81">
        <v>0</v>
      </c>
      <c r="X8" s="81">
        <v>0</v>
      </c>
      <c r="Y8" s="81">
        <v>0</v>
      </c>
      <c r="Z8" s="81">
        <v>5</v>
      </c>
      <c r="AA8" s="81">
        <v>13</v>
      </c>
      <c r="AB8" s="81">
        <v>13</v>
      </c>
      <c r="AC8" s="81">
        <v>0</v>
      </c>
      <c r="AD8" s="81">
        <v>0</v>
      </c>
      <c r="AE8" s="81">
        <v>0</v>
      </c>
      <c r="AF8" s="81">
        <v>0</v>
      </c>
      <c r="AG8" s="81">
        <v>0</v>
      </c>
      <c r="AH8" s="81">
        <v>0</v>
      </c>
      <c r="AI8" s="81">
        <v>0</v>
      </c>
      <c r="AJ8" s="81">
        <v>0</v>
      </c>
      <c r="AK8" s="81">
        <v>0</v>
      </c>
      <c r="AL8" s="81">
        <v>0</v>
      </c>
      <c r="AM8" s="81">
        <v>82</v>
      </c>
      <c r="AN8" s="81">
        <v>82</v>
      </c>
      <c r="AO8" s="81">
        <v>0</v>
      </c>
      <c r="AP8" s="81">
        <v>0</v>
      </c>
      <c r="AQ8" s="81">
        <v>0</v>
      </c>
      <c r="AR8" s="81">
        <v>0</v>
      </c>
      <c r="AS8" s="81">
        <v>0</v>
      </c>
      <c r="AT8" s="81">
        <v>0</v>
      </c>
      <c r="AU8" s="81">
        <v>0</v>
      </c>
      <c r="AV8" s="81">
        <v>0</v>
      </c>
      <c r="AW8" s="81">
        <v>0</v>
      </c>
      <c r="AX8" s="81">
        <v>0</v>
      </c>
      <c r="AY8" s="81">
        <v>0</v>
      </c>
      <c r="AZ8" s="81">
        <v>222</v>
      </c>
      <c r="BA8" s="81">
        <v>0</v>
      </c>
      <c r="BB8" s="81">
        <v>222</v>
      </c>
      <c r="BC8" s="81">
        <v>0</v>
      </c>
      <c r="BD8" s="81">
        <v>0</v>
      </c>
      <c r="BE8" s="81">
        <v>0</v>
      </c>
      <c r="BF8" s="81">
        <v>274</v>
      </c>
      <c r="BG8" s="81">
        <v>0</v>
      </c>
      <c r="BH8" s="81">
        <v>0</v>
      </c>
      <c r="BI8" s="81">
        <v>274</v>
      </c>
      <c r="BJ8" s="81">
        <v>134</v>
      </c>
      <c r="BK8" s="81">
        <v>0</v>
      </c>
      <c r="BL8" s="81">
        <v>134</v>
      </c>
      <c r="BM8" s="81">
        <v>0</v>
      </c>
      <c r="BN8" s="81">
        <v>0</v>
      </c>
      <c r="BO8" s="81">
        <v>20</v>
      </c>
      <c r="BP8" s="81">
        <v>370</v>
      </c>
      <c r="BQ8" s="81">
        <v>0</v>
      </c>
      <c r="BR8" s="81">
        <v>15</v>
      </c>
      <c r="BS8" s="81">
        <v>405</v>
      </c>
      <c r="BT8" s="81">
        <v>0</v>
      </c>
      <c r="BU8" s="81">
        <v>0</v>
      </c>
      <c r="BV8" s="81">
        <v>0</v>
      </c>
      <c r="BW8" s="81">
        <v>0</v>
      </c>
      <c r="BX8" s="81">
        <v>0</v>
      </c>
      <c r="BY8" s="81">
        <v>27</v>
      </c>
      <c r="BZ8" s="81">
        <v>0</v>
      </c>
      <c r="CA8" s="81">
        <v>613</v>
      </c>
      <c r="CB8" s="81">
        <v>1</v>
      </c>
      <c r="CC8" s="81">
        <v>45</v>
      </c>
      <c r="CD8" s="81">
        <v>3</v>
      </c>
      <c r="CE8" s="81">
        <v>0</v>
      </c>
      <c r="CF8" s="81">
        <v>0</v>
      </c>
      <c r="CG8" s="81">
        <v>46</v>
      </c>
      <c r="CH8" s="81">
        <v>2</v>
      </c>
      <c r="CI8" s="81">
        <v>21</v>
      </c>
      <c r="CJ8" s="81">
        <v>0</v>
      </c>
      <c r="CK8" s="81">
        <v>0</v>
      </c>
      <c r="CL8" s="81">
        <v>166</v>
      </c>
      <c r="CM8" s="81">
        <v>45</v>
      </c>
      <c r="CN8" s="81">
        <v>18</v>
      </c>
      <c r="CO8" s="81">
        <v>0</v>
      </c>
      <c r="CP8" s="81">
        <v>0</v>
      </c>
      <c r="CQ8" s="81">
        <v>0</v>
      </c>
      <c r="CR8" s="81">
        <v>0</v>
      </c>
      <c r="CS8" s="81">
        <v>0</v>
      </c>
      <c r="CT8" s="81">
        <v>0</v>
      </c>
      <c r="CU8" s="81">
        <v>0</v>
      </c>
      <c r="CV8" s="81">
        <v>0</v>
      </c>
      <c r="CW8" s="81">
        <v>0</v>
      </c>
      <c r="CX8" s="81">
        <v>0</v>
      </c>
      <c r="CY8" s="81">
        <v>0</v>
      </c>
      <c r="CZ8" s="81">
        <v>0</v>
      </c>
      <c r="DA8" s="81">
        <v>0</v>
      </c>
      <c r="DB8" s="81">
        <v>525</v>
      </c>
      <c r="DC8" s="81">
        <v>177</v>
      </c>
      <c r="DD8" s="81">
        <v>828</v>
      </c>
      <c r="DE8" s="81">
        <v>886</v>
      </c>
      <c r="DF8" s="81">
        <v>1048</v>
      </c>
      <c r="DG8" s="81">
        <v>549</v>
      </c>
      <c r="DH8" s="81">
        <v>110</v>
      </c>
      <c r="DI8" s="81">
        <v>327</v>
      </c>
      <c r="DJ8" s="81">
        <v>341</v>
      </c>
      <c r="DK8" s="81">
        <v>380</v>
      </c>
      <c r="DL8" s="81">
        <v>81</v>
      </c>
      <c r="DM8" s="81">
        <v>158</v>
      </c>
      <c r="DN8" s="81">
        <v>487</v>
      </c>
      <c r="DO8" s="81">
        <v>128</v>
      </c>
      <c r="DP8" s="81">
        <v>347</v>
      </c>
      <c r="DQ8" s="81">
        <v>8</v>
      </c>
      <c r="DR8" s="81">
        <v>17</v>
      </c>
      <c r="DS8" s="81">
        <v>88</v>
      </c>
      <c r="DT8" s="81">
        <v>7</v>
      </c>
      <c r="DU8" s="81">
        <v>7479</v>
      </c>
      <c r="DV8" s="81">
        <v>4</v>
      </c>
      <c r="DW8" s="81">
        <v>25</v>
      </c>
      <c r="DX8" s="81">
        <v>1</v>
      </c>
      <c r="DY8" s="81">
        <v>0</v>
      </c>
      <c r="DZ8" s="81">
        <v>0</v>
      </c>
      <c r="EA8" s="81">
        <v>0</v>
      </c>
      <c r="EB8" s="81">
        <v>30</v>
      </c>
      <c r="EC8" s="81">
        <v>1038</v>
      </c>
      <c r="ED8" s="81">
        <v>2379</v>
      </c>
      <c r="EE8" s="81">
        <v>233</v>
      </c>
      <c r="EF8" s="81">
        <v>102</v>
      </c>
      <c r="EG8" s="81">
        <v>0</v>
      </c>
      <c r="EH8" s="81">
        <v>0</v>
      </c>
      <c r="EI8" s="81">
        <v>0</v>
      </c>
      <c r="EJ8" s="81">
        <v>3752</v>
      </c>
      <c r="EK8" s="81">
        <v>1</v>
      </c>
      <c r="EL8" s="81">
        <v>12</v>
      </c>
      <c r="EM8" s="81">
        <v>13</v>
      </c>
      <c r="EN8" s="81">
        <v>88</v>
      </c>
      <c r="EO8" s="81">
        <v>88</v>
      </c>
      <c r="EP8" s="81">
        <v>5</v>
      </c>
      <c r="EQ8" s="81">
        <v>5</v>
      </c>
      <c r="ER8" s="81">
        <v>1</v>
      </c>
      <c r="ES8" s="81">
        <v>0</v>
      </c>
      <c r="ET8" s="81">
        <v>0</v>
      </c>
      <c r="EU8" s="81">
        <v>1</v>
      </c>
      <c r="EV8" s="81">
        <v>0</v>
      </c>
      <c r="EW8" s="81">
        <v>0</v>
      </c>
      <c r="EX8" s="81">
        <v>0</v>
      </c>
      <c r="EY8" s="81">
        <v>0</v>
      </c>
      <c r="EZ8" s="81">
        <v>0</v>
      </c>
      <c r="FA8" s="81">
        <v>0</v>
      </c>
      <c r="FB8" s="81">
        <v>0</v>
      </c>
      <c r="FC8" s="81">
        <v>0</v>
      </c>
      <c r="FD8" s="81">
        <v>0</v>
      </c>
      <c r="FE8" s="81">
        <v>42</v>
      </c>
      <c r="FF8" s="81">
        <v>42</v>
      </c>
      <c r="FG8" s="81">
        <v>106</v>
      </c>
      <c r="FH8" s="81">
        <v>0</v>
      </c>
      <c r="FI8" s="81">
        <v>0</v>
      </c>
      <c r="FJ8" s="81">
        <v>0</v>
      </c>
      <c r="FK8" s="81">
        <v>0</v>
      </c>
      <c r="FL8" s="81">
        <v>0</v>
      </c>
      <c r="FM8" s="81">
        <v>106</v>
      </c>
      <c r="FN8" s="81">
        <v>0</v>
      </c>
      <c r="FO8" s="81">
        <v>2</v>
      </c>
      <c r="FP8" s="81">
        <v>2</v>
      </c>
      <c r="FQ8" s="81">
        <v>0</v>
      </c>
      <c r="FR8" s="81">
        <v>0</v>
      </c>
      <c r="FS8" s="81">
        <v>42</v>
      </c>
      <c r="FT8" s="81">
        <v>46</v>
      </c>
      <c r="FU8" s="81">
        <v>0</v>
      </c>
      <c r="FV8" s="81">
        <v>4</v>
      </c>
      <c r="FW8" s="81">
        <v>2</v>
      </c>
      <c r="FX8" s="81">
        <v>0</v>
      </c>
      <c r="FY8" s="81">
        <v>11</v>
      </c>
      <c r="FZ8" s="81">
        <v>5</v>
      </c>
      <c r="GA8" s="81">
        <v>0</v>
      </c>
      <c r="GB8" s="81">
        <v>0</v>
      </c>
      <c r="GC8" s="81">
        <v>22</v>
      </c>
      <c r="GD8" s="81">
        <v>0</v>
      </c>
      <c r="GE8" s="81">
        <v>0</v>
      </c>
      <c r="GF8" s="81">
        <v>0</v>
      </c>
      <c r="GG8" s="81">
        <v>0</v>
      </c>
      <c r="GH8" s="81">
        <v>0</v>
      </c>
      <c r="GI8" s="81">
        <v>0</v>
      </c>
      <c r="GJ8" s="81">
        <v>145</v>
      </c>
      <c r="GK8" s="81">
        <v>32</v>
      </c>
      <c r="GL8" s="81">
        <v>2</v>
      </c>
      <c r="GM8" s="81">
        <v>0</v>
      </c>
      <c r="GN8" s="81">
        <v>179</v>
      </c>
      <c r="GO8" s="81">
        <v>23</v>
      </c>
      <c r="GP8" s="81">
        <v>32</v>
      </c>
      <c r="GQ8" s="81">
        <v>0</v>
      </c>
      <c r="GR8" s="81">
        <v>0</v>
      </c>
      <c r="GS8" s="81">
        <v>0</v>
      </c>
      <c r="GT8" s="81">
        <v>89</v>
      </c>
      <c r="GU8" s="81">
        <v>0</v>
      </c>
      <c r="GV8" s="81">
        <v>0</v>
      </c>
      <c r="GW8" s="81">
        <v>0</v>
      </c>
      <c r="GX8" s="81">
        <v>0</v>
      </c>
      <c r="GY8" s="81">
        <v>0</v>
      </c>
      <c r="GZ8" s="81">
        <v>0</v>
      </c>
      <c r="HA8" s="81">
        <v>0</v>
      </c>
      <c r="HB8" s="81">
        <v>0</v>
      </c>
      <c r="HC8" s="81">
        <v>0</v>
      </c>
      <c r="HD8" s="81">
        <v>0</v>
      </c>
      <c r="HE8" s="81">
        <v>0</v>
      </c>
      <c r="HF8" s="81">
        <v>0</v>
      </c>
      <c r="HG8" s="81">
        <v>0</v>
      </c>
      <c r="HH8" s="81">
        <v>0</v>
      </c>
      <c r="HI8" s="81">
        <v>0</v>
      </c>
      <c r="HJ8" s="81">
        <v>0</v>
      </c>
      <c r="HK8" s="81">
        <v>0</v>
      </c>
      <c r="HL8" s="81">
        <v>0</v>
      </c>
      <c r="HM8" s="81">
        <v>0</v>
      </c>
      <c r="HN8" s="81">
        <v>0</v>
      </c>
      <c r="HO8" s="81">
        <v>0</v>
      </c>
      <c r="HP8" s="81">
        <v>0</v>
      </c>
      <c r="HQ8" s="81">
        <v>0</v>
      </c>
      <c r="HR8" s="81">
        <v>0</v>
      </c>
      <c r="HS8" s="81">
        <v>144</v>
      </c>
      <c r="HT8" s="81">
        <v>0</v>
      </c>
      <c r="HU8" s="81">
        <v>0</v>
      </c>
      <c r="HV8" s="81">
        <v>0</v>
      </c>
      <c r="HW8" s="81">
        <v>0</v>
      </c>
      <c r="HX8" s="81">
        <v>0</v>
      </c>
      <c r="HY8" s="81">
        <v>0</v>
      </c>
      <c r="HZ8" s="81">
        <v>0</v>
      </c>
      <c r="IA8" s="81">
        <v>0</v>
      </c>
      <c r="IB8" s="81">
        <v>0</v>
      </c>
      <c r="IC8" s="81">
        <v>0</v>
      </c>
      <c r="ID8" s="81">
        <v>0</v>
      </c>
      <c r="IE8" s="81">
        <v>0</v>
      </c>
      <c r="IF8" s="81">
        <v>0</v>
      </c>
      <c r="IG8" s="81">
        <v>0</v>
      </c>
      <c r="IH8" s="81">
        <v>0</v>
      </c>
      <c r="II8" s="81">
        <v>0</v>
      </c>
      <c r="IJ8" s="81">
        <v>0</v>
      </c>
      <c r="IK8" s="81">
        <v>134</v>
      </c>
      <c r="IL8" s="81">
        <v>13789</v>
      </c>
    </row>
    <row r="9" spans="1:246" x14ac:dyDescent="0.25">
      <c r="A9" s="81">
        <v>7</v>
      </c>
      <c r="B9" s="81" t="s">
        <v>577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1423</v>
      </c>
      <c r="Q9" s="81">
        <v>1423</v>
      </c>
      <c r="R9" s="81">
        <v>1</v>
      </c>
      <c r="S9" s="81">
        <v>0</v>
      </c>
      <c r="T9" s="81">
        <v>0</v>
      </c>
      <c r="U9" s="81">
        <v>1</v>
      </c>
      <c r="V9" s="81">
        <v>0</v>
      </c>
      <c r="W9" s="81">
        <v>0</v>
      </c>
      <c r="X9" s="81">
        <v>0</v>
      </c>
      <c r="Y9" s="81">
        <v>0</v>
      </c>
      <c r="Z9" s="81">
        <v>0</v>
      </c>
      <c r="AA9" s="81">
        <v>0</v>
      </c>
      <c r="AB9" s="81">
        <v>0</v>
      </c>
      <c r="AC9" s="81">
        <v>0</v>
      </c>
      <c r="AD9" s="81">
        <v>0</v>
      </c>
      <c r="AE9" s="81">
        <v>0</v>
      </c>
      <c r="AF9" s="81">
        <v>0</v>
      </c>
      <c r="AG9" s="81">
        <v>0</v>
      </c>
      <c r="AH9" s="81">
        <v>0</v>
      </c>
      <c r="AI9" s="81">
        <v>0</v>
      </c>
      <c r="AJ9" s="81">
        <v>0</v>
      </c>
      <c r="AK9" s="81">
        <v>0</v>
      </c>
      <c r="AL9" s="81">
        <v>0</v>
      </c>
      <c r="AM9" s="81">
        <v>0</v>
      </c>
      <c r="AN9" s="81">
        <v>0</v>
      </c>
      <c r="AO9" s="81">
        <v>0</v>
      </c>
      <c r="AP9" s="81">
        <v>4</v>
      </c>
      <c r="AQ9" s="81">
        <v>0</v>
      </c>
      <c r="AR9" s="81">
        <v>0</v>
      </c>
      <c r="AS9" s="81">
        <v>0</v>
      </c>
      <c r="AT9" s="81">
        <v>0</v>
      </c>
      <c r="AU9" s="81">
        <v>0</v>
      </c>
      <c r="AV9" s="81">
        <v>0</v>
      </c>
      <c r="AW9" s="81">
        <v>0</v>
      </c>
      <c r="AX9" s="81">
        <v>0</v>
      </c>
      <c r="AY9" s="81">
        <v>4</v>
      </c>
      <c r="AZ9" s="81">
        <v>10234</v>
      </c>
      <c r="BA9" s="81">
        <v>0</v>
      </c>
      <c r="BB9" s="81">
        <v>10234</v>
      </c>
      <c r="BC9" s="81">
        <v>0</v>
      </c>
      <c r="BD9" s="81">
        <v>0</v>
      </c>
      <c r="BE9" s="81">
        <v>0</v>
      </c>
      <c r="BF9" s="81">
        <v>615</v>
      </c>
      <c r="BG9" s="81">
        <v>0</v>
      </c>
      <c r="BH9" s="81">
        <v>0</v>
      </c>
      <c r="BI9" s="81">
        <v>615</v>
      </c>
      <c r="BJ9" s="81">
        <v>2380</v>
      </c>
      <c r="BK9" s="81">
        <v>0</v>
      </c>
      <c r="BL9" s="81">
        <v>2380</v>
      </c>
      <c r="BM9" s="81">
        <v>0</v>
      </c>
      <c r="BN9" s="81">
        <v>0</v>
      </c>
      <c r="BO9" s="81">
        <v>0</v>
      </c>
      <c r="BP9" s="81">
        <v>0</v>
      </c>
      <c r="BQ9" s="81">
        <v>0</v>
      </c>
      <c r="BR9" s="81">
        <v>0</v>
      </c>
      <c r="BS9" s="81">
        <v>0</v>
      </c>
      <c r="BT9" s="81">
        <v>0</v>
      </c>
      <c r="BU9" s="81">
        <v>0</v>
      </c>
      <c r="BV9" s="81">
        <v>0</v>
      </c>
      <c r="BW9" s="81">
        <v>0</v>
      </c>
      <c r="BX9" s="81">
        <v>0</v>
      </c>
      <c r="BY9" s="81">
        <v>0</v>
      </c>
      <c r="BZ9" s="81">
        <v>0</v>
      </c>
      <c r="CA9" s="81">
        <v>0</v>
      </c>
      <c r="CB9" s="81">
        <v>0</v>
      </c>
      <c r="CC9" s="81">
        <v>0</v>
      </c>
      <c r="CD9" s="81">
        <v>0</v>
      </c>
      <c r="CE9" s="81">
        <v>0</v>
      </c>
      <c r="CF9" s="81">
        <v>0</v>
      </c>
      <c r="CG9" s="81">
        <v>0</v>
      </c>
      <c r="CH9" s="81">
        <v>0</v>
      </c>
      <c r="CI9" s="81">
        <v>0</v>
      </c>
      <c r="CJ9" s="81">
        <v>0</v>
      </c>
      <c r="CK9" s="81">
        <v>0</v>
      </c>
      <c r="CL9" s="81">
        <v>0</v>
      </c>
      <c r="CM9" s="81">
        <v>0</v>
      </c>
      <c r="CN9" s="81">
        <v>0</v>
      </c>
      <c r="CO9" s="81">
        <v>0</v>
      </c>
      <c r="CP9" s="81">
        <v>0</v>
      </c>
      <c r="CQ9" s="81">
        <v>0</v>
      </c>
      <c r="CR9" s="81">
        <v>0</v>
      </c>
      <c r="CS9" s="81">
        <v>0</v>
      </c>
      <c r="CT9" s="81">
        <v>0</v>
      </c>
      <c r="CU9" s="81">
        <v>0</v>
      </c>
      <c r="CV9" s="81">
        <v>0</v>
      </c>
      <c r="CW9" s="81">
        <v>0</v>
      </c>
      <c r="CX9" s="81">
        <v>0</v>
      </c>
      <c r="CY9" s="81">
        <v>0</v>
      </c>
      <c r="CZ9" s="81">
        <v>0</v>
      </c>
      <c r="DA9" s="81">
        <v>0</v>
      </c>
      <c r="DB9" s="81">
        <v>1156</v>
      </c>
      <c r="DC9" s="81">
        <v>252</v>
      </c>
      <c r="DD9" s="81">
        <v>169</v>
      </c>
      <c r="DE9" s="81">
        <v>47</v>
      </c>
      <c r="DF9" s="81">
        <v>5</v>
      </c>
      <c r="DG9" s="81">
        <v>0</v>
      </c>
      <c r="DH9" s="81">
        <v>0</v>
      </c>
      <c r="DI9" s="81">
        <v>0</v>
      </c>
      <c r="DJ9" s="81">
        <v>0</v>
      </c>
      <c r="DK9" s="81">
        <v>0</v>
      </c>
      <c r="DL9" s="81">
        <v>0</v>
      </c>
      <c r="DM9" s="81">
        <v>0</v>
      </c>
      <c r="DN9" s="81">
        <v>0</v>
      </c>
      <c r="DO9" s="81">
        <v>0</v>
      </c>
      <c r="DP9" s="81">
        <v>0</v>
      </c>
      <c r="DQ9" s="81">
        <v>0</v>
      </c>
      <c r="DR9" s="81">
        <v>0</v>
      </c>
      <c r="DS9" s="81">
        <v>0</v>
      </c>
      <c r="DT9" s="81">
        <v>0</v>
      </c>
      <c r="DU9" s="81">
        <v>1629</v>
      </c>
      <c r="DV9" s="81">
        <v>0</v>
      </c>
      <c r="DW9" s="81">
        <v>0</v>
      </c>
      <c r="DX9" s="81">
        <v>0</v>
      </c>
      <c r="DY9" s="81">
        <v>0</v>
      </c>
      <c r="DZ9" s="81">
        <v>0</v>
      </c>
      <c r="EA9" s="81">
        <v>0</v>
      </c>
      <c r="EB9" s="81">
        <v>0</v>
      </c>
      <c r="EC9" s="81">
        <v>0</v>
      </c>
      <c r="ED9" s="81">
        <v>0</v>
      </c>
      <c r="EE9" s="81">
        <v>0</v>
      </c>
      <c r="EF9" s="81">
        <v>0</v>
      </c>
      <c r="EG9" s="81">
        <v>0</v>
      </c>
      <c r="EH9" s="81">
        <v>0</v>
      </c>
      <c r="EI9" s="81">
        <v>0</v>
      </c>
      <c r="EJ9" s="81">
        <v>0</v>
      </c>
      <c r="EK9" s="81">
        <v>0</v>
      </c>
      <c r="EL9" s="81">
        <v>0</v>
      </c>
      <c r="EM9" s="81">
        <v>0</v>
      </c>
      <c r="EN9" s="81">
        <v>100</v>
      </c>
      <c r="EO9" s="81">
        <v>100</v>
      </c>
      <c r="EP9" s="81">
        <v>1</v>
      </c>
      <c r="EQ9" s="81">
        <v>1</v>
      </c>
      <c r="ER9" s="81">
        <v>0</v>
      </c>
      <c r="ES9" s="81">
        <v>0</v>
      </c>
      <c r="ET9" s="81">
        <v>0</v>
      </c>
      <c r="EU9" s="81">
        <v>0</v>
      </c>
      <c r="EV9" s="81">
        <v>0</v>
      </c>
      <c r="EW9" s="81">
        <v>0</v>
      </c>
      <c r="EX9" s="81">
        <v>0</v>
      </c>
      <c r="EY9" s="81">
        <v>0</v>
      </c>
      <c r="EZ9" s="81">
        <v>0</v>
      </c>
      <c r="FA9" s="81">
        <v>0</v>
      </c>
      <c r="FB9" s="81">
        <v>0</v>
      </c>
      <c r="FC9" s="81">
        <v>0</v>
      </c>
      <c r="FD9" s="81">
        <v>0</v>
      </c>
      <c r="FE9" s="81">
        <v>225</v>
      </c>
      <c r="FF9" s="81">
        <v>225</v>
      </c>
      <c r="FG9" s="81">
        <v>0</v>
      </c>
      <c r="FH9" s="81">
        <v>0</v>
      </c>
      <c r="FI9" s="81">
        <v>0</v>
      </c>
      <c r="FJ9" s="81">
        <v>0</v>
      </c>
      <c r="FK9" s="81">
        <v>0</v>
      </c>
      <c r="FL9" s="81">
        <v>0</v>
      </c>
      <c r="FM9" s="81">
        <v>0</v>
      </c>
      <c r="FN9" s="81">
        <v>0</v>
      </c>
      <c r="FO9" s="81">
        <v>0</v>
      </c>
      <c r="FP9" s="81">
        <v>0</v>
      </c>
      <c r="FQ9" s="81">
        <v>0</v>
      </c>
      <c r="FR9" s="81">
        <v>0</v>
      </c>
      <c r="FS9" s="81">
        <v>0</v>
      </c>
      <c r="FT9" s="81">
        <v>0</v>
      </c>
      <c r="FU9" s="81">
        <v>0</v>
      </c>
      <c r="FV9" s="81">
        <v>0</v>
      </c>
      <c r="FW9" s="81">
        <v>0</v>
      </c>
      <c r="FX9" s="81">
        <v>0</v>
      </c>
      <c r="FY9" s="81">
        <v>0</v>
      </c>
      <c r="FZ9" s="81">
        <v>0</v>
      </c>
      <c r="GA9" s="81">
        <v>0</v>
      </c>
      <c r="GB9" s="81">
        <v>0</v>
      </c>
      <c r="GC9" s="81">
        <v>0</v>
      </c>
      <c r="GD9" s="81">
        <v>0</v>
      </c>
      <c r="GE9" s="81">
        <v>0</v>
      </c>
      <c r="GF9" s="81">
        <v>0</v>
      </c>
      <c r="GG9" s="81">
        <v>0</v>
      </c>
      <c r="GH9" s="81">
        <v>0</v>
      </c>
      <c r="GI9" s="81">
        <v>0</v>
      </c>
      <c r="GJ9" s="81">
        <v>354</v>
      </c>
      <c r="GK9" s="81">
        <v>0</v>
      </c>
      <c r="GL9" s="81">
        <v>0</v>
      </c>
      <c r="GM9" s="81">
        <v>0</v>
      </c>
      <c r="GN9" s="81">
        <v>354</v>
      </c>
      <c r="GO9" s="81">
        <v>0</v>
      </c>
      <c r="GP9" s="81">
        <v>0</v>
      </c>
      <c r="GQ9" s="81">
        <v>0</v>
      </c>
      <c r="GR9" s="81">
        <v>0</v>
      </c>
      <c r="GS9" s="81">
        <v>0</v>
      </c>
      <c r="GT9" s="81">
        <v>16</v>
      </c>
      <c r="GU9" s="81">
        <v>0</v>
      </c>
      <c r="GV9" s="81">
        <v>0</v>
      </c>
      <c r="GW9" s="81">
        <v>0</v>
      </c>
      <c r="GX9" s="81">
        <v>0</v>
      </c>
      <c r="GY9" s="81">
        <v>0</v>
      </c>
      <c r="GZ9" s="81">
        <v>0</v>
      </c>
      <c r="HA9" s="81">
        <v>0</v>
      </c>
      <c r="HB9" s="81">
        <v>0</v>
      </c>
      <c r="HC9" s="81">
        <v>0</v>
      </c>
      <c r="HD9" s="81">
        <v>0</v>
      </c>
      <c r="HE9" s="81">
        <v>0</v>
      </c>
      <c r="HF9" s="81">
        <v>0</v>
      </c>
      <c r="HG9" s="81">
        <v>0</v>
      </c>
      <c r="HH9" s="81">
        <v>0</v>
      </c>
      <c r="HI9" s="81">
        <v>0</v>
      </c>
      <c r="HJ9" s="81">
        <v>0</v>
      </c>
      <c r="HK9" s="81">
        <v>0</v>
      </c>
      <c r="HL9" s="81">
        <v>0</v>
      </c>
      <c r="HM9" s="81">
        <v>0</v>
      </c>
      <c r="HN9" s="81">
        <v>0</v>
      </c>
      <c r="HO9" s="81">
        <v>0</v>
      </c>
      <c r="HP9" s="81">
        <v>0</v>
      </c>
      <c r="HQ9" s="81">
        <v>0</v>
      </c>
      <c r="HR9" s="81">
        <v>0</v>
      </c>
      <c r="HS9" s="81">
        <v>16</v>
      </c>
      <c r="HT9" s="81">
        <v>0</v>
      </c>
      <c r="HU9" s="81">
        <v>0</v>
      </c>
      <c r="HV9" s="81">
        <v>0</v>
      </c>
      <c r="HW9" s="81">
        <v>0</v>
      </c>
      <c r="HX9" s="81">
        <v>0</v>
      </c>
      <c r="HY9" s="81">
        <v>0</v>
      </c>
      <c r="HZ9" s="81">
        <v>0</v>
      </c>
      <c r="IA9" s="81">
        <v>0</v>
      </c>
      <c r="IB9" s="81">
        <v>0</v>
      </c>
      <c r="IC9" s="81">
        <v>0</v>
      </c>
      <c r="ID9" s="81">
        <v>0</v>
      </c>
      <c r="IE9" s="81">
        <v>0</v>
      </c>
      <c r="IF9" s="81">
        <v>0</v>
      </c>
      <c r="IG9" s="81">
        <v>0</v>
      </c>
      <c r="IH9" s="81">
        <v>0</v>
      </c>
      <c r="II9" s="81">
        <v>0</v>
      </c>
      <c r="IJ9" s="81">
        <v>0</v>
      </c>
      <c r="IK9" s="81">
        <v>0</v>
      </c>
      <c r="IL9" s="81">
        <v>16982</v>
      </c>
    </row>
    <row r="10" spans="1:246" x14ac:dyDescent="0.25">
      <c r="A10" s="81">
        <v>8</v>
      </c>
      <c r="B10" s="81" t="s">
        <v>958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  <c r="AB10" s="81">
        <v>0</v>
      </c>
      <c r="AC10" s="81">
        <v>0</v>
      </c>
      <c r="AD10" s="81">
        <v>0</v>
      </c>
      <c r="AE10" s="81">
        <v>0</v>
      </c>
      <c r="AF10" s="81">
        <v>0</v>
      </c>
      <c r="AG10" s="81">
        <v>0</v>
      </c>
      <c r="AH10" s="81">
        <v>0</v>
      </c>
      <c r="AI10" s="81">
        <v>0</v>
      </c>
      <c r="AJ10" s="81">
        <v>0</v>
      </c>
      <c r="AK10" s="81">
        <v>0</v>
      </c>
      <c r="AL10" s="81">
        <v>0</v>
      </c>
      <c r="AM10" s="81">
        <v>0</v>
      </c>
      <c r="AN10" s="81">
        <v>0</v>
      </c>
      <c r="AO10" s="81">
        <v>0</v>
      </c>
      <c r="AP10" s="81">
        <v>0</v>
      </c>
      <c r="AQ10" s="81">
        <v>0</v>
      </c>
      <c r="AR10" s="81">
        <v>0</v>
      </c>
      <c r="AS10" s="81">
        <v>0</v>
      </c>
      <c r="AT10" s="81">
        <v>0</v>
      </c>
      <c r="AU10" s="81">
        <v>0</v>
      </c>
      <c r="AV10" s="81">
        <v>0</v>
      </c>
      <c r="AW10" s="81">
        <v>0</v>
      </c>
      <c r="AX10" s="81">
        <v>0</v>
      </c>
      <c r="AY10" s="81">
        <v>0</v>
      </c>
      <c r="AZ10" s="81">
        <v>295</v>
      </c>
      <c r="BA10" s="81">
        <v>1</v>
      </c>
      <c r="BB10" s="81">
        <v>296</v>
      </c>
      <c r="BC10" s="81">
        <v>0</v>
      </c>
      <c r="BD10" s="81">
        <v>0</v>
      </c>
      <c r="BE10" s="81">
        <v>0</v>
      </c>
      <c r="BF10" s="81">
        <v>0</v>
      </c>
      <c r="BG10" s="81">
        <v>0</v>
      </c>
      <c r="BH10" s="81">
        <v>0</v>
      </c>
      <c r="BI10" s="81">
        <v>0</v>
      </c>
      <c r="BJ10" s="81">
        <v>0</v>
      </c>
      <c r="BK10" s="81">
        <v>0</v>
      </c>
      <c r="BL10" s="81">
        <v>0</v>
      </c>
      <c r="BM10" s="81">
        <v>0</v>
      </c>
      <c r="BN10" s="81">
        <v>0</v>
      </c>
      <c r="BO10" s="81">
        <v>0</v>
      </c>
      <c r="BP10" s="81">
        <v>0</v>
      </c>
      <c r="BQ10" s="81">
        <v>0</v>
      </c>
      <c r="BR10" s="81">
        <v>0</v>
      </c>
      <c r="BS10" s="81">
        <v>0</v>
      </c>
      <c r="BT10" s="81">
        <v>0</v>
      </c>
      <c r="BU10" s="81">
        <v>0</v>
      </c>
      <c r="BV10" s="81">
        <v>0</v>
      </c>
      <c r="BW10" s="81">
        <v>0</v>
      </c>
      <c r="BX10" s="81">
        <v>0</v>
      </c>
      <c r="BY10" s="81">
        <v>0</v>
      </c>
      <c r="BZ10" s="81">
        <v>0</v>
      </c>
      <c r="CA10" s="81">
        <v>0</v>
      </c>
      <c r="CB10" s="81">
        <v>0</v>
      </c>
      <c r="CC10" s="81">
        <v>0</v>
      </c>
      <c r="CD10" s="81">
        <v>0</v>
      </c>
      <c r="CE10" s="81">
        <v>0</v>
      </c>
      <c r="CF10" s="81">
        <v>0</v>
      </c>
      <c r="CG10" s="81">
        <v>0</v>
      </c>
      <c r="CH10" s="81">
        <v>0</v>
      </c>
      <c r="CI10" s="81">
        <v>0</v>
      </c>
      <c r="CJ10" s="81">
        <v>0</v>
      </c>
      <c r="CK10" s="81">
        <v>0</v>
      </c>
      <c r="CL10" s="81">
        <v>0</v>
      </c>
      <c r="CM10" s="81">
        <v>0</v>
      </c>
      <c r="CN10" s="81">
        <v>0</v>
      </c>
      <c r="CO10" s="81">
        <v>0</v>
      </c>
      <c r="CP10" s="81">
        <v>0</v>
      </c>
      <c r="CQ10" s="81">
        <v>0</v>
      </c>
      <c r="CR10" s="81">
        <v>0</v>
      </c>
      <c r="CS10" s="81">
        <v>0</v>
      </c>
      <c r="CT10" s="81">
        <v>0</v>
      </c>
      <c r="CU10" s="81">
        <v>0</v>
      </c>
      <c r="CV10" s="81">
        <v>0</v>
      </c>
      <c r="CW10" s="81">
        <v>0</v>
      </c>
      <c r="CX10" s="81">
        <v>0</v>
      </c>
      <c r="CY10" s="81">
        <v>0</v>
      </c>
      <c r="CZ10" s="81">
        <v>0</v>
      </c>
      <c r="DA10" s="81">
        <v>0</v>
      </c>
      <c r="DB10" s="81">
        <v>0</v>
      </c>
      <c r="DC10" s="81">
        <v>0</v>
      </c>
      <c r="DD10" s="81">
        <v>0</v>
      </c>
      <c r="DE10" s="81">
        <v>0</v>
      </c>
      <c r="DF10" s="81">
        <v>0</v>
      </c>
      <c r="DG10" s="81">
        <v>0</v>
      </c>
      <c r="DH10" s="81">
        <v>0</v>
      </c>
      <c r="DI10" s="81">
        <v>0</v>
      </c>
      <c r="DJ10" s="81">
        <v>0</v>
      </c>
      <c r="DK10" s="81">
        <v>0</v>
      </c>
      <c r="DL10" s="81">
        <v>0</v>
      </c>
      <c r="DM10" s="81">
        <v>0</v>
      </c>
      <c r="DN10" s="81">
        <v>0</v>
      </c>
      <c r="DO10" s="81">
        <v>0</v>
      </c>
      <c r="DP10" s="81">
        <v>0</v>
      </c>
      <c r="DQ10" s="81">
        <v>0</v>
      </c>
      <c r="DR10" s="81">
        <v>0</v>
      </c>
      <c r="DS10" s="81">
        <v>0</v>
      </c>
      <c r="DT10" s="81">
        <v>0</v>
      </c>
      <c r="DU10" s="81">
        <v>0</v>
      </c>
      <c r="DV10" s="81">
        <v>0</v>
      </c>
      <c r="DW10" s="81">
        <v>0</v>
      </c>
      <c r="DX10" s="81">
        <v>0</v>
      </c>
      <c r="DY10" s="81">
        <v>0</v>
      </c>
      <c r="DZ10" s="81">
        <v>0</v>
      </c>
      <c r="EA10" s="81">
        <v>0</v>
      </c>
      <c r="EB10" s="81">
        <v>0</v>
      </c>
      <c r="EC10" s="81">
        <v>0</v>
      </c>
      <c r="ED10" s="81">
        <v>0</v>
      </c>
      <c r="EE10" s="81">
        <v>0</v>
      </c>
      <c r="EF10" s="81">
        <v>0</v>
      </c>
      <c r="EG10" s="81">
        <v>0</v>
      </c>
      <c r="EH10" s="81">
        <v>0</v>
      </c>
      <c r="EI10" s="81">
        <v>0</v>
      </c>
      <c r="EJ10" s="81">
        <v>0</v>
      </c>
      <c r="EK10" s="81">
        <v>0</v>
      </c>
      <c r="EL10" s="81">
        <v>0</v>
      </c>
      <c r="EM10" s="81">
        <v>0</v>
      </c>
      <c r="EN10" s="81">
        <v>0</v>
      </c>
      <c r="EO10" s="81">
        <v>0</v>
      </c>
      <c r="EP10" s="81">
        <v>1</v>
      </c>
      <c r="EQ10" s="81">
        <v>1</v>
      </c>
      <c r="ER10" s="81">
        <v>1</v>
      </c>
      <c r="ES10" s="81">
        <v>0</v>
      </c>
      <c r="ET10" s="81">
        <v>0</v>
      </c>
      <c r="EU10" s="81">
        <v>1</v>
      </c>
      <c r="EV10" s="81">
        <v>0</v>
      </c>
      <c r="EW10" s="81">
        <v>0</v>
      </c>
      <c r="EX10" s="81">
        <v>0</v>
      </c>
      <c r="EY10" s="81">
        <v>0</v>
      </c>
      <c r="EZ10" s="81">
        <v>0</v>
      </c>
      <c r="FA10" s="81">
        <v>0</v>
      </c>
      <c r="FB10" s="81">
        <v>0</v>
      </c>
      <c r="FC10" s="81">
        <v>0</v>
      </c>
      <c r="FD10" s="81">
        <v>0</v>
      </c>
      <c r="FE10" s="81">
        <v>155</v>
      </c>
      <c r="FF10" s="81">
        <v>155</v>
      </c>
      <c r="FG10" s="81">
        <v>0</v>
      </c>
      <c r="FH10" s="81">
        <v>0</v>
      </c>
      <c r="FI10" s="81">
        <v>0</v>
      </c>
      <c r="FJ10" s="81">
        <v>0</v>
      </c>
      <c r="FK10" s="81">
        <v>0</v>
      </c>
      <c r="FL10" s="81">
        <v>0</v>
      </c>
      <c r="FM10" s="81">
        <v>0</v>
      </c>
      <c r="FN10" s="81">
        <v>0</v>
      </c>
      <c r="FO10" s="81">
        <v>0</v>
      </c>
      <c r="FP10" s="81">
        <v>0</v>
      </c>
      <c r="FQ10" s="81">
        <v>0</v>
      </c>
      <c r="FR10" s="81">
        <v>0</v>
      </c>
      <c r="FS10" s="81">
        <v>0</v>
      </c>
      <c r="FT10" s="81">
        <v>0</v>
      </c>
      <c r="FU10" s="81">
        <v>0</v>
      </c>
      <c r="FV10" s="81">
        <v>0</v>
      </c>
      <c r="FW10" s="81">
        <v>0</v>
      </c>
      <c r="FX10" s="81">
        <v>0</v>
      </c>
      <c r="FY10" s="81">
        <v>0</v>
      </c>
      <c r="FZ10" s="81">
        <v>0</v>
      </c>
      <c r="GA10" s="81">
        <v>0</v>
      </c>
      <c r="GB10" s="81">
        <v>0</v>
      </c>
      <c r="GC10" s="81">
        <v>0</v>
      </c>
      <c r="GD10" s="81">
        <v>0</v>
      </c>
      <c r="GE10" s="81">
        <v>0</v>
      </c>
      <c r="GF10" s="81">
        <v>0</v>
      </c>
      <c r="GG10" s="81">
        <v>0</v>
      </c>
      <c r="GH10" s="81">
        <v>0</v>
      </c>
      <c r="GI10" s="81">
        <v>0</v>
      </c>
      <c r="GJ10" s="81">
        <v>0</v>
      </c>
      <c r="GK10" s="81">
        <v>3</v>
      </c>
      <c r="GL10" s="81">
        <v>0</v>
      </c>
      <c r="GM10" s="81">
        <v>0</v>
      </c>
      <c r="GN10" s="81">
        <v>3</v>
      </c>
      <c r="GO10" s="81">
        <v>0</v>
      </c>
      <c r="GP10" s="81">
        <v>2</v>
      </c>
      <c r="GQ10" s="81">
        <v>0</v>
      </c>
      <c r="GR10" s="81">
        <v>0</v>
      </c>
      <c r="GS10" s="81">
        <v>0</v>
      </c>
      <c r="GT10" s="81">
        <v>0</v>
      </c>
      <c r="GU10" s="81">
        <v>0</v>
      </c>
      <c r="GV10" s="81">
        <v>0</v>
      </c>
      <c r="GW10" s="81">
        <v>0</v>
      </c>
      <c r="GX10" s="81">
        <v>0</v>
      </c>
      <c r="GY10" s="81">
        <v>0</v>
      </c>
      <c r="GZ10" s="81">
        <v>0</v>
      </c>
      <c r="HA10" s="81">
        <v>0</v>
      </c>
      <c r="HB10" s="81">
        <v>0</v>
      </c>
      <c r="HC10" s="81">
        <v>0</v>
      </c>
      <c r="HD10" s="81">
        <v>0</v>
      </c>
      <c r="HE10" s="81">
        <v>0</v>
      </c>
      <c r="HF10" s="81">
        <v>0</v>
      </c>
      <c r="HG10" s="81">
        <v>0</v>
      </c>
      <c r="HH10" s="81">
        <v>0</v>
      </c>
      <c r="HI10" s="81">
        <v>0</v>
      </c>
      <c r="HJ10" s="81">
        <v>0</v>
      </c>
      <c r="HK10" s="81">
        <v>0</v>
      </c>
      <c r="HL10" s="81">
        <v>0</v>
      </c>
      <c r="HM10" s="81">
        <v>0</v>
      </c>
      <c r="HN10" s="81">
        <v>0</v>
      </c>
      <c r="HO10" s="81">
        <v>0</v>
      </c>
      <c r="HP10" s="81">
        <v>0</v>
      </c>
      <c r="HQ10" s="81">
        <v>0</v>
      </c>
      <c r="HR10" s="81">
        <v>0</v>
      </c>
      <c r="HS10" s="81">
        <v>2</v>
      </c>
      <c r="HT10" s="81">
        <v>0</v>
      </c>
      <c r="HU10" s="81">
        <v>0</v>
      </c>
      <c r="HV10" s="81">
        <v>1</v>
      </c>
      <c r="HW10" s="81">
        <v>164</v>
      </c>
      <c r="HX10" s="81">
        <v>0</v>
      </c>
      <c r="HY10" s="81">
        <v>0</v>
      </c>
      <c r="HZ10" s="81">
        <v>0</v>
      </c>
      <c r="IA10" s="81">
        <v>0</v>
      </c>
      <c r="IB10" s="81">
        <v>0</v>
      </c>
      <c r="IC10" s="81">
        <v>0</v>
      </c>
      <c r="ID10" s="81">
        <v>0</v>
      </c>
      <c r="IE10" s="81">
        <v>0</v>
      </c>
      <c r="IF10" s="81">
        <v>0</v>
      </c>
      <c r="IG10" s="81">
        <v>0</v>
      </c>
      <c r="IH10" s="81">
        <v>0</v>
      </c>
      <c r="II10" s="81">
        <v>0</v>
      </c>
      <c r="IJ10" s="81">
        <v>165</v>
      </c>
      <c r="IK10" s="81">
        <v>34</v>
      </c>
      <c r="IL10" s="81">
        <v>657</v>
      </c>
    </row>
    <row r="11" spans="1:246" x14ac:dyDescent="0.25">
      <c r="A11" s="81">
        <v>9</v>
      </c>
      <c r="B11" s="81" t="s">
        <v>959</v>
      </c>
      <c r="C11" s="81">
        <v>0</v>
      </c>
      <c r="D11" s="81">
        <v>0</v>
      </c>
      <c r="E11" s="81">
        <v>0</v>
      </c>
      <c r="F11" s="81">
        <v>0</v>
      </c>
      <c r="G11" s="81">
        <v>0</v>
      </c>
      <c r="H11" s="81">
        <v>0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  <c r="W11" s="81">
        <v>0</v>
      </c>
      <c r="X11" s="81">
        <v>0</v>
      </c>
      <c r="Y11" s="81">
        <v>0</v>
      </c>
      <c r="Z11" s="81">
        <v>0</v>
      </c>
      <c r="AA11" s="81">
        <v>0</v>
      </c>
      <c r="AB11" s="81">
        <v>0</v>
      </c>
      <c r="AC11" s="81">
        <v>0</v>
      </c>
      <c r="AD11" s="81">
        <v>0</v>
      </c>
      <c r="AE11" s="81">
        <v>0</v>
      </c>
      <c r="AF11" s="81">
        <v>0</v>
      </c>
      <c r="AG11" s="81">
        <v>0</v>
      </c>
      <c r="AH11" s="81">
        <v>0</v>
      </c>
      <c r="AI11" s="81">
        <v>0</v>
      </c>
      <c r="AJ11" s="81">
        <v>0</v>
      </c>
      <c r="AK11" s="81">
        <v>0</v>
      </c>
      <c r="AL11" s="81">
        <v>0</v>
      </c>
      <c r="AM11" s="81">
        <v>0</v>
      </c>
      <c r="AN11" s="81">
        <v>0</v>
      </c>
      <c r="AO11" s="81">
        <v>0</v>
      </c>
      <c r="AP11" s="81">
        <v>0</v>
      </c>
      <c r="AQ11" s="81">
        <v>0</v>
      </c>
      <c r="AR11" s="81">
        <v>0</v>
      </c>
      <c r="AS11" s="81">
        <v>0</v>
      </c>
      <c r="AT11" s="81">
        <v>0</v>
      </c>
      <c r="AU11" s="81">
        <v>0</v>
      </c>
      <c r="AV11" s="81">
        <v>0</v>
      </c>
      <c r="AW11" s="81">
        <v>0</v>
      </c>
      <c r="AX11" s="81">
        <v>0</v>
      </c>
      <c r="AY11" s="81">
        <v>0</v>
      </c>
      <c r="AZ11" s="81">
        <v>0</v>
      </c>
      <c r="BA11" s="81">
        <v>0</v>
      </c>
      <c r="BB11" s="81">
        <v>0</v>
      </c>
      <c r="BC11" s="81">
        <v>0</v>
      </c>
      <c r="BD11" s="81">
        <v>0</v>
      </c>
      <c r="BE11" s="81">
        <v>0</v>
      </c>
      <c r="BF11" s="81">
        <v>0</v>
      </c>
      <c r="BG11" s="81">
        <v>0</v>
      </c>
      <c r="BH11" s="81">
        <v>0</v>
      </c>
      <c r="BI11" s="81">
        <v>0</v>
      </c>
      <c r="BJ11" s="81">
        <v>0</v>
      </c>
      <c r="BK11" s="81">
        <v>0</v>
      </c>
      <c r="BL11" s="81">
        <v>0</v>
      </c>
      <c r="BM11" s="81">
        <v>0</v>
      </c>
      <c r="BN11" s="81">
        <v>0</v>
      </c>
      <c r="BO11" s="81">
        <v>0</v>
      </c>
      <c r="BP11" s="81">
        <v>0</v>
      </c>
      <c r="BQ11" s="81">
        <v>0</v>
      </c>
      <c r="BR11" s="81">
        <v>0</v>
      </c>
      <c r="BS11" s="81">
        <v>0</v>
      </c>
      <c r="BT11" s="81">
        <v>0</v>
      </c>
      <c r="BU11" s="81">
        <v>0</v>
      </c>
      <c r="BV11" s="81">
        <v>0</v>
      </c>
      <c r="BW11" s="81">
        <v>0</v>
      </c>
      <c r="BX11" s="81">
        <v>0</v>
      </c>
      <c r="BY11" s="81">
        <v>0</v>
      </c>
      <c r="BZ11" s="81">
        <v>0</v>
      </c>
      <c r="CA11" s="81">
        <v>0</v>
      </c>
      <c r="CB11" s="81">
        <v>0</v>
      </c>
      <c r="CC11" s="81">
        <v>0</v>
      </c>
      <c r="CD11" s="81">
        <v>0</v>
      </c>
      <c r="CE11" s="81">
        <v>0</v>
      </c>
      <c r="CF11" s="81">
        <v>0</v>
      </c>
      <c r="CG11" s="81">
        <v>0</v>
      </c>
      <c r="CH11" s="81">
        <v>0</v>
      </c>
      <c r="CI11" s="81">
        <v>0</v>
      </c>
      <c r="CJ11" s="81">
        <v>0</v>
      </c>
      <c r="CK11" s="81">
        <v>0</v>
      </c>
      <c r="CL11" s="81">
        <v>0</v>
      </c>
      <c r="CM11" s="81">
        <v>0</v>
      </c>
      <c r="CN11" s="81">
        <v>0</v>
      </c>
      <c r="CO11" s="81">
        <v>0</v>
      </c>
      <c r="CP11" s="81">
        <v>0</v>
      </c>
      <c r="CQ11" s="81">
        <v>0</v>
      </c>
      <c r="CR11" s="81">
        <v>0</v>
      </c>
      <c r="CS11" s="81">
        <v>0</v>
      </c>
      <c r="CT11" s="81">
        <v>0</v>
      </c>
      <c r="CU11" s="81">
        <v>0</v>
      </c>
      <c r="CV11" s="81">
        <v>0</v>
      </c>
      <c r="CW11" s="81">
        <v>0</v>
      </c>
      <c r="CX11" s="81">
        <v>0</v>
      </c>
      <c r="CY11" s="81">
        <v>0</v>
      </c>
      <c r="CZ11" s="81">
        <v>0</v>
      </c>
      <c r="DA11" s="81">
        <v>0</v>
      </c>
      <c r="DB11" s="81">
        <v>0</v>
      </c>
      <c r="DC11" s="81">
        <v>0</v>
      </c>
      <c r="DD11" s="81">
        <v>0</v>
      </c>
      <c r="DE11" s="81">
        <v>0</v>
      </c>
      <c r="DF11" s="81">
        <v>0</v>
      </c>
      <c r="DG11" s="81">
        <v>0</v>
      </c>
      <c r="DH11" s="81">
        <v>0</v>
      </c>
      <c r="DI11" s="81">
        <v>0</v>
      </c>
      <c r="DJ11" s="81">
        <v>0</v>
      </c>
      <c r="DK11" s="81">
        <v>0</v>
      </c>
      <c r="DL11" s="81">
        <v>0</v>
      </c>
      <c r="DM11" s="81">
        <v>0</v>
      </c>
      <c r="DN11" s="81">
        <v>0</v>
      </c>
      <c r="DO11" s="81">
        <v>0</v>
      </c>
      <c r="DP11" s="81">
        <v>0</v>
      </c>
      <c r="DQ11" s="81">
        <v>0</v>
      </c>
      <c r="DR11" s="81">
        <v>0</v>
      </c>
      <c r="DS11" s="81">
        <v>0</v>
      </c>
      <c r="DT11" s="81">
        <v>0</v>
      </c>
      <c r="DU11" s="81">
        <v>0</v>
      </c>
      <c r="DV11" s="81">
        <v>0</v>
      </c>
      <c r="DW11" s="81">
        <v>0</v>
      </c>
      <c r="DX11" s="81">
        <v>0</v>
      </c>
      <c r="DY11" s="81">
        <v>0</v>
      </c>
      <c r="DZ11" s="81">
        <v>0</v>
      </c>
      <c r="EA11" s="81">
        <v>0</v>
      </c>
      <c r="EB11" s="81">
        <v>0</v>
      </c>
      <c r="EC11" s="81">
        <v>0</v>
      </c>
      <c r="ED11" s="81">
        <v>0</v>
      </c>
      <c r="EE11" s="81">
        <v>0</v>
      </c>
      <c r="EF11" s="81">
        <v>0</v>
      </c>
      <c r="EG11" s="81">
        <v>0</v>
      </c>
      <c r="EH11" s="81">
        <v>0</v>
      </c>
      <c r="EI11" s="81">
        <v>0</v>
      </c>
      <c r="EJ11" s="81">
        <v>0</v>
      </c>
      <c r="EK11" s="81">
        <v>0</v>
      </c>
      <c r="EL11" s="81">
        <v>0</v>
      </c>
      <c r="EM11" s="81">
        <v>0</v>
      </c>
      <c r="EN11" s="81">
        <v>0</v>
      </c>
      <c r="EO11" s="81">
        <v>0</v>
      </c>
      <c r="EP11" s="81">
        <v>0</v>
      </c>
      <c r="EQ11" s="81">
        <v>0</v>
      </c>
      <c r="ER11" s="81">
        <v>0</v>
      </c>
      <c r="ES11" s="81">
        <v>0</v>
      </c>
      <c r="ET11" s="81">
        <v>0</v>
      </c>
      <c r="EU11" s="81">
        <v>0</v>
      </c>
      <c r="EV11" s="81">
        <v>0</v>
      </c>
      <c r="EW11" s="81">
        <v>0</v>
      </c>
      <c r="EX11" s="81">
        <v>0</v>
      </c>
      <c r="EY11" s="81">
        <v>0</v>
      </c>
      <c r="EZ11" s="81">
        <v>0</v>
      </c>
      <c r="FA11" s="81">
        <v>0</v>
      </c>
      <c r="FB11" s="81">
        <v>0</v>
      </c>
      <c r="FC11" s="81">
        <v>0</v>
      </c>
      <c r="FD11" s="81">
        <v>0</v>
      </c>
      <c r="FE11" s="81">
        <v>0</v>
      </c>
      <c r="FF11" s="81">
        <v>0</v>
      </c>
      <c r="FG11" s="81">
        <v>0</v>
      </c>
      <c r="FH11" s="81">
        <v>0</v>
      </c>
      <c r="FI11" s="81">
        <v>0</v>
      </c>
      <c r="FJ11" s="81">
        <v>0</v>
      </c>
      <c r="FK11" s="81">
        <v>0</v>
      </c>
      <c r="FL11" s="81">
        <v>0</v>
      </c>
      <c r="FM11" s="81">
        <v>0</v>
      </c>
      <c r="FN11" s="81">
        <v>0</v>
      </c>
      <c r="FO11" s="81">
        <v>0</v>
      </c>
      <c r="FP11" s="81">
        <v>0</v>
      </c>
      <c r="FQ11" s="81">
        <v>0</v>
      </c>
      <c r="FR11" s="81">
        <v>0</v>
      </c>
      <c r="FS11" s="81">
        <v>0</v>
      </c>
      <c r="FT11" s="81">
        <v>0</v>
      </c>
      <c r="FU11" s="81">
        <v>0</v>
      </c>
      <c r="FV11" s="81">
        <v>0</v>
      </c>
      <c r="FW11" s="81">
        <v>0</v>
      </c>
      <c r="FX11" s="81">
        <v>0</v>
      </c>
      <c r="FY11" s="81">
        <v>0</v>
      </c>
      <c r="FZ11" s="81">
        <v>0</v>
      </c>
      <c r="GA11" s="81">
        <v>0</v>
      </c>
      <c r="GB11" s="81">
        <v>0</v>
      </c>
      <c r="GC11" s="81">
        <v>0</v>
      </c>
      <c r="GD11" s="81">
        <v>0</v>
      </c>
      <c r="GE11" s="81">
        <v>0</v>
      </c>
      <c r="GF11" s="81">
        <v>0</v>
      </c>
      <c r="GG11" s="81">
        <v>0</v>
      </c>
      <c r="GH11" s="81">
        <v>0</v>
      </c>
      <c r="GI11" s="81">
        <v>0</v>
      </c>
      <c r="GJ11" s="81">
        <v>0</v>
      </c>
      <c r="GK11" s="81">
        <v>0</v>
      </c>
      <c r="GL11" s="81">
        <v>0</v>
      </c>
      <c r="GM11" s="81">
        <v>0</v>
      </c>
      <c r="GN11" s="81">
        <v>0</v>
      </c>
      <c r="GO11" s="81">
        <v>0</v>
      </c>
      <c r="GP11" s="81">
        <v>0</v>
      </c>
      <c r="GQ11" s="81">
        <v>0</v>
      </c>
      <c r="GR11" s="81">
        <v>0</v>
      </c>
      <c r="GS11" s="81">
        <v>0</v>
      </c>
      <c r="GT11" s="81">
        <v>0</v>
      </c>
      <c r="GU11" s="81">
        <v>0</v>
      </c>
      <c r="GV11" s="81">
        <v>0</v>
      </c>
      <c r="GW11" s="81">
        <v>0</v>
      </c>
      <c r="GX11" s="81">
        <v>0</v>
      </c>
      <c r="GY11" s="81">
        <v>0</v>
      </c>
      <c r="GZ11" s="81">
        <v>0</v>
      </c>
      <c r="HA11" s="81">
        <v>0</v>
      </c>
      <c r="HB11" s="81">
        <v>0</v>
      </c>
      <c r="HC11" s="81">
        <v>0</v>
      </c>
      <c r="HD11" s="81">
        <v>0</v>
      </c>
      <c r="HE11" s="81">
        <v>0</v>
      </c>
      <c r="HF11" s="81">
        <v>0</v>
      </c>
      <c r="HG11" s="81">
        <v>0</v>
      </c>
      <c r="HH11" s="81">
        <v>0</v>
      </c>
      <c r="HI11" s="81">
        <v>0</v>
      </c>
      <c r="HJ11" s="81">
        <v>0</v>
      </c>
      <c r="HK11" s="81">
        <v>0</v>
      </c>
      <c r="HL11" s="81">
        <v>0</v>
      </c>
      <c r="HM11" s="81">
        <v>0</v>
      </c>
      <c r="HN11" s="81">
        <v>0</v>
      </c>
      <c r="HO11" s="81">
        <v>0</v>
      </c>
      <c r="HP11" s="81">
        <v>0</v>
      </c>
      <c r="HQ11" s="81">
        <v>0</v>
      </c>
      <c r="HR11" s="81">
        <v>0</v>
      </c>
      <c r="HS11" s="81">
        <v>0</v>
      </c>
      <c r="HT11" s="81">
        <v>0</v>
      </c>
      <c r="HU11" s="81">
        <v>0</v>
      </c>
      <c r="HV11" s="81">
        <v>0</v>
      </c>
      <c r="HW11" s="81">
        <v>0</v>
      </c>
      <c r="HX11" s="81">
        <v>0</v>
      </c>
      <c r="HY11" s="81">
        <v>0</v>
      </c>
      <c r="HZ11" s="81">
        <v>0</v>
      </c>
      <c r="IA11" s="81">
        <v>0</v>
      </c>
      <c r="IB11" s="81">
        <v>0</v>
      </c>
      <c r="IC11" s="81">
        <v>0</v>
      </c>
      <c r="ID11" s="81">
        <v>0</v>
      </c>
      <c r="IE11" s="81">
        <v>0</v>
      </c>
      <c r="IF11" s="81">
        <v>0</v>
      </c>
      <c r="IG11" s="81">
        <v>0</v>
      </c>
      <c r="IH11" s="81">
        <v>0</v>
      </c>
      <c r="II11" s="81">
        <v>0</v>
      </c>
      <c r="IJ11" s="81">
        <v>0</v>
      </c>
      <c r="IK11" s="81">
        <v>0</v>
      </c>
      <c r="IL11" s="81">
        <v>0</v>
      </c>
    </row>
    <row r="12" spans="1:246" x14ac:dyDescent="0.25">
      <c r="A12" s="81">
        <v>10</v>
      </c>
      <c r="B12" s="81" t="s">
        <v>960</v>
      </c>
      <c r="C12" s="81">
        <v>0</v>
      </c>
      <c r="D12" s="81">
        <v>0</v>
      </c>
      <c r="E12" s="81">
        <v>0</v>
      </c>
      <c r="F12" s="81">
        <v>0</v>
      </c>
      <c r="G12" s="81">
        <v>0</v>
      </c>
      <c r="H12" s="81">
        <v>0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  <c r="W12" s="81">
        <v>0</v>
      </c>
      <c r="X12" s="81">
        <v>0</v>
      </c>
      <c r="Y12" s="81">
        <v>0</v>
      </c>
      <c r="Z12" s="81">
        <v>0</v>
      </c>
      <c r="AA12" s="81">
        <v>0</v>
      </c>
      <c r="AB12" s="81">
        <v>0</v>
      </c>
      <c r="AC12" s="81">
        <v>0</v>
      </c>
      <c r="AD12" s="81">
        <v>0</v>
      </c>
      <c r="AE12" s="81">
        <v>0</v>
      </c>
      <c r="AF12" s="81">
        <v>0</v>
      </c>
      <c r="AG12" s="81">
        <v>0</v>
      </c>
      <c r="AH12" s="81">
        <v>0</v>
      </c>
      <c r="AI12" s="81">
        <v>0</v>
      </c>
      <c r="AJ12" s="81">
        <v>0</v>
      </c>
      <c r="AK12" s="81">
        <v>0</v>
      </c>
      <c r="AL12" s="81">
        <v>0</v>
      </c>
      <c r="AM12" s="81">
        <v>0</v>
      </c>
      <c r="AN12" s="81">
        <v>0</v>
      </c>
      <c r="AO12" s="81">
        <v>0</v>
      </c>
      <c r="AP12" s="81">
        <v>0</v>
      </c>
      <c r="AQ12" s="81">
        <v>0</v>
      </c>
      <c r="AR12" s="81">
        <v>0</v>
      </c>
      <c r="AS12" s="81">
        <v>0</v>
      </c>
      <c r="AT12" s="81">
        <v>0</v>
      </c>
      <c r="AU12" s="81">
        <v>0</v>
      </c>
      <c r="AV12" s="81">
        <v>0</v>
      </c>
      <c r="AW12" s="81">
        <v>0</v>
      </c>
      <c r="AX12" s="81">
        <v>0</v>
      </c>
      <c r="AY12" s="81">
        <v>0</v>
      </c>
      <c r="AZ12" s="81">
        <v>0</v>
      </c>
      <c r="BA12" s="81">
        <v>0</v>
      </c>
      <c r="BB12" s="81">
        <v>0</v>
      </c>
      <c r="BC12" s="81">
        <v>0</v>
      </c>
      <c r="BD12" s="81">
        <v>0</v>
      </c>
      <c r="BE12" s="81">
        <v>0</v>
      </c>
      <c r="BF12" s="81">
        <v>0</v>
      </c>
      <c r="BG12" s="81">
        <v>0</v>
      </c>
      <c r="BH12" s="81">
        <v>0</v>
      </c>
      <c r="BI12" s="81">
        <v>0</v>
      </c>
      <c r="BJ12" s="81">
        <v>0</v>
      </c>
      <c r="BK12" s="81">
        <v>0</v>
      </c>
      <c r="BL12" s="81">
        <v>0</v>
      </c>
      <c r="BM12" s="81">
        <v>0</v>
      </c>
      <c r="BN12" s="81">
        <v>0</v>
      </c>
      <c r="BO12" s="81">
        <v>0</v>
      </c>
      <c r="BP12" s="81">
        <v>0</v>
      </c>
      <c r="BQ12" s="81">
        <v>0</v>
      </c>
      <c r="BR12" s="81">
        <v>0</v>
      </c>
      <c r="BS12" s="81">
        <v>0</v>
      </c>
      <c r="BT12" s="81">
        <v>0</v>
      </c>
      <c r="BU12" s="81">
        <v>0</v>
      </c>
      <c r="BV12" s="81">
        <v>0</v>
      </c>
      <c r="BW12" s="81">
        <v>0</v>
      </c>
      <c r="BX12" s="81">
        <v>0</v>
      </c>
      <c r="BY12" s="81">
        <v>0</v>
      </c>
      <c r="BZ12" s="81">
        <v>0</v>
      </c>
      <c r="CA12" s="81">
        <v>0</v>
      </c>
      <c r="CB12" s="81">
        <v>0</v>
      </c>
      <c r="CC12" s="81">
        <v>0</v>
      </c>
      <c r="CD12" s="81">
        <v>0</v>
      </c>
      <c r="CE12" s="81">
        <v>0</v>
      </c>
      <c r="CF12" s="81">
        <v>0</v>
      </c>
      <c r="CG12" s="81">
        <v>0</v>
      </c>
      <c r="CH12" s="81">
        <v>0</v>
      </c>
      <c r="CI12" s="81">
        <v>0</v>
      </c>
      <c r="CJ12" s="81">
        <v>0</v>
      </c>
      <c r="CK12" s="81">
        <v>0</v>
      </c>
      <c r="CL12" s="81">
        <v>0</v>
      </c>
      <c r="CM12" s="81">
        <v>0</v>
      </c>
      <c r="CN12" s="81">
        <v>0</v>
      </c>
      <c r="CO12" s="81">
        <v>0</v>
      </c>
      <c r="CP12" s="81">
        <v>0</v>
      </c>
      <c r="CQ12" s="81">
        <v>0</v>
      </c>
      <c r="CR12" s="81">
        <v>0</v>
      </c>
      <c r="CS12" s="81">
        <v>0</v>
      </c>
      <c r="CT12" s="81">
        <v>0</v>
      </c>
      <c r="CU12" s="81">
        <v>0</v>
      </c>
      <c r="CV12" s="81">
        <v>0</v>
      </c>
      <c r="CW12" s="81">
        <v>0</v>
      </c>
      <c r="CX12" s="81">
        <v>0</v>
      </c>
      <c r="CY12" s="81">
        <v>0</v>
      </c>
      <c r="CZ12" s="81">
        <v>0</v>
      </c>
      <c r="DA12" s="81">
        <v>0</v>
      </c>
      <c r="DB12" s="81">
        <v>0</v>
      </c>
      <c r="DC12" s="81">
        <v>0</v>
      </c>
      <c r="DD12" s="81">
        <v>0</v>
      </c>
      <c r="DE12" s="81">
        <v>0</v>
      </c>
      <c r="DF12" s="81">
        <v>0</v>
      </c>
      <c r="DG12" s="81">
        <v>0</v>
      </c>
      <c r="DH12" s="81">
        <v>0</v>
      </c>
      <c r="DI12" s="81">
        <v>0</v>
      </c>
      <c r="DJ12" s="81">
        <v>0</v>
      </c>
      <c r="DK12" s="81">
        <v>0</v>
      </c>
      <c r="DL12" s="81">
        <v>0</v>
      </c>
      <c r="DM12" s="81">
        <v>0</v>
      </c>
      <c r="DN12" s="81">
        <v>0</v>
      </c>
      <c r="DO12" s="81">
        <v>0</v>
      </c>
      <c r="DP12" s="81">
        <v>0</v>
      </c>
      <c r="DQ12" s="81">
        <v>0</v>
      </c>
      <c r="DR12" s="81">
        <v>0</v>
      </c>
      <c r="DS12" s="81">
        <v>0</v>
      </c>
      <c r="DT12" s="81">
        <v>0</v>
      </c>
      <c r="DU12" s="81">
        <v>0</v>
      </c>
      <c r="DV12" s="81">
        <v>0</v>
      </c>
      <c r="DW12" s="81">
        <v>0</v>
      </c>
      <c r="DX12" s="81">
        <v>0</v>
      </c>
      <c r="DY12" s="81">
        <v>0</v>
      </c>
      <c r="DZ12" s="81">
        <v>0</v>
      </c>
      <c r="EA12" s="81">
        <v>0</v>
      </c>
      <c r="EB12" s="81">
        <v>0</v>
      </c>
      <c r="EC12" s="81">
        <v>0</v>
      </c>
      <c r="ED12" s="81">
        <v>0</v>
      </c>
      <c r="EE12" s="81">
        <v>0</v>
      </c>
      <c r="EF12" s="81">
        <v>0</v>
      </c>
      <c r="EG12" s="81">
        <v>0</v>
      </c>
      <c r="EH12" s="81">
        <v>0</v>
      </c>
      <c r="EI12" s="81">
        <v>0</v>
      </c>
      <c r="EJ12" s="81">
        <v>0</v>
      </c>
      <c r="EK12" s="81">
        <v>0</v>
      </c>
      <c r="EL12" s="81">
        <v>0</v>
      </c>
      <c r="EM12" s="81">
        <v>0</v>
      </c>
      <c r="EN12" s="81">
        <v>0</v>
      </c>
      <c r="EO12" s="81">
        <v>0</v>
      </c>
      <c r="EP12" s="81">
        <v>0</v>
      </c>
      <c r="EQ12" s="81">
        <v>0</v>
      </c>
      <c r="ER12" s="81">
        <v>0</v>
      </c>
      <c r="ES12" s="81">
        <v>0</v>
      </c>
      <c r="ET12" s="81">
        <v>0</v>
      </c>
      <c r="EU12" s="81">
        <v>0</v>
      </c>
      <c r="EV12" s="81">
        <v>0</v>
      </c>
      <c r="EW12" s="81">
        <v>0</v>
      </c>
      <c r="EX12" s="81">
        <v>0</v>
      </c>
      <c r="EY12" s="81">
        <v>0</v>
      </c>
      <c r="EZ12" s="81">
        <v>0</v>
      </c>
      <c r="FA12" s="81">
        <v>0</v>
      </c>
      <c r="FB12" s="81">
        <v>0</v>
      </c>
      <c r="FC12" s="81">
        <v>0</v>
      </c>
      <c r="FD12" s="81">
        <v>0</v>
      </c>
      <c r="FE12" s="81">
        <v>0</v>
      </c>
      <c r="FF12" s="81">
        <v>0</v>
      </c>
      <c r="FG12" s="81">
        <v>0</v>
      </c>
      <c r="FH12" s="81">
        <v>0</v>
      </c>
      <c r="FI12" s="81">
        <v>0</v>
      </c>
      <c r="FJ12" s="81">
        <v>0</v>
      </c>
      <c r="FK12" s="81">
        <v>0</v>
      </c>
      <c r="FL12" s="81">
        <v>0</v>
      </c>
      <c r="FM12" s="81">
        <v>0</v>
      </c>
      <c r="FN12" s="81">
        <v>0</v>
      </c>
      <c r="FO12" s="81">
        <v>0</v>
      </c>
      <c r="FP12" s="81">
        <v>0</v>
      </c>
      <c r="FQ12" s="81">
        <v>0</v>
      </c>
      <c r="FR12" s="81">
        <v>0</v>
      </c>
      <c r="FS12" s="81">
        <v>0</v>
      </c>
      <c r="FT12" s="81">
        <v>0</v>
      </c>
      <c r="FU12" s="81">
        <v>0</v>
      </c>
      <c r="FV12" s="81">
        <v>0</v>
      </c>
      <c r="FW12" s="81">
        <v>0</v>
      </c>
      <c r="FX12" s="81">
        <v>0</v>
      </c>
      <c r="FY12" s="81">
        <v>0</v>
      </c>
      <c r="FZ12" s="81">
        <v>0</v>
      </c>
      <c r="GA12" s="81">
        <v>0</v>
      </c>
      <c r="GB12" s="81">
        <v>0</v>
      </c>
      <c r="GC12" s="81">
        <v>0</v>
      </c>
      <c r="GD12" s="81">
        <v>0</v>
      </c>
      <c r="GE12" s="81">
        <v>0</v>
      </c>
      <c r="GF12" s="81">
        <v>0</v>
      </c>
      <c r="GG12" s="81">
        <v>0</v>
      </c>
      <c r="GH12" s="81">
        <v>0</v>
      </c>
      <c r="GI12" s="81">
        <v>0</v>
      </c>
      <c r="GJ12" s="81">
        <v>0</v>
      </c>
      <c r="GK12" s="81">
        <v>0</v>
      </c>
      <c r="GL12" s="81">
        <v>0</v>
      </c>
      <c r="GM12" s="81">
        <v>0</v>
      </c>
      <c r="GN12" s="81">
        <v>0</v>
      </c>
      <c r="GO12" s="81">
        <v>0</v>
      </c>
      <c r="GP12" s="81">
        <v>0</v>
      </c>
      <c r="GQ12" s="81">
        <v>0</v>
      </c>
      <c r="GR12" s="81">
        <v>0</v>
      </c>
      <c r="GS12" s="81">
        <v>0</v>
      </c>
      <c r="GT12" s="81">
        <v>0</v>
      </c>
      <c r="GU12" s="81">
        <v>0</v>
      </c>
      <c r="GV12" s="81">
        <v>0</v>
      </c>
      <c r="GW12" s="81">
        <v>0</v>
      </c>
      <c r="GX12" s="81">
        <v>0</v>
      </c>
      <c r="GY12" s="81">
        <v>0</v>
      </c>
      <c r="GZ12" s="81">
        <v>0</v>
      </c>
      <c r="HA12" s="81">
        <v>0</v>
      </c>
      <c r="HB12" s="81">
        <v>0</v>
      </c>
      <c r="HC12" s="81">
        <v>0</v>
      </c>
      <c r="HD12" s="81">
        <v>0</v>
      </c>
      <c r="HE12" s="81">
        <v>0</v>
      </c>
      <c r="HF12" s="81">
        <v>0</v>
      </c>
      <c r="HG12" s="81">
        <v>0</v>
      </c>
      <c r="HH12" s="81">
        <v>0</v>
      </c>
      <c r="HI12" s="81">
        <v>0</v>
      </c>
      <c r="HJ12" s="81">
        <v>0</v>
      </c>
      <c r="HK12" s="81">
        <v>0</v>
      </c>
      <c r="HL12" s="81">
        <v>0</v>
      </c>
      <c r="HM12" s="81">
        <v>0</v>
      </c>
      <c r="HN12" s="81">
        <v>0</v>
      </c>
      <c r="HO12" s="81">
        <v>0</v>
      </c>
      <c r="HP12" s="81">
        <v>0</v>
      </c>
      <c r="HQ12" s="81">
        <v>0</v>
      </c>
      <c r="HR12" s="81">
        <v>0</v>
      </c>
      <c r="HS12" s="81">
        <v>0</v>
      </c>
      <c r="HT12" s="81">
        <v>0</v>
      </c>
      <c r="HU12" s="81">
        <v>0</v>
      </c>
      <c r="HV12" s="81">
        <v>0</v>
      </c>
      <c r="HW12" s="81">
        <v>0</v>
      </c>
      <c r="HX12" s="81">
        <v>0</v>
      </c>
      <c r="HY12" s="81">
        <v>0</v>
      </c>
      <c r="HZ12" s="81">
        <v>0</v>
      </c>
      <c r="IA12" s="81">
        <v>0</v>
      </c>
      <c r="IB12" s="81">
        <v>0</v>
      </c>
      <c r="IC12" s="81">
        <v>0</v>
      </c>
      <c r="ID12" s="81">
        <v>0</v>
      </c>
      <c r="IE12" s="81">
        <v>0</v>
      </c>
      <c r="IF12" s="81">
        <v>0</v>
      </c>
      <c r="IG12" s="81">
        <v>0</v>
      </c>
      <c r="IH12" s="81">
        <v>0</v>
      </c>
      <c r="II12" s="81">
        <v>0</v>
      </c>
      <c r="IJ12" s="81">
        <v>0</v>
      </c>
      <c r="IK12" s="81">
        <v>0</v>
      </c>
      <c r="IL12" s="81">
        <v>0</v>
      </c>
    </row>
    <row r="13" spans="1:246" x14ac:dyDescent="0.25">
      <c r="A13" s="81">
        <v>11</v>
      </c>
      <c r="B13" s="81" t="s">
        <v>961</v>
      </c>
      <c r="C13" s="81">
        <v>559</v>
      </c>
      <c r="D13" s="81">
        <v>266</v>
      </c>
      <c r="E13" s="81">
        <v>7</v>
      </c>
      <c r="F13" s="81">
        <v>0</v>
      </c>
      <c r="G13" s="81">
        <v>117</v>
      </c>
      <c r="H13" s="81">
        <v>222</v>
      </c>
      <c r="I13" s="81">
        <v>0</v>
      </c>
      <c r="J13" s="81">
        <v>0</v>
      </c>
      <c r="K13" s="81">
        <v>0</v>
      </c>
      <c r="L13" s="81">
        <v>0</v>
      </c>
      <c r="M13" s="81">
        <v>1171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  <c r="W13" s="81">
        <v>0</v>
      </c>
      <c r="X13" s="81">
        <v>0</v>
      </c>
      <c r="Y13" s="81">
        <v>0</v>
      </c>
      <c r="Z13" s="81">
        <v>0</v>
      </c>
      <c r="AA13" s="81">
        <v>0</v>
      </c>
      <c r="AB13" s="81">
        <v>0</v>
      </c>
      <c r="AC13" s="81">
        <v>0</v>
      </c>
      <c r="AD13" s="81">
        <v>0</v>
      </c>
      <c r="AE13" s="81">
        <v>0</v>
      </c>
      <c r="AF13" s="81">
        <v>0</v>
      </c>
      <c r="AG13" s="81">
        <v>0</v>
      </c>
      <c r="AH13" s="81">
        <v>0</v>
      </c>
      <c r="AI13" s="81">
        <v>0</v>
      </c>
      <c r="AJ13" s="81">
        <v>0</v>
      </c>
      <c r="AK13" s="81">
        <v>0</v>
      </c>
      <c r="AL13" s="81">
        <v>0</v>
      </c>
      <c r="AM13" s="81">
        <v>0</v>
      </c>
      <c r="AN13" s="81">
        <v>0</v>
      </c>
      <c r="AO13" s="81">
        <v>0</v>
      </c>
      <c r="AP13" s="81">
        <v>0</v>
      </c>
      <c r="AQ13" s="81">
        <v>0</v>
      </c>
      <c r="AR13" s="81">
        <v>0</v>
      </c>
      <c r="AS13" s="81">
        <v>0</v>
      </c>
      <c r="AT13" s="81">
        <v>0</v>
      </c>
      <c r="AU13" s="81">
        <v>0</v>
      </c>
      <c r="AV13" s="81">
        <v>0</v>
      </c>
      <c r="AW13" s="81">
        <v>0</v>
      </c>
      <c r="AX13" s="81">
        <v>0</v>
      </c>
      <c r="AY13" s="81">
        <v>0</v>
      </c>
      <c r="AZ13" s="81">
        <v>0</v>
      </c>
      <c r="BA13" s="81">
        <v>0</v>
      </c>
      <c r="BB13" s="81">
        <v>0</v>
      </c>
      <c r="BC13" s="81">
        <v>0</v>
      </c>
      <c r="BD13" s="81">
        <v>0</v>
      </c>
      <c r="BE13" s="81">
        <v>0</v>
      </c>
      <c r="BF13" s="81">
        <v>0</v>
      </c>
      <c r="BG13" s="81">
        <v>0</v>
      </c>
      <c r="BH13" s="81">
        <v>0</v>
      </c>
      <c r="BI13" s="81">
        <v>0</v>
      </c>
      <c r="BJ13" s="81">
        <v>0</v>
      </c>
      <c r="BK13" s="81">
        <v>0</v>
      </c>
      <c r="BL13" s="81">
        <v>0</v>
      </c>
      <c r="BM13" s="81">
        <v>0</v>
      </c>
      <c r="BN13" s="81">
        <v>0</v>
      </c>
      <c r="BO13" s="81">
        <v>0</v>
      </c>
      <c r="BP13" s="81">
        <v>0</v>
      </c>
      <c r="BQ13" s="81">
        <v>0</v>
      </c>
      <c r="BR13" s="81">
        <v>0</v>
      </c>
      <c r="BS13" s="81">
        <v>0</v>
      </c>
      <c r="BT13" s="81">
        <v>0</v>
      </c>
      <c r="BU13" s="81">
        <v>0</v>
      </c>
      <c r="BV13" s="81">
        <v>0</v>
      </c>
      <c r="BW13" s="81">
        <v>0</v>
      </c>
      <c r="BX13" s="81">
        <v>0</v>
      </c>
      <c r="BY13" s="81">
        <v>0</v>
      </c>
      <c r="BZ13" s="81">
        <v>0</v>
      </c>
      <c r="CA13" s="81">
        <v>0</v>
      </c>
      <c r="CB13" s="81">
        <v>0</v>
      </c>
      <c r="CC13" s="81">
        <v>0</v>
      </c>
      <c r="CD13" s="81">
        <v>0</v>
      </c>
      <c r="CE13" s="81">
        <v>0</v>
      </c>
      <c r="CF13" s="81">
        <v>0</v>
      </c>
      <c r="CG13" s="81">
        <v>0</v>
      </c>
      <c r="CH13" s="81">
        <v>0</v>
      </c>
      <c r="CI13" s="81">
        <v>0</v>
      </c>
      <c r="CJ13" s="81">
        <v>0</v>
      </c>
      <c r="CK13" s="81">
        <v>0</v>
      </c>
      <c r="CL13" s="81">
        <v>0</v>
      </c>
      <c r="CM13" s="81">
        <v>0</v>
      </c>
      <c r="CN13" s="81">
        <v>0</v>
      </c>
      <c r="CO13" s="81">
        <v>0</v>
      </c>
      <c r="CP13" s="81">
        <v>0</v>
      </c>
      <c r="CQ13" s="81">
        <v>0</v>
      </c>
      <c r="CR13" s="81">
        <v>0</v>
      </c>
      <c r="CS13" s="81">
        <v>0</v>
      </c>
      <c r="CT13" s="81">
        <v>0</v>
      </c>
      <c r="CU13" s="81">
        <v>0</v>
      </c>
      <c r="CV13" s="81">
        <v>0</v>
      </c>
      <c r="CW13" s="81">
        <v>0</v>
      </c>
      <c r="CX13" s="81">
        <v>0</v>
      </c>
      <c r="CY13" s="81">
        <v>0</v>
      </c>
      <c r="CZ13" s="81">
        <v>0</v>
      </c>
      <c r="DA13" s="81">
        <v>0</v>
      </c>
      <c r="DB13" s="81">
        <v>0</v>
      </c>
      <c r="DC13" s="81">
        <v>0</v>
      </c>
      <c r="DD13" s="81">
        <v>0</v>
      </c>
      <c r="DE13" s="81">
        <v>0</v>
      </c>
      <c r="DF13" s="81">
        <v>0</v>
      </c>
      <c r="DG13" s="81">
        <v>0</v>
      </c>
      <c r="DH13" s="81">
        <v>0</v>
      </c>
      <c r="DI13" s="81">
        <v>0</v>
      </c>
      <c r="DJ13" s="81">
        <v>0</v>
      </c>
      <c r="DK13" s="81">
        <v>0</v>
      </c>
      <c r="DL13" s="81">
        <v>0</v>
      </c>
      <c r="DM13" s="81">
        <v>0</v>
      </c>
      <c r="DN13" s="81">
        <v>0</v>
      </c>
      <c r="DO13" s="81">
        <v>0</v>
      </c>
      <c r="DP13" s="81">
        <v>0</v>
      </c>
      <c r="DQ13" s="81">
        <v>0</v>
      </c>
      <c r="DR13" s="81">
        <v>0</v>
      </c>
      <c r="DS13" s="81">
        <v>0</v>
      </c>
      <c r="DT13" s="81">
        <v>0</v>
      </c>
      <c r="DU13" s="81">
        <v>0</v>
      </c>
      <c r="DV13" s="81">
        <v>0</v>
      </c>
      <c r="DW13" s="81">
        <v>0</v>
      </c>
      <c r="DX13" s="81">
        <v>0</v>
      </c>
      <c r="DY13" s="81">
        <v>0</v>
      </c>
      <c r="DZ13" s="81">
        <v>0</v>
      </c>
      <c r="EA13" s="81">
        <v>0</v>
      </c>
      <c r="EB13" s="81">
        <v>0</v>
      </c>
      <c r="EC13" s="81">
        <v>0</v>
      </c>
      <c r="ED13" s="81">
        <v>0</v>
      </c>
      <c r="EE13" s="81">
        <v>0</v>
      </c>
      <c r="EF13" s="81">
        <v>0</v>
      </c>
      <c r="EG13" s="81">
        <v>0</v>
      </c>
      <c r="EH13" s="81">
        <v>0</v>
      </c>
      <c r="EI13" s="81">
        <v>0</v>
      </c>
      <c r="EJ13" s="81">
        <v>0</v>
      </c>
      <c r="EK13" s="81">
        <v>0</v>
      </c>
      <c r="EL13" s="81">
        <v>0</v>
      </c>
      <c r="EM13" s="81">
        <v>0</v>
      </c>
      <c r="EN13" s="81">
        <v>0</v>
      </c>
      <c r="EO13" s="81">
        <v>0</v>
      </c>
      <c r="EP13" s="81">
        <v>0</v>
      </c>
      <c r="EQ13" s="81">
        <v>0</v>
      </c>
      <c r="ER13" s="81">
        <v>0</v>
      </c>
      <c r="ES13" s="81">
        <v>0</v>
      </c>
      <c r="ET13" s="81">
        <v>0</v>
      </c>
      <c r="EU13" s="81">
        <v>0</v>
      </c>
      <c r="EV13" s="81">
        <v>0</v>
      </c>
      <c r="EW13" s="81">
        <v>0</v>
      </c>
      <c r="EX13" s="81">
        <v>0</v>
      </c>
      <c r="EY13" s="81">
        <v>0</v>
      </c>
      <c r="EZ13" s="81">
        <v>0</v>
      </c>
      <c r="FA13" s="81">
        <v>0</v>
      </c>
      <c r="FB13" s="81">
        <v>0</v>
      </c>
      <c r="FC13" s="81">
        <v>0</v>
      </c>
      <c r="FD13" s="81">
        <v>0</v>
      </c>
      <c r="FE13" s="81">
        <v>0</v>
      </c>
      <c r="FF13" s="81">
        <v>0</v>
      </c>
      <c r="FG13" s="81">
        <v>0</v>
      </c>
      <c r="FH13" s="81">
        <v>0</v>
      </c>
      <c r="FI13" s="81">
        <v>0</v>
      </c>
      <c r="FJ13" s="81">
        <v>0</v>
      </c>
      <c r="FK13" s="81">
        <v>0</v>
      </c>
      <c r="FL13" s="81">
        <v>0</v>
      </c>
      <c r="FM13" s="81">
        <v>0</v>
      </c>
      <c r="FN13" s="81">
        <v>0</v>
      </c>
      <c r="FO13" s="81">
        <v>0</v>
      </c>
      <c r="FP13" s="81">
        <v>0</v>
      </c>
      <c r="FQ13" s="81">
        <v>0</v>
      </c>
      <c r="FR13" s="81">
        <v>0</v>
      </c>
      <c r="FS13" s="81">
        <v>0</v>
      </c>
      <c r="FT13" s="81">
        <v>0</v>
      </c>
      <c r="FU13" s="81">
        <v>0</v>
      </c>
      <c r="FV13" s="81">
        <v>0</v>
      </c>
      <c r="FW13" s="81">
        <v>0</v>
      </c>
      <c r="FX13" s="81">
        <v>0</v>
      </c>
      <c r="FY13" s="81">
        <v>0</v>
      </c>
      <c r="FZ13" s="81">
        <v>0</v>
      </c>
      <c r="GA13" s="81">
        <v>0</v>
      </c>
      <c r="GB13" s="81">
        <v>0</v>
      </c>
      <c r="GC13" s="81">
        <v>0</v>
      </c>
      <c r="GD13" s="81">
        <v>0</v>
      </c>
      <c r="GE13" s="81">
        <v>0</v>
      </c>
      <c r="GF13" s="81">
        <v>0</v>
      </c>
      <c r="GG13" s="81">
        <v>0</v>
      </c>
      <c r="GH13" s="81">
        <v>0</v>
      </c>
      <c r="GI13" s="81">
        <v>0</v>
      </c>
      <c r="GJ13" s="81">
        <v>0</v>
      </c>
      <c r="GK13" s="81">
        <v>0</v>
      </c>
      <c r="GL13" s="81">
        <v>0</v>
      </c>
      <c r="GM13" s="81">
        <v>0</v>
      </c>
      <c r="GN13" s="81">
        <v>0</v>
      </c>
      <c r="GO13" s="81">
        <v>0</v>
      </c>
      <c r="GP13" s="81">
        <v>0</v>
      </c>
      <c r="GQ13" s="81">
        <v>0</v>
      </c>
      <c r="GR13" s="81">
        <v>0</v>
      </c>
      <c r="GS13" s="81">
        <v>0</v>
      </c>
      <c r="GT13" s="81">
        <v>0</v>
      </c>
      <c r="GU13" s="81">
        <v>0</v>
      </c>
      <c r="GV13" s="81">
        <v>0</v>
      </c>
      <c r="GW13" s="81">
        <v>0</v>
      </c>
      <c r="GX13" s="81">
        <v>0</v>
      </c>
      <c r="GY13" s="81">
        <v>0</v>
      </c>
      <c r="GZ13" s="81">
        <v>0</v>
      </c>
      <c r="HA13" s="81">
        <v>0</v>
      </c>
      <c r="HB13" s="81">
        <v>0</v>
      </c>
      <c r="HC13" s="81">
        <v>0</v>
      </c>
      <c r="HD13" s="81">
        <v>0</v>
      </c>
      <c r="HE13" s="81">
        <v>0</v>
      </c>
      <c r="HF13" s="81">
        <v>0</v>
      </c>
      <c r="HG13" s="81">
        <v>0</v>
      </c>
      <c r="HH13" s="81">
        <v>0</v>
      </c>
      <c r="HI13" s="81">
        <v>0</v>
      </c>
      <c r="HJ13" s="81">
        <v>0</v>
      </c>
      <c r="HK13" s="81">
        <v>0</v>
      </c>
      <c r="HL13" s="81">
        <v>0</v>
      </c>
      <c r="HM13" s="81">
        <v>0</v>
      </c>
      <c r="HN13" s="81">
        <v>0</v>
      </c>
      <c r="HO13" s="81">
        <v>0</v>
      </c>
      <c r="HP13" s="81">
        <v>0</v>
      </c>
      <c r="HQ13" s="81">
        <v>0</v>
      </c>
      <c r="HR13" s="81">
        <v>0</v>
      </c>
      <c r="HS13" s="81">
        <v>0</v>
      </c>
      <c r="HT13" s="81">
        <v>0</v>
      </c>
      <c r="HU13" s="81">
        <v>0</v>
      </c>
      <c r="HV13" s="81">
        <v>0</v>
      </c>
      <c r="HW13" s="81">
        <v>0</v>
      </c>
      <c r="HX13" s="81">
        <v>0</v>
      </c>
      <c r="HY13" s="81">
        <v>0</v>
      </c>
      <c r="HZ13" s="81">
        <v>0</v>
      </c>
      <c r="IA13" s="81">
        <v>0</v>
      </c>
      <c r="IB13" s="81">
        <v>0</v>
      </c>
      <c r="IC13" s="81">
        <v>0</v>
      </c>
      <c r="ID13" s="81">
        <v>0</v>
      </c>
      <c r="IE13" s="81">
        <v>0</v>
      </c>
      <c r="IF13" s="81">
        <v>0</v>
      </c>
      <c r="IG13" s="81">
        <v>0</v>
      </c>
      <c r="IH13" s="81">
        <v>0</v>
      </c>
      <c r="II13" s="81">
        <v>0</v>
      </c>
      <c r="IJ13" s="81">
        <v>0</v>
      </c>
      <c r="IK13" s="81">
        <v>0</v>
      </c>
      <c r="IL13" s="81">
        <v>1171</v>
      </c>
    </row>
    <row r="14" spans="1:246" x14ac:dyDescent="0.25">
      <c r="A14" s="81">
        <v>12</v>
      </c>
      <c r="B14" s="81" t="s">
        <v>962</v>
      </c>
      <c r="C14" s="81">
        <v>0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  <c r="W14" s="81">
        <v>0</v>
      </c>
      <c r="X14" s="81">
        <v>0</v>
      </c>
      <c r="Y14" s="81">
        <v>0</v>
      </c>
      <c r="Z14" s="81">
        <v>0</v>
      </c>
      <c r="AA14" s="81">
        <v>4</v>
      </c>
      <c r="AB14" s="81">
        <v>4</v>
      </c>
      <c r="AC14" s="81">
        <v>0</v>
      </c>
      <c r="AD14" s="81">
        <v>0</v>
      </c>
      <c r="AE14" s="81">
        <v>0</v>
      </c>
      <c r="AF14" s="81">
        <v>0</v>
      </c>
      <c r="AG14" s="81">
        <v>0</v>
      </c>
      <c r="AH14" s="81">
        <v>0</v>
      </c>
      <c r="AI14" s="81">
        <v>0</v>
      </c>
      <c r="AJ14" s="81">
        <v>0</v>
      </c>
      <c r="AK14" s="81">
        <v>0</v>
      </c>
      <c r="AL14" s="81">
        <v>0</v>
      </c>
      <c r="AM14" s="81">
        <v>7</v>
      </c>
      <c r="AN14" s="81">
        <v>7</v>
      </c>
      <c r="AO14" s="81">
        <v>0</v>
      </c>
      <c r="AP14" s="81">
        <v>0</v>
      </c>
      <c r="AQ14" s="81">
        <v>0</v>
      </c>
      <c r="AR14" s="81">
        <v>0</v>
      </c>
      <c r="AS14" s="81">
        <v>0</v>
      </c>
      <c r="AT14" s="81">
        <v>0</v>
      </c>
      <c r="AU14" s="81">
        <v>0</v>
      </c>
      <c r="AV14" s="81">
        <v>0</v>
      </c>
      <c r="AW14" s="81">
        <v>0</v>
      </c>
      <c r="AX14" s="81">
        <v>0</v>
      </c>
      <c r="AY14" s="81">
        <v>0</v>
      </c>
      <c r="AZ14" s="81">
        <v>0</v>
      </c>
      <c r="BA14" s="81">
        <v>0</v>
      </c>
      <c r="BB14" s="81">
        <v>0</v>
      </c>
      <c r="BC14" s="81">
        <v>0</v>
      </c>
      <c r="BD14" s="81">
        <v>0</v>
      </c>
      <c r="BE14" s="81">
        <v>0</v>
      </c>
      <c r="BF14" s="81">
        <v>1286</v>
      </c>
      <c r="BG14" s="81">
        <v>0</v>
      </c>
      <c r="BH14" s="81">
        <v>0</v>
      </c>
      <c r="BI14" s="81">
        <v>1286</v>
      </c>
      <c r="BJ14" s="81">
        <v>0</v>
      </c>
      <c r="BK14" s="81">
        <v>0</v>
      </c>
      <c r="BL14" s="81">
        <v>0</v>
      </c>
      <c r="BM14" s="81">
        <v>0</v>
      </c>
      <c r="BN14" s="81">
        <v>0</v>
      </c>
      <c r="BO14" s="81">
        <v>0</v>
      </c>
      <c r="BP14" s="81">
        <v>0</v>
      </c>
      <c r="BQ14" s="81">
        <v>0</v>
      </c>
      <c r="BR14" s="81">
        <v>0</v>
      </c>
      <c r="BS14" s="81">
        <v>0</v>
      </c>
      <c r="BT14" s="81">
        <v>0</v>
      </c>
      <c r="BU14" s="81">
        <v>0</v>
      </c>
      <c r="BV14" s="81">
        <v>0</v>
      </c>
      <c r="BW14" s="81">
        <v>0</v>
      </c>
      <c r="BX14" s="81">
        <v>0</v>
      </c>
      <c r="BY14" s="81">
        <v>0</v>
      </c>
      <c r="BZ14" s="81">
        <v>0</v>
      </c>
      <c r="CA14" s="81">
        <v>0</v>
      </c>
      <c r="CB14" s="81">
        <v>0</v>
      </c>
      <c r="CC14" s="81">
        <v>0</v>
      </c>
      <c r="CD14" s="81">
        <v>0</v>
      </c>
      <c r="CE14" s="81">
        <v>0</v>
      </c>
      <c r="CF14" s="81">
        <v>0</v>
      </c>
      <c r="CG14" s="81">
        <v>0</v>
      </c>
      <c r="CH14" s="81">
        <v>0</v>
      </c>
      <c r="CI14" s="81">
        <v>0</v>
      </c>
      <c r="CJ14" s="81">
        <v>0</v>
      </c>
      <c r="CK14" s="81">
        <v>0</v>
      </c>
      <c r="CL14" s="81">
        <v>0</v>
      </c>
      <c r="CM14" s="81">
        <v>0</v>
      </c>
      <c r="CN14" s="81">
        <v>0</v>
      </c>
      <c r="CO14" s="81">
        <v>0</v>
      </c>
      <c r="CP14" s="81">
        <v>0</v>
      </c>
      <c r="CQ14" s="81">
        <v>0</v>
      </c>
      <c r="CR14" s="81">
        <v>0</v>
      </c>
      <c r="CS14" s="81">
        <v>0</v>
      </c>
      <c r="CT14" s="81">
        <v>0</v>
      </c>
      <c r="CU14" s="81">
        <v>0</v>
      </c>
      <c r="CV14" s="81">
        <v>0</v>
      </c>
      <c r="CW14" s="81">
        <v>0</v>
      </c>
      <c r="CX14" s="81">
        <v>0</v>
      </c>
      <c r="CY14" s="81">
        <v>0</v>
      </c>
      <c r="CZ14" s="81">
        <v>0</v>
      </c>
      <c r="DA14" s="81">
        <v>0</v>
      </c>
      <c r="DB14" s="81">
        <v>0</v>
      </c>
      <c r="DC14" s="81">
        <v>0</v>
      </c>
      <c r="DD14" s="81">
        <v>0</v>
      </c>
      <c r="DE14" s="81">
        <v>0</v>
      </c>
      <c r="DF14" s="81">
        <v>0</v>
      </c>
      <c r="DG14" s="81">
        <v>0</v>
      </c>
      <c r="DH14" s="81">
        <v>0</v>
      </c>
      <c r="DI14" s="81">
        <v>0</v>
      </c>
      <c r="DJ14" s="81">
        <v>0</v>
      </c>
      <c r="DK14" s="81">
        <v>0</v>
      </c>
      <c r="DL14" s="81">
        <v>0</v>
      </c>
      <c r="DM14" s="81">
        <v>0</v>
      </c>
      <c r="DN14" s="81">
        <v>0</v>
      </c>
      <c r="DO14" s="81">
        <v>0</v>
      </c>
      <c r="DP14" s="81">
        <v>0</v>
      </c>
      <c r="DQ14" s="81">
        <v>0</v>
      </c>
      <c r="DR14" s="81">
        <v>0</v>
      </c>
      <c r="DS14" s="81">
        <v>0</v>
      </c>
      <c r="DT14" s="81">
        <v>0</v>
      </c>
      <c r="DU14" s="81">
        <v>0</v>
      </c>
      <c r="DV14" s="81">
        <v>0</v>
      </c>
      <c r="DW14" s="81">
        <v>0</v>
      </c>
      <c r="DX14" s="81">
        <v>0</v>
      </c>
      <c r="DY14" s="81">
        <v>0</v>
      </c>
      <c r="DZ14" s="81">
        <v>0</v>
      </c>
      <c r="EA14" s="81">
        <v>0</v>
      </c>
      <c r="EB14" s="81">
        <v>0</v>
      </c>
      <c r="EC14" s="81">
        <v>0</v>
      </c>
      <c r="ED14" s="81">
        <v>0</v>
      </c>
      <c r="EE14" s="81">
        <v>0</v>
      </c>
      <c r="EF14" s="81">
        <v>0</v>
      </c>
      <c r="EG14" s="81">
        <v>0</v>
      </c>
      <c r="EH14" s="81">
        <v>0</v>
      </c>
      <c r="EI14" s="81">
        <v>0</v>
      </c>
      <c r="EJ14" s="81">
        <v>0</v>
      </c>
      <c r="EK14" s="81">
        <v>0</v>
      </c>
      <c r="EL14" s="81">
        <v>15</v>
      </c>
      <c r="EM14" s="81">
        <v>15</v>
      </c>
      <c r="EN14" s="81">
        <v>4</v>
      </c>
      <c r="EO14" s="81">
        <v>4</v>
      </c>
      <c r="EP14" s="81">
        <v>0</v>
      </c>
      <c r="EQ14" s="81">
        <v>0</v>
      </c>
      <c r="ER14" s="81">
        <v>0</v>
      </c>
      <c r="ES14" s="81">
        <v>0</v>
      </c>
      <c r="ET14" s="81">
        <v>0</v>
      </c>
      <c r="EU14" s="81">
        <v>0</v>
      </c>
      <c r="EV14" s="81">
        <v>0</v>
      </c>
      <c r="EW14" s="81">
        <v>0</v>
      </c>
      <c r="EX14" s="81">
        <v>0</v>
      </c>
      <c r="EY14" s="81">
        <v>0</v>
      </c>
      <c r="EZ14" s="81">
        <v>0</v>
      </c>
      <c r="FA14" s="81">
        <v>0</v>
      </c>
      <c r="FB14" s="81">
        <v>0</v>
      </c>
      <c r="FC14" s="81">
        <v>0</v>
      </c>
      <c r="FD14" s="81">
        <v>0</v>
      </c>
      <c r="FE14" s="81">
        <v>0</v>
      </c>
      <c r="FF14" s="81">
        <v>0</v>
      </c>
      <c r="FG14" s="81">
        <v>0</v>
      </c>
      <c r="FH14" s="81">
        <v>0</v>
      </c>
      <c r="FI14" s="81">
        <v>0</v>
      </c>
      <c r="FJ14" s="81">
        <v>0</v>
      </c>
      <c r="FK14" s="81">
        <v>0</v>
      </c>
      <c r="FL14" s="81">
        <v>0</v>
      </c>
      <c r="FM14" s="81">
        <v>0</v>
      </c>
      <c r="FN14" s="81">
        <v>0</v>
      </c>
      <c r="FO14" s="81">
        <v>0</v>
      </c>
      <c r="FP14" s="81">
        <v>0</v>
      </c>
      <c r="FQ14" s="81">
        <v>0</v>
      </c>
      <c r="FR14" s="81">
        <v>0</v>
      </c>
      <c r="FS14" s="81">
        <v>0</v>
      </c>
      <c r="FT14" s="81">
        <v>0</v>
      </c>
      <c r="FU14" s="81">
        <v>0</v>
      </c>
      <c r="FV14" s="81">
        <v>0</v>
      </c>
      <c r="FW14" s="81">
        <v>0</v>
      </c>
      <c r="FX14" s="81">
        <v>0</v>
      </c>
      <c r="FY14" s="81">
        <v>0</v>
      </c>
      <c r="FZ14" s="81">
        <v>0</v>
      </c>
      <c r="GA14" s="81">
        <v>0</v>
      </c>
      <c r="GB14" s="81">
        <v>0</v>
      </c>
      <c r="GC14" s="81">
        <v>0</v>
      </c>
      <c r="GD14" s="81">
        <v>0</v>
      </c>
      <c r="GE14" s="81">
        <v>0</v>
      </c>
      <c r="GF14" s="81">
        <v>0</v>
      </c>
      <c r="GG14" s="81">
        <v>0</v>
      </c>
      <c r="GH14" s="81">
        <v>0</v>
      </c>
      <c r="GI14" s="81">
        <v>0</v>
      </c>
      <c r="GJ14" s="81">
        <v>0</v>
      </c>
      <c r="GK14" s="81">
        <v>0</v>
      </c>
      <c r="GL14" s="81">
        <v>0</v>
      </c>
      <c r="GM14" s="81">
        <v>0</v>
      </c>
      <c r="GN14" s="81">
        <v>0</v>
      </c>
      <c r="GO14" s="81">
        <v>0</v>
      </c>
      <c r="GP14" s="81">
        <v>0</v>
      </c>
      <c r="GQ14" s="81">
        <v>0</v>
      </c>
      <c r="GR14" s="81">
        <v>0</v>
      </c>
      <c r="GS14" s="81">
        <v>0</v>
      </c>
      <c r="GT14" s="81">
        <v>0</v>
      </c>
      <c r="GU14" s="81">
        <v>0</v>
      </c>
      <c r="GV14" s="81">
        <v>0</v>
      </c>
      <c r="GW14" s="81">
        <v>0</v>
      </c>
      <c r="GX14" s="81">
        <v>0</v>
      </c>
      <c r="GY14" s="81">
        <v>0</v>
      </c>
      <c r="GZ14" s="81">
        <v>0</v>
      </c>
      <c r="HA14" s="81">
        <v>0</v>
      </c>
      <c r="HB14" s="81">
        <v>0</v>
      </c>
      <c r="HC14" s="81">
        <v>0</v>
      </c>
      <c r="HD14" s="81">
        <v>0</v>
      </c>
      <c r="HE14" s="81">
        <v>0</v>
      </c>
      <c r="HF14" s="81">
        <v>0</v>
      </c>
      <c r="HG14" s="81">
        <v>0</v>
      </c>
      <c r="HH14" s="81">
        <v>0</v>
      </c>
      <c r="HI14" s="81">
        <v>0</v>
      </c>
      <c r="HJ14" s="81">
        <v>0</v>
      </c>
      <c r="HK14" s="81">
        <v>0</v>
      </c>
      <c r="HL14" s="81">
        <v>0</v>
      </c>
      <c r="HM14" s="81">
        <v>0</v>
      </c>
      <c r="HN14" s="81">
        <v>0</v>
      </c>
      <c r="HO14" s="81">
        <v>0</v>
      </c>
      <c r="HP14" s="81">
        <v>0</v>
      </c>
      <c r="HQ14" s="81">
        <v>0</v>
      </c>
      <c r="HR14" s="81">
        <v>0</v>
      </c>
      <c r="HS14" s="81">
        <v>0</v>
      </c>
      <c r="HT14" s="81">
        <v>0</v>
      </c>
      <c r="HU14" s="81">
        <v>0</v>
      </c>
      <c r="HV14" s="81">
        <v>0</v>
      </c>
      <c r="HW14" s="81">
        <v>0</v>
      </c>
      <c r="HX14" s="81">
        <v>0</v>
      </c>
      <c r="HY14" s="81">
        <v>0</v>
      </c>
      <c r="HZ14" s="81">
        <v>0</v>
      </c>
      <c r="IA14" s="81">
        <v>0</v>
      </c>
      <c r="IB14" s="81">
        <v>0</v>
      </c>
      <c r="IC14" s="81">
        <v>0</v>
      </c>
      <c r="ID14" s="81">
        <v>0</v>
      </c>
      <c r="IE14" s="81">
        <v>0</v>
      </c>
      <c r="IF14" s="81">
        <v>0</v>
      </c>
      <c r="IG14" s="81">
        <v>0</v>
      </c>
      <c r="IH14" s="81">
        <v>0</v>
      </c>
      <c r="II14" s="81">
        <v>0</v>
      </c>
      <c r="IJ14" s="81">
        <v>0</v>
      </c>
      <c r="IK14" s="81">
        <v>0</v>
      </c>
      <c r="IL14" s="81">
        <v>1316</v>
      </c>
    </row>
    <row r="15" spans="1:246" x14ac:dyDescent="0.25">
      <c r="A15" s="81">
        <v>13</v>
      </c>
      <c r="B15" s="81" t="s">
        <v>963</v>
      </c>
      <c r="C15" s="81">
        <v>559</v>
      </c>
      <c r="D15" s="81">
        <v>266</v>
      </c>
      <c r="E15" s="81">
        <v>7</v>
      </c>
      <c r="F15" s="81">
        <v>0</v>
      </c>
      <c r="G15" s="81">
        <v>117</v>
      </c>
      <c r="H15" s="81">
        <v>222</v>
      </c>
      <c r="I15" s="81">
        <v>0</v>
      </c>
      <c r="J15" s="81">
        <v>0</v>
      </c>
      <c r="K15" s="81">
        <v>0</v>
      </c>
      <c r="L15" s="81">
        <v>0</v>
      </c>
      <c r="M15" s="81">
        <v>1171</v>
      </c>
      <c r="N15" s="81">
        <v>0</v>
      </c>
      <c r="O15" s="81">
        <v>0</v>
      </c>
      <c r="P15" s="81">
        <v>1423</v>
      </c>
      <c r="Q15" s="81">
        <v>1423</v>
      </c>
      <c r="R15" s="81">
        <v>1</v>
      </c>
      <c r="S15" s="81">
        <v>0</v>
      </c>
      <c r="T15" s="81">
        <v>0</v>
      </c>
      <c r="U15" s="81">
        <v>1</v>
      </c>
      <c r="V15" s="81">
        <v>0</v>
      </c>
      <c r="W15" s="81">
        <v>0</v>
      </c>
      <c r="X15" s="81">
        <v>0</v>
      </c>
      <c r="Y15" s="81">
        <v>0</v>
      </c>
      <c r="Z15" s="81">
        <v>0</v>
      </c>
      <c r="AA15" s="81">
        <v>4</v>
      </c>
      <c r="AB15" s="81">
        <v>4</v>
      </c>
      <c r="AC15" s="81">
        <v>0</v>
      </c>
      <c r="AD15" s="81">
        <v>0</v>
      </c>
      <c r="AE15" s="81">
        <v>0</v>
      </c>
      <c r="AF15" s="81">
        <v>0</v>
      </c>
      <c r="AG15" s="81">
        <v>0</v>
      </c>
      <c r="AH15" s="81">
        <v>0</v>
      </c>
      <c r="AI15" s="81">
        <v>0</v>
      </c>
      <c r="AJ15" s="81">
        <v>0</v>
      </c>
      <c r="AK15" s="81">
        <v>0</v>
      </c>
      <c r="AL15" s="81">
        <v>0</v>
      </c>
      <c r="AM15" s="81">
        <v>7</v>
      </c>
      <c r="AN15" s="81">
        <v>7</v>
      </c>
      <c r="AO15" s="81">
        <v>0</v>
      </c>
      <c r="AP15" s="81">
        <v>4</v>
      </c>
      <c r="AQ15" s="81">
        <v>0</v>
      </c>
      <c r="AR15" s="81">
        <v>0</v>
      </c>
      <c r="AS15" s="81">
        <v>0</v>
      </c>
      <c r="AT15" s="81">
        <v>0</v>
      </c>
      <c r="AU15" s="81">
        <v>0</v>
      </c>
      <c r="AV15" s="81">
        <v>0</v>
      </c>
      <c r="AW15" s="81">
        <v>0</v>
      </c>
      <c r="AX15" s="81">
        <v>0</v>
      </c>
      <c r="AY15" s="81">
        <v>4</v>
      </c>
      <c r="AZ15" s="81">
        <v>10529</v>
      </c>
      <c r="BA15" s="81">
        <v>1</v>
      </c>
      <c r="BB15" s="81">
        <v>10530</v>
      </c>
      <c r="BC15" s="81">
        <v>0</v>
      </c>
      <c r="BD15" s="81">
        <v>0</v>
      </c>
      <c r="BE15" s="81">
        <v>0</v>
      </c>
      <c r="BF15" s="81">
        <v>1901</v>
      </c>
      <c r="BG15" s="81">
        <v>0</v>
      </c>
      <c r="BH15" s="81">
        <v>0</v>
      </c>
      <c r="BI15" s="81">
        <v>1901</v>
      </c>
      <c r="BJ15" s="81">
        <v>2380</v>
      </c>
      <c r="BK15" s="81">
        <v>0</v>
      </c>
      <c r="BL15" s="81">
        <v>2380</v>
      </c>
      <c r="BM15" s="81">
        <v>0</v>
      </c>
      <c r="BN15" s="81">
        <v>0</v>
      </c>
      <c r="BO15" s="81">
        <v>0</v>
      </c>
      <c r="BP15" s="81">
        <v>0</v>
      </c>
      <c r="BQ15" s="81">
        <v>0</v>
      </c>
      <c r="BR15" s="81">
        <v>0</v>
      </c>
      <c r="BS15" s="81">
        <v>0</v>
      </c>
      <c r="BT15" s="81">
        <v>0</v>
      </c>
      <c r="BU15" s="81">
        <v>0</v>
      </c>
      <c r="BV15" s="81">
        <v>0</v>
      </c>
      <c r="BW15" s="81">
        <v>0</v>
      </c>
      <c r="BX15" s="81">
        <v>0</v>
      </c>
      <c r="BY15" s="81">
        <v>0</v>
      </c>
      <c r="BZ15" s="81">
        <v>0</v>
      </c>
      <c r="CA15" s="81">
        <v>0</v>
      </c>
      <c r="CB15" s="81">
        <v>0</v>
      </c>
      <c r="CC15" s="81">
        <v>0</v>
      </c>
      <c r="CD15" s="81">
        <v>0</v>
      </c>
      <c r="CE15" s="81">
        <v>0</v>
      </c>
      <c r="CF15" s="81">
        <v>0</v>
      </c>
      <c r="CG15" s="81">
        <v>0</v>
      </c>
      <c r="CH15" s="81">
        <v>0</v>
      </c>
      <c r="CI15" s="81">
        <v>0</v>
      </c>
      <c r="CJ15" s="81">
        <v>0</v>
      </c>
      <c r="CK15" s="81">
        <v>0</v>
      </c>
      <c r="CL15" s="81">
        <v>0</v>
      </c>
      <c r="CM15" s="81">
        <v>0</v>
      </c>
      <c r="CN15" s="81">
        <v>0</v>
      </c>
      <c r="CO15" s="81">
        <v>0</v>
      </c>
      <c r="CP15" s="81">
        <v>0</v>
      </c>
      <c r="CQ15" s="81">
        <v>0</v>
      </c>
      <c r="CR15" s="81">
        <v>0</v>
      </c>
      <c r="CS15" s="81">
        <v>0</v>
      </c>
      <c r="CT15" s="81">
        <v>0</v>
      </c>
      <c r="CU15" s="81">
        <v>0</v>
      </c>
      <c r="CV15" s="81">
        <v>0</v>
      </c>
      <c r="CW15" s="81">
        <v>0</v>
      </c>
      <c r="CX15" s="81">
        <v>0</v>
      </c>
      <c r="CY15" s="81">
        <v>0</v>
      </c>
      <c r="CZ15" s="81">
        <v>0</v>
      </c>
      <c r="DA15" s="81">
        <v>0</v>
      </c>
      <c r="DB15" s="81">
        <v>1156</v>
      </c>
      <c r="DC15" s="81">
        <v>252</v>
      </c>
      <c r="DD15" s="81">
        <v>169</v>
      </c>
      <c r="DE15" s="81">
        <v>47</v>
      </c>
      <c r="DF15" s="81">
        <v>5</v>
      </c>
      <c r="DG15" s="81">
        <v>0</v>
      </c>
      <c r="DH15" s="81">
        <v>0</v>
      </c>
      <c r="DI15" s="81">
        <v>0</v>
      </c>
      <c r="DJ15" s="81">
        <v>0</v>
      </c>
      <c r="DK15" s="81">
        <v>0</v>
      </c>
      <c r="DL15" s="81">
        <v>0</v>
      </c>
      <c r="DM15" s="81">
        <v>0</v>
      </c>
      <c r="DN15" s="81">
        <v>0</v>
      </c>
      <c r="DO15" s="81">
        <v>0</v>
      </c>
      <c r="DP15" s="81">
        <v>0</v>
      </c>
      <c r="DQ15" s="81">
        <v>0</v>
      </c>
      <c r="DR15" s="81">
        <v>0</v>
      </c>
      <c r="DS15" s="81">
        <v>0</v>
      </c>
      <c r="DT15" s="81">
        <v>0</v>
      </c>
      <c r="DU15" s="81">
        <v>1629</v>
      </c>
      <c r="DV15" s="81">
        <v>0</v>
      </c>
      <c r="DW15" s="81">
        <v>0</v>
      </c>
      <c r="DX15" s="81">
        <v>0</v>
      </c>
      <c r="DY15" s="81">
        <v>0</v>
      </c>
      <c r="DZ15" s="81">
        <v>0</v>
      </c>
      <c r="EA15" s="81">
        <v>0</v>
      </c>
      <c r="EB15" s="81">
        <v>0</v>
      </c>
      <c r="EC15" s="81">
        <v>0</v>
      </c>
      <c r="ED15" s="81">
        <v>0</v>
      </c>
      <c r="EE15" s="81">
        <v>0</v>
      </c>
      <c r="EF15" s="81">
        <v>0</v>
      </c>
      <c r="EG15" s="81">
        <v>0</v>
      </c>
      <c r="EH15" s="81">
        <v>0</v>
      </c>
      <c r="EI15" s="81">
        <v>0</v>
      </c>
      <c r="EJ15" s="81">
        <v>0</v>
      </c>
      <c r="EK15" s="81">
        <v>0</v>
      </c>
      <c r="EL15" s="81">
        <v>15</v>
      </c>
      <c r="EM15" s="81">
        <v>15</v>
      </c>
      <c r="EN15" s="81">
        <v>104</v>
      </c>
      <c r="EO15" s="81">
        <v>104</v>
      </c>
      <c r="EP15" s="81">
        <v>2</v>
      </c>
      <c r="EQ15" s="81">
        <v>2</v>
      </c>
      <c r="ER15" s="81">
        <v>1</v>
      </c>
      <c r="ES15" s="81">
        <v>0</v>
      </c>
      <c r="ET15" s="81">
        <v>0</v>
      </c>
      <c r="EU15" s="81">
        <v>1</v>
      </c>
      <c r="EV15" s="81">
        <v>0</v>
      </c>
      <c r="EW15" s="81">
        <v>0</v>
      </c>
      <c r="EX15" s="81">
        <v>0</v>
      </c>
      <c r="EY15" s="81">
        <v>0</v>
      </c>
      <c r="EZ15" s="81">
        <v>0</v>
      </c>
      <c r="FA15" s="81">
        <v>0</v>
      </c>
      <c r="FB15" s="81">
        <v>0</v>
      </c>
      <c r="FC15" s="81">
        <v>0</v>
      </c>
      <c r="FD15" s="81">
        <v>0</v>
      </c>
      <c r="FE15" s="81">
        <v>380</v>
      </c>
      <c r="FF15" s="81">
        <v>380</v>
      </c>
      <c r="FG15" s="81">
        <v>0</v>
      </c>
      <c r="FH15" s="81">
        <v>0</v>
      </c>
      <c r="FI15" s="81">
        <v>0</v>
      </c>
      <c r="FJ15" s="81">
        <v>0</v>
      </c>
      <c r="FK15" s="81">
        <v>0</v>
      </c>
      <c r="FL15" s="81">
        <v>0</v>
      </c>
      <c r="FM15" s="81">
        <v>0</v>
      </c>
      <c r="FN15" s="81">
        <v>0</v>
      </c>
      <c r="FO15" s="81">
        <v>0</v>
      </c>
      <c r="FP15" s="81">
        <v>0</v>
      </c>
      <c r="FQ15" s="81">
        <v>0</v>
      </c>
      <c r="FR15" s="81">
        <v>0</v>
      </c>
      <c r="FS15" s="81">
        <v>0</v>
      </c>
      <c r="FT15" s="81">
        <v>0</v>
      </c>
      <c r="FU15" s="81">
        <v>0</v>
      </c>
      <c r="FV15" s="81">
        <v>0</v>
      </c>
      <c r="FW15" s="81">
        <v>0</v>
      </c>
      <c r="FX15" s="81">
        <v>0</v>
      </c>
      <c r="FY15" s="81">
        <v>0</v>
      </c>
      <c r="FZ15" s="81">
        <v>0</v>
      </c>
      <c r="GA15" s="81">
        <v>0</v>
      </c>
      <c r="GB15" s="81">
        <v>0</v>
      </c>
      <c r="GC15" s="81">
        <v>0</v>
      </c>
      <c r="GD15" s="81">
        <v>0</v>
      </c>
      <c r="GE15" s="81">
        <v>0</v>
      </c>
      <c r="GF15" s="81">
        <v>0</v>
      </c>
      <c r="GG15" s="81">
        <v>0</v>
      </c>
      <c r="GH15" s="81">
        <v>0</v>
      </c>
      <c r="GI15" s="81">
        <v>0</v>
      </c>
      <c r="GJ15" s="81">
        <v>354</v>
      </c>
      <c r="GK15" s="81">
        <v>3</v>
      </c>
      <c r="GL15" s="81">
        <v>0</v>
      </c>
      <c r="GM15" s="81">
        <v>0</v>
      </c>
      <c r="GN15" s="81">
        <v>357</v>
      </c>
      <c r="GO15" s="81">
        <v>0</v>
      </c>
      <c r="GP15" s="81">
        <v>2</v>
      </c>
      <c r="GQ15" s="81">
        <v>0</v>
      </c>
      <c r="GR15" s="81">
        <v>0</v>
      </c>
      <c r="GS15" s="81">
        <v>0</v>
      </c>
      <c r="GT15" s="81">
        <v>16</v>
      </c>
      <c r="GU15" s="81">
        <v>0</v>
      </c>
      <c r="GV15" s="81">
        <v>0</v>
      </c>
      <c r="GW15" s="81">
        <v>0</v>
      </c>
      <c r="GX15" s="81">
        <v>0</v>
      </c>
      <c r="GY15" s="81">
        <v>0</v>
      </c>
      <c r="GZ15" s="81">
        <v>0</v>
      </c>
      <c r="HA15" s="81">
        <v>0</v>
      </c>
      <c r="HB15" s="81">
        <v>0</v>
      </c>
      <c r="HC15" s="81">
        <v>0</v>
      </c>
      <c r="HD15" s="81">
        <v>0</v>
      </c>
      <c r="HE15" s="81">
        <v>0</v>
      </c>
      <c r="HF15" s="81">
        <v>0</v>
      </c>
      <c r="HG15" s="81">
        <v>0</v>
      </c>
      <c r="HH15" s="81">
        <v>0</v>
      </c>
      <c r="HI15" s="81">
        <v>0</v>
      </c>
      <c r="HJ15" s="81">
        <v>0</v>
      </c>
      <c r="HK15" s="81">
        <v>0</v>
      </c>
      <c r="HL15" s="81">
        <v>0</v>
      </c>
      <c r="HM15" s="81">
        <v>0</v>
      </c>
      <c r="HN15" s="81">
        <v>0</v>
      </c>
      <c r="HO15" s="81">
        <v>0</v>
      </c>
      <c r="HP15" s="81">
        <v>0</v>
      </c>
      <c r="HQ15" s="81">
        <v>0</v>
      </c>
      <c r="HR15" s="81">
        <v>0</v>
      </c>
      <c r="HS15" s="81">
        <v>18</v>
      </c>
      <c r="HT15" s="81">
        <v>0</v>
      </c>
      <c r="HU15" s="81">
        <v>0</v>
      </c>
      <c r="HV15" s="81">
        <v>1</v>
      </c>
      <c r="HW15" s="81">
        <v>164</v>
      </c>
      <c r="HX15" s="81">
        <v>0</v>
      </c>
      <c r="HY15" s="81">
        <v>0</v>
      </c>
      <c r="HZ15" s="81">
        <v>0</v>
      </c>
      <c r="IA15" s="81">
        <v>0</v>
      </c>
      <c r="IB15" s="81">
        <v>0</v>
      </c>
      <c r="IC15" s="81">
        <v>0</v>
      </c>
      <c r="ID15" s="81">
        <v>0</v>
      </c>
      <c r="IE15" s="81">
        <v>0</v>
      </c>
      <c r="IF15" s="81">
        <v>0</v>
      </c>
      <c r="IG15" s="81">
        <v>0</v>
      </c>
      <c r="IH15" s="81">
        <v>0</v>
      </c>
      <c r="II15" s="81">
        <v>0</v>
      </c>
      <c r="IJ15" s="81">
        <v>165</v>
      </c>
      <c r="IK15" s="81">
        <v>34</v>
      </c>
      <c r="IL15" s="81">
        <v>20126</v>
      </c>
    </row>
    <row r="16" spans="1:246" x14ac:dyDescent="0.25">
      <c r="A16" s="81">
        <v>14</v>
      </c>
      <c r="B16" s="81" t="s">
        <v>964</v>
      </c>
      <c r="C16" s="81">
        <v>0</v>
      </c>
      <c r="D16" s="81">
        <v>0</v>
      </c>
      <c r="E16" s="81">
        <v>0</v>
      </c>
      <c r="F16" s="81">
        <v>0</v>
      </c>
      <c r="G16" s="81">
        <v>0</v>
      </c>
      <c r="H16" s="81">
        <v>0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  <c r="W16" s="81">
        <v>0</v>
      </c>
      <c r="X16" s="81">
        <v>0</v>
      </c>
      <c r="Y16" s="81">
        <v>0</v>
      </c>
      <c r="Z16" s="81">
        <v>0</v>
      </c>
      <c r="AA16" s="81">
        <v>0</v>
      </c>
      <c r="AB16" s="81">
        <v>0</v>
      </c>
      <c r="AC16" s="81">
        <v>0</v>
      </c>
      <c r="AD16" s="81">
        <v>0</v>
      </c>
      <c r="AE16" s="81">
        <v>0</v>
      </c>
      <c r="AF16" s="81">
        <v>0</v>
      </c>
      <c r="AG16" s="81">
        <v>0</v>
      </c>
      <c r="AH16" s="81">
        <v>0</v>
      </c>
      <c r="AI16" s="81">
        <v>0</v>
      </c>
      <c r="AJ16" s="81">
        <v>0</v>
      </c>
      <c r="AK16" s="81">
        <v>0</v>
      </c>
      <c r="AL16" s="81">
        <v>0</v>
      </c>
      <c r="AM16" s="81">
        <v>0</v>
      </c>
      <c r="AN16" s="81">
        <v>0</v>
      </c>
      <c r="AO16" s="81">
        <v>0</v>
      </c>
      <c r="AP16" s="81">
        <v>0</v>
      </c>
      <c r="AQ16" s="81">
        <v>0</v>
      </c>
      <c r="AR16" s="81">
        <v>0</v>
      </c>
      <c r="AS16" s="81">
        <v>0</v>
      </c>
      <c r="AT16" s="81">
        <v>0</v>
      </c>
      <c r="AU16" s="81">
        <v>0</v>
      </c>
      <c r="AV16" s="81">
        <v>0</v>
      </c>
      <c r="AW16" s="81">
        <v>0</v>
      </c>
      <c r="AX16" s="81">
        <v>0</v>
      </c>
      <c r="AY16" s="81">
        <v>0</v>
      </c>
      <c r="AZ16" s="81">
        <v>0</v>
      </c>
      <c r="BA16" s="81">
        <v>0</v>
      </c>
      <c r="BB16" s="81">
        <v>0</v>
      </c>
      <c r="BC16" s="81">
        <v>0</v>
      </c>
      <c r="BD16" s="81">
        <v>0</v>
      </c>
      <c r="BE16" s="81">
        <v>0</v>
      </c>
      <c r="BF16" s="81">
        <v>0</v>
      </c>
      <c r="BG16" s="81">
        <v>0</v>
      </c>
      <c r="BH16" s="81">
        <v>0</v>
      </c>
      <c r="BI16" s="81">
        <v>0</v>
      </c>
      <c r="BJ16" s="81">
        <v>0</v>
      </c>
      <c r="BK16" s="81">
        <v>0</v>
      </c>
      <c r="BL16" s="81">
        <v>0</v>
      </c>
      <c r="BM16" s="81">
        <v>0</v>
      </c>
      <c r="BN16" s="81">
        <v>0</v>
      </c>
      <c r="BO16" s="81">
        <v>0</v>
      </c>
      <c r="BP16" s="81">
        <v>0</v>
      </c>
      <c r="BQ16" s="81">
        <v>0</v>
      </c>
      <c r="BR16" s="81">
        <v>0</v>
      </c>
      <c r="BS16" s="81">
        <v>0</v>
      </c>
      <c r="BT16" s="81">
        <v>0</v>
      </c>
      <c r="BU16" s="81">
        <v>0</v>
      </c>
      <c r="BV16" s="81">
        <v>0</v>
      </c>
      <c r="BW16" s="81">
        <v>0</v>
      </c>
      <c r="BX16" s="81">
        <v>0</v>
      </c>
      <c r="BY16" s="81">
        <v>0</v>
      </c>
      <c r="BZ16" s="81">
        <v>0</v>
      </c>
      <c r="CA16" s="81">
        <v>0</v>
      </c>
      <c r="CB16" s="81">
        <v>0</v>
      </c>
      <c r="CC16" s="81">
        <v>0</v>
      </c>
      <c r="CD16" s="81">
        <v>0</v>
      </c>
      <c r="CE16" s="81">
        <v>0</v>
      </c>
      <c r="CF16" s="81">
        <v>0</v>
      </c>
      <c r="CG16" s="81">
        <v>0</v>
      </c>
      <c r="CH16" s="81">
        <v>0</v>
      </c>
      <c r="CI16" s="81">
        <v>0</v>
      </c>
      <c r="CJ16" s="81">
        <v>0</v>
      </c>
      <c r="CK16" s="81">
        <v>0</v>
      </c>
      <c r="CL16" s="81">
        <v>0</v>
      </c>
      <c r="CM16" s="81">
        <v>0</v>
      </c>
      <c r="CN16" s="81">
        <v>0</v>
      </c>
      <c r="CO16" s="81">
        <v>0</v>
      </c>
      <c r="CP16" s="81">
        <v>0</v>
      </c>
      <c r="CQ16" s="81">
        <v>0</v>
      </c>
      <c r="CR16" s="81">
        <v>0</v>
      </c>
      <c r="CS16" s="81">
        <v>0</v>
      </c>
      <c r="CT16" s="81">
        <v>0</v>
      </c>
      <c r="CU16" s="81">
        <v>0</v>
      </c>
      <c r="CV16" s="81">
        <v>0</v>
      </c>
      <c r="CW16" s="81">
        <v>0</v>
      </c>
      <c r="CX16" s="81">
        <v>0</v>
      </c>
      <c r="CY16" s="81">
        <v>0</v>
      </c>
      <c r="CZ16" s="81">
        <v>0</v>
      </c>
      <c r="DA16" s="81">
        <v>0</v>
      </c>
      <c r="DB16" s="81">
        <v>0</v>
      </c>
      <c r="DC16" s="81">
        <v>0</v>
      </c>
      <c r="DD16" s="81">
        <v>0</v>
      </c>
      <c r="DE16" s="81">
        <v>0</v>
      </c>
      <c r="DF16" s="81">
        <v>0</v>
      </c>
      <c r="DG16" s="81">
        <v>0</v>
      </c>
      <c r="DH16" s="81">
        <v>0</v>
      </c>
      <c r="DI16" s="81">
        <v>0</v>
      </c>
      <c r="DJ16" s="81">
        <v>0</v>
      </c>
      <c r="DK16" s="81">
        <v>0</v>
      </c>
      <c r="DL16" s="81">
        <v>0</v>
      </c>
      <c r="DM16" s="81">
        <v>0</v>
      </c>
      <c r="DN16" s="81">
        <v>0</v>
      </c>
      <c r="DO16" s="81">
        <v>0</v>
      </c>
      <c r="DP16" s="81">
        <v>0</v>
      </c>
      <c r="DQ16" s="81">
        <v>0</v>
      </c>
      <c r="DR16" s="81">
        <v>0</v>
      </c>
      <c r="DS16" s="81">
        <v>0</v>
      </c>
      <c r="DT16" s="81">
        <v>0</v>
      </c>
      <c r="DU16" s="81">
        <v>0</v>
      </c>
      <c r="DV16" s="81">
        <v>0</v>
      </c>
      <c r="DW16" s="81">
        <v>0</v>
      </c>
      <c r="DX16" s="81">
        <v>0</v>
      </c>
      <c r="DY16" s="81">
        <v>0</v>
      </c>
      <c r="DZ16" s="81">
        <v>0</v>
      </c>
      <c r="EA16" s="81">
        <v>0</v>
      </c>
      <c r="EB16" s="81">
        <v>0</v>
      </c>
      <c r="EC16" s="81">
        <v>0</v>
      </c>
      <c r="ED16" s="81">
        <v>0</v>
      </c>
      <c r="EE16" s="81">
        <v>0</v>
      </c>
      <c r="EF16" s="81">
        <v>0</v>
      </c>
      <c r="EG16" s="81">
        <v>0</v>
      </c>
      <c r="EH16" s="81">
        <v>0</v>
      </c>
      <c r="EI16" s="81">
        <v>0</v>
      </c>
      <c r="EJ16" s="81">
        <v>0</v>
      </c>
      <c r="EK16" s="81">
        <v>0</v>
      </c>
      <c r="EL16" s="81">
        <v>0</v>
      </c>
      <c r="EM16" s="81">
        <v>0</v>
      </c>
      <c r="EN16" s="81">
        <v>0</v>
      </c>
      <c r="EO16" s="81">
        <v>0</v>
      </c>
      <c r="EP16" s="81">
        <v>0</v>
      </c>
      <c r="EQ16" s="81">
        <v>0</v>
      </c>
      <c r="ER16" s="81">
        <v>0</v>
      </c>
      <c r="ES16" s="81">
        <v>0</v>
      </c>
      <c r="ET16" s="81">
        <v>0</v>
      </c>
      <c r="EU16" s="81">
        <v>0</v>
      </c>
      <c r="EV16" s="81">
        <v>0</v>
      </c>
      <c r="EW16" s="81">
        <v>0</v>
      </c>
      <c r="EX16" s="81">
        <v>0</v>
      </c>
      <c r="EY16" s="81">
        <v>0</v>
      </c>
      <c r="EZ16" s="81">
        <v>0</v>
      </c>
      <c r="FA16" s="81">
        <v>0</v>
      </c>
      <c r="FB16" s="81">
        <v>0</v>
      </c>
      <c r="FC16" s="81">
        <v>0</v>
      </c>
      <c r="FD16" s="81">
        <v>0</v>
      </c>
      <c r="FE16" s="81">
        <v>0</v>
      </c>
      <c r="FF16" s="81">
        <v>0</v>
      </c>
      <c r="FG16" s="81">
        <v>0</v>
      </c>
      <c r="FH16" s="81">
        <v>0</v>
      </c>
      <c r="FI16" s="81">
        <v>0</v>
      </c>
      <c r="FJ16" s="81">
        <v>0</v>
      </c>
      <c r="FK16" s="81">
        <v>0</v>
      </c>
      <c r="FL16" s="81">
        <v>0</v>
      </c>
      <c r="FM16" s="81">
        <v>0</v>
      </c>
      <c r="FN16" s="81">
        <v>0</v>
      </c>
      <c r="FO16" s="81">
        <v>0</v>
      </c>
      <c r="FP16" s="81">
        <v>0</v>
      </c>
      <c r="FQ16" s="81">
        <v>0</v>
      </c>
      <c r="FR16" s="81">
        <v>0</v>
      </c>
      <c r="FS16" s="81">
        <v>0</v>
      </c>
      <c r="FT16" s="81">
        <v>0</v>
      </c>
      <c r="FU16" s="81">
        <v>0</v>
      </c>
      <c r="FV16" s="81">
        <v>0</v>
      </c>
      <c r="FW16" s="81">
        <v>0</v>
      </c>
      <c r="FX16" s="81">
        <v>0</v>
      </c>
      <c r="FY16" s="81">
        <v>0</v>
      </c>
      <c r="FZ16" s="81">
        <v>0</v>
      </c>
      <c r="GA16" s="81">
        <v>0</v>
      </c>
      <c r="GB16" s="81">
        <v>0</v>
      </c>
      <c r="GC16" s="81">
        <v>0</v>
      </c>
      <c r="GD16" s="81">
        <v>0</v>
      </c>
      <c r="GE16" s="81">
        <v>0</v>
      </c>
      <c r="GF16" s="81">
        <v>0</v>
      </c>
      <c r="GG16" s="81">
        <v>0</v>
      </c>
      <c r="GH16" s="81">
        <v>0</v>
      </c>
      <c r="GI16" s="81">
        <v>0</v>
      </c>
      <c r="GJ16" s="81">
        <v>0</v>
      </c>
      <c r="GK16" s="81">
        <v>0</v>
      </c>
      <c r="GL16" s="81">
        <v>0</v>
      </c>
      <c r="GM16" s="81">
        <v>0</v>
      </c>
      <c r="GN16" s="81">
        <v>0</v>
      </c>
      <c r="GO16" s="81">
        <v>0</v>
      </c>
      <c r="GP16" s="81">
        <v>0</v>
      </c>
      <c r="GQ16" s="81">
        <v>0</v>
      </c>
      <c r="GR16" s="81">
        <v>0</v>
      </c>
      <c r="GS16" s="81">
        <v>0</v>
      </c>
      <c r="GT16" s="81">
        <v>0</v>
      </c>
      <c r="GU16" s="81">
        <v>0</v>
      </c>
      <c r="GV16" s="81">
        <v>0</v>
      </c>
      <c r="GW16" s="81">
        <v>0</v>
      </c>
      <c r="GX16" s="81">
        <v>0</v>
      </c>
      <c r="GY16" s="81">
        <v>0</v>
      </c>
      <c r="GZ16" s="81">
        <v>0</v>
      </c>
      <c r="HA16" s="81">
        <v>0</v>
      </c>
      <c r="HB16" s="81">
        <v>0</v>
      </c>
      <c r="HC16" s="81">
        <v>0</v>
      </c>
      <c r="HD16" s="81">
        <v>0</v>
      </c>
      <c r="HE16" s="81">
        <v>0</v>
      </c>
      <c r="HF16" s="81">
        <v>0</v>
      </c>
      <c r="HG16" s="81">
        <v>0</v>
      </c>
      <c r="HH16" s="81">
        <v>0</v>
      </c>
      <c r="HI16" s="81">
        <v>0</v>
      </c>
      <c r="HJ16" s="81">
        <v>0</v>
      </c>
      <c r="HK16" s="81">
        <v>0</v>
      </c>
      <c r="HL16" s="81">
        <v>0</v>
      </c>
      <c r="HM16" s="81">
        <v>0</v>
      </c>
      <c r="HN16" s="81">
        <v>0</v>
      </c>
      <c r="HO16" s="81">
        <v>0</v>
      </c>
      <c r="HP16" s="81">
        <v>0</v>
      </c>
      <c r="HQ16" s="81">
        <v>0</v>
      </c>
      <c r="HR16" s="81">
        <v>0</v>
      </c>
      <c r="HS16" s="81">
        <v>0</v>
      </c>
      <c r="HT16" s="81">
        <v>0</v>
      </c>
      <c r="HU16" s="81">
        <v>0</v>
      </c>
      <c r="HV16" s="81">
        <v>0</v>
      </c>
      <c r="HW16" s="81">
        <v>0</v>
      </c>
      <c r="HX16" s="81">
        <v>0</v>
      </c>
      <c r="HY16" s="81">
        <v>0</v>
      </c>
      <c r="HZ16" s="81">
        <v>0</v>
      </c>
      <c r="IA16" s="81">
        <v>0</v>
      </c>
      <c r="IB16" s="81">
        <v>0</v>
      </c>
      <c r="IC16" s="81">
        <v>0</v>
      </c>
      <c r="ID16" s="81">
        <v>0</v>
      </c>
      <c r="IE16" s="81">
        <v>0</v>
      </c>
      <c r="IF16" s="81">
        <v>0</v>
      </c>
      <c r="IG16" s="81">
        <v>0</v>
      </c>
      <c r="IH16" s="81">
        <v>0</v>
      </c>
      <c r="II16" s="81">
        <v>0</v>
      </c>
      <c r="IJ16" s="81">
        <v>0</v>
      </c>
      <c r="IK16" s="81">
        <v>0</v>
      </c>
      <c r="IL16" s="81">
        <v>0</v>
      </c>
    </row>
    <row r="17" spans="1:246" x14ac:dyDescent="0.25">
      <c r="A17" s="81">
        <v>15</v>
      </c>
      <c r="B17" s="81" t="s">
        <v>965</v>
      </c>
      <c r="C17" s="81">
        <v>321</v>
      </c>
      <c r="D17" s="81">
        <v>35</v>
      </c>
      <c r="E17" s="81">
        <v>156</v>
      </c>
      <c r="F17" s="81">
        <v>0</v>
      </c>
      <c r="G17" s="81">
        <v>31</v>
      </c>
      <c r="H17" s="81">
        <v>0</v>
      </c>
      <c r="I17" s="81">
        <v>0</v>
      </c>
      <c r="J17" s="81">
        <v>0</v>
      </c>
      <c r="K17" s="81">
        <v>0</v>
      </c>
      <c r="L17" s="81">
        <v>0</v>
      </c>
      <c r="M17" s="81">
        <v>543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  <c r="W17" s="81">
        <v>0</v>
      </c>
      <c r="X17" s="81">
        <v>0</v>
      </c>
      <c r="Y17" s="81">
        <v>0</v>
      </c>
      <c r="Z17" s="81">
        <v>0</v>
      </c>
      <c r="AA17" s="81">
        <v>0</v>
      </c>
      <c r="AB17" s="81">
        <v>0</v>
      </c>
      <c r="AC17" s="81">
        <v>0</v>
      </c>
      <c r="AD17" s="81">
        <v>0</v>
      </c>
      <c r="AE17" s="81">
        <v>0</v>
      </c>
      <c r="AF17" s="81">
        <v>0</v>
      </c>
      <c r="AG17" s="81">
        <v>4</v>
      </c>
      <c r="AH17" s="81">
        <v>0</v>
      </c>
      <c r="AI17" s="81">
        <v>4</v>
      </c>
      <c r="AJ17" s="81">
        <v>0</v>
      </c>
      <c r="AK17" s="81">
        <v>0</v>
      </c>
      <c r="AL17" s="81">
        <v>0</v>
      </c>
      <c r="AM17" s="81">
        <v>0</v>
      </c>
      <c r="AN17" s="81">
        <v>0</v>
      </c>
      <c r="AO17" s="81">
        <v>0</v>
      </c>
      <c r="AP17" s="81">
        <v>0</v>
      </c>
      <c r="AQ17" s="81">
        <v>0</v>
      </c>
      <c r="AR17" s="81">
        <v>0</v>
      </c>
      <c r="AS17" s="81">
        <v>0</v>
      </c>
      <c r="AT17" s="81">
        <v>0</v>
      </c>
      <c r="AU17" s="81">
        <v>0</v>
      </c>
      <c r="AV17" s="81">
        <v>0</v>
      </c>
      <c r="AW17" s="81">
        <v>0</v>
      </c>
      <c r="AX17" s="81">
        <v>0</v>
      </c>
      <c r="AY17" s="81">
        <v>0</v>
      </c>
      <c r="AZ17" s="81">
        <v>0</v>
      </c>
      <c r="BA17" s="81">
        <v>0</v>
      </c>
      <c r="BB17" s="81">
        <v>0</v>
      </c>
      <c r="BC17" s="81">
        <v>0</v>
      </c>
      <c r="BD17" s="81">
        <v>0</v>
      </c>
      <c r="BE17" s="81">
        <v>0</v>
      </c>
      <c r="BF17" s="81">
        <v>159</v>
      </c>
      <c r="BG17" s="81">
        <v>0</v>
      </c>
      <c r="BH17" s="81">
        <v>0</v>
      </c>
      <c r="BI17" s="81">
        <v>159</v>
      </c>
      <c r="BJ17" s="81">
        <v>45</v>
      </c>
      <c r="BK17" s="81">
        <v>0</v>
      </c>
      <c r="BL17" s="81">
        <v>45</v>
      </c>
      <c r="BM17" s="81">
        <v>0</v>
      </c>
      <c r="BN17" s="81">
        <v>0</v>
      </c>
      <c r="BO17" s="81">
        <v>0</v>
      </c>
      <c r="BP17" s="81">
        <v>0</v>
      </c>
      <c r="BQ17" s="81">
        <v>0</v>
      </c>
      <c r="BR17" s="81">
        <v>0</v>
      </c>
      <c r="BS17" s="81">
        <v>0</v>
      </c>
      <c r="BT17" s="81">
        <v>0</v>
      </c>
      <c r="BU17" s="81">
        <v>0</v>
      </c>
      <c r="BV17" s="81">
        <v>0</v>
      </c>
      <c r="BW17" s="81">
        <v>0</v>
      </c>
      <c r="BX17" s="81">
        <v>0</v>
      </c>
      <c r="BY17" s="81">
        <v>0</v>
      </c>
      <c r="BZ17" s="81">
        <v>0</v>
      </c>
      <c r="CA17" s="81">
        <v>0</v>
      </c>
      <c r="CB17" s="81">
        <v>0</v>
      </c>
      <c r="CC17" s="81">
        <v>0</v>
      </c>
      <c r="CD17" s="81">
        <v>0</v>
      </c>
      <c r="CE17" s="81">
        <v>0</v>
      </c>
      <c r="CF17" s="81">
        <v>0</v>
      </c>
      <c r="CG17" s="81">
        <v>0</v>
      </c>
      <c r="CH17" s="81">
        <v>0</v>
      </c>
      <c r="CI17" s="81">
        <v>0</v>
      </c>
      <c r="CJ17" s="81">
        <v>0</v>
      </c>
      <c r="CK17" s="81">
        <v>0</v>
      </c>
      <c r="CL17" s="81">
        <v>0</v>
      </c>
      <c r="CM17" s="81">
        <v>0</v>
      </c>
      <c r="CN17" s="81">
        <v>0</v>
      </c>
      <c r="CO17" s="81">
        <v>0</v>
      </c>
      <c r="CP17" s="81">
        <v>0</v>
      </c>
      <c r="CQ17" s="81">
        <v>0</v>
      </c>
      <c r="CR17" s="81">
        <v>0</v>
      </c>
      <c r="CS17" s="81">
        <v>0</v>
      </c>
      <c r="CT17" s="81">
        <v>0</v>
      </c>
      <c r="CU17" s="81">
        <v>0</v>
      </c>
      <c r="CV17" s="81">
        <v>0</v>
      </c>
      <c r="CW17" s="81">
        <v>0</v>
      </c>
      <c r="CX17" s="81">
        <v>0</v>
      </c>
      <c r="CY17" s="81">
        <v>0</v>
      </c>
      <c r="CZ17" s="81">
        <v>0</v>
      </c>
      <c r="DA17" s="81">
        <v>0</v>
      </c>
      <c r="DB17" s="81">
        <v>0</v>
      </c>
      <c r="DC17" s="81">
        <v>0</v>
      </c>
      <c r="DD17" s="81">
        <v>0</v>
      </c>
      <c r="DE17" s="81">
        <v>0</v>
      </c>
      <c r="DF17" s="81">
        <v>0</v>
      </c>
      <c r="DG17" s="81">
        <v>0</v>
      </c>
      <c r="DH17" s="81">
        <v>0</v>
      </c>
      <c r="DI17" s="81">
        <v>0</v>
      </c>
      <c r="DJ17" s="81">
        <v>0</v>
      </c>
      <c r="DK17" s="81">
        <v>0</v>
      </c>
      <c r="DL17" s="81">
        <v>0</v>
      </c>
      <c r="DM17" s="81">
        <v>0</v>
      </c>
      <c r="DN17" s="81">
        <v>0</v>
      </c>
      <c r="DO17" s="81">
        <v>0</v>
      </c>
      <c r="DP17" s="81">
        <v>0</v>
      </c>
      <c r="DQ17" s="81">
        <v>0</v>
      </c>
      <c r="DR17" s="81">
        <v>0</v>
      </c>
      <c r="DS17" s="81">
        <v>0</v>
      </c>
      <c r="DT17" s="81">
        <v>0</v>
      </c>
      <c r="DU17" s="81">
        <v>0</v>
      </c>
      <c r="DV17" s="81">
        <v>0</v>
      </c>
      <c r="DW17" s="81">
        <v>0</v>
      </c>
      <c r="DX17" s="81">
        <v>0</v>
      </c>
      <c r="DY17" s="81">
        <v>0</v>
      </c>
      <c r="DZ17" s="81">
        <v>0</v>
      </c>
      <c r="EA17" s="81">
        <v>0</v>
      </c>
      <c r="EB17" s="81">
        <v>0</v>
      </c>
      <c r="EC17" s="81">
        <v>0</v>
      </c>
      <c r="ED17" s="81">
        <v>0</v>
      </c>
      <c r="EE17" s="81">
        <v>0</v>
      </c>
      <c r="EF17" s="81">
        <v>0</v>
      </c>
      <c r="EG17" s="81">
        <v>0</v>
      </c>
      <c r="EH17" s="81">
        <v>0</v>
      </c>
      <c r="EI17" s="81">
        <v>0</v>
      </c>
      <c r="EJ17" s="81">
        <v>0</v>
      </c>
      <c r="EK17" s="81">
        <v>0</v>
      </c>
      <c r="EL17" s="81">
        <v>12</v>
      </c>
      <c r="EM17" s="81">
        <v>12</v>
      </c>
      <c r="EN17" s="81">
        <v>0</v>
      </c>
      <c r="EO17" s="81">
        <v>0</v>
      </c>
      <c r="EP17" s="81">
        <v>0</v>
      </c>
      <c r="EQ17" s="81">
        <v>0</v>
      </c>
      <c r="ER17" s="81">
        <v>0</v>
      </c>
      <c r="ES17" s="81">
        <v>0</v>
      </c>
      <c r="ET17" s="81">
        <v>0</v>
      </c>
      <c r="EU17" s="81">
        <v>0</v>
      </c>
      <c r="EV17" s="81">
        <v>0</v>
      </c>
      <c r="EW17" s="81">
        <v>0</v>
      </c>
      <c r="EX17" s="81">
        <v>0</v>
      </c>
      <c r="EY17" s="81">
        <v>0</v>
      </c>
      <c r="EZ17" s="81">
        <v>0</v>
      </c>
      <c r="FA17" s="81">
        <v>0</v>
      </c>
      <c r="FB17" s="81">
        <v>0</v>
      </c>
      <c r="FC17" s="81">
        <v>0</v>
      </c>
      <c r="FD17" s="81">
        <v>0</v>
      </c>
      <c r="FE17" s="81">
        <v>15</v>
      </c>
      <c r="FF17" s="81">
        <v>15</v>
      </c>
      <c r="FG17" s="81">
        <v>12</v>
      </c>
      <c r="FH17" s="81">
        <v>0</v>
      </c>
      <c r="FI17" s="81">
        <v>0</v>
      </c>
      <c r="FJ17" s="81">
        <v>0</v>
      </c>
      <c r="FK17" s="81">
        <v>0</v>
      </c>
      <c r="FL17" s="81">
        <v>0</v>
      </c>
      <c r="FM17" s="81">
        <v>12</v>
      </c>
      <c r="FN17" s="81">
        <v>0</v>
      </c>
      <c r="FO17" s="81">
        <v>42</v>
      </c>
      <c r="FP17" s="81">
        <v>1</v>
      </c>
      <c r="FQ17" s="81">
        <v>0</v>
      </c>
      <c r="FR17" s="81">
        <v>0</v>
      </c>
      <c r="FS17" s="81">
        <v>0</v>
      </c>
      <c r="FT17" s="81">
        <v>43</v>
      </c>
      <c r="FU17" s="81">
        <v>0</v>
      </c>
      <c r="FV17" s="81">
        <v>0</v>
      </c>
      <c r="FW17" s="81">
        <v>0</v>
      </c>
      <c r="FX17" s="81">
        <v>0</v>
      </c>
      <c r="FY17" s="81">
        <v>0</v>
      </c>
      <c r="FZ17" s="81">
        <v>0</v>
      </c>
      <c r="GA17" s="81">
        <v>0</v>
      </c>
      <c r="GB17" s="81">
        <v>0</v>
      </c>
      <c r="GC17" s="81">
        <v>0</v>
      </c>
      <c r="GD17" s="81">
        <v>0</v>
      </c>
      <c r="GE17" s="81">
        <v>0</v>
      </c>
      <c r="GF17" s="81">
        <v>0</v>
      </c>
      <c r="GG17" s="81">
        <v>0</v>
      </c>
      <c r="GH17" s="81">
        <v>0</v>
      </c>
      <c r="GI17" s="81">
        <v>0</v>
      </c>
      <c r="GJ17" s="81">
        <v>0</v>
      </c>
      <c r="GK17" s="81">
        <v>0</v>
      </c>
      <c r="GL17" s="81">
        <v>0</v>
      </c>
      <c r="GM17" s="81">
        <v>0</v>
      </c>
      <c r="GN17" s="81">
        <v>0</v>
      </c>
      <c r="GO17" s="81">
        <v>0</v>
      </c>
      <c r="GP17" s="81">
        <v>4</v>
      </c>
      <c r="GQ17" s="81">
        <v>0</v>
      </c>
      <c r="GR17" s="81">
        <v>0</v>
      </c>
      <c r="GS17" s="81">
        <v>0</v>
      </c>
      <c r="GT17" s="81">
        <v>0</v>
      </c>
      <c r="GU17" s="81">
        <v>0</v>
      </c>
      <c r="GV17" s="81">
        <v>0</v>
      </c>
      <c r="GW17" s="81">
        <v>0</v>
      </c>
      <c r="GX17" s="81">
        <v>0</v>
      </c>
      <c r="GY17" s="81">
        <v>0</v>
      </c>
      <c r="GZ17" s="81">
        <v>0</v>
      </c>
      <c r="HA17" s="81">
        <v>0</v>
      </c>
      <c r="HB17" s="81">
        <v>0</v>
      </c>
      <c r="HC17" s="81">
        <v>0</v>
      </c>
      <c r="HD17" s="81">
        <v>0</v>
      </c>
      <c r="HE17" s="81">
        <v>0</v>
      </c>
      <c r="HF17" s="81">
        <v>0</v>
      </c>
      <c r="HG17" s="81">
        <v>0</v>
      </c>
      <c r="HH17" s="81">
        <v>0</v>
      </c>
      <c r="HI17" s="81">
        <v>0</v>
      </c>
      <c r="HJ17" s="81">
        <v>0</v>
      </c>
      <c r="HK17" s="81">
        <v>0</v>
      </c>
      <c r="HL17" s="81">
        <v>0</v>
      </c>
      <c r="HM17" s="81">
        <v>0</v>
      </c>
      <c r="HN17" s="81">
        <v>0</v>
      </c>
      <c r="HO17" s="81">
        <v>0</v>
      </c>
      <c r="HP17" s="81">
        <v>0</v>
      </c>
      <c r="HQ17" s="81">
        <v>0</v>
      </c>
      <c r="HR17" s="81">
        <v>0</v>
      </c>
      <c r="HS17" s="81">
        <v>4</v>
      </c>
      <c r="HT17" s="81">
        <v>0</v>
      </c>
      <c r="HU17" s="81">
        <v>0</v>
      </c>
      <c r="HV17" s="81">
        <v>3</v>
      </c>
      <c r="HW17" s="81">
        <v>0</v>
      </c>
      <c r="HX17" s="81">
        <v>0</v>
      </c>
      <c r="HY17" s="81">
        <v>0</v>
      </c>
      <c r="HZ17" s="81">
        <v>1</v>
      </c>
      <c r="IA17" s="81">
        <v>1</v>
      </c>
      <c r="IB17" s="81">
        <v>0</v>
      </c>
      <c r="IC17" s="81">
        <v>0</v>
      </c>
      <c r="ID17" s="81">
        <v>34</v>
      </c>
      <c r="IE17" s="81">
        <v>0</v>
      </c>
      <c r="IF17" s="81">
        <v>0</v>
      </c>
      <c r="IG17" s="81">
        <v>0</v>
      </c>
      <c r="IH17" s="81">
        <v>0</v>
      </c>
      <c r="II17" s="81">
        <v>0</v>
      </c>
      <c r="IJ17" s="81">
        <v>39</v>
      </c>
      <c r="IK17" s="81">
        <v>0</v>
      </c>
      <c r="IL17" s="81">
        <v>876</v>
      </c>
    </row>
    <row r="18" spans="1:246" x14ac:dyDescent="0.25">
      <c r="A18" s="81">
        <v>16</v>
      </c>
      <c r="B18" s="81" t="s">
        <v>583</v>
      </c>
      <c r="C18" s="81">
        <v>28</v>
      </c>
      <c r="D18" s="81">
        <v>60</v>
      </c>
      <c r="E18" s="81">
        <v>11</v>
      </c>
      <c r="F18" s="81">
        <v>0</v>
      </c>
      <c r="G18" s="81">
        <v>0</v>
      </c>
      <c r="H18" s="81">
        <v>0</v>
      </c>
      <c r="I18" s="81">
        <v>0</v>
      </c>
      <c r="J18" s="81">
        <v>0</v>
      </c>
      <c r="K18" s="81">
        <v>0</v>
      </c>
      <c r="L18" s="81">
        <v>0</v>
      </c>
      <c r="M18" s="81">
        <v>99</v>
      </c>
      <c r="N18" s="81">
        <v>0</v>
      </c>
      <c r="O18" s="81">
        <v>0</v>
      </c>
      <c r="P18" s="81">
        <v>67</v>
      </c>
      <c r="Q18" s="81">
        <v>67</v>
      </c>
      <c r="R18" s="81">
        <v>1</v>
      </c>
      <c r="S18" s="81">
        <v>0</v>
      </c>
      <c r="T18" s="81">
        <v>0</v>
      </c>
      <c r="U18" s="81">
        <v>1</v>
      </c>
      <c r="V18" s="81">
        <v>2</v>
      </c>
      <c r="W18" s="81">
        <v>0</v>
      </c>
      <c r="X18" s="81">
        <v>0</v>
      </c>
      <c r="Y18" s="81">
        <v>0</v>
      </c>
      <c r="Z18" s="81">
        <v>2</v>
      </c>
      <c r="AA18" s="81">
        <v>0</v>
      </c>
      <c r="AB18" s="81">
        <v>0</v>
      </c>
      <c r="AC18" s="81">
        <v>0</v>
      </c>
      <c r="AD18" s="81">
        <v>0</v>
      </c>
      <c r="AE18" s="81">
        <v>0</v>
      </c>
      <c r="AF18" s="81">
        <v>0</v>
      </c>
      <c r="AG18" s="81">
        <v>0</v>
      </c>
      <c r="AH18" s="81">
        <v>0</v>
      </c>
      <c r="AI18" s="81">
        <v>0</v>
      </c>
      <c r="AJ18" s="81">
        <v>0</v>
      </c>
      <c r="AK18" s="81">
        <v>0</v>
      </c>
      <c r="AL18" s="81">
        <v>0</v>
      </c>
      <c r="AM18" s="81">
        <v>0</v>
      </c>
      <c r="AN18" s="81">
        <v>0</v>
      </c>
      <c r="AO18" s="81">
        <v>0</v>
      </c>
      <c r="AP18" s="81">
        <v>0</v>
      </c>
      <c r="AQ18" s="81">
        <v>0</v>
      </c>
      <c r="AR18" s="81">
        <v>0</v>
      </c>
      <c r="AS18" s="81">
        <v>0</v>
      </c>
      <c r="AT18" s="81">
        <v>0</v>
      </c>
      <c r="AU18" s="81">
        <v>0</v>
      </c>
      <c r="AV18" s="81">
        <v>0</v>
      </c>
      <c r="AW18" s="81">
        <v>0</v>
      </c>
      <c r="AX18" s="81">
        <v>0</v>
      </c>
      <c r="AY18" s="81">
        <v>0</v>
      </c>
      <c r="AZ18" s="81">
        <v>1881</v>
      </c>
      <c r="BA18" s="81">
        <v>0</v>
      </c>
      <c r="BB18" s="81">
        <v>1881</v>
      </c>
      <c r="BC18" s="81">
        <v>0</v>
      </c>
      <c r="BD18" s="81">
        <v>0</v>
      </c>
      <c r="BE18" s="81">
        <v>0</v>
      </c>
      <c r="BF18" s="81">
        <v>969</v>
      </c>
      <c r="BG18" s="81">
        <v>0</v>
      </c>
      <c r="BH18" s="81">
        <v>0</v>
      </c>
      <c r="BI18" s="81">
        <v>969</v>
      </c>
      <c r="BJ18" s="81">
        <v>405</v>
      </c>
      <c r="BK18" s="81">
        <v>0</v>
      </c>
      <c r="BL18" s="81">
        <v>405</v>
      </c>
      <c r="BM18" s="81">
        <v>0</v>
      </c>
      <c r="BN18" s="81">
        <v>0</v>
      </c>
      <c r="BO18" s="81">
        <v>0</v>
      </c>
      <c r="BP18" s="81">
        <v>0</v>
      </c>
      <c r="BQ18" s="81">
        <v>0</v>
      </c>
      <c r="BR18" s="81">
        <v>8</v>
      </c>
      <c r="BS18" s="81">
        <v>8</v>
      </c>
      <c r="BT18" s="81">
        <v>0</v>
      </c>
      <c r="BU18" s="81">
        <v>0</v>
      </c>
      <c r="BV18" s="81">
        <v>0</v>
      </c>
      <c r="BW18" s="81">
        <v>0</v>
      </c>
      <c r="BX18" s="81">
        <v>0</v>
      </c>
      <c r="BY18" s="81">
        <v>0</v>
      </c>
      <c r="BZ18" s="81">
        <v>0</v>
      </c>
      <c r="CA18" s="81">
        <v>0</v>
      </c>
      <c r="CB18" s="81">
        <v>0</v>
      </c>
      <c r="CC18" s="81">
        <v>0</v>
      </c>
      <c r="CD18" s="81">
        <v>0</v>
      </c>
      <c r="CE18" s="81">
        <v>0</v>
      </c>
      <c r="CF18" s="81">
        <v>0</v>
      </c>
      <c r="CG18" s="81">
        <v>0</v>
      </c>
      <c r="CH18" s="81">
        <v>0</v>
      </c>
      <c r="CI18" s="81">
        <v>0</v>
      </c>
      <c r="CJ18" s="81">
        <v>0</v>
      </c>
      <c r="CK18" s="81">
        <v>0</v>
      </c>
      <c r="CL18" s="81">
        <v>0</v>
      </c>
      <c r="CM18" s="81">
        <v>0</v>
      </c>
      <c r="CN18" s="81">
        <v>0</v>
      </c>
      <c r="CO18" s="81">
        <v>0</v>
      </c>
      <c r="CP18" s="81">
        <v>0</v>
      </c>
      <c r="CQ18" s="81">
        <v>0</v>
      </c>
      <c r="CR18" s="81">
        <v>0</v>
      </c>
      <c r="CS18" s="81">
        <v>0</v>
      </c>
      <c r="CT18" s="81">
        <v>0</v>
      </c>
      <c r="CU18" s="81">
        <v>0</v>
      </c>
      <c r="CV18" s="81">
        <v>0</v>
      </c>
      <c r="CW18" s="81">
        <v>0</v>
      </c>
      <c r="CX18" s="81">
        <v>0</v>
      </c>
      <c r="CY18" s="81">
        <v>0</v>
      </c>
      <c r="CZ18" s="81">
        <v>0</v>
      </c>
      <c r="DA18" s="81">
        <v>0</v>
      </c>
      <c r="DB18" s="81">
        <v>425</v>
      </c>
      <c r="DC18" s="81">
        <v>12</v>
      </c>
      <c r="DD18" s="81">
        <v>124</v>
      </c>
      <c r="DE18" s="81">
        <v>144</v>
      </c>
      <c r="DF18" s="81">
        <v>17</v>
      </c>
      <c r="DG18" s="81">
        <v>0</v>
      </c>
      <c r="DH18" s="81">
        <v>0</v>
      </c>
      <c r="DI18" s="81">
        <v>0</v>
      </c>
      <c r="DJ18" s="81">
        <v>0</v>
      </c>
      <c r="DK18" s="81">
        <v>0</v>
      </c>
      <c r="DL18" s="81">
        <v>0</v>
      </c>
      <c r="DM18" s="81">
        <v>0</v>
      </c>
      <c r="DN18" s="81">
        <v>0</v>
      </c>
      <c r="DO18" s="81">
        <v>0</v>
      </c>
      <c r="DP18" s="81">
        <v>0</v>
      </c>
      <c r="DQ18" s="81">
        <v>0</v>
      </c>
      <c r="DR18" s="81">
        <v>0</v>
      </c>
      <c r="DS18" s="81">
        <v>0</v>
      </c>
      <c r="DT18" s="81">
        <v>0</v>
      </c>
      <c r="DU18" s="81">
        <v>722</v>
      </c>
      <c r="DV18" s="81">
        <v>0</v>
      </c>
      <c r="DW18" s="81">
        <v>0</v>
      </c>
      <c r="DX18" s="81">
        <v>0</v>
      </c>
      <c r="DY18" s="81">
        <v>0</v>
      </c>
      <c r="DZ18" s="81">
        <v>0</v>
      </c>
      <c r="EA18" s="81">
        <v>0</v>
      </c>
      <c r="EB18" s="81">
        <v>0</v>
      </c>
      <c r="EC18" s="81">
        <v>31</v>
      </c>
      <c r="ED18" s="81">
        <v>2</v>
      </c>
      <c r="EE18" s="81">
        <v>0</v>
      </c>
      <c r="EF18" s="81">
        <v>0</v>
      </c>
      <c r="EG18" s="81">
        <v>0</v>
      </c>
      <c r="EH18" s="81">
        <v>0</v>
      </c>
      <c r="EI18" s="81">
        <v>0</v>
      </c>
      <c r="EJ18" s="81">
        <v>33</v>
      </c>
      <c r="EK18" s="81">
        <v>0</v>
      </c>
      <c r="EL18" s="81">
        <v>0</v>
      </c>
      <c r="EM18" s="81">
        <v>0</v>
      </c>
      <c r="EN18" s="81">
        <v>27</v>
      </c>
      <c r="EO18" s="81">
        <v>27</v>
      </c>
      <c r="EP18" s="81">
        <v>6</v>
      </c>
      <c r="EQ18" s="81">
        <v>6</v>
      </c>
      <c r="ER18" s="81">
        <v>0</v>
      </c>
      <c r="ES18" s="81">
        <v>0</v>
      </c>
      <c r="ET18" s="81">
        <v>0</v>
      </c>
      <c r="EU18" s="81">
        <v>0</v>
      </c>
      <c r="EV18" s="81">
        <v>0</v>
      </c>
      <c r="EW18" s="81">
        <v>0</v>
      </c>
      <c r="EX18" s="81">
        <v>0</v>
      </c>
      <c r="EY18" s="81">
        <v>0</v>
      </c>
      <c r="EZ18" s="81">
        <v>0</v>
      </c>
      <c r="FA18" s="81">
        <v>0</v>
      </c>
      <c r="FB18" s="81">
        <v>0</v>
      </c>
      <c r="FC18" s="81">
        <v>0</v>
      </c>
      <c r="FD18" s="81">
        <v>0</v>
      </c>
      <c r="FE18" s="81">
        <v>102</v>
      </c>
      <c r="FF18" s="81">
        <v>102</v>
      </c>
      <c r="FG18" s="81">
        <v>32</v>
      </c>
      <c r="FH18" s="81">
        <v>0</v>
      </c>
      <c r="FI18" s="81">
        <v>0</v>
      </c>
      <c r="FJ18" s="81">
        <v>0</v>
      </c>
      <c r="FK18" s="81">
        <v>0</v>
      </c>
      <c r="FL18" s="81">
        <v>0</v>
      </c>
      <c r="FM18" s="81">
        <v>32</v>
      </c>
      <c r="FN18" s="81">
        <v>0</v>
      </c>
      <c r="FO18" s="81">
        <v>0</v>
      </c>
      <c r="FP18" s="81">
        <v>0</v>
      </c>
      <c r="FQ18" s="81">
        <v>0</v>
      </c>
      <c r="FR18" s="81">
        <v>0</v>
      </c>
      <c r="FS18" s="81">
        <v>0</v>
      </c>
      <c r="FT18" s="81">
        <v>0</v>
      </c>
      <c r="FU18" s="81">
        <v>0</v>
      </c>
      <c r="FV18" s="81">
        <v>0</v>
      </c>
      <c r="FW18" s="81">
        <v>0</v>
      </c>
      <c r="FX18" s="81">
        <v>0</v>
      </c>
      <c r="FY18" s="81">
        <v>0</v>
      </c>
      <c r="FZ18" s="81">
        <v>0</v>
      </c>
      <c r="GA18" s="81">
        <v>0</v>
      </c>
      <c r="GB18" s="81">
        <v>0</v>
      </c>
      <c r="GC18" s="81">
        <v>0</v>
      </c>
      <c r="GD18" s="81">
        <v>0</v>
      </c>
      <c r="GE18" s="81">
        <v>0</v>
      </c>
      <c r="GF18" s="81">
        <v>0</v>
      </c>
      <c r="GG18" s="81">
        <v>0</v>
      </c>
      <c r="GH18" s="81">
        <v>0</v>
      </c>
      <c r="GI18" s="81">
        <v>0</v>
      </c>
      <c r="GJ18" s="81">
        <v>218</v>
      </c>
      <c r="GK18" s="81">
        <v>2</v>
      </c>
      <c r="GL18" s="81">
        <v>0</v>
      </c>
      <c r="GM18" s="81">
        <v>0</v>
      </c>
      <c r="GN18" s="81">
        <v>220</v>
      </c>
      <c r="GO18" s="81">
        <v>0</v>
      </c>
      <c r="GP18" s="81">
        <v>0</v>
      </c>
      <c r="GQ18" s="81">
        <v>0</v>
      </c>
      <c r="GR18" s="81">
        <v>0</v>
      </c>
      <c r="GS18" s="81">
        <v>0</v>
      </c>
      <c r="GT18" s="81">
        <v>19</v>
      </c>
      <c r="GU18" s="81">
        <v>0</v>
      </c>
      <c r="GV18" s="81">
        <v>0</v>
      </c>
      <c r="GW18" s="81">
        <v>0</v>
      </c>
      <c r="GX18" s="81">
        <v>0</v>
      </c>
      <c r="GY18" s="81">
        <v>0</v>
      </c>
      <c r="GZ18" s="81">
        <v>0</v>
      </c>
      <c r="HA18" s="81">
        <v>0</v>
      </c>
      <c r="HB18" s="81">
        <v>0</v>
      </c>
      <c r="HC18" s="81">
        <v>0</v>
      </c>
      <c r="HD18" s="81">
        <v>0</v>
      </c>
      <c r="HE18" s="81">
        <v>0</v>
      </c>
      <c r="HF18" s="81">
        <v>0</v>
      </c>
      <c r="HG18" s="81">
        <v>0</v>
      </c>
      <c r="HH18" s="81">
        <v>0</v>
      </c>
      <c r="HI18" s="81">
        <v>0</v>
      </c>
      <c r="HJ18" s="81">
        <v>0</v>
      </c>
      <c r="HK18" s="81">
        <v>0</v>
      </c>
      <c r="HL18" s="81">
        <v>0</v>
      </c>
      <c r="HM18" s="81">
        <v>0</v>
      </c>
      <c r="HN18" s="81">
        <v>0</v>
      </c>
      <c r="HO18" s="81">
        <v>0</v>
      </c>
      <c r="HP18" s="81">
        <v>0</v>
      </c>
      <c r="HQ18" s="81">
        <v>0</v>
      </c>
      <c r="HR18" s="81">
        <v>0</v>
      </c>
      <c r="HS18" s="81">
        <v>19</v>
      </c>
      <c r="HT18" s="81">
        <v>0</v>
      </c>
      <c r="HU18" s="81">
        <v>0</v>
      </c>
      <c r="HV18" s="81">
        <v>0</v>
      </c>
      <c r="HW18" s="81">
        <v>0</v>
      </c>
      <c r="HX18" s="81">
        <v>0</v>
      </c>
      <c r="HY18" s="81">
        <v>0</v>
      </c>
      <c r="HZ18" s="81">
        <v>0</v>
      </c>
      <c r="IA18" s="81">
        <v>0</v>
      </c>
      <c r="IB18" s="81">
        <v>0</v>
      </c>
      <c r="IC18" s="81">
        <v>0</v>
      </c>
      <c r="ID18" s="81">
        <v>0</v>
      </c>
      <c r="IE18" s="81">
        <v>0</v>
      </c>
      <c r="IF18" s="81">
        <v>0</v>
      </c>
      <c r="IG18" s="81">
        <v>0</v>
      </c>
      <c r="IH18" s="81">
        <v>0</v>
      </c>
      <c r="II18" s="81">
        <v>0</v>
      </c>
      <c r="IJ18" s="81">
        <v>0</v>
      </c>
      <c r="IK18" s="81">
        <v>0</v>
      </c>
      <c r="IL18" s="81">
        <v>4593</v>
      </c>
    </row>
    <row r="19" spans="1:246" x14ac:dyDescent="0.25">
      <c r="A19" s="81">
        <v>17</v>
      </c>
      <c r="B19" s="81" t="s">
        <v>966</v>
      </c>
      <c r="C19" s="81">
        <v>349</v>
      </c>
      <c r="D19" s="81">
        <v>95</v>
      </c>
      <c r="E19" s="81">
        <v>167</v>
      </c>
      <c r="F19" s="81">
        <v>0</v>
      </c>
      <c r="G19" s="81">
        <v>31</v>
      </c>
      <c r="H19" s="81">
        <v>0</v>
      </c>
      <c r="I19" s="81">
        <v>0</v>
      </c>
      <c r="J19" s="81">
        <v>0</v>
      </c>
      <c r="K19" s="81">
        <v>0</v>
      </c>
      <c r="L19" s="81">
        <v>0</v>
      </c>
      <c r="M19" s="81">
        <v>642</v>
      </c>
      <c r="N19" s="81">
        <v>0</v>
      </c>
      <c r="O19" s="81">
        <v>0</v>
      </c>
      <c r="P19" s="81">
        <v>67</v>
      </c>
      <c r="Q19" s="81">
        <v>67</v>
      </c>
      <c r="R19" s="81">
        <v>1</v>
      </c>
      <c r="S19" s="81">
        <v>0</v>
      </c>
      <c r="T19" s="81">
        <v>0</v>
      </c>
      <c r="U19" s="81">
        <v>1</v>
      </c>
      <c r="V19" s="81">
        <v>2</v>
      </c>
      <c r="W19" s="81">
        <v>0</v>
      </c>
      <c r="X19" s="81">
        <v>0</v>
      </c>
      <c r="Y19" s="81">
        <v>0</v>
      </c>
      <c r="Z19" s="81">
        <v>2</v>
      </c>
      <c r="AA19" s="81">
        <v>0</v>
      </c>
      <c r="AB19" s="81">
        <v>0</v>
      </c>
      <c r="AC19" s="81">
        <v>0</v>
      </c>
      <c r="AD19" s="81">
        <v>0</v>
      </c>
      <c r="AE19" s="81">
        <v>0</v>
      </c>
      <c r="AF19" s="81">
        <v>0</v>
      </c>
      <c r="AG19" s="81">
        <v>4</v>
      </c>
      <c r="AH19" s="81">
        <v>0</v>
      </c>
      <c r="AI19" s="81">
        <v>4</v>
      </c>
      <c r="AJ19" s="81">
        <v>0</v>
      </c>
      <c r="AK19" s="81">
        <v>0</v>
      </c>
      <c r="AL19" s="81">
        <v>0</v>
      </c>
      <c r="AM19" s="81">
        <v>0</v>
      </c>
      <c r="AN19" s="81">
        <v>0</v>
      </c>
      <c r="AO19" s="81">
        <v>0</v>
      </c>
      <c r="AP19" s="81">
        <v>0</v>
      </c>
      <c r="AQ19" s="81">
        <v>0</v>
      </c>
      <c r="AR19" s="81">
        <v>0</v>
      </c>
      <c r="AS19" s="81">
        <v>0</v>
      </c>
      <c r="AT19" s="81">
        <v>0</v>
      </c>
      <c r="AU19" s="81">
        <v>0</v>
      </c>
      <c r="AV19" s="81">
        <v>0</v>
      </c>
      <c r="AW19" s="81">
        <v>0</v>
      </c>
      <c r="AX19" s="81">
        <v>0</v>
      </c>
      <c r="AY19" s="81">
        <v>0</v>
      </c>
      <c r="AZ19" s="81">
        <v>1881</v>
      </c>
      <c r="BA19" s="81">
        <v>0</v>
      </c>
      <c r="BB19" s="81">
        <v>1881</v>
      </c>
      <c r="BC19" s="81">
        <v>0</v>
      </c>
      <c r="BD19" s="81">
        <v>0</v>
      </c>
      <c r="BE19" s="81">
        <v>0</v>
      </c>
      <c r="BF19" s="81">
        <v>1128</v>
      </c>
      <c r="BG19" s="81">
        <v>0</v>
      </c>
      <c r="BH19" s="81">
        <v>0</v>
      </c>
      <c r="BI19" s="81">
        <v>1128</v>
      </c>
      <c r="BJ19" s="81">
        <v>450</v>
      </c>
      <c r="BK19" s="81">
        <v>0</v>
      </c>
      <c r="BL19" s="81">
        <v>450</v>
      </c>
      <c r="BM19" s="81">
        <v>0</v>
      </c>
      <c r="BN19" s="81">
        <v>0</v>
      </c>
      <c r="BO19" s="81">
        <v>0</v>
      </c>
      <c r="BP19" s="81">
        <v>0</v>
      </c>
      <c r="BQ19" s="81">
        <v>0</v>
      </c>
      <c r="BR19" s="81">
        <v>8</v>
      </c>
      <c r="BS19" s="81">
        <v>8</v>
      </c>
      <c r="BT19" s="81">
        <v>0</v>
      </c>
      <c r="BU19" s="81">
        <v>0</v>
      </c>
      <c r="BV19" s="81">
        <v>0</v>
      </c>
      <c r="BW19" s="81">
        <v>0</v>
      </c>
      <c r="BX19" s="81">
        <v>0</v>
      </c>
      <c r="BY19" s="81">
        <v>0</v>
      </c>
      <c r="BZ19" s="81">
        <v>0</v>
      </c>
      <c r="CA19" s="81">
        <v>0</v>
      </c>
      <c r="CB19" s="81">
        <v>0</v>
      </c>
      <c r="CC19" s="81">
        <v>0</v>
      </c>
      <c r="CD19" s="81">
        <v>0</v>
      </c>
      <c r="CE19" s="81">
        <v>0</v>
      </c>
      <c r="CF19" s="81">
        <v>0</v>
      </c>
      <c r="CG19" s="81">
        <v>0</v>
      </c>
      <c r="CH19" s="81">
        <v>0</v>
      </c>
      <c r="CI19" s="81">
        <v>0</v>
      </c>
      <c r="CJ19" s="81">
        <v>0</v>
      </c>
      <c r="CK19" s="81">
        <v>0</v>
      </c>
      <c r="CL19" s="81">
        <v>0</v>
      </c>
      <c r="CM19" s="81">
        <v>0</v>
      </c>
      <c r="CN19" s="81">
        <v>0</v>
      </c>
      <c r="CO19" s="81">
        <v>0</v>
      </c>
      <c r="CP19" s="81">
        <v>0</v>
      </c>
      <c r="CQ19" s="81">
        <v>0</v>
      </c>
      <c r="CR19" s="81">
        <v>0</v>
      </c>
      <c r="CS19" s="81">
        <v>0</v>
      </c>
      <c r="CT19" s="81">
        <v>0</v>
      </c>
      <c r="CU19" s="81">
        <v>0</v>
      </c>
      <c r="CV19" s="81">
        <v>0</v>
      </c>
      <c r="CW19" s="81">
        <v>0</v>
      </c>
      <c r="CX19" s="81">
        <v>0</v>
      </c>
      <c r="CY19" s="81">
        <v>0</v>
      </c>
      <c r="CZ19" s="81">
        <v>0</v>
      </c>
      <c r="DA19" s="81">
        <v>0</v>
      </c>
      <c r="DB19" s="81">
        <v>425</v>
      </c>
      <c r="DC19" s="81">
        <v>12</v>
      </c>
      <c r="DD19" s="81">
        <v>124</v>
      </c>
      <c r="DE19" s="81">
        <v>144</v>
      </c>
      <c r="DF19" s="81">
        <v>17</v>
      </c>
      <c r="DG19" s="81">
        <v>0</v>
      </c>
      <c r="DH19" s="81">
        <v>0</v>
      </c>
      <c r="DI19" s="81">
        <v>0</v>
      </c>
      <c r="DJ19" s="81">
        <v>0</v>
      </c>
      <c r="DK19" s="81">
        <v>0</v>
      </c>
      <c r="DL19" s="81">
        <v>0</v>
      </c>
      <c r="DM19" s="81">
        <v>0</v>
      </c>
      <c r="DN19" s="81">
        <v>0</v>
      </c>
      <c r="DO19" s="81">
        <v>0</v>
      </c>
      <c r="DP19" s="81">
        <v>0</v>
      </c>
      <c r="DQ19" s="81">
        <v>0</v>
      </c>
      <c r="DR19" s="81">
        <v>0</v>
      </c>
      <c r="DS19" s="81">
        <v>0</v>
      </c>
      <c r="DT19" s="81">
        <v>0</v>
      </c>
      <c r="DU19" s="81">
        <v>722</v>
      </c>
      <c r="DV19" s="81">
        <v>0</v>
      </c>
      <c r="DW19" s="81">
        <v>0</v>
      </c>
      <c r="DX19" s="81">
        <v>0</v>
      </c>
      <c r="DY19" s="81">
        <v>0</v>
      </c>
      <c r="DZ19" s="81">
        <v>0</v>
      </c>
      <c r="EA19" s="81">
        <v>0</v>
      </c>
      <c r="EB19" s="81">
        <v>0</v>
      </c>
      <c r="EC19" s="81">
        <v>31</v>
      </c>
      <c r="ED19" s="81">
        <v>2</v>
      </c>
      <c r="EE19" s="81">
        <v>0</v>
      </c>
      <c r="EF19" s="81">
        <v>0</v>
      </c>
      <c r="EG19" s="81">
        <v>0</v>
      </c>
      <c r="EH19" s="81">
        <v>0</v>
      </c>
      <c r="EI19" s="81">
        <v>0</v>
      </c>
      <c r="EJ19" s="81">
        <v>33</v>
      </c>
      <c r="EK19" s="81">
        <v>0</v>
      </c>
      <c r="EL19" s="81">
        <v>12</v>
      </c>
      <c r="EM19" s="81">
        <v>12</v>
      </c>
      <c r="EN19" s="81">
        <v>27</v>
      </c>
      <c r="EO19" s="81">
        <v>27</v>
      </c>
      <c r="EP19" s="81">
        <v>6</v>
      </c>
      <c r="EQ19" s="81">
        <v>6</v>
      </c>
      <c r="ER19" s="81">
        <v>0</v>
      </c>
      <c r="ES19" s="81">
        <v>0</v>
      </c>
      <c r="ET19" s="81">
        <v>0</v>
      </c>
      <c r="EU19" s="81">
        <v>0</v>
      </c>
      <c r="EV19" s="81">
        <v>0</v>
      </c>
      <c r="EW19" s="81">
        <v>0</v>
      </c>
      <c r="EX19" s="81">
        <v>0</v>
      </c>
      <c r="EY19" s="81">
        <v>0</v>
      </c>
      <c r="EZ19" s="81">
        <v>0</v>
      </c>
      <c r="FA19" s="81">
        <v>0</v>
      </c>
      <c r="FB19" s="81">
        <v>0</v>
      </c>
      <c r="FC19" s="81">
        <v>0</v>
      </c>
      <c r="FD19" s="81">
        <v>0</v>
      </c>
      <c r="FE19" s="81">
        <v>117</v>
      </c>
      <c r="FF19" s="81">
        <v>117</v>
      </c>
      <c r="FG19" s="81">
        <v>44</v>
      </c>
      <c r="FH19" s="81">
        <v>0</v>
      </c>
      <c r="FI19" s="81">
        <v>0</v>
      </c>
      <c r="FJ19" s="81">
        <v>0</v>
      </c>
      <c r="FK19" s="81">
        <v>0</v>
      </c>
      <c r="FL19" s="81">
        <v>0</v>
      </c>
      <c r="FM19" s="81">
        <v>44</v>
      </c>
      <c r="FN19" s="81">
        <v>0</v>
      </c>
      <c r="FO19" s="81">
        <v>42</v>
      </c>
      <c r="FP19" s="81">
        <v>1</v>
      </c>
      <c r="FQ19" s="81">
        <v>0</v>
      </c>
      <c r="FR19" s="81">
        <v>0</v>
      </c>
      <c r="FS19" s="81">
        <v>0</v>
      </c>
      <c r="FT19" s="81">
        <v>43</v>
      </c>
      <c r="FU19" s="81">
        <v>0</v>
      </c>
      <c r="FV19" s="81">
        <v>0</v>
      </c>
      <c r="FW19" s="81">
        <v>0</v>
      </c>
      <c r="FX19" s="81">
        <v>0</v>
      </c>
      <c r="FY19" s="81">
        <v>0</v>
      </c>
      <c r="FZ19" s="81">
        <v>0</v>
      </c>
      <c r="GA19" s="81">
        <v>0</v>
      </c>
      <c r="GB19" s="81">
        <v>0</v>
      </c>
      <c r="GC19" s="81">
        <v>0</v>
      </c>
      <c r="GD19" s="81">
        <v>0</v>
      </c>
      <c r="GE19" s="81">
        <v>0</v>
      </c>
      <c r="GF19" s="81">
        <v>0</v>
      </c>
      <c r="GG19" s="81">
        <v>0</v>
      </c>
      <c r="GH19" s="81">
        <v>0</v>
      </c>
      <c r="GI19" s="81">
        <v>0</v>
      </c>
      <c r="GJ19" s="81">
        <v>218</v>
      </c>
      <c r="GK19" s="81">
        <v>2</v>
      </c>
      <c r="GL19" s="81">
        <v>0</v>
      </c>
      <c r="GM19" s="81">
        <v>0</v>
      </c>
      <c r="GN19" s="81">
        <v>220</v>
      </c>
      <c r="GO19" s="81">
        <v>0</v>
      </c>
      <c r="GP19" s="81">
        <v>4</v>
      </c>
      <c r="GQ19" s="81">
        <v>0</v>
      </c>
      <c r="GR19" s="81">
        <v>0</v>
      </c>
      <c r="GS19" s="81">
        <v>0</v>
      </c>
      <c r="GT19" s="81">
        <v>19</v>
      </c>
      <c r="GU19" s="81">
        <v>0</v>
      </c>
      <c r="GV19" s="81">
        <v>0</v>
      </c>
      <c r="GW19" s="81">
        <v>0</v>
      </c>
      <c r="GX19" s="81">
        <v>0</v>
      </c>
      <c r="GY19" s="81">
        <v>0</v>
      </c>
      <c r="GZ19" s="81">
        <v>0</v>
      </c>
      <c r="HA19" s="81">
        <v>0</v>
      </c>
      <c r="HB19" s="81">
        <v>0</v>
      </c>
      <c r="HC19" s="81">
        <v>0</v>
      </c>
      <c r="HD19" s="81">
        <v>0</v>
      </c>
      <c r="HE19" s="81">
        <v>0</v>
      </c>
      <c r="HF19" s="81">
        <v>0</v>
      </c>
      <c r="HG19" s="81">
        <v>0</v>
      </c>
      <c r="HH19" s="81">
        <v>0</v>
      </c>
      <c r="HI19" s="81">
        <v>0</v>
      </c>
      <c r="HJ19" s="81">
        <v>0</v>
      </c>
      <c r="HK19" s="81">
        <v>0</v>
      </c>
      <c r="HL19" s="81">
        <v>0</v>
      </c>
      <c r="HM19" s="81">
        <v>0</v>
      </c>
      <c r="HN19" s="81">
        <v>0</v>
      </c>
      <c r="HO19" s="81">
        <v>0</v>
      </c>
      <c r="HP19" s="81">
        <v>0</v>
      </c>
      <c r="HQ19" s="81">
        <v>0</v>
      </c>
      <c r="HR19" s="81">
        <v>0</v>
      </c>
      <c r="HS19" s="81">
        <v>23</v>
      </c>
      <c r="HT19" s="81">
        <v>0</v>
      </c>
      <c r="HU19" s="81">
        <v>0</v>
      </c>
      <c r="HV19" s="81">
        <v>3</v>
      </c>
      <c r="HW19" s="81">
        <v>0</v>
      </c>
      <c r="HX19" s="81">
        <v>0</v>
      </c>
      <c r="HY19" s="81">
        <v>0</v>
      </c>
      <c r="HZ19" s="81">
        <v>1</v>
      </c>
      <c r="IA19" s="81">
        <v>1</v>
      </c>
      <c r="IB19" s="81">
        <v>0</v>
      </c>
      <c r="IC19" s="81">
        <v>0</v>
      </c>
      <c r="ID19" s="81">
        <v>34</v>
      </c>
      <c r="IE19" s="81">
        <v>0</v>
      </c>
      <c r="IF19" s="81">
        <v>0</v>
      </c>
      <c r="IG19" s="81">
        <v>0</v>
      </c>
      <c r="IH19" s="81">
        <v>0</v>
      </c>
      <c r="II19" s="81">
        <v>0</v>
      </c>
      <c r="IJ19" s="81">
        <v>39</v>
      </c>
      <c r="IK19" s="81">
        <v>0</v>
      </c>
      <c r="IL19" s="81">
        <v>5469</v>
      </c>
    </row>
    <row r="20" spans="1:246" x14ac:dyDescent="0.25">
      <c r="A20" s="81">
        <v>18</v>
      </c>
      <c r="B20" s="81" t="s">
        <v>967</v>
      </c>
      <c r="C20" s="81">
        <v>0</v>
      </c>
      <c r="D20" s="81">
        <v>0</v>
      </c>
      <c r="E20" s="81">
        <v>0</v>
      </c>
      <c r="F20" s="81">
        <v>0</v>
      </c>
      <c r="G20" s="81">
        <v>0</v>
      </c>
      <c r="H20" s="81">
        <v>6</v>
      </c>
      <c r="I20" s="81">
        <v>0</v>
      </c>
      <c r="J20" s="81">
        <v>0</v>
      </c>
      <c r="K20" s="81">
        <v>0</v>
      </c>
      <c r="L20" s="81">
        <v>0</v>
      </c>
      <c r="M20" s="81">
        <v>6</v>
      </c>
      <c r="N20" s="81">
        <v>4</v>
      </c>
      <c r="O20" s="81">
        <v>4</v>
      </c>
      <c r="P20" s="81">
        <v>18</v>
      </c>
      <c r="Q20" s="81">
        <v>18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  <c r="W20" s="81">
        <v>0</v>
      </c>
      <c r="X20" s="81">
        <v>0</v>
      </c>
      <c r="Y20" s="81">
        <v>0</v>
      </c>
      <c r="Z20" s="81">
        <v>0</v>
      </c>
      <c r="AA20" s="81">
        <v>0</v>
      </c>
      <c r="AB20" s="81">
        <v>0</v>
      </c>
      <c r="AC20" s="81">
        <v>0</v>
      </c>
      <c r="AD20" s="81">
        <v>0</v>
      </c>
      <c r="AE20" s="81">
        <v>0</v>
      </c>
      <c r="AF20" s="81">
        <v>0</v>
      </c>
      <c r="AG20" s="81">
        <v>0</v>
      </c>
      <c r="AH20" s="81">
        <v>0</v>
      </c>
      <c r="AI20" s="81">
        <v>0</v>
      </c>
      <c r="AJ20" s="81">
        <v>0</v>
      </c>
      <c r="AK20" s="81">
        <v>0</v>
      </c>
      <c r="AL20" s="81">
        <v>0</v>
      </c>
      <c r="AM20" s="81">
        <v>0</v>
      </c>
      <c r="AN20" s="81">
        <v>0</v>
      </c>
      <c r="AO20" s="81">
        <v>0</v>
      </c>
      <c r="AP20" s="81">
        <v>0</v>
      </c>
      <c r="AQ20" s="81">
        <v>0</v>
      </c>
      <c r="AR20" s="81">
        <v>0</v>
      </c>
      <c r="AS20" s="81">
        <v>0</v>
      </c>
      <c r="AT20" s="81">
        <v>0</v>
      </c>
      <c r="AU20" s="81">
        <v>0</v>
      </c>
      <c r="AV20" s="81">
        <v>0</v>
      </c>
      <c r="AW20" s="81">
        <v>0</v>
      </c>
      <c r="AX20" s="81">
        <v>0</v>
      </c>
      <c r="AY20" s="81">
        <v>0</v>
      </c>
      <c r="AZ20" s="81">
        <v>723</v>
      </c>
      <c r="BA20" s="81">
        <v>0</v>
      </c>
      <c r="BB20" s="81">
        <v>723</v>
      </c>
      <c r="BC20" s="81">
        <v>0</v>
      </c>
      <c r="BD20" s="81">
        <v>0</v>
      </c>
      <c r="BE20" s="81">
        <v>0</v>
      </c>
      <c r="BF20" s="81">
        <v>2</v>
      </c>
      <c r="BG20" s="81">
        <v>0</v>
      </c>
      <c r="BH20" s="81">
        <v>0</v>
      </c>
      <c r="BI20" s="81">
        <v>2</v>
      </c>
      <c r="BJ20" s="81">
        <v>169</v>
      </c>
      <c r="BK20" s="81">
        <v>0</v>
      </c>
      <c r="BL20" s="81">
        <v>169</v>
      </c>
      <c r="BM20" s="81">
        <v>0</v>
      </c>
      <c r="BN20" s="81">
        <v>0</v>
      </c>
      <c r="BO20" s="81">
        <v>0</v>
      </c>
      <c r="BP20" s="81">
        <v>0</v>
      </c>
      <c r="BQ20" s="81">
        <v>0</v>
      </c>
      <c r="BR20" s="81">
        <v>0</v>
      </c>
      <c r="BS20" s="81">
        <v>0</v>
      </c>
      <c r="BT20" s="81">
        <v>0</v>
      </c>
      <c r="BU20" s="81">
        <v>0</v>
      </c>
      <c r="BV20" s="81">
        <v>0</v>
      </c>
      <c r="BW20" s="81">
        <v>0</v>
      </c>
      <c r="BX20" s="81">
        <v>0</v>
      </c>
      <c r="BY20" s="81">
        <v>0</v>
      </c>
      <c r="BZ20" s="81">
        <v>0</v>
      </c>
      <c r="CA20" s="81">
        <v>0</v>
      </c>
      <c r="CB20" s="81">
        <v>0</v>
      </c>
      <c r="CC20" s="81">
        <v>0</v>
      </c>
      <c r="CD20" s="81">
        <v>0</v>
      </c>
      <c r="CE20" s="81">
        <v>0</v>
      </c>
      <c r="CF20" s="81">
        <v>0</v>
      </c>
      <c r="CG20" s="81">
        <v>0</v>
      </c>
      <c r="CH20" s="81">
        <v>0</v>
      </c>
      <c r="CI20" s="81">
        <v>0</v>
      </c>
      <c r="CJ20" s="81">
        <v>0</v>
      </c>
      <c r="CK20" s="81">
        <v>0</v>
      </c>
      <c r="CL20" s="81">
        <v>0</v>
      </c>
      <c r="CM20" s="81">
        <v>0</v>
      </c>
      <c r="CN20" s="81">
        <v>0</v>
      </c>
      <c r="CO20" s="81">
        <v>0</v>
      </c>
      <c r="CP20" s="81">
        <v>0</v>
      </c>
      <c r="CQ20" s="81">
        <v>0</v>
      </c>
      <c r="CR20" s="81">
        <v>0</v>
      </c>
      <c r="CS20" s="81">
        <v>0</v>
      </c>
      <c r="CT20" s="81">
        <v>0</v>
      </c>
      <c r="CU20" s="81">
        <v>0</v>
      </c>
      <c r="CV20" s="81">
        <v>0</v>
      </c>
      <c r="CW20" s="81">
        <v>0</v>
      </c>
      <c r="CX20" s="81">
        <v>0</v>
      </c>
      <c r="CY20" s="81">
        <v>0</v>
      </c>
      <c r="CZ20" s="81">
        <v>0</v>
      </c>
      <c r="DA20" s="81">
        <v>0</v>
      </c>
      <c r="DB20" s="81">
        <v>0</v>
      </c>
      <c r="DC20" s="81">
        <v>0</v>
      </c>
      <c r="DD20" s="81">
        <v>0</v>
      </c>
      <c r="DE20" s="81">
        <v>0</v>
      </c>
      <c r="DF20" s="81">
        <v>0</v>
      </c>
      <c r="DG20" s="81">
        <v>0</v>
      </c>
      <c r="DH20" s="81">
        <v>0</v>
      </c>
      <c r="DI20" s="81">
        <v>0</v>
      </c>
      <c r="DJ20" s="81">
        <v>0</v>
      </c>
      <c r="DK20" s="81">
        <v>0</v>
      </c>
      <c r="DL20" s="81">
        <v>0</v>
      </c>
      <c r="DM20" s="81">
        <v>0</v>
      </c>
      <c r="DN20" s="81">
        <v>0</v>
      </c>
      <c r="DO20" s="81">
        <v>0</v>
      </c>
      <c r="DP20" s="81">
        <v>0</v>
      </c>
      <c r="DQ20" s="81">
        <v>0</v>
      </c>
      <c r="DR20" s="81">
        <v>0</v>
      </c>
      <c r="DS20" s="81">
        <v>0</v>
      </c>
      <c r="DT20" s="81">
        <v>0</v>
      </c>
      <c r="DU20" s="81">
        <v>0</v>
      </c>
      <c r="DV20" s="81">
        <v>1</v>
      </c>
      <c r="DW20" s="81">
        <v>0</v>
      </c>
      <c r="DX20" s="81">
        <v>0</v>
      </c>
      <c r="DY20" s="81">
        <v>0</v>
      </c>
      <c r="DZ20" s="81">
        <v>0</v>
      </c>
      <c r="EA20" s="81">
        <v>0</v>
      </c>
      <c r="EB20" s="81">
        <v>1</v>
      </c>
      <c r="EC20" s="81">
        <v>0</v>
      </c>
      <c r="ED20" s="81">
        <v>0</v>
      </c>
      <c r="EE20" s="81">
        <v>0</v>
      </c>
      <c r="EF20" s="81">
        <v>0</v>
      </c>
      <c r="EG20" s="81">
        <v>0</v>
      </c>
      <c r="EH20" s="81">
        <v>0</v>
      </c>
      <c r="EI20" s="81">
        <v>0</v>
      </c>
      <c r="EJ20" s="81">
        <v>0</v>
      </c>
      <c r="EK20" s="81">
        <v>0</v>
      </c>
      <c r="EL20" s="81">
        <v>0</v>
      </c>
      <c r="EM20" s="81">
        <v>0</v>
      </c>
      <c r="EN20" s="81">
        <v>1</v>
      </c>
      <c r="EO20" s="81">
        <v>1</v>
      </c>
      <c r="EP20" s="81">
        <v>8</v>
      </c>
      <c r="EQ20" s="81">
        <v>8</v>
      </c>
      <c r="ER20" s="81">
        <v>0</v>
      </c>
      <c r="ES20" s="81">
        <v>0</v>
      </c>
      <c r="ET20" s="81">
        <v>0</v>
      </c>
      <c r="EU20" s="81">
        <v>0</v>
      </c>
      <c r="EV20" s="81">
        <v>0</v>
      </c>
      <c r="EW20" s="81">
        <v>0</v>
      </c>
      <c r="EX20" s="81">
        <v>0</v>
      </c>
      <c r="EY20" s="81">
        <v>0</v>
      </c>
      <c r="EZ20" s="81">
        <v>0</v>
      </c>
      <c r="FA20" s="81">
        <v>0</v>
      </c>
      <c r="FB20" s="81">
        <v>0</v>
      </c>
      <c r="FC20" s="81">
        <v>0</v>
      </c>
      <c r="FD20" s="81">
        <v>0</v>
      </c>
      <c r="FE20" s="81">
        <v>10</v>
      </c>
      <c r="FF20" s="81">
        <v>10</v>
      </c>
      <c r="FG20" s="81">
        <v>0</v>
      </c>
      <c r="FH20" s="81">
        <v>0</v>
      </c>
      <c r="FI20" s="81">
        <v>0</v>
      </c>
      <c r="FJ20" s="81">
        <v>0</v>
      </c>
      <c r="FK20" s="81">
        <v>0</v>
      </c>
      <c r="FL20" s="81">
        <v>0</v>
      </c>
      <c r="FM20" s="81">
        <v>0</v>
      </c>
      <c r="FN20" s="81">
        <v>0</v>
      </c>
      <c r="FO20" s="81">
        <v>0</v>
      </c>
      <c r="FP20" s="81">
        <v>0</v>
      </c>
      <c r="FQ20" s="81">
        <v>0</v>
      </c>
      <c r="FR20" s="81">
        <v>0</v>
      </c>
      <c r="FS20" s="81">
        <v>0</v>
      </c>
      <c r="FT20" s="81">
        <v>0</v>
      </c>
      <c r="FU20" s="81">
        <v>0</v>
      </c>
      <c r="FV20" s="81">
        <v>0</v>
      </c>
      <c r="FW20" s="81">
        <v>0</v>
      </c>
      <c r="FX20" s="81">
        <v>0</v>
      </c>
      <c r="FY20" s="81">
        <v>0</v>
      </c>
      <c r="FZ20" s="81">
        <v>0</v>
      </c>
      <c r="GA20" s="81">
        <v>0</v>
      </c>
      <c r="GB20" s="81">
        <v>0</v>
      </c>
      <c r="GC20" s="81">
        <v>0</v>
      </c>
      <c r="GD20" s="81">
        <v>0</v>
      </c>
      <c r="GE20" s="81">
        <v>0</v>
      </c>
      <c r="GF20" s="81">
        <v>0</v>
      </c>
      <c r="GG20" s="81">
        <v>0</v>
      </c>
      <c r="GH20" s="81">
        <v>0</v>
      </c>
      <c r="GI20" s="81">
        <v>0</v>
      </c>
      <c r="GJ20" s="81">
        <v>99</v>
      </c>
      <c r="GK20" s="81">
        <v>0</v>
      </c>
      <c r="GL20" s="81">
        <v>0</v>
      </c>
      <c r="GM20" s="81">
        <v>0</v>
      </c>
      <c r="GN20" s="81">
        <v>99</v>
      </c>
      <c r="GO20" s="81">
        <v>5</v>
      </c>
      <c r="GP20" s="81">
        <v>0</v>
      </c>
      <c r="GQ20" s="81">
        <v>0</v>
      </c>
      <c r="GR20" s="81">
        <v>0</v>
      </c>
      <c r="GS20" s="81">
        <v>0</v>
      </c>
      <c r="GT20" s="81">
        <v>0</v>
      </c>
      <c r="GU20" s="81">
        <v>0</v>
      </c>
      <c r="GV20" s="81">
        <v>0</v>
      </c>
      <c r="GW20" s="81">
        <v>0</v>
      </c>
      <c r="GX20" s="81">
        <v>0</v>
      </c>
      <c r="GY20" s="81">
        <v>0</v>
      </c>
      <c r="GZ20" s="81">
        <v>0</v>
      </c>
      <c r="HA20" s="81">
        <v>0</v>
      </c>
      <c r="HB20" s="81">
        <v>0</v>
      </c>
      <c r="HC20" s="81">
        <v>0</v>
      </c>
      <c r="HD20" s="81">
        <v>0</v>
      </c>
      <c r="HE20" s="81">
        <v>0</v>
      </c>
      <c r="HF20" s="81">
        <v>0</v>
      </c>
      <c r="HG20" s="81">
        <v>0</v>
      </c>
      <c r="HH20" s="81">
        <v>0</v>
      </c>
      <c r="HI20" s="81">
        <v>0</v>
      </c>
      <c r="HJ20" s="81">
        <v>0</v>
      </c>
      <c r="HK20" s="81">
        <v>0</v>
      </c>
      <c r="HL20" s="81">
        <v>0</v>
      </c>
      <c r="HM20" s="81">
        <v>0</v>
      </c>
      <c r="HN20" s="81">
        <v>0</v>
      </c>
      <c r="HO20" s="81">
        <v>0</v>
      </c>
      <c r="HP20" s="81">
        <v>0</v>
      </c>
      <c r="HQ20" s="81">
        <v>0</v>
      </c>
      <c r="HR20" s="81">
        <v>0</v>
      </c>
      <c r="HS20" s="81">
        <v>5</v>
      </c>
      <c r="HT20" s="81">
        <v>0</v>
      </c>
      <c r="HU20" s="81">
        <v>0</v>
      </c>
      <c r="HV20" s="81">
        <v>0</v>
      </c>
      <c r="HW20" s="81">
        <v>0</v>
      </c>
      <c r="HX20" s="81">
        <v>0</v>
      </c>
      <c r="HY20" s="81">
        <v>0</v>
      </c>
      <c r="HZ20" s="81">
        <v>0</v>
      </c>
      <c r="IA20" s="81">
        <v>0</v>
      </c>
      <c r="IB20" s="81">
        <v>0</v>
      </c>
      <c r="IC20" s="81">
        <v>0</v>
      </c>
      <c r="ID20" s="81">
        <v>0</v>
      </c>
      <c r="IE20" s="81">
        <v>0</v>
      </c>
      <c r="IF20" s="81">
        <v>0</v>
      </c>
      <c r="IG20" s="81">
        <v>0</v>
      </c>
      <c r="IH20" s="81">
        <v>0</v>
      </c>
      <c r="II20" s="81">
        <v>0</v>
      </c>
      <c r="IJ20" s="81">
        <v>0</v>
      </c>
      <c r="IK20" s="81">
        <v>0</v>
      </c>
      <c r="IL20" s="81">
        <v>1046</v>
      </c>
    </row>
    <row r="21" spans="1:246" x14ac:dyDescent="0.25">
      <c r="A21" s="81">
        <v>19</v>
      </c>
      <c r="B21" s="81" t="s">
        <v>968</v>
      </c>
      <c r="C21" s="81">
        <v>1</v>
      </c>
      <c r="D21" s="81">
        <v>1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2</v>
      </c>
      <c r="N21" s="81">
        <v>0</v>
      </c>
      <c r="O21" s="81">
        <v>0</v>
      </c>
      <c r="P21" s="81">
        <v>54</v>
      </c>
      <c r="Q21" s="81">
        <v>54</v>
      </c>
      <c r="R21" s="81">
        <v>2</v>
      </c>
      <c r="S21" s="81">
        <v>0</v>
      </c>
      <c r="T21" s="81">
        <v>0</v>
      </c>
      <c r="U21" s="81">
        <v>2</v>
      </c>
      <c r="V21" s="81">
        <v>0</v>
      </c>
      <c r="W21" s="81">
        <v>0</v>
      </c>
      <c r="X21" s="81">
        <v>0</v>
      </c>
      <c r="Y21" s="81">
        <v>0</v>
      </c>
      <c r="Z21" s="81">
        <v>0</v>
      </c>
      <c r="AA21" s="81">
        <v>0</v>
      </c>
      <c r="AB21" s="81">
        <v>0</v>
      </c>
      <c r="AC21" s="81">
        <v>0</v>
      </c>
      <c r="AD21" s="81">
        <v>0</v>
      </c>
      <c r="AE21" s="81">
        <v>0</v>
      </c>
      <c r="AF21" s="81">
        <v>0</v>
      </c>
      <c r="AG21" s="81">
        <v>0</v>
      </c>
      <c r="AH21" s="81">
        <v>0</v>
      </c>
      <c r="AI21" s="81">
        <v>0</v>
      </c>
      <c r="AJ21" s="81">
        <v>0</v>
      </c>
      <c r="AK21" s="81">
        <v>0</v>
      </c>
      <c r="AL21" s="81">
        <v>0</v>
      </c>
      <c r="AM21" s="81">
        <v>0</v>
      </c>
      <c r="AN21" s="81">
        <v>0</v>
      </c>
      <c r="AO21" s="81">
        <v>0</v>
      </c>
      <c r="AP21" s="81">
        <v>0</v>
      </c>
      <c r="AQ21" s="81">
        <v>0</v>
      </c>
      <c r="AR21" s="81">
        <v>0</v>
      </c>
      <c r="AS21" s="81">
        <v>0</v>
      </c>
      <c r="AT21" s="81">
        <v>0</v>
      </c>
      <c r="AU21" s="81">
        <v>0</v>
      </c>
      <c r="AV21" s="81">
        <v>0</v>
      </c>
      <c r="AW21" s="81">
        <v>0</v>
      </c>
      <c r="AX21" s="81">
        <v>0</v>
      </c>
      <c r="AY21" s="81">
        <v>0</v>
      </c>
      <c r="AZ21" s="81">
        <v>912</v>
      </c>
      <c r="BA21" s="81">
        <v>0</v>
      </c>
      <c r="BB21" s="81">
        <v>912</v>
      </c>
      <c r="BC21" s="81">
        <v>0</v>
      </c>
      <c r="BD21" s="81">
        <v>0</v>
      </c>
      <c r="BE21" s="81">
        <v>0</v>
      </c>
      <c r="BF21" s="81">
        <v>79</v>
      </c>
      <c r="BG21" s="81">
        <v>0</v>
      </c>
      <c r="BH21" s="81">
        <v>0</v>
      </c>
      <c r="BI21" s="81">
        <v>79</v>
      </c>
      <c r="BJ21" s="81">
        <v>80</v>
      </c>
      <c r="BK21" s="81">
        <v>0</v>
      </c>
      <c r="BL21" s="81">
        <v>80</v>
      </c>
      <c r="BM21" s="81">
        <v>0</v>
      </c>
      <c r="BN21" s="81">
        <v>0</v>
      </c>
      <c r="BO21" s="81">
        <v>0</v>
      </c>
      <c r="BP21" s="81">
        <v>0</v>
      </c>
      <c r="BQ21" s="81">
        <v>0</v>
      </c>
      <c r="BR21" s="81">
        <v>2</v>
      </c>
      <c r="BS21" s="81">
        <v>2</v>
      </c>
      <c r="BT21" s="81">
        <v>0</v>
      </c>
      <c r="BU21" s="81">
        <v>0</v>
      </c>
      <c r="BV21" s="81">
        <v>0</v>
      </c>
      <c r="BW21" s="81">
        <v>0</v>
      </c>
      <c r="BX21" s="81">
        <v>0</v>
      </c>
      <c r="BY21" s="81">
        <v>0</v>
      </c>
      <c r="BZ21" s="81">
        <v>0</v>
      </c>
      <c r="CA21" s="81">
        <v>0</v>
      </c>
      <c r="CB21" s="81">
        <v>0</v>
      </c>
      <c r="CC21" s="81">
        <v>0</v>
      </c>
      <c r="CD21" s="81">
        <v>0</v>
      </c>
      <c r="CE21" s="81">
        <v>0</v>
      </c>
      <c r="CF21" s="81">
        <v>0</v>
      </c>
      <c r="CG21" s="81">
        <v>0</v>
      </c>
      <c r="CH21" s="81">
        <v>0</v>
      </c>
      <c r="CI21" s="81">
        <v>0</v>
      </c>
      <c r="CJ21" s="81">
        <v>0</v>
      </c>
      <c r="CK21" s="81">
        <v>0</v>
      </c>
      <c r="CL21" s="81">
        <v>0</v>
      </c>
      <c r="CM21" s="81">
        <v>0</v>
      </c>
      <c r="CN21" s="81">
        <v>0</v>
      </c>
      <c r="CO21" s="81">
        <v>0</v>
      </c>
      <c r="CP21" s="81">
        <v>0</v>
      </c>
      <c r="CQ21" s="81">
        <v>0</v>
      </c>
      <c r="CR21" s="81">
        <v>0</v>
      </c>
      <c r="CS21" s="81">
        <v>0</v>
      </c>
      <c r="CT21" s="81">
        <v>0</v>
      </c>
      <c r="CU21" s="81">
        <v>0</v>
      </c>
      <c r="CV21" s="81">
        <v>0</v>
      </c>
      <c r="CW21" s="81">
        <v>0</v>
      </c>
      <c r="CX21" s="81">
        <v>0</v>
      </c>
      <c r="CY21" s="81">
        <v>0</v>
      </c>
      <c r="CZ21" s="81">
        <v>0</v>
      </c>
      <c r="DA21" s="81">
        <v>0</v>
      </c>
      <c r="DB21" s="81">
        <v>0</v>
      </c>
      <c r="DC21" s="81">
        <v>0</v>
      </c>
      <c r="DD21" s="81">
        <v>0</v>
      </c>
      <c r="DE21" s="81">
        <v>0</v>
      </c>
      <c r="DF21" s="81">
        <v>0</v>
      </c>
      <c r="DG21" s="81">
        <v>0</v>
      </c>
      <c r="DH21" s="81">
        <v>0</v>
      </c>
      <c r="DI21" s="81">
        <v>0</v>
      </c>
      <c r="DJ21" s="81">
        <v>0</v>
      </c>
      <c r="DK21" s="81">
        <v>0</v>
      </c>
      <c r="DL21" s="81">
        <v>0</v>
      </c>
      <c r="DM21" s="81">
        <v>0</v>
      </c>
      <c r="DN21" s="81">
        <v>0</v>
      </c>
      <c r="DO21" s="81">
        <v>0</v>
      </c>
      <c r="DP21" s="81">
        <v>0</v>
      </c>
      <c r="DQ21" s="81">
        <v>0</v>
      </c>
      <c r="DR21" s="81">
        <v>0</v>
      </c>
      <c r="DS21" s="81">
        <v>0</v>
      </c>
      <c r="DT21" s="81">
        <v>0</v>
      </c>
      <c r="DU21" s="81">
        <v>0</v>
      </c>
      <c r="DV21" s="81">
        <v>0</v>
      </c>
      <c r="DW21" s="81">
        <v>0</v>
      </c>
      <c r="DX21" s="81">
        <v>0</v>
      </c>
      <c r="DY21" s="81">
        <v>0</v>
      </c>
      <c r="DZ21" s="81">
        <v>0</v>
      </c>
      <c r="EA21" s="81">
        <v>0</v>
      </c>
      <c r="EB21" s="81">
        <v>0</v>
      </c>
      <c r="EC21" s="81">
        <v>0</v>
      </c>
      <c r="ED21" s="81">
        <v>0</v>
      </c>
      <c r="EE21" s="81">
        <v>0</v>
      </c>
      <c r="EF21" s="81">
        <v>0</v>
      </c>
      <c r="EG21" s="81">
        <v>0</v>
      </c>
      <c r="EH21" s="81">
        <v>0</v>
      </c>
      <c r="EI21" s="81">
        <v>0</v>
      </c>
      <c r="EJ21" s="81">
        <v>0</v>
      </c>
      <c r="EK21" s="81">
        <v>0</v>
      </c>
      <c r="EL21" s="81">
        <v>0</v>
      </c>
      <c r="EM21" s="81">
        <v>0</v>
      </c>
      <c r="EN21" s="81">
        <v>31</v>
      </c>
      <c r="EO21" s="81">
        <v>31</v>
      </c>
      <c r="EP21" s="81">
        <v>2</v>
      </c>
      <c r="EQ21" s="81">
        <v>2</v>
      </c>
      <c r="ER21" s="81">
        <v>0</v>
      </c>
      <c r="ES21" s="81">
        <v>0</v>
      </c>
      <c r="ET21" s="81">
        <v>0</v>
      </c>
      <c r="EU21" s="81">
        <v>0</v>
      </c>
      <c r="EV21" s="81">
        <v>0</v>
      </c>
      <c r="EW21" s="81">
        <v>0</v>
      </c>
      <c r="EX21" s="81">
        <v>0</v>
      </c>
      <c r="EY21" s="81">
        <v>0</v>
      </c>
      <c r="EZ21" s="81">
        <v>0</v>
      </c>
      <c r="FA21" s="81">
        <v>0</v>
      </c>
      <c r="FB21" s="81">
        <v>0</v>
      </c>
      <c r="FC21" s="81">
        <v>0</v>
      </c>
      <c r="FD21" s="81">
        <v>0</v>
      </c>
      <c r="FE21" s="81">
        <v>12</v>
      </c>
      <c r="FF21" s="81">
        <v>12</v>
      </c>
      <c r="FG21" s="81">
        <v>0</v>
      </c>
      <c r="FH21" s="81">
        <v>0</v>
      </c>
      <c r="FI21" s="81">
        <v>0</v>
      </c>
      <c r="FJ21" s="81">
        <v>0</v>
      </c>
      <c r="FK21" s="81">
        <v>0</v>
      </c>
      <c r="FL21" s="81">
        <v>0</v>
      </c>
      <c r="FM21" s="81">
        <v>0</v>
      </c>
      <c r="FN21" s="81">
        <v>0</v>
      </c>
      <c r="FO21" s="81">
        <v>0</v>
      </c>
      <c r="FP21" s="81">
        <v>0</v>
      </c>
      <c r="FQ21" s="81">
        <v>0</v>
      </c>
      <c r="FR21" s="81">
        <v>0</v>
      </c>
      <c r="FS21" s="81">
        <v>0</v>
      </c>
      <c r="FT21" s="81">
        <v>0</v>
      </c>
      <c r="FU21" s="81">
        <v>0</v>
      </c>
      <c r="FV21" s="81">
        <v>0</v>
      </c>
      <c r="FW21" s="81">
        <v>0</v>
      </c>
      <c r="FX21" s="81">
        <v>0</v>
      </c>
      <c r="FY21" s="81">
        <v>0</v>
      </c>
      <c r="FZ21" s="81">
        <v>0</v>
      </c>
      <c r="GA21" s="81">
        <v>0</v>
      </c>
      <c r="GB21" s="81">
        <v>0</v>
      </c>
      <c r="GC21" s="81">
        <v>0</v>
      </c>
      <c r="GD21" s="81">
        <v>0</v>
      </c>
      <c r="GE21" s="81">
        <v>0</v>
      </c>
      <c r="GF21" s="81">
        <v>0</v>
      </c>
      <c r="GG21" s="81">
        <v>0</v>
      </c>
      <c r="GH21" s="81">
        <v>0</v>
      </c>
      <c r="GI21" s="81">
        <v>0</v>
      </c>
      <c r="GJ21" s="81">
        <v>76</v>
      </c>
      <c r="GK21" s="81">
        <v>0</v>
      </c>
      <c r="GL21" s="81">
        <v>0</v>
      </c>
      <c r="GM21" s="81">
        <v>0</v>
      </c>
      <c r="GN21" s="81">
        <v>76</v>
      </c>
      <c r="GO21" s="81">
        <v>0</v>
      </c>
      <c r="GP21" s="81">
        <v>0</v>
      </c>
      <c r="GQ21" s="81">
        <v>0</v>
      </c>
      <c r="GR21" s="81">
        <v>0</v>
      </c>
      <c r="GS21" s="81">
        <v>0</v>
      </c>
      <c r="GT21" s="81">
        <v>0</v>
      </c>
      <c r="GU21" s="81">
        <v>0</v>
      </c>
      <c r="GV21" s="81">
        <v>0</v>
      </c>
      <c r="GW21" s="81">
        <v>0</v>
      </c>
      <c r="GX21" s="81">
        <v>0</v>
      </c>
      <c r="GY21" s="81">
        <v>0</v>
      </c>
      <c r="GZ21" s="81">
        <v>0</v>
      </c>
      <c r="HA21" s="81">
        <v>0</v>
      </c>
      <c r="HB21" s="81">
        <v>0</v>
      </c>
      <c r="HC21" s="81">
        <v>0</v>
      </c>
      <c r="HD21" s="81">
        <v>0</v>
      </c>
      <c r="HE21" s="81">
        <v>0</v>
      </c>
      <c r="HF21" s="81">
        <v>0</v>
      </c>
      <c r="HG21" s="81">
        <v>0</v>
      </c>
      <c r="HH21" s="81">
        <v>0</v>
      </c>
      <c r="HI21" s="81">
        <v>0</v>
      </c>
      <c r="HJ21" s="81">
        <v>0</v>
      </c>
      <c r="HK21" s="81">
        <v>0</v>
      </c>
      <c r="HL21" s="81">
        <v>0</v>
      </c>
      <c r="HM21" s="81">
        <v>0</v>
      </c>
      <c r="HN21" s="81">
        <v>0</v>
      </c>
      <c r="HO21" s="81">
        <v>0</v>
      </c>
      <c r="HP21" s="81">
        <v>0</v>
      </c>
      <c r="HQ21" s="81">
        <v>0</v>
      </c>
      <c r="HR21" s="81">
        <v>0</v>
      </c>
      <c r="HS21" s="81">
        <v>0</v>
      </c>
      <c r="HT21" s="81">
        <v>0</v>
      </c>
      <c r="HU21" s="81">
        <v>0</v>
      </c>
      <c r="HV21" s="81">
        <v>0</v>
      </c>
      <c r="HW21" s="81">
        <v>0</v>
      </c>
      <c r="HX21" s="81">
        <v>0</v>
      </c>
      <c r="HY21" s="81">
        <v>0</v>
      </c>
      <c r="HZ21" s="81">
        <v>0</v>
      </c>
      <c r="IA21" s="81">
        <v>0</v>
      </c>
      <c r="IB21" s="81">
        <v>0</v>
      </c>
      <c r="IC21" s="81">
        <v>0</v>
      </c>
      <c r="ID21" s="81">
        <v>0</v>
      </c>
      <c r="IE21" s="81">
        <v>0</v>
      </c>
      <c r="IF21" s="81">
        <v>0</v>
      </c>
      <c r="IG21" s="81">
        <v>0</v>
      </c>
      <c r="IH21" s="81">
        <v>0</v>
      </c>
      <c r="II21" s="81">
        <v>0</v>
      </c>
      <c r="IJ21" s="81">
        <v>0</v>
      </c>
      <c r="IK21" s="81">
        <v>0</v>
      </c>
      <c r="IL21" s="81">
        <v>1252</v>
      </c>
    </row>
    <row r="22" spans="1:246" x14ac:dyDescent="0.25">
      <c r="A22" s="81">
        <v>20</v>
      </c>
      <c r="B22" s="81" t="s">
        <v>578</v>
      </c>
      <c r="C22" s="81">
        <v>0</v>
      </c>
      <c r="D22" s="81">
        <v>28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28</v>
      </c>
      <c r="N22" s="81">
        <v>0</v>
      </c>
      <c r="O22" s="81">
        <v>0</v>
      </c>
      <c r="P22" s="81">
        <v>19</v>
      </c>
      <c r="Q22" s="81">
        <v>19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1">
        <v>0</v>
      </c>
      <c r="Y22" s="81">
        <v>0</v>
      </c>
      <c r="Z22" s="81">
        <v>0</v>
      </c>
      <c r="AA22" s="81">
        <v>0</v>
      </c>
      <c r="AB22" s="81">
        <v>0</v>
      </c>
      <c r="AC22" s="81">
        <v>0</v>
      </c>
      <c r="AD22" s="81">
        <v>0</v>
      </c>
      <c r="AE22" s="81">
        <v>0</v>
      </c>
      <c r="AF22" s="81">
        <v>0</v>
      </c>
      <c r="AG22" s="81">
        <v>0</v>
      </c>
      <c r="AH22" s="81">
        <v>0</v>
      </c>
      <c r="AI22" s="81">
        <v>0</v>
      </c>
      <c r="AJ22" s="81">
        <v>0</v>
      </c>
      <c r="AK22" s="81">
        <v>0</v>
      </c>
      <c r="AL22" s="81">
        <v>0</v>
      </c>
      <c r="AM22" s="81">
        <v>0</v>
      </c>
      <c r="AN22" s="81">
        <v>0</v>
      </c>
      <c r="AO22" s="81">
        <v>0</v>
      </c>
      <c r="AP22" s="81">
        <v>0</v>
      </c>
      <c r="AQ22" s="81">
        <v>0</v>
      </c>
      <c r="AR22" s="81">
        <v>0</v>
      </c>
      <c r="AS22" s="81">
        <v>0</v>
      </c>
      <c r="AT22" s="81">
        <v>0</v>
      </c>
      <c r="AU22" s="81">
        <v>0</v>
      </c>
      <c r="AV22" s="81">
        <v>0</v>
      </c>
      <c r="AW22" s="81">
        <v>0</v>
      </c>
      <c r="AX22" s="81">
        <v>0</v>
      </c>
      <c r="AY22" s="81">
        <v>0</v>
      </c>
      <c r="AZ22" s="81">
        <v>613</v>
      </c>
      <c r="BA22" s="81">
        <v>0</v>
      </c>
      <c r="BB22" s="81">
        <v>613</v>
      </c>
      <c r="BC22" s="81">
        <v>0</v>
      </c>
      <c r="BD22" s="81">
        <v>0</v>
      </c>
      <c r="BE22" s="81">
        <v>0</v>
      </c>
      <c r="BF22" s="81">
        <v>16</v>
      </c>
      <c r="BG22" s="81">
        <v>0</v>
      </c>
      <c r="BH22" s="81">
        <v>0</v>
      </c>
      <c r="BI22" s="81">
        <v>16</v>
      </c>
      <c r="BJ22" s="81">
        <v>318</v>
      </c>
      <c r="BK22" s="81">
        <v>0</v>
      </c>
      <c r="BL22" s="81">
        <v>318</v>
      </c>
      <c r="BM22" s="81">
        <v>0</v>
      </c>
      <c r="BN22" s="81">
        <v>0</v>
      </c>
      <c r="BO22" s="81">
        <v>0</v>
      </c>
      <c r="BP22" s="81">
        <v>0</v>
      </c>
      <c r="BQ22" s="81">
        <v>0</v>
      </c>
      <c r="BR22" s="81">
        <v>0</v>
      </c>
      <c r="BS22" s="81">
        <v>0</v>
      </c>
      <c r="BT22" s="81">
        <v>0</v>
      </c>
      <c r="BU22" s="81">
        <v>0</v>
      </c>
      <c r="BV22" s="81">
        <v>0</v>
      </c>
      <c r="BW22" s="81">
        <v>0</v>
      </c>
      <c r="BX22" s="81">
        <v>0</v>
      </c>
      <c r="BY22" s="81">
        <v>0</v>
      </c>
      <c r="BZ22" s="81">
        <v>0</v>
      </c>
      <c r="CA22" s="81">
        <v>0</v>
      </c>
      <c r="CB22" s="81">
        <v>0</v>
      </c>
      <c r="CC22" s="81">
        <v>0</v>
      </c>
      <c r="CD22" s="81">
        <v>0</v>
      </c>
      <c r="CE22" s="81">
        <v>0</v>
      </c>
      <c r="CF22" s="81">
        <v>0</v>
      </c>
      <c r="CG22" s="81">
        <v>0</v>
      </c>
      <c r="CH22" s="81">
        <v>0</v>
      </c>
      <c r="CI22" s="81">
        <v>0</v>
      </c>
      <c r="CJ22" s="81">
        <v>0</v>
      </c>
      <c r="CK22" s="81">
        <v>0</v>
      </c>
      <c r="CL22" s="81">
        <v>0</v>
      </c>
      <c r="CM22" s="81">
        <v>0</v>
      </c>
      <c r="CN22" s="81">
        <v>0</v>
      </c>
      <c r="CO22" s="81">
        <v>0</v>
      </c>
      <c r="CP22" s="81">
        <v>0</v>
      </c>
      <c r="CQ22" s="81">
        <v>0</v>
      </c>
      <c r="CR22" s="81">
        <v>0</v>
      </c>
      <c r="CS22" s="81">
        <v>0</v>
      </c>
      <c r="CT22" s="81">
        <v>0</v>
      </c>
      <c r="CU22" s="81">
        <v>0</v>
      </c>
      <c r="CV22" s="81">
        <v>0</v>
      </c>
      <c r="CW22" s="81">
        <v>0</v>
      </c>
      <c r="CX22" s="81">
        <v>0</v>
      </c>
      <c r="CY22" s="81">
        <v>0</v>
      </c>
      <c r="CZ22" s="81">
        <v>0</v>
      </c>
      <c r="DA22" s="81">
        <v>0</v>
      </c>
      <c r="DB22" s="81">
        <v>3</v>
      </c>
      <c r="DC22" s="81">
        <v>0</v>
      </c>
      <c r="DD22" s="81">
        <v>0</v>
      </c>
      <c r="DE22" s="81">
        <v>0</v>
      </c>
      <c r="DF22" s="81">
        <v>0</v>
      </c>
      <c r="DG22" s="81">
        <v>0</v>
      </c>
      <c r="DH22" s="81">
        <v>0</v>
      </c>
      <c r="DI22" s="81">
        <v>0</v>
      </c>
      <c r="DJ22" s="81">
        <v>0</v>
      </c>
      <c r="DK22" s="81">
        <v>0</v>
      </c>
      <c r="DL22" s="81">
        <v>0</v>
      </c>
      <c r="DM22" s="81">
        <v>0</v>
      </c>
      <c r="DN22" s="81">
        <v>0</v>
      </c>
      <c r="DO22" s="81">
        <v>0</v>
      </c>
      <c r="DP22" s="81">
        <v>0</v>
      </c>
      <c r="DQ22" s="81">
        <v>0</v>
      </c>
      <c r="DR22" s="81">
        <v>0</v>
      </c>
      <c r="DS22" s="81">
        <v>0</v>
      </c>
      <c r="DT22" s="81">
        <v>0</v>
      </c>
      <c r="DU22" s="81">
        <v>3</v>
      </c>
      <c r="DV22" s="81">
        <v>0</v>
      </c>
      <c r="DW22" s="81">
        <v>0</v>
      </c>
      <c r="DX22" s="81">
        <v>0</v>
      </c>
      <c r="DY22" s="81">
        <v>0</v>
      </c>
      <c r="DZ22" s="81">
        <v>0</v>
      </c>
      <c r="EA22" s="81">
        <v>0</v>
      </c>
      <c r="EB22" s="81">
        <v>0</v>
      </c>
      <c r="EC22" s="81">
        <v>0</v>
      </c>
      <c r="ED22" s="81">
        <v>0</v>
      </c>
      <c r="EE22" s="81">
        <v>0</v>
      </c>
      <c r="EF22" s="81">
        <v>0</v>
      </c>
      <c r="EG22" s="81">
        <v>0</v>
      </c>
      <c r="EH22" s="81">
        <v>0</v>
      </c>
      <c r="EI22" s="81">
        <v>0</v>
      </c>
      <c r="EJ22" s="81">
        <v>0</v>
      </c>
      <c r="EK22" s="81">
        <v>0</v>
      </c>
      <c r="EL22" s="81">
        <v>0</v>
      </c>
      <c r="EM22" s="81">
        <v>0</v>
      </c>
      <c r="EN22" s="81">
        <v>14</v>
      </c>
      <c r="EO22" s="81">
        <v>14</v>
      </c>
      <c r="EP22" s="81">
        <v>0</v>
      </c>
      <c r="EQ22" s="81">
        <v>0</v>
      </c>
      <c r="ER22" s="81">
        <v>0</v>
      </c>
      <c r="ES22" s="81">
        <v>0</v>
      </c>
      <c r="ET22" s="81">
        <v>0</v>
      </c>
      <c r="EU22" s="81">
        <v>0</v>
      </c>
      <c r="EV22" s="81">
        <v>0</v>
      </c>
      <c r="EW22" s="81">
        <v>0</v>
      </c>
      <c r="EX22" s="81">
        <v>0</v>
      </c>
      <c r="EY22" s="81">
        <v>0</v>
      </c>
      <c r="EZ22" s="81">
        <v>0</v>
      </c>
      <c r="FA22" s="81">
        <v>0</v>
      </c>
      <c r="FB22" s="81">
        <v>2</v>
      </c>
      <c r="FC22" s="81">
        <v>0</v>
      </c>
      <c r="FD22" s="81">
        <v>0</v>
      </c>
      <c r="FE22" s="81">
        <v>202</v>
      </c>
      <c r="FF22" s="81">
        <v>204</v>
      </c>
      <c r="FG22" s="81">
        <v>0</v>
      </c>
      <c r="FH22" s="81">
        <v>0</v>
      </c>
      <c r="FI22" s="81">
        <v>0</v>
      </c>
      <c r="FJ22" s="81">
        <v>0</v>
      </c>
      <c r="FK22" s="81">
        <v>0</v>
      </c>
      <c r="FL22" s="81">
        <v>0</v>
      </c>
      <c r="FM22" s="81">
        <v>0</v>
      </c>
      <c r="FN22" s="81">
        <v>1</v>
      </c>
      <c r="FO22" s="81">
        <v>6</v>
      </c>
      <c r="FP22" s="81">
        <v>0</v>
      </c>
      <c r="FQ22" s="81">
        <v>0</v>
      </c>
      <c r="FR22" s="81">
        <v>0</v>
      </c>
      <c r="FS22" s="81">
        <v>1</v>
      </c>
      <c r="FT22" s="81">
        <v>8</v>
      </c>
      <c r="FU22" s="81">
        <v>0</v>
      </c>
      <c r="FV22" s="81">
        <v>0</v>
      </c>
      <c r="FW22" s="81">
        <v>0</v>
      </c>
      <c r="FX22" s="81">
        <v>0</v>
      </c>
      <c r="FY22" s="81">
        <v>0</v>
      </c>
      <c r="FZ22" s="81">
        <v>0</v>
      </c>
      <c r="GA22" s="81">
        <v>0</v>
      </c>
      <c r="GB22" s="81">
        <v>0</v>
      </c>
      <c r="GC22" s="81">
        <v>0</v>
      </c>
      <c r="GD22" s="81">
        <v>0</v>
      </c>
      <c r="GE22" s="81">
        <v>0</v>
      </c>
      <c r="GF22" s="81">
        <v>0</v>
      </c>
      <c r="GG22" s="81">
        <v>0</v>
      </c>
      <c r="GH22" s="81">
        <v>0</v>
      </c>
      <c r="GI22" s="81">
        <v>0</v>
      </c>
      <c r="GJ22" s="81">
        <v>101</v>
      </c>
      <c r="GK22" s="81">
        <v>0</v>
      </c>
      <c r="GL22" s="81">
        <v>0</v>
      </c>
      <c r="GM22" s="81">
        <v>0</v>
      </c>
      <c r="GN22" s="81">
        <v>101</v>
      </c>
      <c r="GO22" s="81">
        <v>0</v>
      </c>
      <c r="GP22" s="81">
        <v>0</v>
      </c>
      <c r="GQ22" s="81">
        <v>0</v>
      </c>
      <c r="GR22" s="81">
        <v>0</v>
      </c>
      <c r="GS22" s="81">
        <v>0</v>
      </c>
      <c r="GT22" s="81">
        <v>0</v>
      </c>
      <c r="GU22" s="81">
        <v>0</v>
      </c>
      <c r="GV22" s="81">
        <v>0</v>
      </c>
      <c r="GW22" s="81">
        <v>0</v>
      </c>
      <c r="GX22" s="81">
        <v>0</v>
      </c>
      <c r="GY22" s="81">
        <v>0</v>
      </c>
      <c r="GZ22" s="81">
        <v>0</v>
      </c>
      <c r="HA22" s="81">
        <v>0</v>
      </c>
      <c r="HB22" s="81">
        <v>0</v>
      </c>
      <c r="HC22" s="81">
        <v>0</v>
      </c>
      <c r="HD22" s="81">
        <v>0</v>
      </c>
      <c r="HE22" s="81">
        <v>0</v>
      </c>
      <c r="HF22" s="81">
        <v>0</v>
      </c>
      <c r="HG22" s="81">
        <v>0</v>
      </c>
      <c r="HH22" s="81">
        <v>0</v>
      </c>
      <c r="HI22" s="81">
        <v>0</v>
      </c>
      <c r="HJ22" s="81">
        <v>0</v>
      </c>
      <c r="HK22" s="81">
        <v>0</v>
      </c>
      <c r="HL22" s="81">
        <v>0</v>
      </c>
      <c r="HM22" s="81">
        <v>0</v>
      </c>
      <c r="HN22" s="81">
        <v>0</v>
      </c>
      <c r="HO22" s="81">
        <v>0</v>
      </c>
      <c r="HP22" s="81">
        <v>0</v>
      </c>
      <c r="HQ22" s="81">
        <v>0</v>
      </c>
      <c r="HR22" s="81">
        <v>0</v>
      </c>
      <c r="HS22" s="81">
        <v>0</v>
      </c>
      <c r="HT22" s="81">
        <v>0</v>
      </c>
      <c r="HU22" s="81">
        <v>0</v>
      </c>
      <c r="HV22" s="81">
        <v>0</v>
      </c>
      <c r="HW22" s="81">
        <v>0</v>
      </c>
      <c r="HX22" s="81">
        <v>0</v>
      </c>
      <c r="HY22" s="81">
        <v>0</v>
      </c>
      <c r="HZ22" s="81">
        <v>0</v>
      </c>
      <c r="IA22" s="81">
        <v>0</v>
      </c>
      <c r="IB22" s="81">
        <v>0</v>
      </c>
      <c r="IC22" s="81">
        <v>0</v>
      </c>
      <c r="ID22" s="81">
        <v>0</v>
      </c>
      <c r="IE22" s="81">
        <v>0</v>
      </c>
      <c r="IF22" s="81">
        <v>0</v>
      </c>
      <c r="IG22" s="81">
        <v>0</v>
      </c>
      <c r="IH22" s="81">
        <v>0</v>
      </c>
      <c r="II22" s="81">
        <v>0</v>
      </c>
      <c r="IJ22" s="81">
        <v>0</v>
      </c>
      <c r="IK22" s="81">
        <v>0</v>
      </c>
      <c r="IL22" s="81">
        <v>1324</v>
      </c>
    </row>
    <row r="23" spans="1:246" x14ac:dyDescent="0.25">
      <c r="A23" s="81">
        <v>21</v>
      </c>
      <c r="B23" s="81" t="s">
        <v>969</v>
      </c>
      <c r="C23" s="81">
        <v>11</v>
      </c>
      <c r="D23" s="81">
        <v>26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37</v>
      </c>
      <c r="N23" s="81">
        <v>0</v>
      </c>
      <c r="O23" s="81">
        <v>0</v>
      </c>
      <c r="P23" s="81">
        <v>24</v>
      </c>
      <c r="Q23" s="81">
        <v>24</v>
      </c>
      <c r="R23" s="81">
        <v>2</v>
      </c>
      <c r="S23" s="81">
        <v>0</v>
      </c>
      <c r="T23" s="81">
        <v>0</v>
      </c>
      <c r="U23" s="81">
        <v>2</v>
      </c>
      <c r="V23" s="81">
        <v>0</v>
      </c>
      <c r="W23" s="81">
        <v>0</v>
      </c>
      <c r="X23" s="81">
        <v>0</v>
      </c>
      <c r="Y23" s="81">
        <v>0</v>
      </c>
      <c r="Z23" s="81">
        <v>0</v>
      </c>
      <c r="AA23" s="81">
        <v>0</v>
      </c>
      <c r="AB23" s="81">
        <v>0</v>
      </c>
      <c r="AC23" s="81">
        <v>0</v>
      </c>
      <c r="AD23" s="81">
        <v>0</v>
      </c>
      <c r="AE23" s="81">
        <v>0</v>
      </c>
      <c r="AF23" s="81">
        <v>0</v>
      </c>
      <c r="AG23" s="81">
        <v>0</v>
      </c>
      <c r="AH23" s="81">
        <v>0</v>
      </c>
      <c r="AI23" s="81">
        <v>0</v>
      </c>
      <c r="AJ23" s="81">
        <v>0</v>
      </c>
      <c r="AK23" s="81">
        <v>0</v>
      </c>
      <c r="AL23" s="81">
        <v>0</v>
      </c>
      <c r="AM23" s="81">
        <v>0</v>
      </c>
      <c r="AN23" s="81">
        <v>0</v>
      </c>
      <c r="AO23" s="81">
        <v>0</v>
      </c>
      <c r="AP23" s="81">
        <v>0</v>
      </c>
      <c r="AQ23" s="81">
        <v>0</v>
      </c>
      <c r="AR23" s="81">
        <v>0</v>
      </c>
      <c r="AS23" s="81">
        <v>4</v>
      </c>
      <c r="AT23" s="81">
        <v>1</v>
      </c>
      <c r="AU23" s="81">
        <v>0</v>
      </c>
      <c r="AV23" s="81">
        <v>0</v>
      </c>
      <c r="AW23" s="81">
        <v>0</v>
      </c>
      <c r="AX23" s="81">
        <v>0</v>
      </c>
      <c r="AY23" s="81">
        <v>5</v>
      </c>
      <c r="AZ23" s="81">
        <v>1163</v>
      </c>
      <c r="BA23" s="81">
        <v>0</v>
      </c>
      <c r="BB23" s="81">
        <v>1163</v>
      </c>
      <c r="BC23" s="81">
        <v>0</v>
      </c>
      <c r="BD23" s="81">
        <v>0</v>
      </c>
      <c r="BE23" s="81">
        <v>0</v>
      </c>
      <c r="BF23" s="81">
        <v>176</v>
      </c>
      <c r="BG23" s="81">
        <v>0</v>
      </c>
      <c r="BH23" s="81">
        <v>0</v>
      </c>
      <c r="BI23" s="81">
        <v>176</v>
      </c>
      <c r="BJ23" s="81">
        <v>522</v>
      </c>
      <c r="BK23" s="81">
        <v>0</v>
      </c>
      <c r="BL23" s="81">
        <v>522</v>
      </c>
      <c r="BM23" s="81">
        <v>0</v>
      </c>
      <c r="BN23" s="81">
        <v>0</v>
      </c>
      <c r="BO23" s="81">
        <v>0</v>
      </c>
      <c r="BP23" s="81">
        <v>0</v>
      </c>
      <c r="BQ23" s="81">
        <v>0</v>
      </c>
      <c r="BR23" s="81">
        <v>0</v>
      </c>
      <c r="BS23" s="81">
        <v>0</v>
      </c>
      <c r="BT23" s="81">
        <v>0</v>
      </c>
      <c r="BU23" s="81">
        <v>0</v>
      </c>
      <c r="BV23" s="81">
        <v>0</v>
      </c>
      <c r="BW23" s="81">
        <v>0</v>
      </c>
      <c r="BX23" s="81">
        <v>0</v>
      </c>
      <c r="BY23" s="81">
        <v>0</v>
      </c>
      <c r="BZ23" s="81">
        <v>0</v>
      </c>
      <c r="CA23" s="81">
        <v>0</v>
      </c>
      <c r="CB23" s="81">
        <v>0</v>
      </c>
      <c r="CC23" s="81">
        <v>0</v>
      </c>
      <c r="CD23" s="81">
        <v>0</v>
      </c>
      <c r="CE23" s="81">
        <v>0</v>
      </c>
      <c r="CF23" s="81">
        <v>0</v>
      </c>
      <c r="CG23" s="81">
        <v>0</v>
      </c>
      <c r="CH23" s="81">
        <v>0</v>
      </c>
      <c r="CI23" s="81">
        <v>0</v>
      </c>
      <c r="CJ23" s="81">
        <v>0</v>
      </c>
      <c r="CK23" s="81">
        <v>0</v>
      </c>
      <c r="CL23" s="81">
        <v>0</v>
      </c>
      <c r="CM23" s="81">
        <v>0</v>
      </c>
      <c r="CN23" s="81">
        <v>0</v>
      </c>
      <c r="CO23" s="81">
        <v>0</v>
      </c>
      <c r="CP23" s="81">
        <v>0</v>
      </c>
      <c r="CQ23" s="81">
        <v>0</v>
      </c>
      <c r="CR23" s="81">
        <v>0</v>
      </c>
      <c r="CS23" s="81">
        <v>0</v>
      </c>
      <c r="CT23" s="81">
        <v>0</v>
      </c>
      <c r="CU23" s="81">
        <v>0</v>
      </c>
      <c r="CV23" s="81">
        <v>0</v>
      </c>
      <c r="CW23" s="81">
        <v>0</v>
      </c>
      <c r="CX23" s="81">
        <v>0</v>
      </c>
      <c r="CY23" s="81">
        <v>0</v>
      </c>
      <c r="CZ23" s="81">
        <v>0</v>
      </c>
      <c r="DA23" s="81">
        <v>0</v>
      </c>
      <c r="DB23" s="81">
        <v>45</v>
      </c>
      <c r="DC23" s="81">
        <v>0</v>
      </c>
      <c r="DD23" s="81">
        <v>17</v>
      </c>
      <c r="DE23" s="81">
        <v>44</v>
      </c>
      <c r="DF23" s="81">
        <v>0</v>
      </c>
      <c r="DG23" s="81">
        <v>0</v>
      </c>
      <c r="DH23" s="81">
        <v>0</v>
      </c>
      <c r="DI23" s="81">
        <v>0</v>
      </c>
      <c r="DJ23" s="81">
        <v>0</v>
      </c>
      <c r="DK23" s="81">
        <v>0</v>
      </c>
      <c r="DL23" s="81">
        <v>0</v>
      </c>
      <c r="DM23" s="81">
        <v>0</v>
      </c>
      <c r="DN23" s="81">
        <v>0</v>
      </c>
      <c r="DO23" s="81">
        <v>0</v>
      </c>
      <c r="DP23" s="81">
        <v>0</v>
      </c>
      <c r="DQ23" s="81">
        <v>0</v>
      </c>
      <c r="DR23" s="81">
        <v>0</v>
      </c>
      <c r="DS23" s="81">
        <v>0</v>
      </c>
      <c r="DT23" s="81">
        <v>0</v>
      </c>
      <c r="DU23" s="81">
        <v>106</v>
      </c>
      <c r="DV23" s="81">
        <v>0</v>
      </c>
      <c r="DW23" s="81">
        <v>0</v>
      </c>
      <c r="DX23" s="81">
        <v>0</v>
      </c>
      <c r="DY23" s="81">
        <v>0</v>
      </c>
      <c r="DZ23" s="81">
        <v>0</v>
      </c>
      <c r="EA23" s="81">
        <v>0</v>
      </c>
      <c r="EB23" s="81">
        <v>0</v>
      </c>
      <c r="EC23" s="81">
        <v>0</v>
      </c>
      <c r="ED23" s="81">
        <v>0</v>
      </c>
      <c r="EE23" s="81">
        <v>0</v>
      </c>
      <c r="EF23" s="81">
        <v>0</v>
      </c>
      <c r="EG23" s="81">
        <v>0</v>
      </c>
      <c r="EH23" s="81">
        <v>0</v>
      </c>
      <c r="EI23" s="81">
        <v>0</v>
      </c>
      <c r="EJ23" s="81">
        <v>0</v>
      </c>
      <c r="EK23" s="81">
        <v>0</v>
      </c>
      <c r="EL23" s="81">
        <v>0</v>
      </c>
      <c r="EM23" s="81">
        <v>0</v>
      </c>
      <c r="EN23" s="81">
        <v>179</v>
      </c>
      <c r="EO23" s="81">
        <v>179</v>
      </c>
      <c r="EP23" s="81">
        <v>0</v>
      </c>
      <c r="EQ23" s="81">
        <v>0</v>
      </c>
      <c r="ER23" s="81">
        <v>0</v>
      </c>
      <c r="ES23" s="81">
        <v>0</v>
      </c>
      <c r="ET23" s="81">
        <v>0</v>
      </c>
      <c r="EU23" s="81">
        <v>0</v>
      </c>
      <c r="EV23" s="81">
        <v>0</v>
      </c>
      <c r="EW23" s="81">
        <v>0</v>
      </c>
      <c r="EX23" s="81">
        <v>0</v>
      </c>
      <c r="EY23" s="81">
        <v>0</v>
      </c>
      <c r="EZ23" s="81">
        <v>0</v>
      </c>
      <c r="FA23" s="81">
        <v>0</v>
      </c>
      <c r="FB23" s="81">
        <v>0</v>
      </c>
      <c r="FC23" s="81">
        <v>0</v>
      </c>
      <c r="FD23" s="81">
        <v>0</v>
      </c>
      <c r="FE23" s="81">
        <v>11</v>
      </c>
      <c r="FF23" s="81">
        <v>11</v>
      </c>
      <c r="FG23" s="81">
        <v>0</v>
      </c>
      <c r="FH23" s="81">
        <v>0</v>
      </c>
      <c r="FI23" s="81">
        <v>0</v>
      </c>
      <c r="FJ23" s="81">
        <v>0</v>
      </c>
      <c r="FK23" s="81">
        <v>0</v>
      </c>
      <c r="FL23" s="81">
        <v>0</v>
      </c>
      <c r="FM23" s="81">
        <v>0</v>
      </c>
      <c r="FN23" s="81">
        <v>0</v>
      </c>
      <c r="FO23" s="81">
        <v>0</v>
      </c>
      <c r="FP23" s="81">
        <v>0</v>
      </c>
      <c r="FQ23" s="81">
        <v>0</v>
      </c>
      <c r="FR23" s="81">
        <v>0</v>
      </c>
      <c r="FS23" s="81">
        <v>0</v>
      </c>
      <c r="FT23" s="81">
        <v>0</v>
      </c>
      <c r="FU23" s="81">
        <v>0</v>
      </c>
      <c r="FV23" s="81">
        <v>0</v>
      </c>
      <c r="FW23" s="81">
        <v>0</v>
      </c>
      <c r="FX23" s="81">
        <v>0</v>
      </c>
      <c r="FY23" s="81">
        <v>0</v>
      </c>
      <c r="FZ23" s="81">
        <v>0</v>
      </c>
      <c r="GA23" s="81">
        <v>0</v>
      </c>
      <c r="GB23" s="81">
        <v>0</v>
      </c>
      <c r="GC23" s="81">
        <v>0</v>
      </c>
      <c r="GD23" s="81">
        <v>0</v>
      </c>
      <c r="GE23" s="81">
        <v>0</v>
      </c>
      <c r="GF23" s="81">
        <v>0</v>
      </c>
      <c r="GG23" s="81">
        <v>0</v>
      </c>
      <c r="GH23" s="81">
        <v>0</v>
      </c>
      <c r="GI23" s="81">
        <v>0</v>
      </c>
      <c r="GJ23" s="81">
        <v>65</v>
      </c>
      <c r="GK23" s="81">
        <v>0</v>
      </c>
      <c r="GL23" s="81">
        <v>0</v>
      </c>
      <c r="GM23" s="81">
        <v>0</v>
      </c>
      <c r="GN23" s="81">
        <v>65</v>
      </c>
      <c r="GO23" s="81">
        <v>0</v>
      </c>
      <c r="GP23" s="81">
        <v>0</v>
      </c>
      <c r="GQ23" s="81">
        <v>0</v>
      </c>
      <c r="GR23" s="81">
        <v>0</v>
      </c>
      <c r="GS23" s="81">
        <v>0</v>
      </c>
      <c r="GT23" s="81">
        <v>0</v>
      </c>
      <c r="GU23" s="81">
        <v>0</v>
      </c>
      <c r="GV23" s="81">
        <v>0</v>
      </c>
      <c r="GW23" s="81">
        <v>0</v>
      </c>
      <c r="GX23" s="81">
        <v>0</v>
      </c>
      <c r="GY23" s="81">
        <v>0</v>
      </c>
      <c r="GZ23" s="81">
        <v>0</v>
      </c>
      <c r="HA23" s="81">
        <v>0</v>
      </c>
      <c r="HB23" s="81">
        <v>0</v>
      </c>
      <c r="HC23" s="81">
        <v>0</v>
      </c>
      <c r="HD23" s="81">
        <v>0</v>
      </c>
      <c r="HE23" s="81">
        <v>0</v>
      </c>
      <c r="HF23" s="81">
        <v>0</v>
      </c>
      <c r="HG23" s="81">
        <v>0</v>
      </c>
      <c r="HH23" s="81">
        <v>0</v>
      </c>
      <c r="HI23" s="81">
        <v>0</v>
      </c>
      <c r="HJ23" s="81">
        <v>0</v>
      </c>
      <c r="HK23" s="81">
        <v>0</v>
      </c>
      <c r="HL23" s="81">
        <v>0</v>
      </c>
      <c r="HM23" s="81">
        <v>0</v>
      </c>
      <c r="HN23" s="81">
        <v>0</v>
      </c>
      <c r="HO23" s="81">
        <v>0</v>
      </c>
      <c r="HP23" s="81">
        <v>0</v>
      </c>
      <c r="HQ23" s="81">
        <v>0</v>
      </c>
      <c r="HR23" s="81">
        <v>0</v>
      </c>
      <c r="HS23" s="81">
        <v>0</v>
      </c>
      <c r="HT23" s="81">
        <v>0</v>
      </c>
      <c r="HU23" s="81">
        <v>0</v>
      </c>
      <c r="HV23" s="81">
        <v>0</v>
      </c>
      <c r="HW23" s="81">
        <v>0</v>
      </c>
      <c r="HX23" s="81">
        <v>0</v>
      </c>
      <c r="HY23" s="81">
        <v>0</v>
      </c>
      <c r="HZ23" s="81">
        <v>0</v>
      </c>
      <c r="IA23" s="81">
        <v>0</v>
      </c>
      <c r="IB23" s="81">
        <v>0</v>
      </c>
      <c r="IC23" s="81">
        <v>0</v>
      </c>
      <c r="ID23" s="81">
        <v>0</v>
      </c>
      <c r="IE23" s="81">
        <v>0</v>
      </c>
      <c r="IF23" s="81">
        <v>0</v>
      </c>
      <c r="IG23" s="81">
        <v>0</v>
      </c>
      <c r="IH23" s="81">
        <v>0</v>
      </c>
      <c r="II23" s="81">
        <v>0</v>
      </c>
      <c r="IJ23" s="81">
        <v>0</v>
      </c>
      <c r="IK23" s="81">
        <v>0</v>
      </c>
      <c r="IL23" s="81">
        <v>2290</v>
      </c>
    </row>
    <row r="24" spans="1:246" x14ac:dyDescent="0.25">
      <c r="A24" s="81">
        <v>22</v>
      </c>
      <c r="B24" s="81" t="s">
        <v>580</v>
      </c>
      <c r="C24" s="81">
        <v>3</v>
      </c>
      <c r="D24" s="81">
        <v>80</v>
      </c>
      <c r="E24" s="81">
        <v>0</v>
      </c>
      <c r="F24" s="81">
        <v>0</v>
      </c>
      <c r="G24" s="81">
        <v>0</v>
      </c>
      <c r="H24" s="81">
        <v>0</v>
      </c>
      <c r="I24" s="81">
        <v>0</v>
      </c>
      <c r="J24" s="81">
        <v>0</v>
      </c>
      <c r="K24" s="81">
        <v>0</v>
      </c>
      <c r="L24" s="81">
        <v>0</v>
      </c>
      <c r="M24" s="81">
        <v>83</v>
      </c>
      <c r="N24" s="81">
        <v>0</v>
      </c>
      <c r="O24" s="81">
        <v>0</v>
      </c>
      <c r="P24" s="81">
        <v>17</v>
      </c>
      <c r="Q24" s="81">
        <v>17</v>
      </c>
      <c r="R24" s="81">
        <v>1</v>
      </c>
      <c r="S24" s="81">
        <v>0</v>
      </c>
      <c r="T24" s="81">
        <v>0</v>
      </c>
      <c r="U24" s="81">
        <v>1</v>
      </c>
      <c r="V24" s="81">
        <v>0</v>
      </c>
      <c r="W24" s="81">
        <v>0</v>
      </c>
      <c r="X24" s="81">
        <v>0</v>
      </c>
      <c r="Y24" s="81">
        <v>0</v>
      </c>
      <c r="Z24" s="81">
        <v>0</v>
      </c>
      <c r="AA24" s="81">
        <v>0</v>
      </c>
      <c r="AB24" s="81">
        <v>0</v>
      </c>
      <c r="AC24" s="81">
        <v>0</v>
      </c>
      <c r="AD24" s="81">
        <v>0</v>
      </c>
      <c r="AE24" s="81">
        <v>0</v>
      </c>
      <c r="AF24" s="81">
        <v>0</v>
      </c>
      <c r="AG24" s="81">
        <v>0</v>
      </c>
      <c r="AH24" s="81">
        <v>0</v>
      </c>
      <c r="AI24" s="81">
        <v>0</v>
      </c>
      <c r="AJ24" s="81">
        <v>0</v>
      </c>
      <c r="AK24" s="81">
        <v>0</v>
      </c>
      <c r="AL24" s="81">
        <v>0</v>
      </c>
      <c r="AM24" s="81">
        <v>0</v>
      </c>
      <c r="AN24" s="81">
        <v>0</v>
      </c>
      <c r="AO24" s="81">
        <v>0</v>
      </c>
      <c r="AP24" s="81">
        <v>0</v>
      </c>
      <c r="AQ24" s="81">
        <v>0</v>
      </c>
      <c r="AR24" s="81">
        <v>0</v>
      </c>
      <c r="AS24" s="81">
        <v>0</v>
      </c>
      <c r="AT24" s="81">
        <v>0</v>
      </c>
      <c r="AU24" s="81">
        <v>0</v>
      </c>
      <c r="AV24" s="81">
        <v>0</v>
      </c>
      <c r="AW24" s="81">
        <v>0</v>
      </c>
      <c r="AX24" s="81">
        <v>0</v>
      </c>
      <c r="AY24" s="81">
        <v>0</v>
      </c>
      <c r="AZ24" s="81">
        <v>232</v>
      </c>
      <c r="BA24" s="81">
        <v>0</v>
      </c>
      <c r="BB24" s="81">
        <v>232</v>
      </c>
      <c r="BC24" s="81">
        <v>0</v>
      </c>
      <c r="BD24" s="81">
        <v>0</v>
      </c>
      <c r="BE24" s="81">
        <v>0</v>
      </c>
      <c r="BF24" s="81">
        <v>397</v>
      </c>
      <c r="BG24" s="81">
        <v>0</v>
      </c>
      <c r="BH24" s="81">
        <v>0</v>
      </c>
      <c r="BI24" s="81">
        <v>397</v>
      </c>
      <c r="BJ24" s="81">
        <v>125</v>
      </c>
      <c r="BK24" s="81">
        <v>0</v>
      </c>
      <c r="BL24" s="81">
        <v>125</v>
      </c>
      <c r="BM24" s="81">
        <v>0</v>
      </c>
      <c r="BN24" s="81">
        <v>0</v>
      </c>
      <c r="BO24" s="81">
        <v>0</v>
      </c>
      <c r="BP24" s="81">
        <v>0</v>
      </c>
      <c r="BQ24" s="81">
        <v>0</v>
      </c>
      <c r="BR24" s="81">
        <v>3</v>
      </c>
      <c r="BS24" s="81">
        <v>3</v>
      </c>
      <c r="BT24" s="81">
        <v>0</v>
      </c>
      <c r="BU24" s="81">
        <v>0</v>
      </c>
      <c r="BV24" s="81">
        <v>0</v>
      </c>
      <c r="BW24" s="81">
        <v>0</v>
      </c>
      <c r="BX24" s="81">
        <v>0</v>
      </c>
      <c r="BY24" s="81">
        <v>0</v>
      </c>
      <c r="BZ24" s="81">
        <v>0</v>
      </c>
      <c r="CA24" s="81">
        <v>0</v>
      </c>
      <c r="CB24" s="81">
        <v>0</v>
      </c>
      <c r="CC24" s="81">
        <v>0</v>
      </c>
      <c r="CD24" s="81">
        <v>0</v>
      </c>
      <c r="CE24" s="81">
        <v>0</v>
      </c>
      <c r="CF24" s="81">
        <v>0</v>
      </c>
      <c r="CG24" s="81">
        <v>0</v>
      </c>
      <c r="CH24" s="81">
        <v>0</v>
      </c>
      <c r="CI24" s="81">
        <v>0</v>
      </c>
      <c r="CJ24" s="81">
        <v>0</v>
      </c>
      <c r="CK24" s="81">
        <v>0</v>
      </c>
      <c r="CL24" s="81">
        <v>0</v>
      </c>
      <c r="CM24" s="81">
        <v>0</v>
      </c>
      <c r="CN24" s="81">
        <v>0</v>
      </c>
      <c r="CO24" s="81">
        <v>0</v>
      </c>
      <c r="CP24" s="81">
        <v>0</v>
      </c>
      <c r="CQ24" s="81">
        <v>0</v>
      </c>
      <c r="CR24" s="81">
        <v>0</v>
      </c>
      <c r="CS24" s="81">
        <v>0</v>
      </c>
      <c r="CT24" s="81">
        <v>0</v>
      </c>
      <c r="CU24" s="81">
        <v>0</v>
      </c>
      <c r="CV24" s="81">
        <v>0</v>
      </c>
      <c r="CW24" s="81">
        <v>0</v>
      </c>
      <c r="CX24" s="81">
        <v>0</v>
      </c>
      <c r="CY24" s="81">
        <v>0</v>
      </c>
      <c r="CZ24" s="81">
        <v>0</v>
      </c>
      <c r="DA24" s="81">
        <v>0</v>
      </c>
      <c r="DB24" s="81">
        <v>0</v>
      </c>
      <c r="DC24" s="81">
        <v>0</v>
      </c>
      <c r="DD24" s="81">
        <v>0</v>
      </c>
      <c r="DE24" s="81">
        <v>0</v>
      </c>
      <c r="DF24" s="81">
        <v>0</v>
      </c>
      <c r="DG24" s="81">
        <v>0</v>
      </c>
      <c r="DH24" s="81">
        <v>0</v>
      </c>
      <c r="DI24" s="81">
        <v>0</v>
      </c>
      <c r="DJ24" s="81">
        <v>0</v>
      </c>
      <c r="DK24" s="81">
        <v>0</v>
      </c>
      <c r="DL24" s="81">
        <v>0</v>
      </c>
      <c r="DM24" s="81">
        <v>0</v>
      </c>
      <c r="DN24" s="81">
        <v>0</v>
      </c>
      <c r="DO24" s="81">
        <v>0</v>
      </c>
      <c r="DP24" s="81">
        <v>0</v>
      </c>
      <c r="DQ24" s="81">
        <v>0</v>
      </c>
      <c r="DR24" s="81">
        <v>0</v>
      </c>
      <c r="DS24" s="81">
        <v>0</v>
      </c>
      <c r="DT24" s="81">
        <v>0</v>
      </c>
      <c r="DU24" s="81">
        <v>0</v>
      </c>
      <c r="DV24" s="81">
        <v>0</v>
      </c>
      <c r="DW24" s="81">
        <v>0</v>
      </c>
      <c r="DX24" s="81">
        <v>0</v>
      </c>
      <c r="DY24" s="81">
        <v>0</v>
      </c>
      <c r="DZ24" s="81">
        <v>0</v>
      </c>
      <c r="EA24" s="81">
        <v>0</v>
      </c>
      <c r="EB24" s="81">
        <v>0</v>
      </c>
      <c r="EC24" s="81">
        <v>0</v>
      </c>
      <c r="ED24" s="81">
        <v>0</v>
      </c>
      <c r="EE24" s="81">
        <v>0</v>
      </c>
      <c r="EF24" s="81">
        <v>0</v>
      </c>
      <c r="EG24" s="81">
        <v>0</v>
      </c>
      <c r="EH24" s="81">
        <v>0</v>
      </c>
      <c r="EI24" s="81">
        <v>0</v>
      </c>
      <c r="EJ24" s="81">
        <v>0</v>
      </c>
      <c r="EK24" s="81">
        <v>0</v>
      </c>
      <c r="EL24" s="81">
        <v>0</v>
      </c>
      <c r="EM24" s="81">
        <v>0</v>
      </c>
      <c r="EN24" s="81">
        <v>3</v>
      </c>
      <c r="EO24" s="81">
        <v>3</v>
      </c>
      <c r="EP24" s="81">
        <v>8</v>
      </c>
      <c r="EQ24" s="81">
        <v>8</v>
      </c>
      <c r="ER24" s="81">
        <v>0</v>
      </c>
      <c r="ES24" s="81">
        <v>0</v>
      </c>
      <c r="ET24" s="81">
        <v>0</v>
      </c>
      <c r="EU24" s="81">
        <v>0</v>
      </c>
      <c r="EV24" s="81">
        <v>0</v>
      </c>
      <c r="EW24" s="81">
        <v>0</v>
      </c>
      <c r="EX24" s="81">
        <v>0</v>
      </c>
      <c r="EY24" s="81">
        <v>0</v>
      </c>
      <c r="EZ24" s="81">
        <v>0</v>
      </c>
      <c r="FA24" s="81">
        <v>0</v>
      </c>
      <c r="FB24" s="81">
        <v>0</v>
      </c>
      <c r="FC24" s="81">
        <v>0</v>
      </c>
      <c r="FD24" s="81">
        <v>0</v>
      </c>
      <c r="FE24" s="81">
        <v>42</v>
      </c>
      <c r="FF24" s="81">
        <v>42</v>
      </c>
      <c r="FG24" s="81">
        <v>1</v>
      </c>
      <c r="FH24" s="81">
        <v>0</v>
      </c>
      <c r="FI24" s="81">
        <v>0</v>
      </c>
      <c r="FJ24" s="81">
        <v>0</v>
      </c>
      <c r="FK24" s="81">
        <v>0</v>
      </c>
      <c r="FL24" s="81">
        <v>0</v>
      </c>
      <c r="FM24" s="81">
        <v>1</v>
      </c>
      <c r="FN24" s="81">
        <v>0</v>
      </c>
      <c r="FO24" s="81">
        <v>1</v>
      </c>
      <c r="FP24" s="81">
        <v>1</v>
      </c>
      <c r="FQ24" s="81">
        <v>0</v>
      </c>
      <c r="FR24" s="81">
        <v>0</v>
      </c>
      <c r="FS24" s="81">
        <v>0</v>
      </c>
      <c r="FT24" s="81">
        <v>2</v>
      </c>
      <c r="FU24" s="81">
        <v>0</v>
      </c>
      <c r="FV24" s="81">
        <v>0</v>
      </c>
      <c r="FW24" s="81">
        <v>0</v>
      </c>
      <c r="FX24" s="81">
        <v>0</v>
      </c>
      <c r="FY24" s="81">
        <v>0</v>
      </c>
      <c r="FZ24" s="81">
        <v>0</v>
      </c>
      <c r="GA24" s="81">
        <v>0</v>
      </c>
      <c r="GB24" s="81">
        <v>0</v>
      </c>
      <c r="GC24" s="81">
        <v>0</v>
      </c>
      <c r="GD24" s="81">
        <v>0</v>
      </c>
      <c r="GE24" s="81">
        <v>0</v>
      </c>
      <c r="GF24" s="81">
        <v>0</v>
      </c>
      <c r="GG24" s="81">
        <v>0</v>
      </c>
      <c r="GH24" s="81">
        <v>0</v>
      </c>
      <c r="GI24" s="81">
        <v>0</v>
      </c>
      <c r="GJ24" s="81">
        <v>44</v>
      </c>
      <c r="GK24" s="81">
        <v>0</v>
      </c>
      <c r="GL24" s="81">
        <v>0</v>
      </c>
      <c r="GM24" s="81">
        <v>0</v>
      </c>
      <c r="GN24" s="81">
        <v>44</v>
      </c>
      <c r="GO24" s="81">
        <v>0</v>
      </c>
      <c r="GP24" s="81">
        <v>0</v>
      </c>
      <c r="GQ24" s="81">
        <v>0</v>
      </c>
      <c r="GR24" s="81">
        <v>0</v>
      </c>
      <c r="GS24" s="81">
        <v>0</v>
      </c>
      <c r="GT24" s="81">
        <v>0</v>
      </c>
      <c r="GU24" s="81">
        <v>0</v>
      </c>
      <c r="GV24" s="81">
        <v>0</v>
      </c>
      <c r="GW24" s="81">
        <v>0</v>
      </c>
      <c r="GX24" s="81">
        <v>0</v>
      </c>
      <c r="GY24" s="81">
        <v>0</v>
      </c>
      <c r="GZ24" s="81">
        <v>0</v>
      </c>
      <c r="HA24" s="81">
        <v>0</v>
      </c>
      <c r="HB24" s="81">
        <v>0</v>
      </c>
      <c r="HC24" s="81">
        <v>0</v>
      </c>
      <c r="HD24" s="81">
        <v>0</v>
      </c>
      <c r="HE24" s="81">
        <v>0</v>
      </c>
      <c r="HF24" s="81">
        <v>0</v>
      </c>
      <c r="HG24" s="81">
        <v>0</v>
      </c>
      <c r="HH24" s="81">
        <v>0</v>
      </c>
      <c r="HI24" s="81">
        <v>0</v>
      </c>
      <c r="HJ24" s="81">
        <v>0</v>
      </c>
      <c r="HK24" s="81">
        <v>0</v>
      </c>
      <c r="HL24" s="81">
        <v>0</v>
      </c>
      <c r="HM24" s="81">
        <v>0</v>
      </c>
      <c r="HN24" s="81">
        <v>0</v>
      </c>
      <c r="HO24" s="81">
        <v>0</v>
      </c>
      <c r="HP24" s="81">
        <v>0</v>
      </c>
      <c r="HQ24" s="81">
        <v>0</v>
      </c>
      <c r="HR24" s="81">
        <v>0</v>
      </c>
      <c r="HS24" s="81">
        <v>0</v>
      </c>
      <c r="HT24" s="81">
        <v>0</v>
      </c>
      <c r="HU24" s="81">
        <v>0</v>
      </c>
      <c r="HV24" s="81">
        <v>0</v>
      </c>
      <c r="HW24" s="81">
        <v>0</v>
      </c>
      <c r="HX24" s="81">
        <v>0</v>
      </c>
      <c r="HY24" s="81">
        <v>0</v>
      </c>
      <c r="HZ24" s="81">
        <v>0</v>
      </c>
      <c r="IA24" s="81">
        <v>0</v>
      </c>
      <c r="IB24" s="81">
        <v>0</v>
      </c>
      <c r="IC24" s="81">
        <v>0</v>
      </c>
      <c r="ID24" s="81">
        <v>0</v>
      </c>
      <c r="IE24" s="81">
        <v>0</v>
      </c>
      <c r="IF24" s="81">
        <v>0</v>
      </c>
      <c r="IG24" s="81">
        <v>0</v>
      </c>
      <c r="IH24" s="81">
        <v>0</v>
      </c>
      <c r="II24" s="81">
        <v>0</v>
      </c>
      <c r="IJ24" s="81">
        <v>0</v>
      </c>
      <c r="IK24" s="81">
        <v>0</v>
      </c>
      <c r="IL24" s="81">
        <v>958</v>
      </c>
    </row>
    <row r="25" spans="1:246" x14ac:dyDescent="0.25">
      <c r="A25" s="81">
        <v>23</v>
      </c>
      <c r="B25" s="81" t="s">
        <v>970</v>
      </c>
      <c r="C25" s="81">
        <v>0</v>
      </c>
      <c r="D25" s="81">
        <v>0</v>
      </c>
      <c r="E25" s="81">
        <v>0</v>
      </c>
      <c r="F25" s="81">
        <v>0</v>
      </c>
      <c r="G25" s="81">
        <v>0</v>
      </c>
      <c r="H25" s="81">
        <v>0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5</v>
      </c>
      <c r="Q25" s="81">
        <v>5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  <c r="W25" s="81">
        <v>0</v>
      </c>
      <c r="X25" s="81">
        <v>0</v>
      </c>
      <c r="Y25" s="81">
        <v>0</v>
      </c>
      <c r="Z25" s="81">
        <v>0</v>
      </c>
      <c r="AA25" s="81">
        <v>0</v>
      </c>
      <c r="AB25" s="81">
        <v>0</v>
      </c>
      <c r="AC25" s="81">
        <v>0</v>
      </c>
      <c r="AD25" s="81">
        <v>0</v>
      </c>
      <c r="AE25" s="81">
        <v>0</v>
      </c>
      <c r="AF25" s="81">
        <v>0</v>
      </c>
      <c r="AG25" s="81">
        <v>0</v>
      </c>
      <c r="AH25" s="81">
        <v>0</v>
      </c>
      <c r="AI25" s="81">
        <v>0</v>
      </c>
      <c r="AJ25" s="81">
        <v>0</v>
      </c>
      <c r="AK25" s="81">
        <v>0</v>
      </c>
      <c r="AL25" s="81">
        <v>0</v>
      </c>
      <c r="AM25" s="81">
        <v>0</v>
      </c>
      <c r="AN25" s="81">
        <v>0</v>
      </c>
      <c r="AO25" s="81">
        <v>0</v>
      </c>
      <c r="AP25" s="81">
        <v>0</v>
      </c>
      <c r="AQ25" s="81">
        <v>0</v>
      </c>
      <c r="AR25" s="81">
        <v>0</v>
      </c>
      <c r="AS25" s="81">
        <v>0</v>
      </c>
      <c r="AT25" s="81">
        <v>0</v>
      </c>
      <c r="AU25" s="81">
        <v>0</v>
      </c>
      <c r="AV25" s="81">
        <v>0</v>
      </c>
      <c r="AW25" s="81">
        <v>0</v>
      </c>
      <c r="AX25" s="81">
        <v>0</v>
      </c>
      <c r="AY25" s="81">
        <v>0</v>
      </c>
      <c r="AZ25" s="81">
        <v>295</v>
      </c>
      <c r="BA25" s="81">
        <v>0</v>
      </c>
      <c r="BB25" s="81">
        <v>295</v>
      </c>
      <c r="BC25" s="81">
        <v>0</v>
      </c>
      <c r="BD25" s="81">
        <v>0</v>
      </c>
      <c r="BE25" s="81">
        <v>0</v>
      </c>
      <c r="BF25" s="81">
        <v>5</v>
      </c>
      <c r="BG25" s="81">
        <v>0</v>
      </c>
      <c r="BH25" s="81">
        <v>0</v>
      </c>
      <c r="BI25" s="81">
        <v>5</v>
      </c>
      <c r="BJ25" s="81">
        <v>122</v>
      </c>
      <c r="BK25" s="81">
        <v>0</v>
      </c>
      <c r="BL25" s="81">
        <v>122</v>
      </c>
      <c r="BM25" s="81">
        <v>0</v>
      </c>
      <c r="BN25" s="81">
        <v>0</v>
      </c>
      <c r="BO25" s="81">
        <v>0</v>
      </c>
      <c r="BP25" s="81">
        <v>0</v>
      </c>
      <c r="BQ25" s="81">
        <v>0</v>
      </c>
      <c r="BR25" s="81">
        <v>0</v>
      </c>
      <c r="BS25" s="81">
        <v>0</v>
      </c>
      <c r="BT25" s="81">
        <v>0</v>
      </c>
      <c r="BU25" s="81">
        <v>0</v>
      </c>
      <c r="BV25" s="81">
        <v>0</v>
      </c>
      <c r="BW25" s="81">
        <v>0</v>
      </c>
      <c r="BX25" s="81">
        <v>0</v>
      </c>
      <c r="BY25" s="81">
        <v>0</v>
      </c>
      <c r="BZ25" s="81">
        <v>0</v>
      </c>
      <c r="CA25" s="81">
        <v>0</v>
      </c>
      <c r="CB25" s="81">
        <v>0</v>
      </c>
      <c r="CC25" s="81">
        <v>0</v>
      </c>
      <c r="CD25" s="81">
        <v>0</v>
      </c>
      <c r="CE25" s="81">
        <v>0</v>
      </c>
      <c r="CF25" s="81">
        <v>0</v>
      </c>
      <c r="CG25" s="81">
        <v>0</v>
      </c>
      <c r="CH25" s="81">
        <v>0</v>
      </c>
      <c r="CI25" s="81">
        <v>0</v>
      </c>
      <c r="CJ25" s="81">
        <v>0</v>
      </c>
      <c r="CK25" s="81">
        <v>0</v>
      </c>
      <c r="CL25" s="81">
        <v>0</v>
      </c>
      <c r="CM25" s="81">
        <v>0</v>
      </c>
      <c r="CN25" s="81">
        <v>0</v>
      </c>
      <c r="CO25" s="81">
        <v>0</v>
      </c>
      <c r="CP25" s="81">
        <v>0</v>
      </c>
      <c r="CQ25" s="81">
        <v>0</v>
      </c>
      <c r="CR25" s="81">
        <v>0</v>
      </c>
      <c r="CS25" s="81">
        <v>0</v>
      </c>
      <c r="CT25" s="81">
        <v>0</v>
      </c>
      <c r="CU25" s="81">
        <v>0</v>
      </c>
      <c r="CV25" s="81">
        <v>0</v>
      </c>
      <c r="CW25" s="81">
        <v>0</v>
      </c>
      <c r="CX25" s="81">
        <v>0</v>
      </c>
      <c r="CY25" s="81">
        <v>0</v>
      </c>
      <c r="CZ25" s="81">
        <v>0</v>
      </c>
      <c r="DA25" s="81">
        <v>0</v>
      </c>
      <c r="DB25" s="81">
        <v>0</v>
      </c>
      <c r="DC25" s="81">
        <v>0</v>
      </c>
      <c r="DD25" s="81">
        <v>0</v>
      </c>
      <c r="DE25" s="81">
        <v>0</v>
      </c>
      <c r="DF25" s="81">
        <v>0</v>
      </c>
      <c r="DG25" s="81">
        <v>0</v>
      </c>
      <c r="DH25" s="81">
        <v>0</v>
      </c>
      <c r="DI25" s="81">
        <v>0</v>
      </c>
      <c r="DJ25" s="81">
        <v>0</v>
      </c>
      <c r="DK25" s="81">
        <v>0</v>
      </c>
      <c r="DL25" s="81">
        <v>0</v>
      </c>
      <c r="DM25" s="81">
        <v>0</v>
      </c>
      <c r="DN25" s="81">
        <v>0</v>
      </c>
      <c r="DO25" s="81">
        <v>0</v>
      </c>
      <c r="DP25" s="81">
        <v>0</v>
      </c>
      <c r="DQ25" s="81">
        <v>0</v>
      </c>
      <c r="DR25" s="81">
        <v>0</v>
      </c>
      <c r="DS25" s="81">
        <v>0</v>
      </c>
      <c r="DT25" s="81">
        <v>0</v>
      </c>
      <c r="DU25" s="81">
        <v>0</v>
      </c>
      <c r="DV25" s="81">
        <v>0</v>
      </c>
      <c r="DW25" s="81">
        <v>0</v>
      </c>
      <c r="DX25" s="81">
        <v>0</v>
      </c>
      <c r="DY25" s="81">
        <v>0</v>
      </c>
      <c r="DZ25" s="81">
        <v>0</v>
      </c>
      <c r="EA25" s="81">
        <v>0</v>
      </c>
      <c r="EB25" s="81">
        <v>0</v>
      </c>
      <c r="EC25" s="81">
        <v>0</v>
      </c>
      <c r="ED25" s="81">
        <v>0</v>
      </c>
      <c r="EE25" s="81">
        <v>0</v>
      </c>
      <c r="EF25" s="81">
        <v>0</v>
      </c>
      <c r="EG25" s="81">
        <v>0</v>
      </c>
      <c r="EH25" s="81">
        <v>0</v>
      </c>
      <c r="EI25" s="81">
        <v>0</v>
      </c>
      <c r="EJ25" s="81">
        <v>0</v>
      </c>
      <c r="EK25" s="81">
        <v>0</v>
      </c>
      <c r="EL25" s="81">
        <v>0</v>
      </c>
      <c r="EM25" s="81">
        <v>0</v>
      </c>
      <c r="EN25" s="81">
        <v>7</v>
      </c>
      <c r="EO25" s="81">
        <v>7</v>
      </c>
      <c r="EP25" s="81">
        <v>0</v>
      </c>
      <c r="EQ25" s="81">
        <v>0</v>
      </c>
      <c r="ER25" s="81">
        <v>0</v>
      </c>
      <c r="ES25" s="81">
        <v>0</v>
      </c>
      <c r="ET25" s="81">
        <v>0</v>
      </c>
      <c r="EU25" s="81">
        <v>0</v>
      </c>
      <c r="EV25" s="81">
        <v>0</v>
      </c>
      <c r="EW25" s="81">
        <v>0</v>
      </c>
      <c r="EX25" s="81">
        <v>0</v>
      </c>
      <c r="EY25" s="81">
        <v>0</v>
      </c>
      <c r="EZ25" s="81">
        <v>0</v>
      </c>
      <c r="FA25" s="81">
        <v>0</v>
      </c>
      <c r="FB25" s="81">
        <v>0</v>
      </c>
      <c r="FC25" s="81">
        <v>0</v>
      </c>
      <c r="FD25" s="81">
        <v>0</v>
      </c>
      <c r="FE25" s="81">
        <v>17</v>
      </c>
      <c r="FF25" s="81">
        <v>17</v>
      </c>
      <c r="FG25" s="81">
        <v>0</v>
      </c>
      <c r="FH25" s="81">
        <v>0</v>
      </c>
      <c r="FI25" s="81">
        <v>0</v>
      </c>
      <c r="FJ25" s="81">
        <v>0</v>
      </c>
      <c r="FK25" s="81">
        <v>0</v>
      </c>
      <c r="FL25" s="81">
        <v>0</v>
      </c>
      <c r="FM25" s="81">
        <v>0</v>
      </c>
      <c r="FN25" s="81">
        <v>0</v>
      </c>
      <c r="FO25" s="81">
        <v>0</v>
      </c>
      <c r="FP25" s="81">
        <v>0</v>
      </c>
      <c r="FQ25" s="81">
        <v>0</v>
      </c>
      <c r="FR25" s="81">
        <v>0</v>
      </c>
      <c r="FS25" s="81">
        <v>0</v>
      </c>
      <c r="FT25" s="81">
        <v>0</v>
      </c>
      <c r="FU25" s="81">
        <v>0</v>
      </c>
      <c r="FV25" s="81">
        <v>0</v>
      </c>
      <c r="FW25" s="81">
        <v>0</v>
      </c>
      <c r="FX25" s="81">
        <v>0</v>
      </c>
      <c r="FY25" s="81">
        <v>0</v>
      </c>
      <c r="FZ25" s="81">
        <v>0</v>
      </c>
      <c r="GA25" s="81">
        <v>0</v>
      </c>
      <c r="GB25" s="81">
        <v>0</v>
      </c>
      <c r="GC25" s="81">
        <v>0</v>
      </c>
      <c r="GD25" s="81">
        <v>0</v>
      </c>
      <c r="GE25" s="81">
        <v>0</v>
      </c>
      <c r="GF25" s="81">
        <v>0</v>
      </c>
      <c r="GG25" s="81">
        <v>0</v>
      </c>
      <c r="GH25" s="81">
        <v>0</v>
      </c>
      <c r="GI25" s="81">
        <v>0</v>
      </c>
      <c r="GJ25" s="81">
        <v>72</v>
      </c>
      <c r="GK25" s="81">
        <v>0</v>
      </c>
      <c r="GL25" s="81">
        <v>0</v>
      </c>
      <c r="GM25" s="81">
        <v>0</v>
      </c>
      <c r="GN25" s="81">
        <v>72</v>
      </c>
      <c r="GO25" s="81">
        <v>0</v>
      </c>
      <c r="GP25" s="81">
        <v>0</v>
      </c>
      <c r="GQ25" s="81">
        <v>0</v>
      </c>
      <c r="GR25" s="81">
        <v>0</v>
      </c>
      <c r="GS25" s="81">
        <v>0</v>
      </c>
      <c r="GT25" s="81">
        <v>0</v>
      </c>
      <c r="GU25" s="81">
        <v>0</v>
      </c>
      <c r="GV25" s="81">
        <v>0</v>
      </c>
      <c r="GW25" s="81">
        <v>0</v>
      </c>
      <c r="GX25" s="81">
        <v>0</v>
      </c>
      <c r="GY25" s="81">
        <v>0</v>
      </c>
      <c r="GZ25" s="81">
        <v>0</v>
      </c>
      <c r="HA25" s="81">
        <v>0</v>
      </c>
      <c r="HB25" s="81">
        <v>0</v>
      </c>
      <c r="HC25" s="81">
        <v>0</v>
      </c>
      <c r="HD25" s="81">
        <v>0</v>
      </c>
      <c r="HE25" s="81">
        <v>0</v>
      </c>
      <c r="HF25" s="81">
        <v>0</v>
      </c>
      <c r="HG25" s="81">
        <v>0</v>
      </c>
      <c r="HH25" s="81">
        <v>0</v>
      </c>
      <c r="HI25" s="81">
        <v>0</v>
      </c>
      <c r="HJ25" s="81">
        <v>0</v>
      </c>
      <c r="HK25" s="81">
        <v>0</v>
      </c>
      <c r="HL25" s="81">
        <v>0</v>
      </c>
      <c r="HM25" s="81">
        <v>0</v>
      </c>
      <c r="HN25" s="81">
        <v>0</v>
      </c>
      <c r="HO25" s="81">
        <v>0</v>
      </c>
      <c r="HP25" s="81">
        <v>0</v>
      </c>
      <c r="HQ25" s="81">
        <v>0</v>
      </c>
      <c r="HR25" s="81">
        <v>0</v>
      </c>
      <c r="HS25" s="81">
        <v>0</v>
      </c>
      <c r="HT25" s="81">
        <v>0</v>
      </c>
      <c r="HU25" s="81">
        <v>0</v>
      </c>
      <c r="HV25" s="81">
        <v>0</v>
      </c>
      <c r="HW25" s="81">
        <v>0</v>
      </c>
      <c r="HX25" s="81">
        <v>0</v>
      </c>
      <c r="HY25" s="81">
        <v>0</v>
      </c>
      <c r="HZ25" s="81">
        <v>0</v>
      </c>
      <c r="IA25" s="81">
        <v>0</v>
      </c>
      <c r="IB25" s="81">
        <v>0</v>
      </c>
      <c r="IC25" s="81">
        <v>0</v>
      </c>
      <c r="ID25" s="81">
        <v>0</v>
      </c>
      <c r="IE25" s="81">
        <v>0</v>
      </c>
      <c r="IF25" s="81">
        <v>0</v>
      </c>
      <c r="IG25" s="81">
        <v>0</v>
      </c>
      <c r="IH25" s="81">
        <v>0</v>
      </c>
      <c r="II25" s="81">
        <v>0</v>
      </c>
      <c r="IJ25" s="81">
        <v>0</v>
      </c>
      <c r="IK25" s="81">
        <v>0</v>
      </c>
      <c r="IL25" s="81">
        <v>523</v>
      </c>
    </row>
    <row r="26" spans="1:246" x14ac:dyDescent="0.25">
      <c r="A26" s="81">
        <v>24</v>
      </c>
      <c r="B26" s="81" t="s">
        <v>582</v>
      </c>
      <c r="C26" s="81">
        <v>10</v>
      </c>
      <c r="D26" s="81">
        <v>14</v>
      </c>
      <c r="E26" s="81">
        <v>8</v>
      </c>
      <c r="F26" s="81">
        <v>0</v>
      </c>
      <c r="G26" s="81">
        <v>30</v>
      </c>
      <c r="H26" s="81">
        <v>0</v>
      </c>
      <c r="I26" s="81">
        <v>0</v>
      </c>
      <c r="J26" s="81">
        <v>0</v>
      </c>
      <c r="K26" s="81">
        <v>0</v>
      </c>
      <c r="L26" s="81">
        <v>0</v>
      </c>
      <c r="M26" s="81">
        <v>62</v>
      </c>
      <c r="N26" s="81">
        <v>0</v>
      </c>
      <c r="O26" s="81">
        <v>0</v>
      </c>
      <c r="P26" s="81">
        <v>19</v>
      </c>
      <c r="Q26" s="81">
        <v>19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  <c r="W26" s="81">
        <v>0</v>
      </c>
      <c r="X26" s="81">
        <v>0</v>
      </c>
      <c r="Y26" s="81">
        <v>0</v>
      </c>
      <c r="Z26" s="81">
        <v>0</v>
      </c>
      <c r="AA26" s="81">
        <v>0</v>
      </c>
      <c r="AB26" s="81">
        <v>0</v>
      </c>
      <c r="AC26" s="81">
        <v>0</v>
      </c>
      <c r="AD26" s="81">
        <v>0</v>
      </c>
      <c r="AE26" s="81">
        <v>0</v>
      </c>
      <c r="AF26" s="81">
        <v>0</v>
      </c>
      <c r="AG26" s="81">
        <v>0</v>
      </c>
      <c r="AH26" s="81">
        <v>0</v>
      </c>
      <c r="AI26" s="81">
        <v>0</v>
      </c>
      <c r="AJ26" s="81">
        <v>0</v>
      </c>
      <c r="AK26" s="81">
        <v>0</v>
      </c>
      <c r="AL26" s="81">
        <v>0</v>
      </c>
      <c r="AM26" s="81">
        <v>0</v>
      </c>
      <c r="AN26" s="81">
        <v>0</v>
      </c>
      <c r="AO26" s="81">
        <v>0</v>
      </c>
      <c r="AP26" s="81">
        <v>0</v>
      </c>
      <c r="AQ26" s="81">
        <v>0</v>
      </c>
      <c r="AR26" s="81">
        <v>0</v>
      </c>
      <c r="AS26" s="81">
        <v>0</v>
      </c>
      <c r="AT26" s="81">
        <v>0</v>
      </c>
      <c r="AU26" s="81">
        <v>0</v>
      </c>
      <c r="AV26" s="81">
        <v>0</v>
      </c>
      <c r="AW26" s="81">
        <v>0</v>
      </c>
      <c r="AX26" s="81">
        <v>0</v>
      </c>
      <c r="AY26" s="81">
        <v>0</v>
      </c>
      <c r="AZ26" s="81">
        <v>1127</v>
      </c>
      <c r="BA26" s="81">
        <v>0</v>
      </c>
      <c r="BB26" s="81">
        <v>1127</v>
      </c>
      <c r="BC26" s="81">
        <v>0</v>
      </c>
      <c r="BD26" s="81">
        <v>0</v>
      </c>
      <c r="BE26" s="81">
        <v>0</v>
      </c>
      <c r="BF26" s="81">
        <v>5</v>
      </c>
      <c r="BG26" s="81">
        <v>0</v>
      </c>
      <c r="BH26" s="81">
        <v>0</v>
      </c>
      <c r="BI26" s="81">
        <v>5</v>
      </c>
      <c r="BJ26" s="81">
        <v>296</v>
      </c>
      <c r="BK26" s="81">
        <v>0</v>
      </c>
      <c r="BL26" s="81">
        <v>296</v>
      </c>
      <c r="BM26" s="81">
        <v>0</v>
      </c>
      <c r="BN26" s="81">
        <v>0</v>
      </c>
      <c r="BO26" s="81">
        <v>0</v>
      </c>
      <c r="BP26" s="81">
        <v>0</v>
      </c>
      <c r="BQ26" s="81">
        <v>0</v>
      </c>
      <c r="BR26" s="81">
        <v>0</v>
      </c>
      <c r="BS26" s="81">
        <v>0</v>
      </c>
      <c r="BT26" s="81">
        <v>0</v>
      </c>
      <c r="BU26" s="81">
        <v>0</v>
      </c>
      <c r="BV26" s="81">
        <v>0</v>
      </c>
      <c r="BW26" s="81">
        <v>0</v>
      </c>
      <c r="BX26" s="81">
        <v>0</v>
      </c>
      <c r="BY26" s="81">
        <v>0</v>
      </c>
      <c r="BZ26" s="81">
        <v>0</v>
      </c>
      <c r="CA26" s="81">
        <v>0</v>
      </c>
      <c r="CB26" s="81">
        <v>0</v>
      </c>
      <c r="CC26" s="81">
        <v>0</v>
      </c>
      <c r="CD26" s="81">
        <v>0</v>
      </c>
      <c r="CE26" s="81">
        <v>0</v>
      </c>
      <c r="CF26" s="81">
        <v>0</v>
      </c>
      <c r="CG26" s="81">
        <v>0</v>
      </c>
      <c r="CH26" s="81">
        <v>0</v>
      </c>
      <c r="CI26" s="81">
        <v>0</v>
      </c>
      <c r="CJ26" s="81">
        <v>0</v>
      </c>
      <c r="CK26" s="81">
        <v>0</v>
      </c>
      <c r="CL26" s="81">
        <v>0</v>
      </c>
      <c r="CM26" s="81">
        <v>0</v>
      </c>
      <c r="CN26" s="81">
        <v>0</v>
      </c>
      <c r="CO26" s="81">
        <v>0</v>
      </c>
      <c r="CP26" s="81">
        <v>0</v>
      </c>
      <c r="CQ26" s="81">
        <v>0</v>
      </c>
      <c r="CR26" s="81">
        <v>0</v>
      </c>
      <c r="CS26" s="81">
        <v>0</v>
      </c>
      <c r="CT26" s="81">
        <v>0</v>
      </c>
      <c r="CU26" s="81">
        <v>0</v>
      </c>
      <c r="CV26" s="81">
        <v>0</v>
      </c>
      <c r="CW26" s="81">
        <v>0</v>
      </c>
      <c r="CX26" s="81">
        <v>0</v>
      </c>
      <c r="CY26" s="81">
        <v>0</v>
      </c>
      <c r="CZ26" s="81">
        <v>0</v>
      </c>
      <c r="DA26" s="81">
        <v>0</v>
      </c>
      <c r="DB26" s="81">
        <v>35</v>
      </c>
      <c r="DC26" s="81">
        <v>1</v>
      </c>
      <c r="DD26" s="81">
        <v>36</v>
      </c>
      <c r="DE26" s="81">
        <v>40</v>
      </c>
      <c r="DF26" s="81">
        <v>6</v>
      </c>
      <c r="DG26" s="81">
        <v>0</v>
      </c>
      <c r="DH26" s="81">
        <v>0</v>
      </c>
      <c r="DI26" s="81">
        <v>0</v>
      </c>
      <c r="DJ26" s="81">
        <v>0</v>
      </c>
      <c r="DK26" s="81">
        <v>0</v>
      </c>
      <c r="DL26" s="81">
        <v>0</v>
      </c>
      <c r="DM26" s="81">
        <v>0</v>
      </c>
      <c r="DN26" s="81">
        <v>0</v>
      </c>
      <c r="DO26" s="81">
        <v>0</v>
      </c>
      <c r="DP26" s="81">
        <v>0</v>
      </c>
      <c r="DQ26" s="81">
        <v>0</v>
      </c>
      <c r="DR26" s="81">
        <v>0</v>
      </c>
      <c r="DS26" s="81">
        <v>0</v>
      </c>
      <c r="DT26" s="81">
        <v>0</v>
      </c>
      <c r="DU26" s="81">
        <v>118</v>
      </c>
      <c r="DV26" s="81">
        <v>0</v>
      </c>
      <c r="DW26" s="81">
        <v>0</v>
      </c>
      <c r="DX26" s="81">
        <v>0</v>
      </c>
      <c r="DY26" s="81">
        <v>0</v>
      </c>
      <c r="DZ26" s="81">
        <v>0</v>
      </c>
      <c r="EA26" s="81">
        <v>0</v>
      </c>
      <c r="EB26" s="81">
        <v>0</v>
      </c>
      <c r="EC26" s="81">
        <v>0</v>
      </c>
      <c r="ED26" s="81">
        <v>0</v>
      </c>
      <c r="EE26" s="81">
        <v>0</v>
      </c>
      <c r="EF26" s="81">
        <v>0</v>
      </c>
      <c r="EG26" s="81">
        <v>0</v>
      </c>
      <c r="EH26" s="81">
        <v>0</v>
      </c>
      <c r="EI26" s="81">
        <v>0</v>
      </c>
      <c r="EJ26" s="81">
        <v>0</v>
      </c>
      <c r="EK26" s="81">
        <v>0</v>
      </c>
      <c r="EL26" s="81">
        <v>0</v>
      </c>
      <c r="EM26" s="81">
        <v>0</v>
      </c>
      <c r="EN26" s="81">
        <v>22</v>
      </c>
      <c r="EO26" s="81">
        <v>22</v>
      </c>
      <c r="EP26" s="81">
        <v>1</v>
      </c>
      <c r="EQ26" s="81">
        <v>1</v>
      </c>
      <c r="ER26" s="81">
        <v>0</v>
      </c>
      <c r="ES26" s="81">
        <v>0</v>
      </c>
      <c r="ET26" s="81">
        <v>0</v>
      </c>
      <c r="EU26" s="81">
        <v>0</v>
      </c>
      <c r="EV26" s="81">
        <v>0</v>
      </c>
      <c r="EW26" s="81">
        <v>0</v>
      </c>
      <c r="EX26" s="81">
        <v>0</v>
      </c>
      <c r="EY26" s="81">
        <v>0</v>
      </c>
      <c r="EZ26" s="81">
        <v>0</v>
      </c>
      <c r="FA26" s="81">
        <v>0</v>
      </c>
      <c r="FB26" s="81">
        <v>0</v>
      </c>
      <c r="FC26" s="81">
        <v>0</v>
      </c>
      <c r="FD26" s="81">
        <v>0</v>
      </c>
      <c r="FE26" s="81">
        <v>10</v>
      </c>
      <c r="FF26" s="81">
        <v>10</v>
      </c>
      <c r="FG26" s="81">
        <v>0</v>
      </c>
      <c r="FH26" s="81">
        <v>0</v>
      </c>
      <c r="FI26" s="81">
        <v>0</v>
      </c>
      <c r="FJ26" s="81">
        <v>0</v>
      </c>
      <c r="FK26" s="81">
        <v>0</v>
      </c>
      <c r="FL26" s="81">
        <v>0</v>
      </c>
      <c r="FM26" s="81">
        <v>0</v>
      </c>
      <c r="FN26" s="81">
        <v>0</v>
      </c>
      <c r="FO26" s="81">
        <v>0</v>
      </c>
      <c r="FP26" s="81">
        <v>0</v>
      </c>
      <c r="FQ26" s="81">
        <v>0</v>
      </c>
      <c r="FR26" s="81">
        <v>0</v>
      </c>
      <c r="FS26" s="81">
        <v>0</v>
      </c>
      <c r="FT26" s="81">
        <v>0</v>
      </c>
      <c r="FU26" s="81">
        <v>0</v>
      </c>
      <c r="FV26" s="81">
        <v>0</v>
      </c>
      <c r="FW26" s="81">
        <v>0</v>
      </c>
      <c r="FX26" s="81">
        <v>0</v>
      </c>
      <c r="FY26" s="81">
        <v>0</v>
      </c>
      <c r="FZ26" s="81">
        <v>0</v>
      </c>
      <c r="GA26" s="81">
        <v>0</v>
      </c>
      <c r="GB26" s="81">
        <v>0</v>
      </c>
      <c r="GC26" s="81">
        <v>0</v>
      </c>
      <c r="GD26" s="81">
        <v>0</v>
      </c>
      <c r="GE26" s="81">
        <v>0</v>
      </c>
      <c r="GF26" s="81">
        <v>0</v>
      </c>
      <c r="GG26" s="81">
        <v>0</v>
      </c>
      <c r="GH26" s="81">
        <v>0</v>
      </c>
      <c r="GI26" s="81">
        <v>0</v>
      </c>
      <c r="GJ26" s="81">
        <v>50</v>
      </c>
      <c r="GK26" s="81">
        <v>0</v>
      </c>
      <c r="GL26" s="81">
        <v>0</v>
      </c>
      <c r="GM26" s="81">
        <v>0</v>
      </c>
      <c r="GN26" s="81">
        <v>50</v>
      </c>
      <c r="GO26" s="81">
        <v>0</v>
      </c>
      <c r="GP26" s="81">
        <v>0</v>
      </c>
      <c r="GQ26" s="81">
        <v>0</v>
      </c>
      <c r="GR26" s="81">
        <v>0</v>
      </c>
      <c r="GS26" s="81">
        <v>0</v>
      </c>
      <c r="GT26" s="81">
        <v>9</v>
      </c>
      <c r="GU26" s="81">
        <v>0</v>
      </c>
      <c r="GV26" s="81">
        <v>0</v>
      </c>
      <c r="GW26" s="81">
        <v>0</v>
      </c>
      <c r="GX26" s="81">
        <v>0</v>
      </c>
      <c r="GY26" s="81">
        <v>0</v>
      </c>
      <c r="GZ26" s="81">
        <v>0</v>
      </c>
      <c r="HA26" s="81">
        <v>0</v>
      </c>
      <c r="HB26" s="81">
        <v>0</v>
      </c>
      <c r="HC26" s="81">
        <v>0</v>
      </c>
      <c r="HD26" s="81">
        <v>0</v>
      </c>
      <c r="HE26" s="81">
        <v>0</v>
      </c>
      <c r="HF26" s="81">
        <v>0</v>
      </c>
      <c r="HG26" s="81">
        <v>0</v>
      </c>
      <c r="HH26" s="81">
        <v>0</v>
      </c>
      <c r="HI26" s="81">
        <v>0</v>
      </c>
      <c r="HJ26" s="81">
        <v>0</v>
      </c>
      <c r="HK26" s="81">
        <v>0</v>
      </c>
      <c r="HL26" s="81">
        <v>0</v>
      </c>
      <c r="HM26" s="81">
        <v>0</v>
      </c>
      <c r="HN26" s="81">
        <v>0</v>
      </c>
      <c r="HO26" s="81">
        <v>0</v>
      </c>
      <c r="HP26" s="81">
        <v>0</v>
      </c>
      <c r="HQ26" s="81">
        <v>0</v>
      </c>
      <c r="HR26" s="81">
        <v>0</v>
      </c>
      <c r="HS26" s="81">
        <v>9</v>
      </c>
      <c r="HT26" s="81">
        <v>0</v>
      </c>
      <c r="HU26" s="81">
        <v>0</v>
      </c>
      <c r="HV26" s="81">
        <v>0</v>
      </c>
      <c r="HW26" s="81">
        <v>0</v>
      </c>
      <c r="HX26" s="81">
        <v>0</v>
      </c>
      <c r="HY26" s="81">
        <v>0</v>
      </c>
      <c r="HZ26" s="81">
        <v>0</v>
      </c>
      <c r="IA26" s="81">
        <v>0</v>
      </c>
      <c r="IB26" s="81">
        <v>0</v>
      </c>
      <c r="IC26" s="81">
        <v>0</v>
      </c>
      <c r="ID26" s="81">
        <v>0</v>
      </c>
      <c r="IE26" s="81">
        <v>0</v>
      </c>
      <c r="IF26" s="81">
        <v>0</v>
      </c>
      <c r="IG26" s="81">
        <v>0</v>
      </c>
      <c r="IH26" s="81">
        <v>0</v>
      </c>
      <c r="II26" s="81">
        <v>0</v>
      </c>
      <c r="IJ26" s="81">
        <v>0</v>
      </c>
      <c r="IK26" s="81">
        <v>0</v>
      </c>
      <c r="IL26" s="81">
        <v>1719</v>
      </c>
    </row>
    <row r="27" spans="1:246" x14ac:dyDescent="0.25">
      <c r="A27" s="81">
        <v>25</v>
      </c>
      <c r="B27" s="81" t="s">
        <v>971</v>
      </c>
      <c r="C27" s="81">
        <v>11</v>
      </c>
      <c r="D27" s="81">
        <v>0</v>
      </c>
      <c r="E27" s="81">
        <v>0</v>
      </c>
      <c r="F27" s="81">
        <v>0</v>
      </c>
      <c r="G27" s="81">
        <v>0</v>
      </c>
      <c r="H27" s="81">
        <v>4</v>
      </c>
      <c r="I27" s="81">
        <v>0</v>
      </c>
      <c r="J27" s="81">
        <v>0</v>
      </c>
      <c r="K27" s="81">
        <v>0</v>
      </c>
      <c r="L27" s="81">
        <v>0</v>
      </c>
      <c r="M27" s="81">
        <v>15</v>
      </c>
      <c r="N27" s="81">
        <v>0</v>
      </c>
      <c r="O27" s="81">
        <v>0</v>
      </c>
      <c r="P27" s="81">
        <v>23</v>
      </c>
      <c r="Q27" s="81">
        <v>23</v>
      </c>
      <c r="R27" s="81">
        <v>16</v>
      </c>
      <c r="S27" s="81">
        <v>0</v>
      </c>
      <c r="T27" s="81">
        <v>0</v>
      </c>
      <c r="U27" s="81">
        <v>16</v>
      </c>
      <c r="V27" s="81">
        <v>0</v>
      </c>
      <c r="W27" s="81">
        <v>0</v>
      </c>
      <c r="X27" s="81">
        <v>0</v>
      </c>
      <c r="Y27" s="81">
        <v>0</v>
      </c>
      <c r="Z27" s="81">
        <v>0</v>
      </c>
      <c r="AA27" s="81">
        <v>0</v>
      </c>
      <c r="AB27" s="81">
        <v>0</v>
      </c>
      <c r="AC27" s="81">
        <v>0</v>
      </c>
      <c r="AD27" s="81">
        <v>0</v>
      </c>
      <c r="AE27" s="81">
        <v>0</v>
      </c>
      <c r="AF27" s="81">
        <v>0</v>
      </c>
      <c r="AG27" s="81">
        <v>0</v>
      </c>
      <c r="AH27" s="81">
        <v>0</v>
      </c>
      <c r="AI27" s="81">
        <v>0</v>
      </c>
      <c r="AJ27" s="81">
        <v>0</v>
      </c>
      <c r="AK27" s="81">
        <v>0</v>
      </c>
      <c r="AL27" s="81">
        <v>0</v>
      </c>
      <c r="AM27" s="81">
        <v>0</v>
      </c>
      <c r="AN27" s="81">
        <v>0</v>
      </c>
      <c r="AO27" s="81">
        <v>0</v>
      </c>
      <c r="AP27" s="81">
        <v>0</v>
      </c>
      <c r="AQ27" s="81">
        <v>0</v>
      </c>
      <c r="AR27" s="81">
        <v>0</v>
      </c>
      <c r="AS27" s="81">
        <v>0</v>
      </c>
      <c r="AT27" s="81">
        <v>0</v>
      </c>
      <c r="AU27" s="81">
        <v>0</v>
      </c>
      <c r="AV27" s="81">
        <v>0</v>
      </c>
      <c r="AW27" s="81">
        <v>0</v>
      </c>
      <c r="AX27" s="81">
        <v>0</v>
      </c>
      <c r="AY27" s="81">
        <v>0</v>
      </c>
      <c r="AZ27" s="81">
        <v>625</v>
      </c>
      <c r="BA27" s="81">
        <v>0</v>
      </c>
      <c r="BB27" s="81">
        <v>625</v>
      </c>
      <c r="BC27" s="81">
        <v>0</v>
      </c>
      <c r="BD27" s="81">
        <v>0</v>
      </c>
      <c r="BE27" s="81">
        <v>0</v>
      </c>
      <c r="BF27" s="81">
        <v>134</v>
      </c>
      <c r="BG27" s="81">
        <v>0</v>
      </c>
      <c r="BH27" s="81">
        <v>0</v>
      </c>
      <c r="BI27" s="81">
        <v>134</v>
      </c>
      <c r="BJ27" s="81">
        <v>225</v>
      </c>
      <c r="BK27" s="81">
        <v>0</v>
      </c>
      <c r="BL27" s="81">
        <v>225</v>
      </c>
      <c r="BM27" s="81">
        <v>0</v>
      </c>
      <c r="BN27" s="81">
        <v>0</v>
      </c>
      <c r="BO27" s="81">
        <v>1</v>
      </c>
      <c r="BP27" s="81">
        <v>0</v>
      </c>
      <c r="BQ27" s="81">
        <v>0</v>
      </c>
      <c r="BR27" s="81">
        <v>1</v>
      </c>
      <c r="BS27" s="81">
        <v>2</v>
      </c>
      <c r="BT27" s="81">
        <v>0</v>
      </c>
      <c r="BU27" s="81">
        <v>0</v>
      </c>
      <c r="BV27" s="81">
        <v>0</v>
      </c>
      <c r="BW27" s="81">
        <v>0</v>
      </c>
      <c r="BX27" s="81">
        <v>0</v>
      </c>
      <c r="BY27" s="81">
        <v>0</v>
      </c>
      <c r="BZ27" s="81">
        <v>0</v>
      </c>
      <c r="CA27" s="81">
        <v>0</v>
      </c>
      <c r="CB27" s="81">
        <v>0</v>
      </c>
      <c r="CC27" s="81">
        <v>0</v>
      </c>
      <c r="CD27" s="81">
        <v>0</v>
      </c>
      <c r="CE27" s="81">
        <v>0</v>
      </c>
      <c r="CF27" s="81">
        <v>0</v>
      </c>
      <c r="CG27" s="81">
        <v>0</v>
      </c>
      <c r="CH27" s="81">
        <v>0</v>
      </c>
      <c r="CI27" s="81">
        <v>0</v>
      </c>
      <c r="CJ27" s="81">
        <v>0</v>
      </c>
      <c r="CK27" s="81">
        <v>0</v>
      </c>
      <c r="CL27" s="81">
        <v>0</v>
      </c>
      <c r="CM27" s="81">
        <v>0</v>
      </c>
      <c r="CN27" s="81">
        <v>0</v>
      </c>
      <c r="CO27" s="81">
        <v>0</v>
      </c>
      <c r="CP27" s="81">
        <v>0</v>
      </c>
      <c r="CQ27" s="81">
        <v>0</v>
      </c>
      <c r="CR27" s="81">
        <v>0</v>
      </c>
      <c r="CS27" s="81">
        <v>0</v>
      </c>
      <c r="CT27" s="81">
        <v>0</v>
      </c>
      <c r="CU27" s="81">
        <v>0</v>
      </c>
      <c r="CV27" s="81">
        <v>0</v>
      </c>
      <c r="CW27" s="81">
        <v>0</v>
      </c>
      <c r="CX27" s="81">
        <v>0</v>
      </c>
      <c r="CY27" s="81">
        <v>0</v>
      </c>
      <c r="CZ27" s="81">
        <v>0</v>
      </c>
      <c r="DA27" s="81">
        <v>0</v>
      </c>
      <c r="DB27" s="81">
        <v>0</v>
      </c>
      <c r="DC27" s="81">
        <v>0</v>
      </c>
      <c r="DD27" s="81">
        <v>0</v>
      </c>
      <c r="DE27" s="81">
        <v>0</v>
      </c>
      <c r="DF27" s="81">
        <v>0</v>
      </c>
      <c r="DG27" s="81">
        <v>0</v>
      </c>
      <c r="DH27" s="81">
        <v>0</v>
      </c>
      <c r="DI27" s="81">
        <v>0</v>
      </c>
      <c r="DJ27" s="81">
        <v>0</v>
      </c>
      <c r="DK27" s="81">
        <v>0</v>
      </c>
      <c r="DL27" s="81">
        <v>0</v>
      </c>
      <c r="DM27" s="81">
        <v>0</v>
      </c>
      <c r="DN27" s="81">
        <v>0</v>
      </c>
      <c r="DO27" s="81">
        <v>0</v>
      </c>
      <c r="DP27" s="81">
        <v>0</v>
      </c>
      <c r="DQ27" s="81">
        <v>0</v>
      </c>
      <c r="DR27" s="81">
        <v>0</v>
      </c>
      <c r="DS27" s="81">
        <v>0</v>
      </c>
      <c r="DT27" s="81">
        <v>0</v>
      </c>
      <c r="DU27" s="81">
        <v>0</v>
      </c>
      <c r="DV27" s="81">
        <v>14</v>
      </c>
      <c r="DW27" s="81">
        <v>0</v>
      </c>
      <c r="DX27" s="81">
        <v>0</v>
      </c>
      <c r="DY27" s="81">
        <v>0</v>
      </c>
      <c r="DZ27" s="81">
        <v>0</v>
      </c>
      <c r="EA27" s="81">
        <v>0</v>
      </c>
      <c r="EB27" s="81">
        <v>14</v>
      </c>
      <c r="EC27" s="81">
        <v>0</v>
      </c>
      <c r="ED27" s="81">
        <v>0</v>
      </c>
      <c r="EE27" s="81">
        <v>0</v>
      </c>
      <c r="EF27" s="81">
        <v>0</v>
      </c>
      <c r="EG27" s="81">
        <v>0</v>
      </c>
      <c r="EH27" s="81">
        <v>0</v>
      </c>
      <c r="EI27" s="81">
        <v>0</v>
      </c>
      <c r="EJ27" s="81">
        <v>0</v>
      </c>
      <c r="EK27" s="81">
        <v>1</v>
      </c>
      <c r="EL27" s="81">
        <v>1</v>
      </c>
      <c r="EM27" s="81">
        <v>2</v>
      </c>
      <c r="EN27" s="81">
        <v>28</v>
      </c>
      <c r="EO27" s="81">
        <v>28</v>
      </c>
      <c r="EP27" s="81">
        <v>4</v>
      </c>
      <c r="EQ27" s="81">
        <v>4</v>
      </c>
      <c r="ER27" s="81">
        <v>0</v>
      </c>
      <c r="ES27" s="81">
        <v>0</v>
      </c>
      <c r="ET27" s="81">
        <v>0</v>
      </c>
      <c r="EU27" s="81">
        <v>0</v>
      </c>
      <c r="EV27" s="81">
        <v>0</v>
      </c>
      <c r="EW27" s="81">
        <v>0</v>
      </c>
      <c r="EX27" s="81">
        <v>0</v>
      </c>
      <c r="EY27" s="81">
        <v>0</v>
      </c>
      <c r="EZ27" s="81">
        <v>0</v>
      </c>
      <c r="FA27" s="81">
        <v>0</v>
      </c>
      <c r="FB27" s="81">
        <v>1</v>
      </c>
      <c r="FC27" s="81">
        <v>0</v>
      </c>
      <c r="FD27" s="81">
        <v>0</v>
      </c>
      <c r="FE27" s="81">
        <v>41</v>
      </c>
      <c r="FF27" s="81">
        <v>42</v>
      </c>
      <c r="FG27" s="81">
        <v>3</v>
      </c>
      <c r="FH27" s="81">
        <v>0</v>
      </c>
      <c r="FI27" s="81">
        <v>0</v>
      </c>
      <c r="FJ27" s="81">
        <v>0</v>
      </c>
      <c r="FK27" s="81">
        <v>0</v>
      </c>
      <c r="FL27" s="81">
        <v>0</v>
      </c>
      <c r="FM27" s="81">
        <v>3</v>
      </c>
      <c r="FN27" s="81">
        <v>0</v>
      </c>
      <c r="FO27" s="81">
        <v>47</v>
      </c>
      <c r="FP27" s="81">
        <v>14</v>
      </c>
      <c r="FQ27" s="81">
        <v>0</v>
      </c>
      <c r="FR27" s="81">
        <v>0</v>
      </c>
      <c r="FS27" s="81">
        <v>0</v>
      </c>
      <c r="FT27" s="81">
        <v>61</v>
      </c>
      <c r="FU27" s="81">
        <v>0</v>
      </c>
      <c r="FV27" s="81">
        <v>0</v>
      </c>
      <c r="FW27" s="81">
        <v>0</v>
      </c>
      <c r="FX27" s="81">
        <v>0</v>
      </c>
      <c r="FY27" s="81">
        <v>0</v>
      </c>
      <c r="FZ27" s="81">
        <v>0</v>
      </c>
      <c r="GA27" s="81">
        <v>0</v>
      </c>
      <c r="GB27" s="81">
        <v>0</v>
      </c>
      <c r="GC27" s="81">
        <v>0</v>
      </c>
      <c r="GD27" s="81">
        <v>0</v>
      </c>
      <c r="GE27" s="81">
        <v>0</v>
      </c>
      <c r="GF27" s="81">
        <v>0</v>
      </c>
      <c r="GG27" s="81">
        <v>0</v>
      </c>
      <c r="GH27" s="81">
        <v>0</v>
      </c>
      <c r="GI27" s="81">
        <v>0</v>
      </c>
      <c r="GJ27" s="81">
        <v>90</v>
      </c>
      <c r="GK27" s="81">
        <v>1</v>
      </c>
      <c r="GL27" s="81">
        <v>0</v>
      </c>
      <c r="GM27" s="81">
        <v>0</v>
      </c>
      <c r="GN27" s="81">
        <v>91</v>
      </c>
      <c r="GO27" s="81">
        <v>7</v>
      </c>
      <c r="GP27" s="81">
        <v>0</v>
      </c>
      <c r="GQ27" s="81">
        <v>0</v>
      </c>
      <c r="GR27" s="81">
        <v>0</v>
      </c>
      <c r="GS27" s="81">
        <v>0</v>
      </c>
      <c r="GT27" s="81">
        <v>0</v>
      </c>
      <c r="GU27" s="81">
        <v>0</v>
      </c>
      <c r="GV27" s="81">
        <v>0</v>
      </c>
      <c r="GW27" s="81">
        <v>0</v>
      </c>
      <c r="GX27" s="81">
        <v>0</v>
      </c>
      <c r="GY27" s="81">
        <v>0</v>
      </c>
      <c r="GZ27" s="81">
        <v>0</v>
      </c>
      <c r="HA27" s="81">
        <v>0</v>
      </c>
      <c r="HB27" s="81">
        <v>0</v>
      </c>
      <c r="HC27" s="81">
        <v>0</v>
      </c>
      <c r="HD27" s="81">
        <v>0</v>
      </c>
      <c r="HE27" s="81">
        <v>0</v>
      </c>
      <c r="HF27" s="81">
        <v>0</v>
      </c>
      <c r="HG27" s="81">
        <v>0</v>
      </c>
      <c r="HH27" s="81">
        <v>0</v>
      </c>
      <c r="HI27" s="81">
        <v>0</v>
      </c>
      <c r="HJ27" s="81">
        <v>0</v>
      </c>
      <c r="HK27" s="81">
        <v>0</v>
      </c>
      <c r="HL27" s="81">
        <v>0</v>
      </c>
      <c r="HM27" s="81">
        <v>0</v>
      </c>
      <c r="HN27" s="81">
        <v>0</v>
      </c>
      <c r="HO27" s="81">
        <v>0</v>
      </c>
      <c r="HP27" s="81">
        <v>0</v>
      </c>
      <c r="HQ27" s="81">
        <v>0</v>
      </c>
      <c r="HR27" s="81">
        <v>0</v>
      </c>
      <c r="HS27" s="81">
        <v>7</v>
      </c>
      <c r="HT27" s="81">
        <v>0</v>
      </c>
      <c r="HU27" s="81">
        <v>0</v>
      </c>
      <c r="HV27" s="81">
        <v>0</v>
      </c>
      <c r="HW27" s="81">
        <v>0</v>
      </c>
      <c r="HX27" s="81">
        <v>0</v>
      </c>
      <c r="HY27" s="81">
        <v>0</v>
      </c>
      <c r="HZ27" s="81">
        <v>0</v>
      </c>
      <c r="IA27" s="81">
        <v>0</v>
      </c>
      <c r="IB27" s="81">
        <v>0</v>
      </c>
      <c r="IC27" s="81">
        <v>0</v>
      </c>
      <c r="ID27" s="81">
        <v>0</v>
      </c>
      <c r="IE27" s="81">
        <v>0</v>
      </c>
      <c r="IF27" s="81">
        <v>0</v>
      </c>
      <c r="IG27" s="81">
        <v>0</v>
      </c>
      <c r="IH27" s="81">
        <v>0</v>
      </c>
      <c r="II27" s="81">
        <v>0</v>
      </c>
      <c r="IJ27" s="81">
        <v>0</v>
      </c>
      <c r="IK27" s="81">
        <v>0</v>
      </c>
      <c r="IL27" s="81">
        <v>1292</v>
      </c>
    </row>
    <row r="28" spans="1:246" x14ac:dyDescent="0.25">
      <c r="A28" s="81">
        <v>26</v>
      </c>
      <c r="B28" s="81" t="s">
        <v>972</v>
      </c>
      <c r="C28" s="81">
        <v>1</v>
      </c>
      <c r="D28" s="81">
        <v>1</v>
      </c>
      <c r="E28" s="81">
        <v>0</v>
      </c>
      <c r="F28" s="81">
        <v>0</v>
      </c>
      <c r="G28" s="81">
        <v>0</v>
      </c>
      <c r="H28" s="81">
        <v>0</v>
      </c>
      <c r="I28" s="81">
        <v>0</v>
      </c>
      <c r="J28" s="81">
        <v>0</v>
      </c>
      <c r="K28" s="81">
        <v>0</v>
      </c>
      <c r="L28" s="81">
        <v>0</v>
      </c>
      <c r="M28" s="81">
        <v>2</v>
      </c>
      <c r="N28" s="81">
        <v>0</v>
      </c>
      <c r="O28" s="81">
        <v>0</v>
      </c>
      <c r="P28" s="81">
        <v>17</v>
      </c>
      <c r="Q28" s="81">
        <v>17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  <c r="W28" s="81">
        <v>0</v>
      </c>
      <c r="X28" s="81">
        <v>0</v>
      </c>
      <c r="Y28" s="81">
        <v>0</v>
      </c>
      <c r="Z28" s="81">
        <v>0</v>
      </c>
      <c r="AA28" s="81">
        <v>0</v>
      </c>
      <c r="AB28" s="81">
        <v>0</v>
      </c>
      <c r="AC28" s="81">
        <v>0</v>
      </c>
      <c r="AD28" s="81">
        <v>0</v>
      </c>
      <c r="AE28" s="81">
        <v>0</v>
      </c>
      <c r="AF28" s="81">
        <v>0</v>
      </c>
      <c r="AG28" s="81">
        <v>0</v>
      </c>
      <c r="AH28" s="81">
        <v>0</v>
      </c>
      <c r="AI28" s="81">
        <v>0</v>
      </c>
      <c r="AJ28" s="81">
        <v>0</v>
      </c>
      <c r="AK28" s="81">
        <v>0</v>
      </c>
      <c r="AL28" s="81">
        <v>0</v>
      </c>
      <c r="AM28" s="81">
        <v>0</v>
      </c>
      <c r="AN28" s="81">
        <v>0</v>
      </c>
      <c r="AO28" s="81">
        <v>0</v>
      </c>
      <c r="AP28" s="81">
        <v>0</v>
      </c>
      <c r="AQ28" s="81">
        <v>0</v>
      </c>
      <c r="AR28" s="81">
        <v>0</v>
      </c>
      <c r="AS28" s="81">
        <v>0</v>
      </c>
      <c r="AT28" s="81">
        <v>0</v>
      </c>
      <c r="AU28" s="81">
        <v>0</v>
      </c>
      <c r="AV28" s="81">
        <v>0</v>
      </c>
      <c r="AW28" s="81">
        <v>0</v>
      </c>
      <c r="AX28" s="81">
        <v>0</v>
      </c>
      <c r="AY28" s="81">
        <v>0</v>
      </c>
      <c r="AZ28" s="81">
        <v>208</v>
      </c>
      <c r="BA28" s="81">
        <v>0</v>
      </c>
      <c r="BB28" s="81">
        <v>208</v>
      </c>
      <c r="BC28" s="81">
        <v>0</v>
      </c>
      <c r="BD28" s="81">
        <v>0</v>
      </c>
      <c r="BE28" s="81">
        <v>0</v>
      </c>
      <c r="BF28" s="81">
        <v>225</v>
      </c>
      <c r="BG28" s="81">
        <v>0</v>
      </c>
      <c r="BH28" s="81">
        <v>0</v>
      </c>
      <c r="BI28" s="81">
        <v>225</v>
      </c>
      <c r="BJ28" s="81">
        <v>70</v>
      </c>
      <c r="BK28" s="81">
        <v>0</v>
      </c>
      <c r="BL28" s="81">
        <v>70</v>
      </c>
      <c r="BM28" s="81">
        <v>0</v>
      </c>
      <c r="BN28" s="81">
        <v>0</v>
      </c>
      <c r="BO28" s="81">
        <v>0</v>
      </c>
      <c r="BP28" s="81">
        <v>0</v>
      </c>
      <c r="BQ28" s="81">
        <v>0</v>
      </c>
      <c r="BR28" s="81">
        <v>0</v>
      </c>
      <c r="BS28" s="81">
        <v>0</v>
      </c>
      <c r="BT28" s="81">
        <v>0</v>
      </c>
      <c r="BU28" s="81">
        <v>0</v>
      </c>
      <c r="BV28" s="81">
        <v>0</v>
      </c>
      <c r="BW28" s="81">
        <v>0</v>
      </c>
      <c r="BX28" s="81">
        <v>0</v>
      </c>
      <c r="BY28" s="81">
        <v>0</v>
      </c>
      <c r="BZ28" s="81">
        <v>0</v>
      </c>
      <c r="CA28" s="81">
        <v>0</v>
      </c>
      <c r="CB28" s="81">
        <v>0</v>
      </c>
      <c r="CC28" s="81">
        <v>0</v>
      </c>
      <c r="CD28" s="81">
        <v>0</v>
      </c>
      <c r="CE28" s="81">
        <v>0</v>
      </c>
      <c r="CF28" s="81">
        <v>0</v>
      </c>
      <c r="CG28" s="81">
        <v>0</v>
      </c>
      <c r="CH28" s="81">
        <v>0</v>
      </c>
      <c r="CI28" s="81">
        <v>0</v>
      </c>
      <c r="CJ28" s="81">
        <v>0</v>
      </c>
      <c r="CK28" s="81">
        <v>0</v>
      </c>
      <c r="CL28" s="81">
        <v>0</v>
      </c>
      <c r="CM28" s="81">
        <v>0</v>
      </c>
      <c r="CN28" s="81">
        <v>0</v>
      </c>
      <c r="CO28" s="81">
        <v>0</v>
      </c>
      <c r="CP28" s="81">
        <v>0</v>
      </c>
      <c r="CQ28" s="81">
        <v>0</v>
      </c>
      <c r="CR28" s="81">
        <v>0</v>
      </c>
      <c r="CS28" s="81">
        <v>0</v>
      </c>
      <c r="CT28" s="81">
        <v>0</v>
      </c>
      <c r="CU28" s="81">
        <v>0</v>
      </c>
      <c r="CV28" s="81">
        <v>0</v>
      </c>
      <c r="CW28" s="81">
        <v>0</v>
      </c>
      <c r="CX28" s="81">
        <v>0</v>
      </c>
      <c r="CY28" s="81">
        <v>0</v>
      </c>
      <c r="CZ28" s="81">
        <v>0</v>
      </c>
      <c r="DA28" s="81">
        <v>0</v>
      </c>
      <c r="DB28" s="81">
        <v>0</v>
      </c>
      <c r="DC28" s="81">
        <v>0</v>
      </c>
      <c r="DD28" s="81">
        <v>0</v>
      </c>
      <c r="DE28" s="81">
        <v>0</v>
      </c>
      <c r="DF28" s="81">
        <v>0</v>
      </c>
      <c r="DG28" s="81">
        <v>0</v>
      </c>
      <c r="DH28" s="81">
        <v>0</v>
      </c>
      <c r="DI28" s="81">
        <v>0</v>
      </c>
      <c r="DJ28" s="81">
        <v>0</v>
      </c>
      <c r="DK28" s="81">
        <v>0</v>
      </c>
      <c r="DL28" s="81">
        <v>0</v>
      </c>
      <c r="DM28" s="81">
        <v>0</v>
      </c>
      <c r="DN28" s="81">
        <v>0</v>
      </c>
      <c r="DO28" s="81">
        <v>0</v>
      </c>
      <c r="DP28" s="81">
        <v>0</v>
      </c>
      <c r="DQ28" s="81">
        <v>0</v>
      </c>
      <c r="DR28" s="81">
        <v>0</v>
      </c>
      <c r="DS28" s="81">
        <v>0</v>
      </c>
      <c r="DT28" s="81">
        <v>0</v>
      </c>
      <c r="DU28" s="81">
        <v>0</v>
      </c>
      <c r="DV28" s="81">
        <v>0</v>
      </c>
      <c r="DW28" s="81">
        <v>0</v>
      </c>
      <c r="DX28" s="81">
        <v>0</v>
      </c>
      <c r="DY28" s="81">
        <v>0</v>
      </c>
      <c r="DZ28" s="81">
        <v>0</v>
      </c>
      <c r="EA28" s="81">
        <v>0</v>
      </c>
      <c r="EB28" s="81">
        <v>0</v>
      </c>
      <c r="EC28" s="81">
        <v>0</v>
      </c>
      <c r="ED28" s="81">
        <v>0</v>
      </c>
      <c r="EE28" s="81">
        <v>0</v>
      </c>
      <c r="EF28" s="81">
        <v>0</v>
      </c>
      <c r="EG28" s="81">
        <v>0</v>
      </c>
      <c r="EH28" s="81">
        <v>0</v>
      </c>
      <c r="EI28" s="81">
        <v>0</v>
      </c>
      <c r="EJ28" s="81">
        <v>0</v>
      </c>
      <c r="EK28" s="81">
        <v>0</v>
      </c>
      <c r="EL28" s="81">
        <v>0</v>
      </c>
      <c r="EM28" s="81">
        <v>0</v>
      </c>
      <c r="EN28" s="81">
        <v>12</v>
      </c>
      <c r="EO28" s="81">
        <v>12</v>
      </c>
      <c r="EP28" s="81">
        <v>3</v>
      </c>
      <c r="EQ28" s="81">
        <v>3</v>
      </c>
      <c r="ER28" s="81">
        <v>0</v>
      </c>
      <c r="ES28" s="81">
        <v>0</v>
      </c>
      <c r="ET28" s="81">
        <v>0</v>
      </c>
      <c r="EU28" s="81">
        <v>0</v>
      </c>
      <c r="EV28" s="81">
        <v>0</v>
      </c>
      <c r="EW28" s="81">
        <v>0</v>
      </c>
      <c r="EX28" s="81">
        <v>0</v>
      </c>
      <c r="EY28" s="81">
        <v>0</v>
      </c>
      <c r="EZ28" s="81">
        <v>0</v>
      </c>
      <c r="FA28" s="81">
        <v>0</v>
      </c>
      <c r="FB28" s="81">
        <v>0</v>
      </c>
      <c r="FC28" s="81">
        <v>0</v>
      </c>
      <c r="FD28" s="81">
        <v>0</v>
      </c>
      <c r="FE28" s="81">
        <v>12</v>
      </c>
      <c r="FF28" s="81">
        <v>12</v>
      </c>
      <c r="FG28" s="81">
        <v>0</v>
      </c>
      <c r="FH28" s="81">
        <v>0</v>
      </c>
      <c r="FI28" s="81">
        <v>0</v>
      </c>
      <c r="FJ28" s="81">
        <v>0</v>
      </c>
      <c r="FK28" s="81">
        <v>0</v>
      </c>
      <c r="FL28" s="81">
        <v>0</v>
      </c>
      <c r="FM28" s="81">
        <v>0</v>
      </c>
      <c r="FN28" s="81">
        <v>0</v>
      </c>
      <c r="FO28" s="81">
        <v>0</v>
      </c>
      <c r="FP28" s="81">
        <v>0</v>
      </c>
      <c r="FQ28" s="81">
        <v>0</v>
      </c>
      <c r="FR28" s="81">
        <v>0</v>
      </c>
      <c r="FS28" s="81">
        <v>0</v>
      </c>
      <c r="FT28" s="81">
        <v>0</v>
      </c>
      <c r="FU28" s="81">
        <v>0</v>
      </c>
      <c r="FV28" s="81">
        <v>0</v>
      </c>
      <c r="FW28" s="81">
        <v>0</v>
      </c>
      <c r="FX28" s="81">
        <v>0</v>
      </c>
      <c r="FY28" s="81">
        <v>0</v>
      </c>
      <c r="FZ28" s="81">
        <v>0</v>
      </c>
      <c r="GA28" s="81">
        <v>0</v>
      </c>
      <c r="GB28" s="81">
        <v>0</v>
      </c>
      <c r="GC28" s="81">
        <v>0</v>
      </c>
      <c r="GD28" s="81">
        <v>0</v>
      </c>
      <c r="GE28" s="81">
        <v>0</v>
      </c>
      <c r="GF28" s="81">
        <v>0</v>
      </c>
      <c r="GG28" s="81">
        <v>0</v>
      </c>
      <c r="GH28" s="81">
        <v>0</v>
      </c>
      <c r="GI28" s="81">
        <v>0</v>
      </c>
      <c r="GJ28" s="81">
        <v>51</v>
      </c>
      <c r="GK28" s="81">
        <v>0</v>
      </c>
      <c r="GL28" s="81">
        <v>0</v>
      </c>
      <c r="GM28" s="81">
        <v>0</v>
      </c>
      <c r="GN28" s="81">
        <v>51</v>
      </c>
      <c r="GO28" s="81">
        <v>0</v>
      </c>
      <c r="GP28" s="81">
        <v>0</v>
      </c>
      <c r="GQ28" s="81">
        <v>0</v>
      </c>
      <c r="GR28" s="81">
        <v>0</v>
      </c>
      <c r="GS28" s="81">
        <v>0</v>
      </c>
      <c r="GT28" s="81">
        <v>0</v>
      </c>
      <c r="GU28" s="81">
        <v>0</v>
      </c>
      <c r="GV28" s="81">
        <v>0</v>
      </c>
      <c r="GW28" s="81">
        <v>0</v>
      </c>
      <c r="GX28" s="81">
        <v>0</v>
      </c>
      <c r="GY28" s="81">
        <v>0</v>
      </c>
      <c r="GZ28" s="81">
        <v>0</v>
      </c>
      <c r="HA28" s="81">
        <v>0</v>
      </c>
      <c r="HB28" s="81">
        <v>0</v>
      </c>
      <c r="HC28" s="81">
        <v>0</v>
      </c>
      <c r="HD28" s="81">
        <v>0</v>
      </c>
      <c r="HE28" s="81">
        <v>0</v>
      </c>
      <c r="HF28" s="81">
        <v>0</v>
      </c>
      <c r="HG28" s="81">
        <v>0</v>
      </c>
      <c r="HH28" s="81">
        <v>0</v>
      </c>
      <c r="HI28" s="81">
        <v>0</v>
      </c>
      <c r="HJ28" s="81">
        <v>0</v>
      </c>
      <c r="HK28" s="81">
        <v>0</v>
      </c>
      <c r="HL28" s="81">
        <v>0</v>
      </c>
      <c r="HM28" s="81">
        <v>0</v>
      </c>
      <c r="HN28" s="81">
        <v>0</v>
      </c>
      <c r="HO28" s="81">
        <v>0</v>
      </c>
      <c r="HP28" s="81">
        <v>0</v>
      </c>
      <c r="HQ28" s="81">
        <v>0</v>
      </c>
      <c r="HR28" s="81">
        <v>0</v>
      </c>
      <c r="HS28" s="81">
        <v>0</v>
      </c>
      <c r="HT28" s="81">
        <v>0</v>
      </c>
      <c r="HU28" s="81">
        <v>0</v>
      </c>
      <c r="HV28" s="81">
        <v>0</v>
      </c>
      <c r="HW28" s="81">
        <v>0</v>
      </c>
      <c r="HX28" s="81">
        <v>0</v>
      </c>
      <c r="HY28" s="81">
        <v>0</v>
      </c>
      <c r="HZ28" s="81">
        <v>0</v>
      </c>
      <c r="IA28" s="81">
        <v>0</v>
      </c>
      <c r="IB28" s="81">
        <v>0</v>
      </c>
      <c r="IC28" s="81">
        <v>0</v>
      </c>
      <c r="ID28" s="81">
        <v>0</v>
      </c>
      <c r="IE28" s="81">
        <v>0</v>
      </c>
      <c r="IF28" s="81">
        <v>0</v>
      </c>
      <c r="IG28" s="81">
        <v>0</v>
      </c>
      <c r="IH28" s="81">
        <v>0</v>
      </c>
      <c r="II28" s="81">
        <v>0</v>
      </c>
      <c r="IJ28" s="81">
        <v>0</v>
      </c>
      <c r="IK28" s="81">
        <v>0</v>
      </c>
      <c r="IL28" s="81">
        <v>600</v>
      </c>
    </row>
    <row r="29" spans="1:246" x14ac:dyDescent="0.25">
      <c r="A29" s="81">
        <v>27</v>
      </c>
      <c r="B29" s="81" t="s">
        <v>973</v>
      </c>
      <c r="C29" s="81">
        <v>0</v>
      </c>
      <c r="D29" s="81">
        <v>0</v>
      </c>
      <c r="E29" s="81">
        <v>0</v>
      </c>
      <c r="F29" s="81">
        <v>0</v>
      </c>
      <c r="G29" s="81">
        <v>0</v>
      </c>
      <c r="H29" s="81">
        <v>0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31</v>
      </c>
      <c r="Q29" s="81">
        <v>31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  <c r="W29" s="81">
        <v>0</v>
      </c>
      <c r="X29" s="81">
        <v>0</v>
      </c>
      <c r="Y29" s="81">
        <v>0</v>
      </c>
      <c r="Z29" s="81">
        <v>0</v>
      </c>
      <c r="AA29" s="81">
        <v>0</v>
      </c>
      <c r="AB29" s="81">
        <v>0</v>
      </c>
      <c r="AC29" s="81">
        <v>0</v>
      </c>
      <c r="AD29" s="81">
        <v>0</v>
      </c>
      <c r="AE29" s="81">
        <v>0</v>
      </c>
      <c r="AF29" s="81">
        <v>0</v>
      </c>
      <c r="AG29" s="81">
        <v>0</v>
      </c>
      <c r="AH29" s="81">
        <v>0</v>
      </c>
      <c r="AI29" s="81">
        <v>0</v>
      </c>
      <c r="AJ29" s="81">
        <v>0</v>
      </c>
      <c r="AK29" s="81">
        <v>0</v>
      </c>
      <c r="AL29" s="81">
        <v>0</v>
      </c>
      <c r="AM29" s="81">
        <v>0</v>
      </c>
      <c r="AN29" s="81">
        <v>0</v>
      </c>
      <c r="AO29" s="81">
        <v>0</v>
      </c>
      <c r="AP29" s="81">
        <v>0</v>
      </c>
      <c r="AQ29" s="81">
        <v>0</v>
      </c>
      <c r="AR29" s="81">
        <v>0</v>
      </c>
      <c r="AS29" s="81">
        <v>0</v>
      </c>
      <c r="AT29" s="81">
        <v>0</v>
      </c>
      <c r="AU29" s="81">
        <v>0</v>
      </c>
      <c r="AV29" s="81">
        <v>0</v>
      </c>
      <c r="AW29" s="81">
        <v>0</v>
      </c>
      <c r="AX29" s="81">
        <v>0</v>
      </c>
      <c r="AY29" s="81">
        <v>0</v>
      </c>
      <c r="AZ29" s="81">
        <v>631</v>
      </c>
      <c r="BA29" s="81">
        <v>0</v>
      </c>
      <c r="BB29" s="81">
        <v>631</v>
      </c>
      <c r="BC29" s="81">
        <v>0</v>
      </c>
      <c r="BD29" s="81">
        <v>0</v>
      </c>
      <c r="BE29" s="81">
        <v>0</v>
      </c>
      <c r="BF29" s="81">
        <v>11</v>
      </c>
      <c r="BG29" s="81">
        <v>0</v>
      </c>
      <c r="BH29" s="81">
        <v>0</v>
      </c>
      <c r="BI29" s="81">
        <v>11</v>
      </c>
      <c r="BJ29" s="81">
        <v>235</v>
      </c>
      <c r="BK29" s="81">
        <v>0</v>
      </c>
      <c r="BL29" s="81">
        <v>235</v>
      </c>
      <c r="BM29" s="81">
        <v>0</v>
      </c>
      <c r="BN29" s="81">
        <v>0</v>
      </c>
      <c r="BO29" s="81">
        <v>2</v>
      </c>
      <c r="BP29" s="81">
        <v>0</v>
      </c>
      <c r="BQ29" s="81">
        <v>0</v>
      </c>
      <c r="BR29" s="81">
        <v>3</v>
      </c>
      <c r="BS29" s="81">
        <v>5</v>
      </c>
      <c r="BT29" s="81">
        <v>0</v>
      </c>
      <c r="BU29" s="81">
        <v>0</v>
      </c>
      <c r="BV29" s="81">
        <v>0</v>
      </c>
      <c r="BW29" s="81">
        <v>0</v>
      </c>
      <c r="BX29" s="81">
        <v>0</v>
      </c>
      <c r="BY29" s="81">
        <v>0</v>
      </c>
      <c r="BZ29" s="81">
        <v>0</v>
      </c>
      <c r="CA29" s="81">
        <v>0</v>
      </c>
      <c r="CB29" s="81">
        <v>0</v>
      </c>
      <c r="CC29" s="81">
        <v>0</v>
      </c>
      <c r="CD29" s="81">
        <v>0</v>
      </c>
      <c r="CE29" s="81">
        <v>0</v>
      </c>
      <c r="CF29" s="81">
        <v>0</v>
      </c>
      <c r="CG29" s="81">
        <v>0</v>
      </c>
      <c r="CH29" s="81">
        <v>0</v>
      </c>
      <c r="CI29" s="81">
        <v>0</v>
      </c>
      <c r="CJ29" s="81">
        <v>0</v>
      </c>
      <c r="CK29" s="81">
        <v>0</v>
      </c>
      <c r="CL29" s="81">
        <v>0</v>
      </c>
      <c r="CM29" s="81">
        <v>0</v>
      </c>
      <c r="CN29" s="81">
        <v>0</v>
      </c>
      <c r="CO29" s="81">
        <v>0</v>
      </c>
      <c r="CP29" s="81">
        <v>0</v>
      </c>
      <c r="CQ29" s="81">
        <v>0</v>
      </c>
      <c r="CR29" s="81">
        <v>0</v>
      </c>
      <c r="CS29" s="81">
        <v>0</v>
      </c>
      <c r="CT29" s="81">
        <v>0</v>
      </c>
      <c r="CU29" s="81">
        <v>0</v>
      </c>
      <c r="CV29" s="81">
        <v>0</v>
      </c>
      <c r="CW29" s="81">
        <v>0</v>
      </c>
      <c r="CX29" s="81">
        <v>0</v>
      </c>
      <c r="CY29" s="81">
        <v>0</v>
      </c>
      <c r="CZ29" s="81">
        <v>0</v>
      </c>
      <c r="DA29" s="81">
        <v>0</v>
      </c>
      <c r="DB29" s="81">
        <v>0</v>
      </c>
      <c r="DC29" s="81">
        <v>0</v>
      </c>
      <c r="DD29" s="81">
        <v>0</v>
      </c>
      <c r="DE29" s="81">
        <v>0</v>
      </c>
      <c r="DF29" s="81">
        <v>0</v>
      </c>
      <c r="DG29" s="81">
        <v>0</v>
      </c>
      <c r="DH29" s="81">
        <v>0</v>
      </c>
      <c r="DI29" s="81">
        <v>0</v>
      </c>
      <c r="DJ29" s="81">
        <v>0</v>
      </c>
      <c r="DK29" s="81">
        <v>0</v>
      </c>
      <c r="DL29" s="81">
        <v>0</v>
      </c>
      <c r="DM29" s="81">
        <v>0</v>
      </c>
      <c r="DN29" s="81">
        <v>0</v>
      </c>
      <c r="DO29" s="81">
        <v>0</v>
      </c>
      <c r="DP29" s="81">
        <v>0</v>
      </c>
      <c r="DQ29" s="81">
        <v>0</v>
      </c>
      <c r="DR29" s="81">
        <v>0</v>
      </c>
      <c r="DS29" s="81">
        <v>0</v>
      </c>
      <c r="DT29" s="81">
        <v>0</v>
      </c>
      <c r="DU29" s="81">
        <v>0</v>
      </c>
      <c r="DV29" s="81">
        <v>0</v>
      </c>
      <c r="DW29" s="81">
        <v>0</v>
      </c>
      <c r="DX29" s="81">
        <v>0</v>
      </c>
      <c r="DY29" s="81">
        <v>0</v>
      </c>
      <c r="DZ29" s="81">
        <v>0</v>
      </c>
      <c r="EA29" s="81">
        <v>0</v>
      </c>
      <c r="EB29" s="81">
        <v>0</v>
      </c>
      <c r="EC29" s="81">
        <v>0</v>
      </c>
      <c r="ED29" s="81">
        <v>0</v>
      </c>
      <c r="EE29" s="81">
        <v>0</v>
      </c>
      <c r="EF29" s="81">
        <v>0</v>
      </c>
      <c r="EG29" s="81">
        <v>0</v>
      </c>
      <c r="EH29" s="81">
        <v>0</v>
      </c>
      <c r="EI29" s="81">
        <v>0</v>
      </c>
      <c r="EJ29" s="81">
        <v>0</v>
      </c>
      <c r="EK29" s="81">
        <v>0</v>
      </c>
      <c r="EL29" s="81">
        <v>0</v>
      </c>
      <c r="EM29" s="81">
        <v>0</v>
      </c>
      <c r="EN29" s="81">
        <v>12</v>
      </c>
      <c r="EO29" s="81">
        <v>12</v>
      </c>
      <c r="EP29" s="81">
        <v>0</v>
      </c>
      <c r="EQ29" s="81">
        <v>0</v>
      </c>
      <c r="ER29" s="81">
        <v>0</v>
      </c>
      <c r="ES29" s="81">
        <v>0</v>
      </c>
      <c r="ET29" s="81">
        <v>0</v>
      </c>
      <c r="EU29" s="81">
        <v>0</v>
      </c>
      <c r="EV29" s="81">
        <v>0</v>
      </c>
      <c r="EW29" s="81">
        <v>0</v>
      </c>
      <c r="EX29" s="81">
        <v>0</v>
      </c>
      <c r="EY29" s="81">
        <v>0</v>
      </c>
      <c r="EZ29" s="81">
        <v>0</v>
      </c>
      <c r="FA29" s="81">
        <v>0</v>
      </c>
      <c r="FB29" s="81">
        <v>0</v>
      </c>
      <c r="FC29" s="81">
        <v>0</v>
      </c>
      <c r="FD29" s="81">
        <v>0</v>
      </c>
      <c r="FE29" s="81">
        <v>12</v>
      </c>
      <c r="FF29" s="81">
        <v>12</v>
      </c>
      <c r="FG29" s="81">
        <v>0</v>
      </c>
      <c r="FH29" s="81">
        <v>0</v>
      </c>
      <c r="FI29" s="81">
        <v>0</v>
      </c>
      <c r="FJ29" s="81">
        <v>0</v>
      </c>
      <c r="FK29" s="81">
        <v>0</v>
      </c>
      <c r="FL29" s="81">
        <v>0</v>
      </c>
      <c r="FM29" s="81">
        <v>0</v>
      </c>
      <c r="FN29" s="81">
        <v>0</v>
      </c>
      <c r="FO29" s="81">
        <v>0</v>
      </c>
      <c r="FP29" s="81">
        <v>0</v>
      </c>
      <c r="FQ29" s="81">
        <v>0</v>
      </c>
      <c r="FR29" s="81">
        <v>0</v>
      </c>
      <c r="FS29" s="81">
        <v>0</v>
      </c>
      <c r="FT29" s="81">
        <v>0</v>
      </c>
      <c r="FU29" s="81">
        <v>0</v>
      </c>
      <c r="FV29" s="81">
        <v>0</v>
      </c>
      <c r="FW29" s="81">
        <v>0</v>
      </c>
      <c r="FX29" s="81">
        <v>0</v>
      </c>
      <c r="FY29" s="81">
        <v>0</v>
      </c>
      <c r="FZ29" s="81">
        <v>0</v>
      </c>
      <c r="GA29" s="81">
        <v>0</v>
      </c>
      <c r="GB29" s="81">
        <v>0</v>
      </c>
      <c r="GC29" s="81">
        <v>0</v>
      </c>
      <c r="GD29" s="81">
        <v>0</v>
      </c>
      <c r="GE29" s="81">
        <v>0</v>
      </c>
      <c r="GF29" s="81">
        <v>0</v>
      </c>
      <c r="GG29" s="81">
        <v>0</v>
      </c>
      <c r="GH29" s="81">
        <v>0</v>
      </c>
      <c r="GI29" s="81">
        <v>0</v>
      </c>
      <c r="GJ29" s="81">
        <v>53</v>
      </c>
      <c r="GK29" s="81">
        <v>0</v>
      </c>
      <c r="GL29" s="81">
        <v>0</v>
      </c>
      <c r="GM29" s="81">
        <v>0</v>
      </c>
      <c r="GN29" s="81">
        <v>53</v>
      </c>
      <c r="GO29" s="81">
        <v>0</v>
      </c>
      <c r="GP29" s="81">
        <v>0</v>
      </c>
      <c r="GQ29" s="81">
        <v>0</v>
      </c>
      <c r="GR29" s="81">
        <v>0</v>
      </c>
      <c r="GS29" s="81">
        <v>0</v>
      </c>
      <c r="GT29" s="81">
        <v>0</v>
      </c>
      <c r="GU29" s="81">
        <v>0</v>
      </c>
      <c r="GV29" s="81">
        <v>0</v>
      </c>
      <c r="GW29" s="81">
        <v>0</v>
      </c>
      <c r="GX29" s="81">
        <v>0</v>
      </c>
      <c r="GY29" s="81">
        <v>0</v>
      </c>
      <c r="GZ29" s="81">
        <v>0</v>
      </c>
      <c r="HA29" s="81">
        <v>0</v>
      </c>
      <c r="HB29" s="81">
        <v>0</v>
      </c>
      <c r="HC29" s="81">
        <v>0</v>
      </c>
      <c r="HD29" s="81">
        <v>0</v>
      </c>
      <c r="HE29" s="81">
        <v>0</v>
      </c>
      <c r="HF29" s="81">
        <v>0</v>
      </c>
      <c r="HG29" s="81">
        <v>0</v>
      </c>
      <c r="HH29" s="81">
        <v>0</v>
      </c>
      <c r="HI29" s="81">
        <v>0</v>
      </c>
      <c r="HJ29" s="81">
        <v>0</v>
      </c>
      <c r="HK29" s="81">
        <v>0</v>
      </c>
      <c r="HL29" s="81">
        <v>0</v>
      </c>
      <c r="HM29" s="81">
        <v>0</v>
      </c>
      <c r="HN29" s="81">
        <v>0</v>
      </c>
      <c r="HO29" s="81">
        <v>0</v>
      </c>
      <c r="HP29" s="81">
        <v>0</v>
      </c>
      <c r="HQ29" s="81">
        <v>0</v>
      </c>
      <c r="HR29" s="81">
        <v>0</v>
      </c>
      <c r="HS29" s="81">
        <v>0</v>
      </c>
      <c r="HT29" s="81">
        <v>0</v>
      </c>
      <c r="HU29" s="81">
        <v>0</v>
      </c>
      <c r="HV29" s="81">
        <v>0</v>
      </c>
      <c r="HW29" s="81">
        <v>0</v>
      </c>
      <c r="HX29" s="81">
        <v>0</v>
      </c>
      <c r="HY29" s="81">
        <v>0</v>
      </c>
      <c r="HZ29" s="81">
        <v>0</v>
      </c>
      <c r="IA29" s="81">
        <v>0</v>
      </c>
      <c r="IB29" s="81">
        <v>0</v>
      </c>
      <c r="IC29" s="81">
        <v>0</v>
      </c>
      <c r="ID29" s="81">
        <v>0</v>
      </c>
      <c r="IE29" s="81">
        <v>0</v>
      </c>
      <c r="IF29" s="81">
        <v>0</v>
      </c>
      <c r="IG29" s="81">
        <v>0</v>
      </c>
      <c r="IH29" s="81">
        <v>0</v>
      </c>
      <c r="II29" s="81">
        <v>0</v>
      </c>
      <c r="IJ29" s="81">
        <v>0</v>
      </c>
      <c r="IK29" s="81">
        <v>0</v>
      </c>
      <c r="IL29" s="81">
        <v>990</v>
      </c>
    </row>
    <row r="30" spans="1:246" x14ac:dyDescent="0.25">
      <c r="A30" s="81">
        <v>28</v>
      </c>
      <c r="B30" s="81" t="s">
        <v>974</v>
      </c>
      <c r="C30" s="81">
        <v>23</v>
      </c>
      <c r="D30" s="81">
        <v>9</v>
      </c>
      <c r="E30" s="81">
        <v>4</v>
      </c>
      <c r="F30" s="81">
        <v>0</v>
      </c>
      <c r="G30" s="81">
        <v>16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52</v>
      </c>
      <c r="N30" s="81">
        <v>0</v>
      </c>
      <c r="O30" s="81">
        <v>0</v>
      </c>
      <c r="P30" s="81">
        <v>2</v>
      </c>
      <c r="Q30" s="81">
        <v>2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  <c r="W30" s="81">
        <v>0</v>
      </c>
      <c r="X30" s="81">
        <v>0</v>
      </c>
      <c r="Y30" s="81">
        <v>0</v>
      </c>
      <c r="Z30" s="81">
        <v>0</v>
      </c>
      <c r="AA30" s="81">
        <v>0</v>
      </c>
      <c r="AB30" s="81">
        <v>0</v>
      </c>
      <c r="AC30" s="81">
        <v>0</v>
      </c>
      <c r="AD30" s="81">
        <v>0</v>
      </c>
      <c r="AE30" s="81">
        <v>0</v>
      </c>
      <c r="AF30" s="81">
        <v>0</v>
      </c>
      <c r="AG30" s="81">
        <v>0</v>
      </c>
      <c r="AH30" s="81">
        <v>0</v>
      </c>
      <c r="AI30" s="81">
        <v>0</v>
      </c>
      <c r="AJ30" s="81">
        <v>0</v>
      </c>
      <c r="AK30" s="81">
        <v>0</v>
      </c>
      <c r="AL30" s="81">
        <v>0</v>
      </c>
      <c r="AM30" s="81">
        <v>0</v>
      </c>
      <c r="AN30" s="81">
        <v>0</v>
      </c>
      <c r="AO30" s="81">
        <v>0</v>
      </c>
      <c r="AP30" s="81">
        <v>0</v>
      </c>
      <c r="AQ30" s="81">
        <v>0</v>
      </c>
      <c r="AR30" s="81">
        <v>0</v>
      </c>
      <c r="AS30" s="81">
        <v>0</v>
      </c>
      <c r="AT30" s="81">
        <v>0</v>
      </c>
      <c r="AU30" s="81">
        <v>0</v>
      </c>
      <c r="AV30" s="81">
        <v>0</v>
      </c>
      <c r="AW30" s="81">
        <v>0</v>
      </c>
      <c r="AX30" s="81">
        <v>0</v>
      </c>
      <c r="AY30" s="81">
        <v>0</v>
      </c>
      <c r="AZ30" s="81">
        <v>327</v>
      </c>
      <c r="BA30" s="81">
        <v>0</v>
      </c>
      <c r="BB30" s="81">
        <v>327</v>
      </c>
      <c r="BC30" s="81">
        <v>0</v>
      </c>
      <c r="BD30" s="81">
        <v>0</v>
      </c>
      <c r="BE30" s="81">
        <v>0</v>
      </c>
      <c r="BF30" s="81">
        <v>588</v>
      </c>
      <c r="BG30" s="81">
        <v>0</v>
      </c>
      <c r="BH30" s="81">
        <v>0</v>
      </c>
      <c r="BI30" s="81">
        <v>588</v>
      </c>
      <c r="BJ30" s="81">
        <v>185</v>
      </c>
      <c r="BK30" s="81">
        <v>0</v>
      </c>
      <c r="BL30" s="81">
        <v>185</v>
      </c>
      <c r="BM30" s="81">
        <v>0</v>
      </c>
      <c r="BN30" s="81">
        <v>0</v>
      </c>
      <c r="BO30" s="81">
        <v>1</v>
      </c>
      <c r="BP30" s="81">
        <v>0</v>
      </c>
      <c r="BQ30" s="81">
        <v>0</v>
      </c>
      <c r="BR30" s="81">
        <v>0</v>
      </c>
      <c r="BS30" s="81">
        <v>1</v>
      </c>
      <c r="BT30" s="81">
        <v>0</v>
      </c>
      <c r="BU30" s="81">
        <v>0</v>
      </c>
      <c r="BV30" s="81">
        <v>0</v>
      </c>
      <c r="BW30" s="81">
        <v>0</v>
      </c>
      <c r="BX30" s="81">
        <v>0</v>
      </c>
      <c r="BY30" s="81">
        <v>0</v>
      </c>
      <c r="BZ30" s="81">
        <v>0</v>
      </c>
      <c r="CA30" s="81">
        <v>0</v>
      </c>
      <c r="CB30" s="81">
        <v>0</v>
      </c>
      <c r="CC30" s="81">
        <v>0</v>
      </c>
      <c r="CD30" s="81">
        <v>0</v>
      </c>
      <c r="CE30" s="81">
        <v>0</v>
      </c>
      <c r="CF30" s="81">
        <v>0</v>
      </c>
      <c r="CG30" s="81">
        <v>0</v>
      </c>
      <c r="CH30" s="81">
        <v>0</v>
      </c>
      <c r="CI30" s="81">
        <v>0</v>
      </c>
      <c r="CJ30" s="81">
        <v>0</v>
      </c>
      <c r="CK30" s="81">
        <v>0</v>
      </c>
      <c r="CL30" s="81">
        <v>0</v>
      </c>
      <c r="CM30" s="81">
        <v>0</v>
      </c>
      <c r="CN30" s="81">
        <v>0</v>
      </c>
      <c r="CO30" s="81">
        <v>0</v>
      </c>
      <c r="CP30" s="81">
        <v>0</v>
      </c>
      <c r="CQ30" s="81">
        <v>0</v>
      </c>
      <c r="CR30" s="81">
        <v>0</v>
      </c>
      <c r="CS30" s="81">
        <v>0</v>
      </c>
      <c r="CT30" s="81">
        <v>0</v>
      </c>
      <c r="CU30" s="81">
        <v>0</v>
      </c>
      <c r="CV30" s="81">
        <v>0</v>
      </c>
      <c r="CW30" s="81">
        <v>0</v>
      </c>
      <c r="CX30" s="81">
        <v>0</v>
      </c>
      <c r="CY30" s="81">
        <v>0</v>
      </c>
      <c r="CZ30" s="81">
        <v>0</v>
      </c>
      <c r="DA30" s="81">
        <v>0</v>
      </c>
      <c r="DB30" s="81">
        <v>0</v>
      </c>
      <c r="DC30" s="81">
        <v>0</v>
      </c>
      <c r="DD30" s="81">
        <v>0</v>
      </c>
      <c r="DE30" s="81">
        <v>0</v>
      </c>
      <c r="DF30" s="81">
        <v>0</v>
      </c>
      <c r="DG30" s="81">
        <v>0</v>
      </c>
      <c r="DH30" s="81">
        <v>0</v>
      </c>
      <c r="DI30" s="81">
        <v>0</v>
      </c>
      <c r="DJ30" s="81">
        <v>0</v>
      </c>
      <c r="DK30" s="81">
        <v>0</v>
      </c>
      <c r="DL30" s="81">
        <v>0</v>
      </c>
      <c r="DM30" s="81">
        <v>0</v>
      </c>
      <c r="DN30" s="81">
        <v>0</v>
      </c>
      <c r="DO30" s="81">
        <v>0</v>
      </c>
      <c r="DP30" s="81">
        <v>0</v>
      </c>
      <c r="DQ30" s="81">
        <v>0</v>
      </c>
      <c r="DR30" s="81">
        <v>0</v>
      </c>
      <c r="DS30" s="81">
        <v>0</v>
      </c>
      <c r="DT30" s="81">
        <v>0</v>
      </c>
      <c r="DU30" s="81">
        <v>0</v>
      </c>
      <c r="DV30" s="81">
        <v>0</v>
      </c>
      <c r="DW30" s="81">
        <v>0</v>
      </c>
      <c r="DX30" s="81">
        <v>0</v>
      </c>
      <c r="DY30" s="81">
        <v>0</v>
      </c>
      <c r="DZ30" s="81">
        <v>0</v>
      </c>
      <c r="EA30" s="81">
        <v>0</v>
      </c>
      <c r="EB30" s="81">
        <v>0</v>
      </c>
      <c r="EC30" s="81">
        <v>0</v>
      </c>
      <c r="ED30" s="81">
        <v>0</v>
      </c>
      <c r="EE30" s="81">
        <v>0</v>
      </c>
      <c r="EF30" s="81">
        <v>0</v>
      </c>
      <c r="EG30" s="81">
        <v>0</v>
      </c>
      <c r="EH30" s="81">
        <v>0</v>
      </c>
      <c r="EI30" s="81">
        <v>0</v>
      </c>
      <c r="EJ30" s="81">
        <v>0</v>
      </c>
      <c r="EK30" s="81">
        <v>0</v>
      </c>
      <c r="EL30" s="81">
        <v>0</v>
      </c>
      <c r="EM30" s="81">
        <v>0</v>
      </c>
      <c r="EN30" s="81">
        <v>9</v>
      </c>
      <c r="EO30" s="81">
        <v>9</v>
      </c>
      <c r="EP30" s="81">
        <v>5</v>
      </c>
      <c r="EQ30" s="81">
        <v>5</v>
      </c>
      <c r="ER30" s="81">
        <v>0</v>
      </c>
      <c r="ES30" s="81">
        <v>0</v>
      </c>
      <c r="ET30" s="81">
        <v>0</v>
      </c>
      <c r="EU30" s="81">
        <v>0</v>
      </c>
      <c r="EV30" s="81">
        <v>0</v>
      </c>
      <c r="EW30" s="81">
        <v>0</v>
      </c>
      <c r="EX30" s="81">
        <v>0</v>
      </c>
      <c r="EY30" s="81">
        <v>0</v>
      </c>
      <c r="EZ30" s="81">
        <v>0</v>
      </c>
      <c r="FA30" s="81">
        <v>0</v>
      </c>
      <c r="FB30" s="81">
        <v>0</v>
      </c>
      <c r="FC30" s="81">
        <v>0</v>
      </c>
      <c r="FD30" s="81">
        <v>0</v>
      </c>
      <c r="FE30" s="81">
        <v>10</v>
      </c>
      <c r="FF30" s="81">
        <v>10</v>
      </c>
      <c r="FG30" s="81">
        <v>0</v>
      </c>
      <c r="FH30" s="81">
        <v>0</v>
      </c>
      <c r="FI30" s="81">
        <v>0</v>
      </c>
      <c r="FJ30" s="81">
        <v>0</v>
      </c>
      <c r="FK30" s="81">
        <v>0</v>
      </c>
      <c r="FL30" s="81">
        <v>0</v>
      </c>
      <c r="FM30" s="81">
        <v>0</v>
      </c>
      <c r="FN30" s="81">
        <v>0</v>
      </c>
      <c r="FO30" s="81">
        <v>0</v>
      </c>
      <c r="FP30" s="81">
        <v>0</v>
      </c>
      <c r="FQ30" s="81">
        <v>0</v>
      </c>
      <c r="FR30" s="81">
        <v>0</v>
      </c>
      <c r="FS30" s="81">
        <v>0</v>
      </c>
      <c r="FT30" s="81">
        <v>0</v>
      </c>
      <c r="FU30" s="81">
        <v>0</v>
      </c>
      <c r="FV30" s="81">
        <v>0</v>
      </c>
      <c r="FW30" s="81">
        <v>0</v>
      </c>
      <c r="FX30" s="81">
        <v>0</v>
      </c>
      <c r="FY30" s="81">
        <v>0</v>
      </c>
      <c r="FZ30" s="81">
        <v>0</v>
      </c>
      <c r="GA30" s="81">
        <v>0</v>
      </c>
      <c r="GB30" s="81">
        <v>0</v>
      </c>
      <c r="GC30" s="81">
        <v>0</v>
      </c>
      <c r="GD30" s="81">
        <v>0</v>
      </c>
      <c r="GE30" s="81">
        <v>0</v>
      </c>
      <c r="GF30" s="81">
        <v>0</v>
      </c>
      <c r="GG30" s="81">
        <v>0</v>
      </c>
      <c r="GH30" s="81">
        <v>0</v>
      </c>
      <c r="GI30" s="81">
        <v>0</v>
      </c>
      <c r="GJ30" s="81">
        <v>22</v>
      </c>
      <c r="GK30" s="81">
        <v>0</v>
      </c>
      <c r="GL30" s="81">
        <v>0</v>
      </c>
      <c r="GM30" s="81">
        <v>0</v>
      </c>
      <c r="GN30" s="81">
        <v>22</v>
      </c>
      <c r="GO30" s="81">
        <v>0</v>
      </c>
      <c r="GP30" s="81">
        <v>0</v>
      </c>
      <c r="GQ30" s="81">
        <v>0</v>
      </c>
      <c r="GR30" s="81">
        <v>0</v>
      </c>
      <c r="GS30" s="81">
        <v>0</v>
      </c>
      <c r="GT30" s="81">
        <v>0</v>
      </c>
      <c r="GU30" s="81">
        <v>0</v>
      </c>
      <c r="GV30" s="81">
        <v>0</v>
      </c>
      <c r="GW30" s="81">
        <v>0</v>
      </c>
      <c r="GX30" s="81">
        <v>0</v>
      </c>
      <c r="GY30" s="81">
        <v>0</v>
      </c>
      <c r="GZ30" s="81">
        <v>0</v>
      </c>
      <c r="HA30" s="81">
        <v>0</v>
      </c>
      <c r="HB30" s="81">
        <v>0</v>
      </c>
      <c r="HC30" s="81">
        <v>0</v>
      </c>
      <c r="HD30" s="81">
        <v>0</v>
      </c>
      <c r="HE30" s="81">
        <v>0</v>
      </c>
      <c r="HF30" s="81">
        <v>0</v>
      </c>
      <c r="HG30" s="81">
        <v>0</v>
      </c>
      <c r="HH30" s="81">
        <v>0</v>
      </c>
      <c r="HI30" s="81">
        <v>0</v>
      </c>
      <c r="HJ30" s="81">
        <v>0</v>
      </c>
      <c r="HK30" s="81">
        <v>0</v>
      </c>
      <c r="HL30" s="81">
        <v>0</v>
      </c>
      <c r="HM30" s="81">
        <v>0</v>
      </c>
      <c r="HN30" s="81">
        <v>0</v>
      </c>
      <c r="HO30" s="81">
        <v>0</v>
      </c>
      <c r="HP30" s="81">
        <v>0</v>
      </c>
      <c r="HQ30" s="81">
        <v>0</v>
      </c>
      <c r="HR30" s="81">
        <v>0</v>
      </c>
      <c r="HS30" s="81">
        <v>0</v>
      </c>
      <c r="HT30" s="81">
        <v>0</v>
      </c>
      <c r="HU30" s="81">
        <v>0</v>
      </c>
      <c r="HV30" s="81">
        <v>0</v>
      </c>
      <c r="HW30" s="81">
        <v>0</v>
      </c>
      <c r="HX30" s="81">
        <v>0</v>
      </c>
      <c r="HY30" s="81">
        <v>0</v>
      </c>
      <c r="HZ30" s="81">
        <v>0</v>
      </c>
      <c r="IA30" s="81">
        <v>0</v>
      </c>
      <c r="IB30" s="81">
        <v>0</v>
      </c>
      <c r="IC30" s="81">
        <v>0</v>
      </c>
      <c r="ID30" s="81">
        <v>0</v>
      </c>
      <c r="IE30" s="81">
        <v>0</v>
      </c>
      <c r="IF30" s="81">
        <v>0</v>
      </c>
      <c r="IG30" s="81">
        <v>0</v>
      </c>
      <c r="IH30" s="81">
        <v>0</v>
      </c>
      <c r="II30" s="81">
        <v>0</v>
      </c>
      <c r="IJ30" s="81">
        <v>0</v>
      </c>
      <c r="IK30" s="81">
        <v>0</v>
      </c>
      <c r="IL30" s="81">
        <v>1201</v>
      </c>
    </row>
    <row r="31" spans="1:246" x14ac:dyDescent="0.25">
      <c r="A31" s="81">
        <v>29</v>
      </c>
      <c r="B31" s="81" t="s">
        <v>975</v>
      </c>
      <c r="C31" s="81">
        <v>0</v>
      </c>
      <c r="D31" s="81">
        <v>0</v>
      </c>
      <c r="E31" s="81">
        <v>0</v>
      </c>
      <c r="F31" s="81">
        <v>0</v>
      </c>
      <c r="G31" s="81">
        <v>0</v>
      </c>
      <c r="H31" s="81">
        <v>0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104</v>
      </c>
      <c r="Q31" s="81">
        <v>104</v>
      </c>
      <c r="R31" s="81">
        <v>2</v>
      </c>
      <c r="S31" s="81">
        <v>0</v>
      </c>
      <c r="T31" s="81">
        <v>0</v>
      </c>
      <c r="U31" s="81">
        <v>2</v>
      </c>
      <c r="V31" s="81">
        <v>8</v>
      </c>
      <c r="W31" s="81">
        <v>0</v>
      </c>
      <c r="X31" s="81">
        <v>0</v>
      </c>
      <c r="Y31" s="81">
        <v>0</v>
      </c>
      <c r="Z31" s="81">
        <v>8</v>
      </c>
      <c r="AA31" s="81">
        <v>0</v>
      </c>
      <c r="AB31" s="81">
        <v>0</v>
      </c>
      <c r="AC31" s="81">
        <v>0</v>
      </c>
      <c r="AD31" s="81">
        <v>0</v>
      </c>
      <c r="AE31" s="81">
        <v>0</v>
      </c>
      <c r="AF31" s="81">
        <v>0</v>
      </c>
      <c r="AG31" s="81">
        <v>0</v>
      </c>
      <c r="AH31" s="81">
        <v>0</v>
      </c>
      <c r="AI31" s="81">
        <v>0</v>
      </c>
      <c r="AJ31" s="81">
        <v>0</v>
      </c>
      <c r="AK31" s="81">
        <v>0</v>
      </c>
      <c r="AL31" s="81">
        <v>0</v>
      </c>
      <c r="AM31" s="81">
        <v>0</v>
      </c>
      <c r="AN31" s="81">
        <v>0</v>
      </c>
      <c r="AO31" s="81">
        <v>0</v>
      </c>
      <c r="AP31" s="81">
        <v>0</v>
      </c>
      <c r="AQ31" s="81">
        <v>0</v>
      </c>
      <c r="AR31" s="81">
        <v>0</v>
      </c>
      <c r="AS31" s="81">
        <v>0</v>
      </c>
      <c r="AT31" s="81">
        <v>0</v>
      </c>
      <c r="AU31" s="81">
        <v>0</v>
      </c>
      <c r="AV31" s="81">
        <v>0</v>
      </c>
      <c r="AW31" s="81">
        <v>0</v>
      </c>
      <c r="AX31" s="81">
        <v>0</v>
      </c>
      <c r="AY31" s="81">
        <v>0</v>
      </c>
      <c r="AZ31" s="81">
        <v>2098</v>
      </c>
      <c r="BA31" s="81">
        <v>0</v>
      </c>
      <c r="BB31" s="81">
        <v>2098</v>
      </c>
      <c r="BC31" s="81">
        <v>0</v>
      </c>
      <c r="BD31" s="81">
        <v>0</v>
      </c>
      <c r="BE31" s="81">
        <v>0</v>
      </c>
      <c r="BF31" s="81">
        <v>40</v>
      </c>
      <c r="BG31" s="81">
        <v>0</v>
      </c>
      <c r="BH31" s="81">
        <v>0</v>
      </c>
      <c r="BI31" s="81">
        <v>40</v>
      </c>
      <c r="BJ31" s="81">
        <v>417</v>
      </c>
      <c r="BK31" s="81">
        <v>0</v>
      </c>
      <c r="BL31" s="81">
        <v>417</v>
      </c>
      <c r="BM31" s="81">
        <v>0</v>
      </c>
      <c r="BN31" s="81">
        <v>0</v>
      </c>
      <c r="BO31" s="81">
        <v>1</v>
      </c>
      <c r="BP31" s="81">
        <v>0</v>
      </c>
      <c r="BQ31" s="81">
        <v>0</v>
      </c>
      <c r="BR31" s="81">
        <v>8</v>
      </c>
      <c r="BS31" s="81">
        <v>9</v>
      </c>
      <c r="BT31" s="81">
        <v>0</v>
      </c>
      <c r="BU31" s="81">
        <v>0</v>
      </c>
      <c r="BV31" s="81">
        <v>0</v>
      </c>
      <c r="BW31" s="81">
        <v>0</v>
      </c>
      <c r="BX31" s="81">
        <v>0</v>
      </c>
      <c r="BY31" s="81">
        <v>0</v>
      </c>
      <c r="BZ31" s="81">
        <v>0</v>
      </c>
      <c r="CA31" s="81">
        <v>0</v>
      </c>
      <c r="CB31" s="81">
        <v>0</v>
      </c>
      <c r="CC31" s="81">
        <v>0</v>
      </c>
      <c r="CD31" s="81">
        <v>0</v>
      </c>
      <c r="CE31" s="81">
        <v>0</v>
      </c>
      <c r="CF31" s="81">
        <v>0</v>
      </c>
      <c r="CG31" s="81">
        <v>0</v>
      </c>
      <c r="CH31" s="81">
        <v>0</v>
      </c>
      <c r="CI31" s="81">
        <v>0</v>
      </c>
      <c r="CJ31" s="81">
        <v>0</v>
      </c>
      <c r="CK31" s="81">
        <v>0</v>
      </c>
      <c r="CL31" s="81">
        <v>0</v>
      </c>
      <c r="CM31" s="81">
        <v>0</v>
      </c>
      <c r="CN31" s="81">
        <v>0</v>
      </c>
      <c r="CO31" s="81">
        <v>0</v>
      </c>
      <c r="CP31" s="81">
        <v>0</v>
      </c>
      <c r="CQ31" s="81">
        <v>0</v>
      </c>
      <c r="CR31" s="81">
        <v>0</v>
      </c>
      <c r="CS31" s="81">
        <v>0</v>
      </c>
      <c r="CT31" s="81">
        <v>0</v>
      </c>
      <c r="CU31" s="81">
        <v>0</v>
      </c>
      <c r="CV31" s="81">
        <v>0</v>
      </c>
      <c r="CW31" s="81">
        <v>0</v>
      </c>
      <c r="CX31" s="81">
        <v>0</v>
      </c>
      <c r="CY31" s="81">
        <v>0</v>
      </c>
      <c r="CZ31" s="81">
        <v>0</v>
      </c>
      <c r="DA31" s="81">
        <v>0</v>
      </c>
      <c r="DB31" s="81">
        <v>97</v>
      </c>
      <c r="DC31" s="81">
        <v>0</v>
      </c>
      <c r="DD31" s="81">
        <v>6</v>
      </c>
      <c r="DE31" s="81">
        <v>0</v>
      </c>
      <c r="DF31" s="81">
        <v>0</v>
      </c>
      <c r="DG31" s="81">
        <v>0</v>
      </c>
      <c r="DH31" s="81">
        <v>1</v>
      </c>
      <c r="DI31" s="81">
        <v>0</v>
      </c>
      <c r="DJ31" s="81">
        <v>0</v>
      </c>
      <c r="DK31" s="81">
        <v>0</v>
      </c>
      <c r="DL31" s="81">
        <v>0</v>
      </c>
      <c r="DM31" s="81">
        <v>0</v>
      </c>
      <c r="DN31" s="81">
        <v>0</v>
      </c>
      <c r="DO31" s="81">
        <v>0</v>
      </c>
      <c r="DP31" s="81">
        <v>0</v>
      </c>
      <c r="DQ31" s="81">
        <v>0</v>
      </c>
      <c r="DR31" s="81">
        <v>0</v>
      </c>
      <c r="DS31" s="81">
        <v>0</v>
      </c>
      <c r="DT31" s="81">
        <v>0</v>
      </c>
      <c r="DU31" s="81">
        <v>104</v>
      </c>
      <c r="DV31" s="81">
        <v>0</v>
      </c>
      <c r="DW31" s="81">
        <v>0</v>
      </c>
      <c r="DX31" s="81">
        <v>0</v>
      </c>
      <c r="DY31" s="81">
        <v>0</v>
      </c>
      <c r="DZ31" s="81">
        <v>0</v>
      </c>
      <c r="EA31" s="81">
        <v>0</v>
      </c>
      <c r="EB31" s="81">
        <v>0</v>
      </c>
      <c r="EC31" s="81">
        <v>0</v>
      </c>
      <c r="ED31" s="81">
        <v>0</v>
      </c>
      <c r="EE31" s="81">
        <v>0</v>
      </c>
      <c r="EF31" s="81">
        <v>0</v>
      </c>
      <c r="EG31" s="81">
        <v>0</v>
      </c>
      <c r="EH31" s="81">
        <v>0</v>
      </c>
      <c r="EI31" s="81">
        <v>0</v>
      </c>
      <c r="EJ31" s="81">
        <v>0</v>
      </c>
      <c r="EK31" s="81">
        <v>0</v>
      </c>
      <c r="EL31" s="81">
        <v>0</v>
      </c>
      <c r="EM31" s="81">
        <v>0</v>
      </c>
      <c r="EN31" s="81">
        <v>50</v>
      </c>
      <c r="EO31" s="81">
        <v>50</v>
      </c>
      <c r="EP31" s="81">
        <v>13</v>
      </c>
      <c r="EQ31" s="81">
        <v>13</v>
      </c>
      <c r="ER31" s="81">
        <v>0</v>
      </c>
      <c r="ES31" s="81">
        <v>0</v>
      </c>
      <c r="ET31" s="81">
        <v>0</v>
      </c>
      <c r="EU31" s="81">
        <v>0</v>
      </c>
      <c r="EV31" s="81">
        <v>0</v>
      </c>
      <c r="EW31" s="81">
        <v>0</v>
      </c>
      <c r="EX31" s="81">
        <v>0</v>
      </c>
      <c r="EY31" s="81">
        <v>0</v>
      </c>
      <c r="EZ31" s="81">
        <v>0</v>
      </c>
      <c r="FA31" s="81">
        <v>0</v>
      </c>
      <c r="FB31" s="81">
        <v>0</v>
      </c>
      <c r="FC31" s="81">
        <v>0</v>
      </c>
      <c r="FD31" s="81">
        <v>0</v>
      </c>
      <c r="FE31" s="81">
        <v>166</v>
      </c>
      <c r="FF31" s="81">
        <v>166</v>
      </c>
      <c r="FG31" s="81">
        <v>0</v>
      </c>
      <c r="FH31" s="81">
        <v>0</v>
      </c>
      <c r="FI31" s="81">
        <v>0</v>
      </c>
      <c r="FJ31" s="81">
        <v>0</v>
      </c>
      <c r="FK31" s="81">
        <v>0</v>
      </c>
      <c r="FL31" s="81">
        <v>0</v>
      </c>
      <c r="FM31" s="81">
        <v>0</v>
      </c>
      <c r="FN31" s="81">
        <v>0</v>
      </c>
      <c r="FO31" s="81">
        <v>0</v>
      </c>
      <c r="FP31" s="81">
        <v>0</v>
      </c>
      <c r="FQ31" s="81">
        <v>0</v>
      </c>
      <c r="FR31" s="81">
        <v>0</v>
      </c>
      <c r="FS31" s="81">
        <v>0</v>
      </c>
      <c r="FT31" s="81">
        <v>0</v>
      </c>
      <c r="FU31" s="81">
        <v>0</v>
      </c>
      <c r="FV31" s="81">
        <v>0</v>
      </c>
      <c r="FW31" s="81">
        <v>0</v>
      </c>
      <c r="FX31" s="81">
        <v>0</v>
      </c>
      <c r="FY31" s="81">
        <v>0</v>
      </c>
      <c r="FZ31" s="81">
        <v>0</v>
      </c>
      <c r="GA31" s="81">
        <v>0</v>
      </c>
      <c r="GB31" s="81">
        <v>0</v>
      </c>
      <c r="GC31" s="81">
        <v>0</v>
      </c>
      <c r="GD31" s="81">
        <v>0</v>
      </c>
      <c r="GE31" s="81">
        <v>0</v>
      </c>
      <c r="GF31" s="81">
        <v>0</v>
      </c>
      <c r="GG31" s="81">
        <v>0</v>
      </c>
      <c r="GH31" s="81">
        <v>0</v>
      </c>
      <c r="GI31" s="81">
        <v>0</v>
      </c>
      <c r="GJ31" s="81">
        <v>200</v>
      </c>
      <c r="GK31" s="81">
        <v>0</v>
      </c>
      <c r="GL31" s="81">
        <v>0</v>
      </c>
      <c r="GM31" s="81">
        <v>0</v>
      </c>
      <c r="GN31" s="81">
        <v>200</v>
      </c>
      <c r="GO31" s="81">
        <v>0</v>
      </c>
      <c r="GP31" s="81">
        <v>0</v>
      </c>
      <c r="GQ31" s="81">
        <v>0</v>
      </c>
      <c r="GR31" s="81">
        <v>0</v>
      </c>
      <c r="GS31" s="81">
        <v>0</v>
      </c>
      <c r="GT31" s="81">
        <v>5</v>
      </c>
      <c r="GU31" s="81">
        <v>0</v>
      </c>
      <c r="GV31" s="81">
        <v>0</v>
      </c>
      <c r="GW31" s="81">
        <v>0</v>
      </c>
      <c r="GX31" s="81">
        <v>0</v>
      </c>
      <c r="GY31" s="81">
        <v>0</v>
      </c>
      <c r="GZ31" s="81">
        <v>0</v>
      </c>
      <c r="HA31" s="81">
        <v>0</v>
      </c>
      <c r="HB31" s="81">
        <v>0</v>
      </c>
      <c r="HC31" s="81">
        <v>0</v>
      </c>
      <c r="HD31" s="81">
        <v>0</v>
      </c>
      <c r="HE31" s="81">
        <v>0</v>
      </c>
      <c r="HF31" s="81">
        <v>0</v>
      </c>
      <c r="HG31" s="81">
        <v>0</v>
      </c>
      <c r="HH31" s="81">
        <v>0</v>
      </c>
      <c r="HI31" s="81">
        <v>0</v>
      </c>
      <c r="HJ31" s="81">
        <v>0</v>
      </c>
      <c r="HK31" s="81">
        <v>0</v>
      </c>
      <c r="HL31" s="81">
        <v>0</v>
      </c>
      <c r="HM31" s="81">
        <v>0</v>
      </c>
      <c r="HN31" s="81">
        <v>0</v>
      </c>
      <c r="HO31" s="81">
        <v>0</v>
      </c>
      <c r="HP31" s="81">
        <v>0</v>
      </c>
      <c r="HQ31" s="81">
        <v>0</v>
      </c>
      <c r="HR31" s="81">
        <v>0</v>
      </c>
      <c r="HS31" s="81">
        <v>5</v>
      </c>
      <c r="HT31" s="81">
        <v>0</v>
      </c>
      <c r="HU31" s="81">
        <v>0</v>
      </c>
      <c r="HV31" s="81">
        <v>0</v>
      </c>
      <c r="HW31" s="81">
        <v>0</v>
      </c>
      <c r="HX31" s="81">
        <v>0</v>
      </c>
      <c r="HY31" s="81">
        <v>0</v>
      </c>
      <c r="HZ31" s="81">
        <v>0</v>
      </c>
      <c r="IA31" s="81">
        <v>0</v>
      </c>
      <c r="IB31" s="81">
        <v>0</v>
      </c>
      <c r="IC31" s="81">
        <v>0</v>
      </c>
      <c r="ID31" s="81">
        <v>0</v>
      </c>
      <c r="IE31" s="81">
        <v>0</v>
      </c>
      <c r="IF31" s="81">
        <v>0</v>
      </c>
      <c r="IG31" s="81">
        <v>0</v>
      </c>
      <c r="IH31" s="81">
        <v>0</v>
      </c>
      <c r="II31" s="81">
        <v>0</v>
      </c>
      <c r="IJ31" s="81">
        <v>0</v>
      </c>
      <c r="IK31" s="81">
        <v>0</v>
      </c>
      <c r="IL31" s="81">
        <v>3216</v>
      </c>
    </row>
    <row r="32" spans="1:246" x14ac:dyDescent="0.25">
      <c r="A32" s="81">
        <v>30</v>
      </c>
      <c r="B32" s="81" t="s">
        <v>976</v>
      </c>
      <c r="C32" s="81">
        <v>0</v>
      </c>
      <c r="D32" s="81">
        <v>73</v>
      </c>
      <c r="E32" s="81">
        <v>0</v>
      </c>
      <c r="F32" s="81">
        <v>0</v>
      </c>
      <c r="G32" s="81">
        <v>0</v>
      </c>
      <c r="H32" s="81">
        <v>0</v>
      </c>
      <c r="I32" s="81">
        <v>0</v>
      </c>
      <c r="J32" s="81">
        <v>0</v>
      </c>
      <c r="K32" s="81">
        <v>0</v>
      </c>
      <c r="L32" s="81">
        <v>0</v>
      </c>
      <c r="M32" s="81">
        <v>73</v>
      </c>
      <c r="N32" s="81">
        <v>0</v>
      </c>
      <c r="O32" s="81">
        <v>0</v>
      </c>
      <c r="P32" s="81">
        <v>27</v>
      </c>
      <c r="Q32" s="81">
        <v>27</v>
      </c>
      <c r="R32" s="81">
        <v>4</v>
      </c>
      <c r="S32" s="81">
        <v>0</v>
      </c>
      <c r="T32" s="81">
        <v>0</v>
      </c>
      <c r="U32" s="81">
        <v>4</v>
      </c>
      <c r="V32" s="81">
        <v>1</v>
      </c>
      <c r="W32" s="81">
        <v>0</v>
      </c>
      <c r="X32" s="81">
        <v>0</v>
      </c>
      <c r="Y32" s="81">
        <v>0</v>
      </c>
      <c r="Z32" s="81">
        <v>1</v>
      </c>
      <c r="AA32" s="81">
        <v>0</v>
      </c>
      <c r="AB32" s="81">
        <v>0</v>
      </c>
      <c r="AC32" s="81">
        <v>0</v>
      </c>
      <c r="AD32" s="81">
        <v>0</v>
      </c>
      <c r="AE32" s="81">
        <v>0</v>
      </c>
      <c r="AF32" s="81">
        <v>0</v>
      </c>
      <c r="AG32" s="81">
        <v>0</v>
      </c>
      <c r="AH32" s="81">
        <v>0</v>
      </c>
      <c r="AI32" s="81">
        <v>0</v>
      </c>
      <c r="AJ32" s="81">
        <v>0</v>
      </c>
      <c r="AK32" s="81">
        <v>0</v>
      </c>
      <c r="AL32" s="81">
        <v>0</v>
      </c>
      <c r="AM32" s="81">
        <v>0</v>
      </c>
      <c r="AN32" s="81">
        <v>0</v>
      </c>
      <c r="AO32" s="81">
        <v>0</v>
      </c>
      <c r="AP32" s="81">
        <v>0</v>
      </c>
      <c r="AQ32" s="81">
        <v>0</v>
      </c>
      <c r="AR32" s="81">
        <v>0</v>
      </c>
      <c r="AS32" s="81">
        <v>0</v>
      </c>
      <c r="AT32" s="81">
        <v>0</v>
      </c>
      <c r="AU32" s="81">
        <v>0</v>
      </c>
      <c r="AV32" s="81">
        <v>0</v>
      </c>
      <c r="AW32" s="81">
        <v>0</v>
      </c>
      <c r="AX32" s="81">
        <v>0</v>
      </c>
      <c r="AY32" s="81">
        <v>0</v>
      </c>
      <c r="AZ32" s="81">
        <v>1021</v>
      </c>
      <c r="BA32" s="81">
        <v>0</v>
      </c>
      <c r="BB32" s="81">
        <v>1021</v>
      </c>
      <c r="BC32" s="81">
        <v>0</v>
      </c>
      <c r="BD32" s="81">
        <v>0</v>
      </c>
      <c r="BE32" s="81">
        <v>0</v>
      </c>
      <c r="BF32" s="81">
        <v>201</v>
      </c>
      <c r="BG32" s="81">
        <v>0</v>
      </c>
      <c r="BH32" s="81">
        <v>0</v>
      </c>
      <c r="BI32" s="81">
        <v>201</v>
      </c>
      <c r="BJ32" s="81">
        <v>330</v>
      </c>
      <c r="BK32" s="81">
        <v>0</v>
      </c>
      <c r="BL32" s="81">
        <v>330</v>
      </c>
      <c r="BM32" s="81">
        <v>0</v>
      </c>
      <c r="BN32" s="81">
        <v>0</v>
      </c>
      <c r="BO32" s="81">
        <v>0</v>
      </c>
      <c r="BP32" s="81">
        <v>0</v>
      </c>
      <c r="BQ32" s="81">
        <v>0</v>
      </c>
      <c r="BR32" s="81">
        <v>0</v>
      </c>
      <c r="BS32" s="81">
        <v>0</v>
      </c>
      <c r="BT32" s="81">
        <v>0</v>
      </c>
      <c r="BU32" s="81">
        <v>0</v>
      </c>
      <c r="BV32" s="81">
        <v>0</v>
      </c>
      <c r="BW32" s="81">
        <v>0</v>
      </c>
      <c r="BX32" s="81">
        <v>0</v>
      </c>
      <c r="BY32" s="81">
        <v>0</v>
      </c>
      <c r="BZ32" s="81">
        <v>0</v>
      </c>
      <c r="CA32" s="81">
        <v>0</v>
      </c>
      <c r="CB32" s="81">
        <v>0</v>
      </c>
      <c r="CC32" s="81">
        <v>0</v>
      </c>
      <c r="CD32" s="81">
        <v>0</v>
      </c>
      <c r="CE32" s="81">
        <v>0</v>
      </c>
      <c r="CF32" s="81">
        <v>0</v>
      </c>
      <c r="CG32" s="81">
        <v>0</v>
      </c>
      <c r="CH32" s="81">
        <v>0</v>
      </c>
      <c r="CI32" s="81">
        <v>0</v>
      </c>
      <c r="CJ32" s="81">
        <v>0</v>
      </c>
      <c r="CK32" s="81">
        <v>0</v>
      </c>
      <c r="CL32" s="81">
        <v>0</v>
      </c>
      <c r="CM32" s="81">
        <v>0</v>
      </c>
      <c r="CN32" s="81">
        <v>0</v>
      </c>
      <c r="CO32" s="81">
        <v>0</v>
      </c>
      <c r="CP32" s="81">
        <v>0</v>
      </c>
      <c r="CQ32" s="81">
        <v>0</v>
      </c>
      <c r="CR32" s="81">
        <v>0</v>
      </c>
      <c r="CS32" s="81">
        <v>0</v>
      </c>
      <c r="CT32" s="81">
        <v>0</v>
      </c>
      <c r="CU32" s="81">
        <v>0</v>
      </c>
      <c r="CV32" s="81">
        <v>0</v>
      </c>
      <c r="CW32" s="81">
        <v>0</v>
      </c>
      <c r="CX32" s="81">
        <v>0</v>
      </c>
      <c r="CY32" s="81">
        <v>0</v>
      </c>
      <c r="CZ32" s="81">
        <v>0</v>
      </c>
      <c r="DA32" s="81">
        <v>0</v>
      </c>
      <c r="DB32" s="81">
        <v>0</v>
      </c>
      <c r="DC32" s="81">
        <v>0</v>
      </c>
      <c r="DD32" s="81">
        <v>0</v>
      </c>
      <c r="DE32" s="81">
        <v>0</v>
      </c>
      <c r="DF32" s="81">
        <v>0</v>
      </c>
      <c r="DG32" s="81">
        <v>0</v>
      </c>
      <c r="DH32" s="81">
        <v>0</v>
      </c>
      <c r="DI32" s="81">
        <v>0</v>
      </c>
      <c r="DJ32" s="81">
        <v>0</v>
      </c>
      <c r="DK32" s="81">
        <v>0</v>
      </c>
      <c r="DL32" s="81">
        <v>0</v>
      </c>
      <c r="DM32" s="81">
        <v>0</v>
      </c>
      <c r="DN32" s="81">
        <v>0</v>
      </c>
      <c r="DO32" s="81">
        <v>0</v>
      </c>
      <c r="DP32" s="81">
        <v>0</v>
      </c>
      <c r="DQ32" s="81">
        <v>0</v>
      </c>
      <c r="DR32" s="81">
        <v>0</v>
      </c>
      <c r="DS32" s="81">
        <v>0</v>
      </c>
      <c r="DT32" s="81">
        <v>0</v>
      </c>
      <c r="DU32" s="81">
        <v>0</v>
      </c>
      <c r="DV32" s="81">
        <v>0</v>
      </c>
      <c r="DW32" s="81">
        <v>0</v>
      </c>
      <c r="DX32" s="81">
        <v>0</v>
      </c>
      <c r="DY32" s="81">
        <v>0</v>
      </c>
      <c r="DZ32" s="81">
        <v>0</v>
      </c>
      <c r="EA32" s="81">
        <v>0</v>
      </c>
      <c r="EB32" s="81">
        <v>0</v>
      </c>
      <c r="EC32" s="81">
        <v>0</v>
      </c>
      <c r="ED32" s="81">
        <v>0</v>
      </c>
      <c r="EE32" s="81">
        <v>0</v>
      </c>
      <c r="EF32" s="81">
        <v>0</v>
      </c>
      <c r="EG32" s="81">
        <v>0</v>
      </c>
      <c r="EH32" s="81">
        <v>0</v>
      </c>
      <c r="EI32" s="81">
        <v>0</v>
      </c>
      <c r="EJ32" s="81">
        <v>0</v>
      </c>
      <c r="EK32" s="81">
        <v>0</v>
      </c>
      <c r="EL32" s="81">
        <v>11</v>
      </c>
      <c r="EM32" s="81">
        <v>11</v>
      </c>
      <c r="EN32" s="81">
        <v>18</v>
      </c>
      <c r="EO32" s="81">
        <v>18</v>
      </c>
      <c r="EP32" s="81">
        <v>1</v>
      </c>
      <c r="EQ32" s="81">
        <v>1</v>
      </c>
      <c r="ER32" s="81">
        <v>0</v>
      </c>
      <c r="ES32" s="81">
        <v>0</v>
      </c>
      <c r="ET32" s="81">
        <v>0</v>
      </c>
      <c r="EU32" s="81">
        <v>0</v>
      </c>
      <c r="EV32" s="81">
        <v>0</v>
      </c>
      <c r="EW32" s="81">
        <v>0</v>
      </c>
      <c r="EX32" s="81">
        <v>0</v>
      </c>
      <c r="EY32" s="81">
        <v>0</v>
      </c>
      <c r="EZ32" s="81">
        <v>0</v>
      </c>
      <c r="FA32" s="81">
        <v>0</v>
      </c>
      <c r="FB32" s="81">
        <v>0</v>
      </c>
      <c r="FC32" s="81">
        <v>0</v>
      </c>
      <c r="FD32" s="81">
        <v>0</v>
      </c>
      <c r="FE32" s="81">
        <v>0</v>
      </c>
      <c r="FF32" s="81">
        <v>0</v>
      </c>
      <c r="FG32" s="81">
        <v>1</v>
      </c>
      <c r="FH32" s="81">
        <v>0</v>
      </c>
      <c r="FI32" s="81">
        <v>0</v>
      </c>
      <c r="FJ32" s="81">
        <v>0</v>
      </c>
      <c r="FK32" s="81">
        <v>0</v>
      </c>
      <c r="FL32" s="81">
        <v>0</v>
      </c>
      <c r="FM32" s="81">
        <v>1</v>
      </c>
      <c r="FN32" s="81">
        <v>0</v>
      </c>
      <c r="FO32" s="81">
        <v>0</v>
      </c>
      <c r="FP32" s="81">
        <v>0</v>
      </c>
      <c r="FQ32" s="81">
        <v>0</v>
      </c>
      <c r="FR32" s="81">
        <v>0</v>
      </c>
      <c r="FS32" s="81">
        <v>0</v>
      </c>
      <c r="FT32" s="81">
        <v>0</v>
      </c>
      <c r="FU32" s="81">
        <v>0</v>
      </c>
      <c r="FV32" s="81">
        <v>0</v>
      </c>
      <c r="FW32" s="81">
        <v>0</v>
      </c>
      <c r="FX32" s="81">
        <v>0</v>
      </c>
      <c r="FY32" s="81">
        <v>0</v>
      </c>
      <c r="FZ32" s="81">
        <v>0</v>
      </c>
      <c r="GA32" s="81">
        <v>0</v>
      </c>
      <c r="GB32" s="81">
        <v>0</v>
      </c>
      <c r="GC32" s="81">
        <v>0</v>
      </c>
      <c r="GD32" s="81">
        <v>0</v>
      </c>
      <c r="GE32" s="81">
        <v>0</v>
      </c>
      <c r="GF32" s="81">
        <v>0</v>
      </c>
      <c r="GG32" s="81">
        <v>0</v>
      </c>
      <c r="GH32" s="81">
        <v>0</v>
      </c>
      <c r="GI32" s="81">
        <v>0</v>
      </c>
      <c r="GJ32" s="81">
        <v>0</v>
      </c>
      <c r="GK32" s="81">
        <v>0</v>
      </c>
      <c r="GL32" s="81">
        <v>0</v>
      </c>
      <c r="GM32" s="81">
        <v>0</v>
      </c>
      <c r="GN32" s="81">
        <v>0</v>
      </c>
      <c r="GO32" s="81">
        <v>0</v>
      </c>
      <c r="GP32" s="81">
        <v>0</v>
      </c>
      <c r="GQ32" s="81">
        <v>0</v>
      </c>
      <c r="GR32" s="81">
        <v>0</v>
      </c>
      <c r="GS32" s="81">
        <v>0</v>
      </c>
      <c r="GT32" s="81">
        <v>0</v>
      </c>
      <c r="GU32" s="81">
        <v>0</v>
      </c>
      <c r="GV32" s="81">
        <v>0</v>
      </c>
      <c r="GW32" s="81">
        <v>0</v>
      </c>
      <c r="GX32" s="81">
        <v>0</v>
      </c>
      <c r="GY32" s="81">
        <v>0</v>
      </c>
      <c r="GZ32" s="81">
        <v>0</v>
      </c>
      <c r="HA32" s="81">
        <v>0</v>
      </c>
      <c r="HB32" s="81">
        <v>0</v>
      </c>
      <c r="HC32" s="81">
        <v>0</v>
      </c>
      <c r="HD32" s="81">
        <v>0</v>
      </c>
      <c r="HE32" s="81">
        <v>0</v>
      </c>
      <c r="HF32" s="81">
        <v>0</v>
      </c>
      <c r="HG32" s="81">
        <v>0</v>
      </c>
      <c r="HH32" s="81">
        <v>0</v>
      </c>
      <c r="HI32" s="81">
        <v>0</v>
      </c>
      <c r="HJ32" s="81">
        <v>0</v>
      </c>
      <c r="HK32" s="81">
        <v>0</v>
      </c>
      <c r="HL32" s="81">
        <v>0</v>
      </c>
      <c r="HM32" s="81">
        <v>0</v>
      </c>
      <c r="HN32" s="81">
        <v>0</v>
      </c>
      <c r="HO32" s="81">
        <v>0</v>
      </c>
      <c r="HP32" s="81">
        <v>0</v>
      </c>
      <c r="HQ32" s="81">
        <v>0</v>
      </c>
      <c r="HR32" s="81">
        <v>0</v>
      </c>
      <c r="HS32" s="81">
        <v>0</v>
      </c>
      <c r="HT32" s="81">
        <v>0</v>
      </c>
      <c r="HU32" s="81">
        <v>0</v>
      </c>
      <c r="HV32" s="81">
        <v>0</v>
      </c>
      <c r="HW32" s="81">
        <v>0</v>
      </c>
      <c r="HX32" s="81">
        <v>0</v>
      </c>
      <c r="HY32" s="81">
        <v>0</v>
      </c>
      <c r="HZ32" s="81">
        <v>0</v>
      </c>
      <c r="IA32" s="81">
        <v>0</v>
      </c>
      <c r="IB32" s="81">
        <v>0</v>
      </c>
      <c r="IC32" s="81">
        <v>0</v>
      </c>
      <c r="ID32" s="81">
        <v>0</v>
      </c>
      <c r="IE32" s="81">
        <v>0</v>
      </c>
      <c r="IF32" s="81">
        <v>0</v>
      </c>
      <c r="IG32" s="81">
        <v>0</v>
      </c>
      <c r="IH32" s="81">
        <v>0</v>
      </c>
      <c r="II32" s="81">
        <v>0</v>
      </c>
      <c r="IJ32" s="81">
        <v>0</v>
      </c>
      <c r="IK32" s="81">
        <v>0</v>
      </c>
      <c r="IL32" s="81">
        <v>1688</v>
      </c>
    </row>
    <row r="33" spans="1:246" x14ac:dyDescent="0.25">
      <c r="A33" s="81">
        <v>31</v>
      </c>
      <c r="B33" s="81" t="s">
        <v>585</v>
      </c>
      <c r="C33" s="81">
        <v>43</v>
      </c>
      <c r="D33" s="81">
        <v>29</v>
      </c>
      <c r="E33" s="81">
        <v>0</v>
      </c>
      <c r="F33" s="81">
        <v>0</v>
      </c>
      <c r="G33" s="81">
        <v>138</v>
      </c>
      <c r="H33" s="81">
        <v>44</v>
      </c>
      <c r="I33" s="81">
        <v>0</v>
      </c>
      <c r="J33" s="81">
        <v>0</v>
      </c>
      <c r="K33" s="81">
        <v>0</v>
      </c>
      <c r="L33" s="81">
        <v>0</v>
      </c>
      <c r="M33" s="81">
        <v>254</v>
      </c>
      <c r="N33" s="81">
        <v>0</v>
      </c>
      <c r="O33" s="81">
        <v>0</v>
      </c>
      <c r="P33" s="81">
        <v>26</v>
      </c>
      <c r="Q33" s="81">
        <v>26</v>
      </c>
      <c r="R33" s="81">
        <v>0</v>
      </c>
      <c r="S33" s="81">
        <v>0</v>
      </c>
      <c r="T33" s="81">
        <v>0</v>
      </c>
      <c r="U33" s="81">
        <v>0</v>
      </c>
      <c r="V33" s="81">
        <v>2</v>
      </c>
      <c r="W33" s="81">
        <v>0</v>
      </c>
      <c r="X33" s="81">
        <v>0</v>
      </c>
      <c r="Y33" s="81">
        <v>0</v>
      </c>
      <c r="Z33" s="81">
        <v>2</v>
      </c>
      <c r="AA33" s="81">
        <v>0</v>
      </c>
      <c r="AB33" s="81">
        <v>0</v>
      </c>
      <c r="AC33" s="81">
        <v>0</v>
      </c>
      <c r="AD33" s="81">
        <v>0</v>
      </c>
      <c r="AE33" s="81">
        <v>0</v>
      </c>
      <c r="AF33" s="81">
        <v>0</v>
      </c>
      <c r="AG33" s="81">
        <v>0</v>
      </c>
      <c r="AH33" s="81">
        <v>0</v>
      </c>
      <c r="AI33" s="81">
        <v>0</v>
      </c>
      <c r="AJ33" s="81">
        <v>0</v>
      </c>
      <c r="AK33" s="81">
        <v>0</v>
      </c>
      <c r="AL33" s="81">
        <v>0</v>
      </c>
      <c r="AM33" s="81">
        <v>0</v>
      </c>
      <c r="AN33" s="81">
        <v>0</v>
      </c>
      <c r="AO33" s="81">
        <v>0</v>
      </c>
      <c r="AP33" s="81">
        <v>0</v>
      </c>
      <c r="AQ33" s="81">
        <v>0</v>
      </c>
      <c r="AR33" s="81">
        <v>0</v>
      </c>
      <c r="AS33" s="81">
        <v>0</v>
      </c>
      <c r="AT33" s="81">
        <v>1</v>
      </c>
      <c r="AU33" s="81">
        <v>0</v>
      </c>
      <c r="AV33" s="81">
        <v>0</v>
      </c>
      <c r="AW33" s="81">
        <v>0</v>
      </c>
      <c r="AX33" s="81">
        <v>0</v>
      </c>
      <c r="AY33" s="81">
        <v>1</v>
      </c>
      <c r="AZ33" s="81">
        <v>1127</v>
      </c>
      <c r="BA33" s="81">
        <v>0</v>
      </c>
      <c r="BB33" s="81">
        <v>1127</v>
      </c>
      <c r="BC33" s="81">
        <v>0</v>
      </c>
      <c r="BD33" s="81">
        <v>0</v>
      </c>
      <c r="BE33" s="81">
        <v>0</v>
      </c>
      <c r="BF33" s="81">
        <v>413</v>
      </c>
      <c r="BG33" s="81">
        <v>0</v>
      </c>
      <c r="BH33" s="81">
        <v>0</v>
      </c>
      <c r="BI33" s="81">
        <v>413</v>
      </c>
      <c r="BJ33" s="81">
        <v>159</v>
      </c>
      <c r="BK33" s="81">
        <v>0</v>
      </c>
      <c r="BL33" s="81">
        <v>159</v>
      </c>
      <c r="BM33" s="81">
        <v>0</v>
      </c>
      <c r="BN33" s="81">
        <v>0</v>
      </c>
      <c r="BO33" s="81">
        <v>2</v>
      </c>
      <c r="BP33" s="81">
        <v>0</v>
      </c>
      <c r="BQ33" s="81">
        <v>0</v>
      </c>
      <c r="BR33" s="81">
        <v>91</v>
      </c>
      <c r="BS33" s="81">
        <v>93</v>
      </c>
      <c r="BT33" s="81">
        <v>0</v>
      </c>
      <c r="BU33" s="81">
        <v>0</v>
      </c>
      <c r="BV33" s="81">
        <v>0</v>
      </c>
      <c r="BW33" s="81">
        <v>0</v>
      </c>
      <c r="BX33" s="81">
        <v>0</v>
      </c>
      <c r="BY33" s="81">
        <v>0</v>
      </c>
      <c r="BZ33" s="81">
        <v>0</v>
      </c>
      <c r="CA33" s="81">
        <v>0</v>
      </c>
      <c r="CB33" s="81">
        <v>0</v>
      </c>
      <c r="CC33" s="81">
        <v>0</v>
      </c>
      <c r="CD33" s="81">
        <v>0</v>
      </c>
      <c r="CE33" s="81">
        <v>0</v>
      </c>
      <c r="CF33" s="81">
        <v>0</v>
      </c>
      <c r="CG33" s="81">
        <v>0</v>
      </c>
      <c r="CH33" s="81">
        <v>0</v>
      </c>
      <c r="CI33" s="81">
        <v>0</v>
      </c>
      <c r="CJ33" s="81">
        <v>0</v>
      </c>
      <c r="CK33" s="81">
        <v>0</v>
      </c>
      <c r="CL33" s="81">
        <v>3</v>
      </c>
      <c r="CM33" s="81">
        <v>0</v>
      </c>
      <c r="CN33" s="81">
        <v>0</v>
      </c>
      <c r="CO33" s="81">
        <v>0</v>
      </c>
      <c r="CP33" s="81">
        <v>0</v>
      </c>
      <c r="CQ33" s="81">
        <v>0</v>
      </c>
      <c r="CR33" s="81">
        <v>0</v>
      </c>
      <c r="CS33" s="81">
        <v>0</v>
      </c>
      <c r="CT33" s="81">
        <v>0</v>
      </c>
      <c r="CU33" s="81">
        <v>0</v>
      </c>
      <c r="CV33" s="81">
        <v>0</v>
      </c>
      <c r="CW33" s="81">
        <v>0</v>
      </c>
      <c r="CX33" s="81">
        <v>0</v>
      </c>
      <c r="CY33" s="81">
        <v>0</v>
      </c>
      <c r="CZ33" s="81">
        <v>0</v>
      </c>
      <c r="DA33" s="81">
        <v>0</v>
      </c>
      <c r="DB33" s="81">
        <v>479</v>
      </c>
      <c r="DC33" s="81">
        <v>5</v>
      </c>
      <c r="DD33" s="81">
        <v>159</v>
      </c>
      <c r="DE33" s="81">
        <v>62</v>
      </c>
      <c r="DF33" s="81">
        <v>0</v>
      </c>
      <c r="DG33" s="81">
        <v>0</v>
      </c>
      <c r="DH33" s="81">
        <v>0</v>
      </c>
      <c r="DI33" s="81">
        <v>0</v>
      </c>
      <c r="DJ33" s="81">
        <v>0</v>
      </c>
      <c r="DK33" s="81">
        <v>0</v>
      </c>
      <c r="DL33" s="81">
        <v>0</v>
      </c>
      <c r="DM33" s="81">
        <v>0</v>
      </c>
      <c r="DN33" s="81">
        <v>0</v>
      </c>
      <c r="DO33" s="81">
        <v>0</v>
      </c>
      <c r="DP33" s="81">
        <v>0</v>
      </c>
      <c r="DQ33" s="81">
        <v>0</v>
      </c>
      <c r="DR33" s="81">
        <v>0</v>
      </c>
      <c r="DS33" s="81">
        <v>0</v>
      </c>
      <c r="DT33" s="81">
        <v>0</v>
      </c>
      <c r="DU33" s="81">
        <v>708</v>
      </c>
      <c r="DV33" s="81">
        <v>126</v>
      </c>
      <c r="DW33" s="81">
        <v>53</v>
      </c>
      <c r="DX33" s="81">
        <v>29</v>
      </c>
      <c r="DY33" s="81">
        <v>1</v>
      </c>
      <c r="DZ33" s="81">
        <v>0</v>
      </c>
      <c r="EA33" s="81">
        <v>0</v>
      </c>
      <c r="EB33" s="81">
        <v>209</v>
      </c>
      <c r="EC33" s="81">
        <v>173</v>
      </c>
      <c r="ED33" s="81">
        <v>1</v>
      </c>
      <c r="EE33" s="81">
        <v>0</v>
      </c>
      <c r="EF33" s="81">
        <v>0</v>
      </c>
      <c r="EG33" s="81">
        <v>0</v>
      </c>
      <c r="EH33" s="81">
        <v>0</v>
      </c>
      <c r="EI33" s="81">
        <v>0</v>
      </c>
      <c r="EJ33" s="81">
        <v>174</v>
      </c>
      <c r="EK33" s="81">
        <v>0</v>
      </c>
      <c r="EL33" s="81">
        <v>74</v>
      </c>
      <c r="EM33" s="81">
        <v>74</v>
      </c>
      <c r="EN33" s="81">
        <v>20</v>
      </c>
      <c r="EO33" s="81">
        <v>20</v>
      </c>
      <c r="EP33" s="81">
        <v>3</v>
      </c>
      <c r="EQ33" s="81">
        <v>3</v>
      </c>
      <c r="ER33" s="81">
        <v>0</v>
      </c>
      <c r="ES33" s="81">
        <v>0</v>
      </c>
      <c r="ET33" s="81">
        <v>0</v>
      </c>
      <c r="EU33" s="81">
        <v>0</v>
      </c>
      <c r="EV33" s="81">
        <v>0</v>
      </c>
      <c r="EW33" s="81">
        <v>0</v>
      </c>
      <c r="EX33" s="81">
        <v>0</v>
      </c>
      <c r="EY33" s="81">
        <v>0</v>
      </c>
      <c r="EZ33" s="81">
        <v>0</v>
      </c>
      <c r="FA33" s="81">
        <v>0</v>
      </c>
      <c r="FB33" s="81">
        <v>0</v>
      </c>
      <c r="FC33" s="81">
        <v>0</v>
      </c>
      <c r="FD33" s="81">
        <v>0</v>
      </c>
      <c r="FE33" s="81">
        <v>19</v>
      </c>
      <c r="FF33" s="81">
        <v>19</v>
      </c>
      <c r="FG33" s="81">
        <v>31</v>
      </c>
      <c r="FH33" s="81">
        <v>13</v>
      </c>
      <c r="FI33" s="81">
        <v>0</v>
      </c>
      <c r="FJ33" s="81">
        <v>15</v>
      </c>
      <c r="FK33" s="81">
        <v>0</v>
      </c>
      <c r="FL33" s="81">
        <v>0</v>
      </c>
      <c r="FM33" s="81">
        <v>59</v>
      </c>
      <c r="FN33" s="81">
        <v>0</v>
      </c>
      <c r="FO33" s="81">
        <v>3</v>
      </c>
      <c r="FP33" s="81">
        <v>1</v>
      </c>
      <c r="FQ33" s="81">
        <v>0</v>
      </c>
      <c r="FR33" s="81">
        <v>0</v>
      </c>
      <c r="FS33" s="81">
        <v>0</v>
      </c>
      <c r="FT33" s="81">
        <v>4</v>
      </c>
      <c r="FU33" s="81">
        <v>0</v>
      </c>
      <c r="FV33" s="81">
        <v>0</v>
      </c>
      <c r="FW33" s="81">
        <v>0</v>
      </c>
      <c r="FX33" s="81">
        <v>0</v>
      </c>
      <c r="FY33" s="81">
        <v>0</v>
      </c>
      <c r="FZ33" s="81">
        <v>0</v>
      </c>
      <c r="GA33" s="81">
        <v>0</v>
      </c>
      <c r="GB33" s="81">
        <v>0</v>
      </c>
      <c r="GC33" s="81">
        <v>0</v>
      </c>
      <c r="GD33" s="81">
        <v>0</v>
      </c>
      <c r="GE33" s="81">
        <v>0</v>
      </c>
      <c r="GF33" s="81">
        <v>0</v>
      </c>
      <c r="GG33" s="81">
        <v>0</v>
      </c>
      <c r="GH33" s="81">
        <v>0</v>
      </c>
      <c r="GI33" s="81">
        <v>0</v>
      </c>
      <c r="GJ33" s="81">
        <v>103</v>
      </c>
      <c r="GK33" s="81">
        <v>0</v>
      </c>
      <c r="GL33" s="81">
        <v>0</v>
      </c>
      <c r="GM33" s="81">
        <v>0</v>
      </c>
      <c r="GN33" s="81">
        <v>103</v>
      </c>
      <c r="GO33" s="81">
        <v>0</v>
      </c>
      <c r="GP33" s="81">
        <v>0</v>
      </c>
      <c r="GQ33" s="81">
        <v>0</v>
      </c>
      <c r="GR33" s="81">
        <v>0</v>
      </c>
      <c r="GS33" s="81">
        <v>0</v>
      </c>
      <c r="GT33" s="81">
        <v>1</v>
      </c>
      <c r="GU33" s="81">
        <v>0</v>
      </c>
      <c r="GV33" s="81">
        <v>0</v>
      </c>
      <c r="GW33" s="81">
        <v>0</v>
      </c>
      <c r="GX33" s="81">
        <v>0</v>
      </c>
      <c r="GY33" s="81">
        <v>0</v>
      </c>
      <c r="GZ33" s="81">
        <v>0</v>
      </c>
      <c r="HA33" s="81">
        <v>0</v>
      </c>
      <c r="HB33" s="81">
        <v>0</v>
      </c>
      <c r="HC33" s="81">
        <v>0</v>
      </c>
      <c r="HD33" s="81">
        <v>0</v>
      </c>
      <c r="HE33" s="81">
        <v>0</v>
      </c>
      <c r="HF33" s="81">
        <v>0</v>
      </c>
      <c r="HG33" s="81">
        <v>0</v>
      </c>
      <c r="HH33" s="81">
        <v>0</v>
      </c>
      <c r="HI33" s="81">
        <v>0</v>
      </c>
      <c r="HJ33" s="81">
        <v>0</v>
      </c>
      <c r="HK33" s="81">
        <v>0</v>
      </c>
      <c r="HL33" s="81">
        <v>0</v>
      </c>
      <c r="HM33" s="81">
        <v>0</v>
      </c>
      <c r="HN33" s="81">
        <v>0</v>
      </c>
      <c r="HO33" s="81">
        <v>0</v>
      </c>
      <c r="HP33" s="81">
        <v>0</v>
      </c>
      <c r="HQ33" s="81">
        <v>0</v>
      </c>
      <c r="HR33" s="81">
        <v>0</v>
      </c>
      <c r="HS33" s="81">
        <v>1</v>
      </c>
      <c r="HT33" s="81">
        <v>0</v>
      </c>
      <c r="HU33" s="81">
        <v>0</v>
      </c>
      <c r="HV33" s="81">
        <v>0</v>
      </c>
      <c r="HW33" s="81">
        <v>0</v>
      </c>
      <c r="HX33" s="81">
        <v>0</v>
      </c>
      <c r="HY33" s="81">
        <v>0</v>
      </c>
      <c r="HZ33" s="81">
        <v>0</v>
      </c>
      <c r="IA33" s="81">
        <v>0</v>
      </c>
      <c r="IB33" s="81">
        <v>0</v>
      </c>
      <c r="IC33" s="81">
        <v>0</v>
      </c>
      <c r="ID33" s="81">
        <v>0</v>
      </c>
      <c r="IE33" s="81">
        <v>0</v>
      </c>
      <c r="IF33" s="81">
        <v>0</v>
      </c>
      <c r="IG33" s="81">
        <v>0</v>
      </c>
      <c r="IH33" s="81">
        <v>0</v>
      </c>
      <c r="II33" s="81">
        <v>0</v>
      </c>
      <c r="IJ33" s="81">
        <v>0</v>
      </c>
      <c r="IK33" s="81">
        <v>0</v>
      </c>
      <c r="IL33" s="81">
        <v>3449</v>
      </c>
    </row>
    <row r="34" spans="1:246" x14ac:dyDescent="0.25">
      <c r="A34" s="81">
        <v>32</v>
      </c>
      <c r="B34" s="81" t="s">
        <v>977</v>
      </c>
      <c r="C34" s="81">
        <v>0</v>
      </c>
      <c r="D34" s="81"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14</v>
      </c>
      <c r="Q34" s="81">
        <v>14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  <c r="W34" s="81">
        <v>0</v>
      </c>
      <c r="X34" s="81">
        <v>0</v>
      </c>
      <c r="Y34" s="81">
        <v>0</v>
      </c>
      <c r="Z34" s="81">
        <v>0</v>
      </c>
      <c r="AA34" s="81">
        <v>0</v>
      </c>
      <c r="AB34" s="81">
        <v>0</v>
      </c>
      <c r="AC34" s="81">
        <v>0</v>
      </c>
      <c r="AD34" s="81">
        <v>0</v>
      </c>
      <c r="AE34" s="81">
        <v>0</v>
      </c>
      <c r="AF34" s="81">
        <v>0</v>
      </c>
      <c r="AG34" s="81">
        <v>0</v>
      </c>
      <c r="AH34" s="81">
        <v>0</v>
      </c>
      <c r="AI34" s="81">
        <v>0</v>
      </c>
      <c r="AJ34" s="81">
        <v>0</v>
      </c>
      <c r="AK34" s="81">
        <v>0</v>
      </c>
      <c r="AL34" s="81">
        <v>0</v>
      </c>
      <c r="AM34" s="81">
        <v>0</v>
      </c>
      <c r="AN34" s="81">
        <v>0</v>
      </c>
      <c r="AO34" s="81">
        <v>0</v>
      </c>
      <c r="AP34" s="81">
        <v>0</v>
      </c>
      <c r="AQ34" s="81">
        <v>0</v>
      </c>
      <c r="AR34" s="81">
        <v>0</v>
      </c>
      <c r="AS34" s="81">
        <v>0</v>
      </c>
      <c r="AT34" s="81">
        <v>0</v>
      </c>
      <c r="AU34" s="81">
        <v>0</v>
      </c>
      <c r="AV34" s="81">
        <v>0</v>
      </c>
      <c r="AW34" s="81">
        <v>0</v>
      </c>
      <c r="AX34" s="81">
        <v>0</v>
      </c>
      <c r="AY34" s="81">
        <v>0</v>
      </c>
      <c r="AZ34" s="81">
        <v>447</v>
      </c>
      <c r="BA34" s="81">
        <v>0</v>
      </c>
      <c r="BB34" s="81">
        <v>447</v>
      </c>
      <c r="BC34" s="81">
        <v>0</v>
      </c>
      <c r="BD34" s="81">
        <v>0</v>
      </c>
      <c r="BE34" s="81">
        <v>0</v>
      </c>
      <c r="BF34" s="81">
        <v>380</v>
      </c>
      <c r="BG34" s="81">
        <v>0</v>
      </c>
      <c r="BH34" s="81">
        <v>0</v>
      </c>
      <c r="BI34" s="81">
        <v>380</v>
      </c>
      <c r="BJ34" s="81">
        <v>9</v>
      </c>
      <c r="BK34" s="81">
        <v>0</v>
      </c>
      <c r="BL34" s="81">
        <v>9</v>
      </c>
      <c r="BM34" s="81">
        <v>0</v>
      </c>
      <c r="BN34" s="81">
        <v>0</v>
      </c>
      <c r="BO34" s="81">
        <v>0</v>
      </c>
      <c r="BP34" s="81">
        <v>0</v>
      </c>
      <c r="BQ34" s="81">
        <v>0</v>
      </c>
      <c r="BR34" s="81">
        <v>5</v>
      </c>
      <c r="BS34" s="81">
        <v>5</v>
      </c>
      <c r="BT34" s="81">
        <v>0</v>
      </c>
      <c r="BU34" s="81">
        <v>0</v>
      </c>
      <c r="BV34" s="81">
        <v>0</v>
      </c>
      <c r="BW34" s="81">
        <v>0</v>
      </c>
      <c r="BX34" s="81">
        <v>0</v>
      </c>
      <c r="BY34" s="81">
        <v>0</v>
      </c>
      <c r="BZ34" s="81">
        <v>0</v>
      </c>
      <c r="CA34" s="81">
        <v>0</v>
      </c>
      <c r="CB34" s="81">
        <v>0</v>
      </c>
      <c r="CC34" s="81">
        <v>0</v>
      </c>
      <c r="CD34" s="81">
        <v>0</v>
      </c>
      <c r="CE34" s="81">
        <v>0</v>
      </c>
      <c r="CF34" s="81">
        <v>0</v>
      </c>
      <c r="CG34" s="81">
        <v>0</v>
      </c>
      <c r="CH34" s="81">
        <v>0</v>
      </c>
      <c r="CI34" s="81">
        <v>0</v>
      </c>
      <c r="CJ34" s="81">
        <v>0</v>
      </c>
      <c r="CK34" s="81">
        <v>0</v>
      </c>
      <c r="CL34" s="81">
        <v>0</v>
      </c>
      <c r="CM34" s="81">
        <v>0</v>
      </c>
      <c r="CN34" s="81">
        <v>0</v>
      </c>
      <c r="CO34" s="81">
        <v>0</v>
      </c>
      <c r="CP34" s="81">
        <v>0</v>
      </c>
      <c r="CQ34" s="81">
        <v>0</v>
      </c>
      <c r="CR34" s="81">
        <v>0</v>
      </c>
      <c r="CS34" s="81">
        <v>0</v>
      </c>
      <c r="CT34" s="81">
        <v>0</v>
      </c>
      <c r="CU34" s="81">
        <v>0</v>
      </c>
      <c r="CV34" s="81">
        <v>0</v>
      </c>
      <c r="CW34" s="81">
        <v>0</v>
      </c>
      <c r="CX34" s="81">
        <v>0</v>
      </c>
      <c r="CY34" s="81">
        <v>0</v>
      </c>
      <c r="CZ34" s="81">
        <v>0</v>
      </c>
      <c r="DA34" s="81">
        <v>0</v>
      </c>
      <c r="DB34" s="81">
        <v>0</v>
      </c>
      <c r="DC34" s="81">
        <v>0</v>
      </c>
      <c r="DD34" s="81">
        <v>0</v>
      </c>
      <c r="DE34" s="81">
        <v>0</v>
      </c>
      <c r="DF34" s="81">
        <v>0</v>
      </c>
      <c r="DG34" s="81">
        <v>0</v>
      </c>
      <c r="DH34" s="81">
        <v>0</v>
      </c>
      <c r="DI34" s="81">
        <v>0</v>
      </c>
      <c r="DJ34" s="81">
        <v>0</v>
      </c>
      <c r="DK34" s="81">
        <v>0</v>
      </c>
      <c r="DL34" s="81">
        <v>0</v>
      </c>
      <c r="DM34" s="81">
        <v>0</v>
      </c>
      <c r="DN34" s="81">
        <v>0</v>
      </c>
      <c r="DO34" s="81">
        <v>0</v>
      </c>
      <c r="DP34" s="81">
        <v>0</v>
      </c>
      <c r="DQ34" s="81">
        <v>0</v>
      </c>
      <c r="DR34" s="81">
        <v>0</v>
      </c>
      <c r="DS34" s="81">
        <v>0</v>
      </c>
      <c r="DT34" s="81">
        <v>0</v>
      </c>
      <c r="DU34" s="81">
        <v>0</v>
      </c>
      <c r="DV34" s="81">
        <v>0</v>
      </c>
      <c r="DW34" s="81">
        <v>0</v>
      </c>
      <c r="DX34" s="81">
        <v>0</v>
      </c>
      <c r="DY34" s="81">
        <v>0</v>
      </c>
      <c r="DZ34" s="81">
        <v>0</v>
      </c>
      <c r="EA34" s="81">
        <v>0</v>
      </c>
      <c r="EB34" s="81">
        <v>0</v>
      </c>
      <c r="EC34" s="81">
        <v>0</v>
      </c>
      <c r="ED34" s="81">
        <v>0</v>
      </c>
      <c r="EE34" s="81">
        <v>0</v>
      </c>
      <c r="EF34" s="81">
        <v>0</v>
      </c>
      <c r="EG34" s="81">
        <v>0</v>
      </c>
      <c r="EH34" s="81">
        <v>0</v>
      </c>
      <c r="EI34" s="81">
        <v>0</v>
      </c>
      <c r="EJ34" s="81">
        <v>0</v>
      </c>
      <c r="EK34" s="81">
        <v>0</v>
      </c>
      <c r="EL34" s="81">
        <v>0</v>
      </c>
      <c r="EM34" s="81">
        <v>0</v>
      </c>
      <c r="EN34" s="81">
        <v>23</v>
      </c>
      <c r="EO34" s="81">
        <v>23</v>
      </c>
      <c r="EP34" s="81">
        <v>1</v>
      </c>
      <c r="EQ34" s="81">
        <v>1</v>
      </c>
      <c r="ER34" s="81">
        <v>0</v>
      </c>
      <c r="ES34" s="81">
        <v>0</v>
      </c>
      <c r="ET34" s="81">
        <v>0</v>
      </c>
      <c r="EU34" s="81">
        <v>0</v>
      </c>
      <c r="EV34" s="81">
        <v>0</v>
      </c>
      <c r="EW34" s="81">
        <v>0</v>
      </c>
      <c r="EX34" s="81">
        <v>0</v>
      </c>
      <c r="EY34" s="81">
        <v>0</v>
      </c>
      <c r="EZ34" s="81">
        <v>0</v>
      </c>
      <c r="FA34" s="81">
        <v>0</v>
      </c>
      <c r="FB34" s="81">
        <v>0</v>
      </c>
      <c r="FC34" s="81">
        <v>0</v>
      </c>
      <c r="FD34" s="81">
        <v>0</v>
      </c>
      <c r="FE34" s="81">
        <v>2</v>
      </c>
      <c r="FF34" s="81">
        <v>2</v>
      </c>
      <c r="FG34" s="81">
        <v>0</v>
      </c>
      <c r="FH34" s="81">
        <v>0</v>
      </c>
      <c r="FI34" s="81">
        <v>0</v>
      </c>
      <c r="FJ34" s="81">
        <v>0</v>
      </c>
      <c r="FK34" s="81">
        <v>0</v>
      </c>
      <c r="FL34" s="81">
        <v>0</v>
      </c>
      <c r="FM34" s="81">
        <v>0</v>
      </c>
      <c r="FN34" s="81">
        <v>0</v>
      </c>
      <c r="FO34" s="81">
        <v>0</v>
      </c>
      <c r="FP34" s="81">
        <v>0</v>
      </c>
      <c r="FQ34" s="81">
        <v>0</v>
      </c>
      <c r="FR34" s="81">
        <v>0</v>
      </c>
      <c r="FS34" s="81">
        <v>0</v>
      </c>
      <c r="FT34" s="81">
        <v>0</v>
      </c>
      <c r="FU34" s="81">
        <v>0</v>
      </c>
      <c r="FV34" s="81">
        <v>0</v>
      </c>
      <c r="FW34" s="81">
        <v>0</v>
      </c>
      <c r="FX34" s="81">
        <v>0</v>
      </c>
      <c r="FY34" s="81">
        <v>0</v>
      </c>
      <c r="FZ34" s="81">
        <v>0</v>
      </c>
      <c r="GA34" s="81">
        <v>0</v>
      </c>
      <c r="GB34" s="81">
        <v>0</v>
      </c>
      <c r="GC34" s="81">
        <v>0</v>
      </c>
      <c r="GD34" s="81">
        <v>0</v>
      </c>
      <c r="GE34" s="81">
        <v>0</v>
      </c>
      <c r="GF34" s="81">
        <v>0</v>
      </c>
      <c r="GG34" s="81">
        <v>0</v>
      </c>
      <c r="GH34" s="81">
        <v>0</v>
      </c>
      <c r="GI34" s="81">
        <v>0</v>
      </c>
      <c r="GJ34" s="81">
        <v>89</v>
      </c>
      <c r="GK34" s="81">
        <v>0</v>
      </c>
      <c r="GL34" s="81">
        <v>0</v>
      </c>
      <c r="GM34" s="81">
        <v>0</v>
      </c>
      <c r="GN34" s="81">
        <v>89</v>
      </c>
      <c r="GO34" s="81">
        <v>0</v>
      </c>
      <c r="GP34" s="81">
        <v>0</v>
      </c>
      <c r="GQ34" s="81">
        <v>0</v>
      </c>
      <c r="GR34" s="81">
        <v>0</v>
      </c>
      <c r="GS34" s="81">
        <v>0</v>
      </c>
      <c r="GT34" s="81">
        <v>0</v>
      </c>
      <c r="GU34" s="81">
        <v>0</v>
      </c>
      <c r="GV34" s="81">
        <v>0</v>
      </c>
      <c r="GW34" s="81">
        <v>0</v>
      </c>
      <c r="GX34" s="81">
        <v>0</v>
      </c>
      <c r="GY34" s="81">
        <v>0</v>
      </c>
      <c r="GZ34" s="81">
        <v>0</v>
      </c>
      <c r="HA34" s="81">
        <v>0</v>
      </c>
      <c r="HB34" s="81">
        <v>0</v>
      </c>
      <c r="HC34" s="81">
        <v>0</v>
      </c>
      <c r="HD34" s="81">
        <v>0</v>
      </c>
      <c r="HE34" s="81">
        <v>0</v>
      </c>
      <c r="HF34" s="81">
        <v>0</v>
      </c>
      <c r="HG34" s="81">
        <v>0</v>
      </c>
      <c r="HH34" s="81">
        <v>0</v>
      </c>
      <c r="HI34" s="81">
        <v>0</v>
      </c>
      <c r="HJ34" s="81">
        <v>0</v>
      </c>
      <c r="HK34" s="81">
        <v>0</v>
      </c>
      <c r="HL34" s="81">
        <v>0</v>
      </c>
      <c r="HM34" s="81">
        <v>0</v>
      </c>
      <c r="HN34" s="81">
        <v>0</v>
      </c>
      <c r="HO34" s="81">
        <v>0</v>
      </c>
      <c r="HP34" s="81">
        <v>0</v>
      </c>
      <c r="HQ34" s="81">
        <v>0</v>
      </c>
      <c r="HR34" s="81">
        <v>0</v>
      </c>
      <c r="HS34" s="81">
        <v>0</v>
      </c>
      <c r="HT34" s="81">
        <v>0</v>
      </c>
      <c r="HU34" s="81">
        <v>0</v>
      </c>
      <c r="HV34" s="81">
        <v>0</v>
      </c>
      <c r="HW34" s="81">
        <v>0</v>
      </c>
      <c r="HX34" s="81">
        <v>0</v>
      </c>
      <c r="HY34" s="81">
        <v>0</v>
      </c>
      <c r="HZ34" s="81">
        <v>0</v>
      </c>
      <c r="IA34" s="81">
        <v>0</v>
      </c>
      <c r="IB34" s="81">
        <v>0</v>
      </c>
      <c r="IC34" s="81">
        <v>0</v>
      </c>
      <c r="ID34" s="81">
        <v>0</v>
      </c>
      <c r="IE34" s="81">
        <v>0</v>
      </c>
      <c r="IF34" s="81">
        <v>0</v>
      </c>
      <c r="IG34" s="81">
        <v>0</v>
      </c>
      <c r="IH34" s="81">
        <v>0</v>
      </c>
      <c r="II34" s="81">
        <v>0</v>
      </c>
      <c r="IJ34" s="81">
        <v>0</v>
      </c>
      <c r="IK34" s="81">
        <v>0</v>
      </c>
      <c r="IL34" s="81">
        <v>970</v>
      </c>
    </row>
    <row r="35" spans="1:246" x14ac:dyDescent="0.25">
      <c r="A35" s="81">
        <v>33</v>
      </c>
      <c r="B35" s="81" t="s">
        <v>978</v>
      </c>
      <c r="C35" s="81">
        <v>0</v>
      </c>
      <c r="D35" s="81">
        <v>2</v>
      </c>
      <c r="E35" s="81">
        <v>107</v>
      </c>
      <c r="F35" s="81">
        <v>0</v>
      </c>
      <c r="G35" s="81">
        <v>0</v>
      </c>
      <c r="H35" s="81">
        <v>0</v>
      </c>
      <c r="I35" s="81">
        <v>0</v>
      </c>
      <c r="J35" s="81">
        <v>0</v>
      </c>
      <c r="K35" s="81">
        <v>0</v>
      </c>
      <c r="L35" s="81">
        <v>0</v>
      </c>
      <c r="M35" s="81">
        <v>109</v>
      </c>
      <c r="N35" s="81">
        <v>0</v>
      </c>
      <c r="O35" s="81">
        <v>0</v>
      </c>
      <c r="P35" s="81">
        <v>79</v>
      </c>
      <c r="Q35" s="81">
        <v>79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  <c r="W35" s="81">
        <v>0</v>
      </c>
      <c r="X35" s="81">
        <v>0</v>
      </c>
      <c r="Y35" s="81">
        <v>0</v>
      </c>
      <c r="Z35" s="81">
        <v>0</v>
      </c>
      <c r="AA35" s="81">
        <v>0</v>
      </c>
      <c r="AB35" s="81">
        <v>0</v>
      </c>
      <c r="AC35" s="81">
        <v>0</v>
      </c>
      <c r="AD35" s="81">
        <v>0</v>
      </c>
      <c r="AE35" s="81">
        <v>0</v>
      </c>
      <c r="AF35" s="81">
        <v>0</v>
      </c>
      <c r="AG35" s="81">
        <v>0</v>
      </c>
      <c r="AH35" s="81">
        <v>0</v>
      </c>
      <c r="AI35" s="81">
        <v>0</v>
      </c>
      <c r="AJ35" s="81">
        <v>0</v>
      </c>
      <c r="AK35" s="81">
        <v>0</v>
      </c>
      <c r="AL35" s="81">
        <v>0</v>
      </c>
      <c r="AM35" s="81">
        <v>0</v>
      </c>
      <c r="AN35" s="81">
        <v>0</v>
      </c>
      <c r="AO35" s="81">
        <v>0</v>
      </c>
      <c r="AP35" s="81">
        <v>0</v>
      </c>
      <c r="AQ35" s="81">
        <v>0</v>
      </c>
      <c r="AR35" s="81">
        <v>0</v>
      </c>
      <c r="AS35" s="81">
        <v>0</v>
      </c>
      <c r="AT35" s="81">
        <v>70</v>
      </c>
      <c r="AU35" s="81">
        <v>0</v>
      </c>
      <c r="AV35" s="81">
        <v>0</v>
      </c>
      <c r="AW35" s="81">
        <v>0</v>
      </c>
      <c r="AX35" s="81">
        <v>0</v>
      </c>
      <c r="AY35" s="81">
        <v>70</v>
      </c>
      <c r="AZ35" s="81">
        <v>349</v>
      </c>
      <c r="BA35" s="81">
        <v>0</v>
      </c>
      <c r="BB35" s="81">
        <v>349</v>
      </c>
      <c r="BC35" s="81">
        <v>0</v>
      </c>
      <c r="BD35" s="81">
        <v>0</v>
      </c>
      <c r="BE35" s="81">
        <v>0</v>
      </c>
      <c r="BF35" s="81">
        <v>13</v>
      </c>
      <c r="BG35" s="81">
        <v>0</v>
      </c>
      <c r="BH35" s="81">
        <v>0</v>
      </c>
      <c r="BI35" s="81">
        <v>13</v>
      </c>
      <c r="BJ35" s="81">
        <v>37</v>
      </c>
      <c r="BK35" s="81">
        <v>0</v>
      </c>
      <c r="BL35" s="81">
        <v>37</v>
      </c>
      <c r="BM35" s="81">
        <v>0</v>
      </c>
      <c r="BN35" s="81">
        <v>0</v>
      </c>
      <c r="BO35" s="81">
        <v>1</v>
      </c>
      <c r="BP35" s="81">
        <v>0</v>
      </c>
      <c r="BQ35" s="81">
        <v>0</v>
      </c>
      <c r="BR35" s="81">
        <v>2</v>
      </c>
      <c r="BS35" s="81">
        <v>3</v>
      </c>
      <c r="BT35" s="81">
        <v>0</v>
      </c>
      <c r="BU35" s="81">
        <v>0</v>
      </c>
      <c r="BV35" s="81">
        <v>0</v>
      </c>
      <c r="BW35" s="81">
        <v>0</v>
      </c>
      <c r="BX35" s="81">
        <v>0</v>
      </c>
      <c r="BY35" s="81">
        <v>0</v>
      </c>
      <c r="BZ35" s="81">
        <v>0</v>
      </c>
      <c r="CA35" s="81">
        <v>0</v>
      </c>
      <c r="CB35" s="81">
        <v>0</v>
      </c>
      <c r="CC35" s="81">
        <v>0</v>
      </c>
      <c r="CD35" s="81">
        <v>0</v>
      </c>
      <c r="CE35" s="81">
        <v>0</v>
      </c>
      <c r="CF35" s="81">
        <v>0</v>
      </c>
      <c r="CG35" s="81">
        <v>0</v>
      </c>
      <c r="CH35" s="81">
        <v>0</v>
      </c>
      <c r="CI35" s="81">
        <v>0</v>
      </c>
      <c r="CJ35" s="81">
        <v>0</v>
      </c>
      <c r="CK35" s="81">
        <v>0</v>
      </c>
      <c r="CL35" s="81">
        <v>0</v>
      </c>
      <c r="CM35" s="81">
        <v>0</v>
      </c>
      <c r="CN35" s="81">
        <v>0</v>
      </c>
      <c r="CO35" s="81">
        <v>0</v>
      </c>
      <c r="CP35" s="81">
        <v>0</v>
      </c>
      <c r="CQ35" s="81">
        <v>0</v>
      </c>
      <c r="CR35" s="81">
        <v>0</v>
      </c>
      <c r="CS35" s="81">
        <v>0</v>
      </c>
      <c r="CT35" s="81">
        <v>0</v>
      </c>
      <c r="CU35" s="81">
        <v>0</v>
      </c>
      <c r="CV35" s="81">
        <v>0</v>
      </c>
      <c r="CW35" s="81">
        <v>0</v>
      </c>
      <c r="CX35" s="81">
        <v>0</v>
      </c>
      <c r="CY35" s="81">
        <v>0</v>
      </c>
      <c r="CZ35" s="81">
        <v>0</v>
      </c>
      <c r="DA35" s="81">
        <v>0</v>
      </c>
      <c r="DB35" s="81">
        <v>0</v>
      </c>
      <c r="DC35" s="81">
        <v>0</v>
      </c>
      <c r="DD35" s="81">
        <v>0</v>
      </c>
      <c r="DE35" s="81">
        <v>0</v>
      </c>
      <c r="DF35" s="81">
        <v>0</v>
      </c>
      <c r="DG35" s="81">
        <v>0</v>
      </c>
      <c r="DH35" s="81">
        <v>0</v>
      </c>
      <c r="DI35" s="81">
        <v>0</v>
      </c>
      <c r="DJ35" s="81">
        <v>0</v>
      </c>
      <c r="DK35" s="81">
        <v>0</v>
      </c>
      <c r="DL35" s="81">
        <v>0</v>
      </c>
      <c r="DM35" s="81">
        <v>0</v>
      </c>
      <c r="DN35" s="81">
        <v>0</v>
      </c>
      <c r="DO35" s="81">
        <v>0</v>
      </c>
      <c r="DP35" s="81">
        <v>0</v>
      </c>
      <c r="DQ35" s="81">
        <v>0</v>
      </c>
      <c r="DR35" s="81">
        <v>0</v>
      </c>
      <c r="DS35" s="81">
        <v>0</v>
      </c>
      <c r="DT35" s="81">
        <v>0</v>
      </c>
      <c r="DU35" s="81">
        <v>0</v>
      </c>
      <c r="DV35" s="81">
        <v>0</v>
      </c>
      <c r="DW35" s="81">
        <v>0</v>
      </c>
      <c r="DX35" s="81">
        <v>0</v>
      </c>
      <c r="DY35" s="81">
        <v>0</v>
      </c>
      <c r="DZ35" s="81">
        <v>0</v>
      </c>
      <c r="EA35" s="81">
        <v>0</v>
      </c>
      <c r="EB35" s="81">
        <v>0</v>
      </c>
      <c r="EC35" s="81">
        <v>0</v>
      </c>
      <c r="ED35" s="81">
        <v>0</v>
      </c>
      <c r="EE35" s="81">
        <v>0</v>
      </c>
      <c r="EF35" s="81">
        <v>0</v>
      </c>
      <c r="EG35" s="81">
        <v>0</v>
      </c>
      <c r="EH35" s="81">
        <v>0</v>
      </c>
      <c r="EI35" s="81">
        <v>0</v>
      </c>
      <c r="EJ35" s="81">
        <v>0</v>
      </c>
      <c r="EK35" s="81">
        <v>0</v>
      </c>
      <c r="EL35" s="81">
        <v>6</v>
      </c>
      <c r="EM35" s="81">
        <v>6</v>
      </c>
      <c r="EN35" s="81">
        <v>18</v>
      </c>
      <c r="EO35" s="81">
        <v>18</v>
      </c>
      <c r="EP35" s="81">
        <v>4</v>
      </c>
      <c r="EQ35" s="81">
        <v>4</v>
      </c>
      <c r="ER35" s="81">
        <v>0</v>
      </c>
      <c r="ES35" s="81">
        <v>0</v>
      </c>
      <c r="ET35" s="81">
        <v>0</v>
      </c>
      <c r="EU35" s="81">
        <v>0</v>
      </c>
      <c r="EV35" s="81">
        <v>0</v>
      </c>
      <c r="EW35" s="81">
        <v>0</v>
      </c>
      <c r="EX35" s="81">
        <v>0</v>
      </c>
      <c r="EY35" s="81">
        <v>0</v>
      </c>
      <c r="EZ35" s="81">
        <v>0</v>
      </c>
      <c r="FA35" s="81">
        <v>0</v>
      </c>
      <c r="FB35" s="81">
        <v>0</v>
      </c>
      <c r="FC35" s="81">
        <v>0</v>
      </c>
      <c r="FD35" s="81">
        <v>0</v>
      </c>
      <c r="FE35" s="81">
        <v>9</v>
      </c>
      <c r="FF35" s="81">
        <v>9</v>
      </c>
      <c r="FG35" s="81">
        <v>1</v>
      </c>
      <c r="FH35" s="81">
        <v>0</v>
      </c>
      <c r="FI35" s="81">
        <v>0</v>
      </c>
      <c r="FJ35" s="81">
        <v>0</v>
      </c>
      <c r="FK35" s="81">
        <v>0</v>
      </c>
      <c r="FL35" s="81">
        <v>0</v>
      </c>
      <c r="FM35" s="81">
        <v>1</v>
      </c>
      <c r="FN35" s="81">
        <v>0</v>
      </c>
      <c r="FO35" s="81">
        <v>2</v>
      </c>
      <c r="FP35" s="81">
        <v>0</v>
      </c>
      <c r="FQ35" s="81">
        <v>0</v>
      </c>
      <c r="FR35" s="81">
        <v>0</v>
      </c>
      <c r="FS35" s="81">
        <v>0</v>
      </c>
      <c r="FT35" s="81">
        <v>2</v>
      </c>
      <c r="FU35" s="81">
        <v>0</v>
      </c>
      <c r="FV35" s="81">
        <v>0</v>
      </c>
      <c r="FW35" s="81">
        <v>0</v>
      </c>
      <c r="FX35" s="81">
        <v>0</v>
      </c>
      <c r="FY35" s="81">
        <v>0</v>
      </c>
      <c r="FZ35" s="81">
        <v>0</v>
      </c>
      <c r="GA35" s="81">
        <v>0</v>
      </c>
      <c r="GB35" s="81">
        <v>0</v>
      </c>
      <c r="GC35" s="81">
        <v>0</v>
      </c>
      <c r="GD35" s="81">
        <v>0</v>
      </c>
      <c r="GE35" s="81">
        <v>0</v>
      </c>
      <c r="GF35" s="81">
        <v>0</v>
      </c>
      <c r="GG35" s="81">
        <v>0</v>
      </c>
      <c r="GH35" s="81">
        <v>0</v>
      </c>
      <c r="GI35" s="81">
        <v>0</v>
      </c>
      <c r="GJ35" s="81">
        <v>27</v>
      </c>
      <c r="GK35" s="81">
        <v>0</v>
      </c>
      <c r="GL35" s="81">
        <v>0</v>
      </c>
      <c r="GM35" s="81">
        <v>0</v>
      </c>
      <c r="GN35" s="81">
        <v>27</v>
      </c>
      <c r="GO35" s="81">
        <v>0</v>
      </c>
      <c r="GP35" s="81">
        <v>0</v>
      </c>
      <c r="GQ35" s="81">
        <v>0</v>
      </c>
      <c r="GR35" s="81">
        <v>0</v>
      </c>
      <c r="GS35" s="81">
        <v>0</v>
      </c>
      <c r="GT35" s="81">
        <v>0</v>
      </c>
      <c r="GU35" s="81">
        <v>0</v>
      </c>
      <c r="GV35" s="81">
        <v>0</v>
      </c>
      <c r="GW35" s="81">
        <v>0</v>
      </c>
      <c r="GX35" s="81">
        <v>0</v>
      </c>
      <c r="GY35" s="81">
        <v>0</v>
      </c>
      <c r="GZ35" s="81">
        <v>0</v>
      </c>
      <c r="HA35" s="81">
        <v>0</v>
      </c>
      <c r="HB35" s="81">
        <v>0</v>
      </c>
      <c r="HC35" s="81">
        <v>0</v>
      </c>
      <c r="HD35" s="81">
        <v>0</v>
      </c>
      <c r="HE35" s="81">
        <v>0</v>
      </c>
      <c r="HF35" s="81">
        <v>0</v>
      </c>
      <c r="HG35" s="81">
        <v>0</v>
      </c>
      <c r="HH35" s="81">
        <v>0</v>
      </c>
      <c r="HI35" s="81">
        <v>0</v>
      </c>
      <c r="HJ35" s="81">
        <v>0</v>
      </c>
      <c r="HK35" s="81">
        <v>0</v>
      </c>
      <c r="HL35" s="81">
        <v>0</v>
      </c>
      <c r="HM35" s="81">
        <v>0</v>
      </c>
      <c r="HN35" s="81">
        <v>0</v>
      </c>
      <c r="HO35" s="81">
        <v>0</v>
      </c>
      <c r="HP35" s="81">
        <v>0</v>
      </c>
      <c r="HQ35" s="81">
        <v>0</v>
      </c>
      <c r="HR35" s="81">
        <v>0</v>
      </c>
      <c r="HS35" s="81">
        <v>0</v>
      </c>
      <c r="HT35" s="81">
        <v>0</v>
      </c>
      <c r="HU35" s="81">
        <v>0</v>
      </c>
      <c r="HV35" s="81">
        <v>0</v>
      </c>
      <c r="HW35" s="81">
        <v>0</v>
      </c>
      <c r="HX35" s="81">
        <v>0</v>
      </c>
      <c r="HY35" s="81">
        <v>0</v>
      </c>
      <c r="HZ35" s="81">
        <v>0</v>
      </c>
      <c r="IA35" s="81">
        <v>0</v>
      </c>
      <c r="IB35" s="81">
        <v>0</v>
      </c>
      <c r="IC35" s="81">
        <v>0</v>
      </c>
      <c r="ID35" s="81">
        <v>0</v>
      </c>
      <c r="IE35" s="81">
        <v>0</v>
      </c>
      <c r="IF35" s="81">
        <v>0</v>
      </c>
      <c r="IG35" s="81">
        <v>0</v>
      </c>
      <c r="IH35" s="81">
        <v>0</v>
      </c>
      <c r="II35" s="81">
        <v>0</v>
      </c>
      <c r="IJ35" s="81">
        <v>0</v>
      </c>
      <c r="IK35" s="81">
        <v>0</v>
      </c>
      <c r="IL35" s="81">
        <v>727</v>
      </c>
    </row>
    <row r="36" spans="1:246" x14ac:dyDescent="0.25">
      <c r="A36" s="81">
        <v>34</v>
      </c>
      <c r="B36" s="81" t="s">
        <v>586</v>
      </c>
      <c r="C36" s="81">
        <v>0</v>
      </c>
      <c r="D36" s="81">
        <v>0</v>
      </c>
      <c r="E36" s="81">
        <v>0</v>
      </c>
      <c r="F36" s="81">
        <v>0</v>
      </c>
      <c r="G36" s="81">
        <v>0</v>
      </c>
      <c r="H36" s="81">
        <v>0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33</v>
      </c>
      <c r="Q36" s="81">
        <v>33</v>
      </c>
      <c r="R36" s="81">
        <v>1</v>
      </c>
      <c r="S36" s="81">
        <v>0</v>
      </c>
      <c r="T36" s="81">
        <v>0</v>
      </c>
      <c r="U36" s="81">
        <v>1</v>
      </c>
      <c r="V36" s="81">
        <v>0</v>
      </c>
      <c r="W36" s="81">
        <v>0</v>
      </c>
      <c r="X36" s="81">
        <v>0</v>
      </c>
      <c r="Y36" s="81">
        <v>0</v>
      </c>
      <c r="Z36" s="81">
        <v>0</v>
      </c>
      <c r="AA36" s="81">
        <v>0</v>
      </c>
      <c r="AB36" s="81">
        <v>0</v>
      </c>
      <c r="AC36" s="81">
        <v>0</v>
      </c>
      <c r="AD36" s="81">
        <v>0</v>
      </c>
      <c r="AE36" s="81">
        <v>0</v>
      </c>
      <c r="AF36" s="81">
        <v>0</v>
      </c>
      <c r="AG36" s="81">
        <v>0</v>
      </c>
      <c r="AH36" s="81">
        <v>0</v>
      </c>
      <c r="AI36" s="81">
        <v>0</v>
      </c>
      <c r="AJ36" s="81">
        <v>0</v>
      </c>
      <c r="AK36" s="81">
        <v>0</v>
      </c>
      <c r="AL36" s="81">
        <v>0</v>
      </c>
      <c r="AM36" s="81">
        <v>0</v>
      </c>
      <c r="AN36" s="81">
        <v>0</v>
      </c>
      <c r="AO36" s="81">
        <v>0</v>
      </c>
      <c r="AP36" s="81">
        <v>0</v>
      </c>
      <c r="AQ36" s="81">
        <v>0</v>
      </c>
      <c r="AR36" s="81">
        <v>0</v>
      </c>
      <c r="AS36" s="81">
        <v>0</v>
      </c>
      <c r="AT36" s="81">
        <v>0</v>
      </c>
      <c r="AU36" s="81">
        <v>0</v>
      </c>
      <c r="AV36" s="81">
        <v>0</v>
      </c>
      <c r="AW36" s="81">
        <v>0</v>
      </c>
      <c r="AX36" s="81">
        <v>0</v>
      </c>
      <c r="AY36" s="81">
        <v>0</v>
      </c>
      <c r="AZ36" s="81">
        <v>545</v>
      </c>
      <c r="BA36" s="81">
        <v>0</v>
      </c>
      <c r="BB36" s="81">
        <v>545</v>
      </c>
      <c r="BC36" s="81">
        <v>0</v>
      </c>
      <c r="BD36" s="81">
        <v>0</v>
      </c>
      <c r="BE36" s="81">
        <v>0</v>
      </c>
      <c r="BF36" s="81">
        <v>511</v>
      </c>
      <c r="BG36" s="81">
        <v>0</v>
      </c>
      <c r="BH36" s="81">
        <v>0</v>
      </c>
      <c r="BI36" s="81">
        <v>511</v>
      </c>
      <c r="BJ36" s="81">
        <v>322</v>
      </c>
      <c r="BK36" s="81">
        <v>0</v>
      </c>
      <c r="BL36" s="81">
        <v>322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29</v>
      </c>
      <c r="BS36" s="81">
        <v>29</v>
      </c>
      <c r="BT36" s="81">
        <v>0</v>
      </c>
      <c r="BU36" s="81">
        <v>0</v>
      </c>
      <c r="BV36" s="81">
        <v>0</v>
      </c>
      <c r="BW36" s="81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81">
        <v>0</v>
      </c>
      <c r="CF36" s="81">
        <v>0</v>
      </c>
      <c r="CG36" s="81">
        <v>0</v>
      </c>
      <c r="CH36" s="81">
        <v>0</v>
      </c>
      <c r="CI36" s="81">
        <v>0</v>
      </c>
      <c r="CJ36" s="81">
        <v>0</v>
      </c>
      <c r="CK36" s="81">
        <v>8</v>
      </c>
      <c r="CL36" s="81">
        <v>0</v>
      </c>
      <c r="CM36" s="81">
        <v>0</v>
      </c>
      <c r="CN36" s="81">
        <v>0</v>
      </c>
      <c r="CO36" s="81">
        <v>0</v>
      </c>
      <c r="CP36" s="81">
        <v>0</v>
      </c>
      <c r="CQ36" s="81">
        <v>0</v>
      </c>
      <c r="CR36" s="81">
        <v>0</v>
      </c>
      <c r="CS36" s="81">
        <v>0</v>
      </c>
      <c r="CT36" s="81">
        <v>0</v>
      </c>
      <c r="CU36" s="81">
        <v>0</v>
      </c>
      <c r="CV36" s="81">
        <v>0</v>
      </c>
      <c r="CW36" s="81">
        <v>0</v>
      </c>
      <c r="CX36" s="81">
        <v>0</v>
      </c>
      <c r="CY36" s="81">
        <v>0</v>
      </c>
      <c r="CZ36" s="81">
        <v>0</v>
      </c>
      <c r="DA36" s="81">
        <v>0</v>
      </c>
      <c r="DB36" s="81">
        <v>280</v>
      </c>
      <c r="DC36" s="81">
        <v>0</v>
      </c>
      <c r="DD36" s="81">
        <v>15</v>
      </c>
      <c r="DE36" s="81">
        <v>0</v>
      </c>
      <c r="DF36" s="81">
        <v>0</v>
      </c>
      <c r="DG36" s="81">
        <v>0</v>
      </c>
      <c r="DH36" s="81">
        <v>0</v>
      </c>
      <c r="DI36" s="81">
        <v>0</v>
      </c>
      <c r="DJ36" s="81">
        <v>0</v>
      </c>
      <c r="DK36" s="81">
        <v>0</v>
      </c>
      <c r="DL36" s="81">
        <v>0</v>
      </c>
      <c r="DM36" s="81">
        <v>0</v>
      </c>
      <c r="DN36" s="81">
        <v>0</v>
      </c>
      <c r="DO36" s="81">
        <v>0</v>
      </c>
      <c r="DP36" s="81">
        <v>0</v>
      </c>
      <c r="DQ36" s="81">
        <v>0</v>
      </c>
      <c r="DR36" s="81">
        <v>0</v>
      </c>
      <c r="DS36" s="81">
        <v>0</v>
      </c>
      <c r="DT36" s="81">
        <v>0</v>
      </c>
      <c r="DU36" s="81">
        <v>303</v>
      </c>
      <c r="DV36" s="81">
        <v>0</v>
      </c>
      <c r="DW36" s="81">
        <v>0</v>
      </c>
      <c r="DX36" s="81">
        <v>0</v>
      </c>
      <c r="DY36" s="81">
        <v>0</v>
      </c>
      <c r="DZ36" s="81">
        <v>0</v>
      </c>
      <c r="EA36" s="81">
        <v>0</v>
      </c>
      <c r="EB36" s="81">
        <v>0</v>
      </c>
      <c r="EC36" s="81">
        <v>0</v>
      </c>
      <c r="ED36" s="81">
        <v>0</v>
      </c>
      <c r="EE36" s="81">
        <v>0</v>
      </c>
      <c r="EF36" s="81">
        <v>0</v>
      </c>
      <c r="EG36" s="81">
        <v>0</v>
      </c>
      <c r="EH36" s="81">
        <v>0</v>
      </c>
      <c r="EI36" s="81">
        <v>0</v>
      </c>
      <c r="EJ36" s="81">
        <v>0</v>
      </c>
      <c r="EK36" s="81">
        <v>102</v>
      </c>
      <c r="EL36" s="81">
        <v>113</v>
      </c>
      <c r="EM36" s="81">
        <v>215</v>
      </c>
      <c r="EN36" s="81">
        <v>51</v>
      </c>
      <c r="EO36" s="81">
        <v>51</v>
      </c>
      <c r="EP36" s="81">
        <v>16</v>
      </c>
      <c r="EQ36" s="81">
        <v>16</v>
      </c>
      <c r="ER36" s="81">
        <v>0</v>
      </c>
      <c r="ES36" s="81">
        <v>0</v>
      </c>
      <c r="ET36" s="81">
        <v>0</v>
      </c>
      <c r="EU36" s="81">
        <v>0</v>
      </c>
      <c r="EV36" s="81">
        <v>0</v>
      </c>
      <c r="EW36" s="81">
        <v>0</v>
      </c>
      <c r="EX36" s="81">
        <v>0</v>
      </c>
      <c r="EY36" s="81">
        <v>0</v>
      </c>
      <c r="EZ36" s="81">
        <v>0</v>
      </c>
      <c r="FA36" s="81">
        <v>0</v>
      </c>
      <c r="FB36" s="81">
        <v>0</v>
      </c>
      <c r="FC36" s="81">
        <v>0</v>
      </c>
      <c r="FD36" s="81">
        <v>0</v>
      </c>
      <c r="FE36" s="81">
        <v>102</v>
      </c>
      <c r="FF36" s="81">
        <v>102</v>
      </c>
      <c r="FG36" s="81">
        <v>1</v>
      </c>
      <c r="FH36" s="81">
        <v>0</v>
      </c>
      <c r="FI36" s="81">
        <v>0</v>
      </c>
      <c r="FJ36" s="81">
        <v>0</v>
      </c>
      <c r="FK36" s="81">
        <v>0</v>
      </c>
      <c r="FL36" s="81">
        <v>0</v>
      </c>
      <c r="FM36" s="81">
        <v>1</v>
      </c>
      <c r="FN36" s="81">
        <v>0</v>
      </c>
      <c r="FO36" s="81">
        <v>0</v>
      </c>
      <c r="FP36" s="81">
        <v>0</v>
      </c>
      <c r="FQ36" s="81">
        <v>0</v>
      </c>
      <c r="FR36" s="81">
        <v>0</v>
      </c>
      <c r="FS36" s="81">
        <v>0</v>
      </c>
      <c r="FT36" s="81">
        <v>0</v>
      </c>
      <c r="FU36" s="81">
        <v>0</v>
      </c>
      <c r="FV36" s="81">
        <v>0</v>
      </c>
      <c r="FW36" s="81">
        <v>0</v>
      </c>
      <c r="FX36" s="81">
        <v>0</v>
      </c>
      <c r="FY36" s="81">
        <v>0</v>
      </c>
      <c r="FZ36" s="81">
        <v>0</v>
      </c>
      <c r="GA36" s="81">
        <v>0</v>
      </c>
      <c r="GB36" s="81">
        <v>0</v>
      </c>
      <c r="GC36" s="81">
        <v>0</v>
      </c>
      <c r="GD36" s="81">
        <v>0</v>
      </c>
      <c r="GE36" s="81">
        <v>0</v>
      </c>
      <c r="GF36" s="81">
        <v>0</v>
      </c>
      <c r="GG36" s="81">
        <v>0</v>
      </c>
      <c r="GH36" s="81">
        <v>0</v>
      </c>
      <c r="GI36" s="81">
        <v>0</v>
      </c>
      <c r="GJ36" s="81">
        <v>116</v>
      </c>
      <c r="GK36" s="81">
        <v>0</v>
      </c>
      <c r="GL36" s="81">
        <v>0</v>
      </c>
      <c r="GM36" s="81">
        <v>0</v>
      </c>
      <c r="GN36" s="81">
        <v>116</v>
      </c>
      <c r="GO36" s="81">
        <v>0</v>
      </c>
      <c r="GP36" s="81">
        <v>2</v>
      </c>
      <c r="GQ36" s="81">
        <v>0</v>
      </c>
      <c r="GR36" s="81">
        <v>0</v>
      </c>
      <c r="GS36" s="81">
        <v>0</v>
      </c>
      <c r="GT36" s="81">
        <v>75</v>
      </c>
      <c r="GU36" s="81">
        <v>0</v>
      </c>
      <c r="GV36" s="81">
        <v>0</v>
      </c>
      <c r="GW36" s="81">
        <v>0</v>
      </c>
      <c r="GX36" s="81">
        <v>0</v>
      </c>
      <c r="GY36" s="81">
        <v>0</v>
      </c>
      <c r="GZ36" s="81">
        <v>0</v>
      </c>
      <c r="HA36" s="81">
        <v>0</v>
      </c>
      <c r="HB36" s="81">
        <v>0</v>
      </c>
      <c r="HC36" s="81">
        <v>0</v>
      </c>
      <c r="HD36" s="81">
        <v>0</v>
      </c>
      <c r="HE36" s="81">
        <v>0</v>
      </c>
      <c r="HF36" s="81">
        <v>0</v>
      </c>
      <c r="HG36" s="81">
        <v>0</v>
      </c>
      <c r="HH36" s="81">
        <v>0</v>
      </c>
      <c r="HI36" s="81">
        <v>0</v>
      </c>
      <c r="HJ36" s="81">
        <v>0</v>
      </c>
      <c r="HK36" s="81">
        <v>0</v>
      </c>
      <c r="HL36" s="81">
        <v>0</v>
      </c>
      <c r="HM36" s="81">
        <v>0</v>
      </c>
      <c r="HN36" s="81">
        <v>0</v>
      </c>
      <c r="HO36" s="81">
        <v>0</v>
      </c>
      <c r="HP36" s="81">
        <v>0</v>
      </c>
      <c r="HQ36" s="81">
        <v>0</v>
      </c>
      <c r="HR36" s="81">
        <v>0</v>
      </c>
      <c r="HS36" s="81">
        <v>77</v>
      </c>
      <c r="HT36" s="81">
        <v>0</v>
      </c>
      <c r="HU36" s="81">
        <v>0</v>
      </c>
      <c r="HV36" s="81">
        <v>0</v>
      </c>
      <c r="HW36" s="81">
        <v>0</v>
      </c>
      <c r="HX36" s="81">
        <v>0</v>
      </c>
      <c r="HY36" s="81">
        <v>0</v>
      </c>
      <c r="HZ36" s="81">
        <v>0</v>
      </c>
      <c r="IA36" s="81">
        <v>0</v>
      </c>
      <c r="IB36" s="81">
        <v>0</v>
      </c>
      <c r="IC36" s="81">
        <v>0</v>
      </c>
      <c r="ID36" s="81">
        <v>0</v>
      </c>
      <c r="IE36" s="81">
        <v>0</v>
      </c>
      <c r="IF36" s="81">
        <v>0</v>
      </c>
      <c r="IG36" s="81">
        <v>0</v>
      </c>
      <c r="IH36" s="81">
        <v>0</v>
      </c>
      <c r="II36" s="81">
        <v>0</v>
      </c>
      <c r="IJ36" s="81">
        <v>0</v>
      </c>
      <c r="IK36" s="81">
        <v>0</v>
      </c>
      <c r="IL36" s="81">
        <v>2322</v>
      </c>
    </row>
    <row r="37" spans="1:246" x14ac:dyDescent="0.25">
      <c r="A37" s="81">
        <v>35</v>
      </c>
      <c r="B37" s="81" t="s">
        <v>979</v>
      </c>
      <c r="C37" s="81">
        <v>0</v>
      </c>
      <c r="D37" s="81">
        <v>0</v>
      </c>
      <c r="E37" s="81">
        <v>0</v>
      </c>
      <c r="F37" s="81">
        <v>0</v>
      </c>
      <c r="G37" s="81">
        <v>0</v>
      </c>
      <c r="H37" s="81">
        <v>0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19</v>
      </c>
      <c r="Q37" s="81">
        <v>19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  <c r="W37" s="81">
        <v>0</v>
      </c>
      <c r="X37" s="81">
        <v>0</v>
      </c>
      <c r="Y37" s="81">
        <v>0</v>
      </c>
      <c r="Z37" s="81">
        <v>0</v>
      </c>
      <c r="AA37" s="81">
        <v>0</v>
      </c>
      <c r="AB37" s="81">
        <v>0</v>
      </c>
      <c r="AC37" s="81">
        <v>0</v>
      </c>
      <c r="AD37" s="81">
        <v>0</v>
      </c>
      <c r="AE37" s="81">
        <v>0</v>
      </c>
      <c r="AF37" s="81">
        <v>0</v>
      </c>
      <c r="AG37" s="81">
        <v>0</v>
      </c>
      <c r="AH37" s="81">
        <v>0</v>
      </c>
      <c r="AI37" s="81">
        <v>0</v>
      </c>
      <c r="AJ37" s="81">
        <v>0</v>
      </c>
      <c r="AK37" s="81">
        <v>0</v>
      </c>
      <c r="AL37" s="81">
        <v>0</v>
      </c>
      <c r="AM37" s="81">
        <v>0</v>
      </c>
      <c r="AN37" s="81">
        <v>0</v>
      </c>
      <c r="AO37" s="81">
        <v>0</v>
      </c>
      <c r="AP37" s="81">
        <v>0</v>
      </c>
      <c r="AQ37" s="81">
        <v>0</v>
      </c>
      <c r="AR37" s="81">
        <v>0</v>
      </c>
      <c r="AS37" s="81">
        <v>0</v>
      </c>
      <c r="AT37" s="81">
        <v>0</v>
      </c>
      <c r="AU37" s="81">
        <v>0</v>
      </c>
      <c r="AV37" s="81">
        <v>0</v>
      </c>
      <c r="AW37" s="81">
        <v>0</v>
      </c>
      <c r="AX37" s="81">
        <v>0</v>
      </c>
      <c r="AY37" s="81">
        <v>0</v>
      </c>
      <c r="AZ37" s="81">
        <v>369</v>
      </c>
      <c r="BA37" s="81">
        <v>0</v>
      </c>
      <c r="BB37" s="81">
        <v>369</v>
      </c>
      <c r="BC37" s="81">
        <v>0</v>
      </c>
      <c r="BD37" s="81">
        <v>0</v>
      </c>
      <c r="BE37" s="81">
        <v>0</v>
      </c>
      <c r="BF37" s="81">
        <v>191</v>
      </c>
      <c r="BG37" s="81">
        <v>0</v>
      </c>
      <c r="BH37" s="81">
        <v>0</v>
      </c>
      <c r="BI37" s="81">
        <v>191</v>
      </c>
      <c r="BJ37" s="81">
        <v>66</v>
      </c>
      <c r="BK37" s="81">
        <v>0</v>
      </c>
      <c r="BL37" s="81">
        <v>66</v>
      </c>
      <c r="BM37" s="81">
        <v>0</v>
      </c>
      <c r="BN37" s="81">
        <v>0</v>
      </c>
      <c r="BO37" s="81">
        <v>0</v>
      </c>
      <c r="BP37" s="81">
        <v>0</v>
      </c>
      <c r="BQ37" s="81">
        <v>0</v>
      </c>
      <c r="BR37" s="81">
        <v>0</v>
      </c>
      <c r="BS37" s="81">
        <v>0</v>
      </c>
      <c r="BT37" s="81">
        <v>0</v>
      </c>
      <c r="BU37" s="81">
        <v>0</v>
      </c>
      <c r="BV37" s="81">
        <v>0</v>
      </c>
      <c r="BW37" s="81">
        <v>0</v>
      </c>
      <c r="BX37" s="81">
        <v>0</v>
      </c>
      <c r="BY37" s="81">
        <v>0</v>
      </c>
      <c r="BZ37" s="81">
        <v>0</v>
      </c>
      <c r="CA37" s="81">
        <v>0</v>
      </c>
      <c r="CB37" s="81">
        <v>0</v>
      </c>
      <c r="CC37" s="81">
        <v>0</v>
      </c>
      <c r="CD37" s="81">
        <v>0</v>
      </c>
      <c r="CE37" s="81">
        <v>0</v>
      </c>
      <c r="CF37" s="81">
        <v>0</v>
      </c>
      <c r="CG37" s="81">
        <v>0</v>
      </c>
      <c r="CH37" s="81">
        <v>0</v>
      </c>
      <c r="CI37" s="81">
        <v>0</v>
      </c>
      <c r="CJ37" s="81">
        <v>0</v>
      </c>
      <c r="CK37" s="81">
        <v>0</v>
      </c>
      <c r="CL37" s="81">
        <v>0</v>
      </c>
      <c r="CM37" s="81">
        <v>0</v>
      </c>
      <c r="CN37" s="81">
        <v>0</v>
      </c>
      <c r="CO37" s="81">
        <v>0</v>
      </c>
      <c r="CP37" s="81">
        <v>0</v>
      </c>
      <c r="CQ37" s="81">
        <v>0</v>
      </c>
      <c r="CR37" s="81">
        <v>0</v>
      </c>
      <c r="CS37" s="81">
        <v>0</v>
      </c>
      <c r="CT37" s="81">
        <v>0</v>
      </c>
      <c r="CU37" s="81">
        <v>0</v>
      </c>
      <c r="CV37" s="81">
        <v>0</v>
      </c>
      <c r="CW37" s="81">
        <v>0</v>
      </c>
      <c r="CX37" s="81">
        <v>0</v>
      </c>
      <c r="CY37" s="81">
        <v>0</v>
      </c>
      <c r="CZ37" s="81">
        <v>0</v>
      </c>
      <c r="DA37" s="81">
        <v>0</v>
      </c>
      <c r="DB37" s="81">
        <v>0</v>
      </c>
      <c r="DC37" s="81">
        <v>0</v>
      </c>
      <c r="DD37" s="81">
        <v>0</v>
      </c>
      <c r="DE37" s="81">
        <v>0</v>
      </c>
      <c r="DF37" s="81">
        <v>0</v>
      </c>
      <c r="DG37" s="81">
        <v>0</v>
      </c>
      <c r="DH37" s="81">
        <v>0</v>
      </c>
      <c r="DI37" s="81">
        <v>0</v>
      </c>
      <c r="DJ37" s="81">
        <v>0</v>
      </c>
      <c r="DK37" s="81">
        <v>0</v>
      </c>
      <c r="DL37" s="81">
        <v>0</v>
      </c>
      <c r="DM37" s="81">
        <v>0</v>
      </c>
      <c r="DN37" s="81">
        <v>0</v>
      </c>
      <c r="DO37" s="81">
        <v>0</v>
      </c>
      <c r="DP37" s="81">
        <v>0</v>
      </c>
      <c r="DQ37" s="81">
        <v>0</v>
      </c>
      <c r="DR37" s="81">
        <v>0</v>
      </c>
      <c r="DS37" s="81">
        <v>0</v>
      </c>
      <c r="DT37" s="81">
        <v>0</v>
      </c>
      <c r="DU37" s="81">
        <v>0</v>
      </c>
      <c r="DV37" s="81">
        <v>0</v>
      </c>
      <c r="DW37" s="81">
        <v>0</v>
      </c>
      <c r="DX37" s="81">
        <v>0</v>
      </c>
      <c r="DY37" s="81">
        <v>0</v>
      </c>
      <c r="DZ37" s="81">
        <v>0</v>
      </c>
      <c r="EA37" s="81">
        <v>0</v>
      </c>
      <c r="EB37" s="81">
        <v>0</v>
      </c>
      <c r="EC37" s="81">
        <v>0</v>
      </c>
      <c r="ED37" s="81">
        <v>0</v>
      </c>
      <c r="EE37" s="81">
        <v>0</v>
      </c>
      <c r="EF37" s="81">
        <v>0</v>
      </c>
      <c r="EG37" s="81">
        <v>0</v>
      </c>
      <c r="EH37" s="81">
        <v>0</v>
      </c>
      <c r="EI37" s="81">
        <v>0</v>
      </c>
      <c r="EJ37" s="81">
        <v>0</v>
      </c>
      <c r="EK37" s="81">
        <v>0</v>
      </c>
      <c r="EL37" s="81">
        <v>0</v>
      </c>
      <c r="EM37" s="81">
        <v>0</v>
      </c>
      <c r="EN37" s="81">
        <v>11</v>
      </c>
      <c r="EO37" s="81">
        <v>11</v>
      </c>
      <c r="EP37" s="81">
        <v>4</v>
      </c>
      <c r="EQ37" s="81">
        <v>4</v>
      </c>
      <c r="ER37" s="81">
        <v>0</v>
      </c>
      <c r="ES37" s="81">
        <v>0</v>
      </c>
      <c r="ET37" s="81">
        <v>0</v>
      </c>
      <c r="EU37" s="81">
        <v>0</v>
      </c>
      <c r="EV37" s="81">
        <v>0</v>
      </c>
      <c r="EW37" s="81">
        <v>0</v>
      </c>
      <c r="EX37" s="81">
        <v>0</v>
      </c>
      <c r="EY37" s="81">
        <v>0</v>
      </c>
      <c r="EZ37" s="81">
        <v>0</v>
      </c>
      <c r="FA37" s="81">
        <v>0</v>
      </c>
      <c r="FB37" s="81">
        <v>0</v>
      </c>
      <c r="FC37" s="81">
        <v>0</v>
      </c>
      <c r="FD37" s="81">
        <v>0</v>
      </c>
      <c r="FE37" s="81">
        <v>3</v>
      </c>
      <c r="FF37" s="81">
        <v>3</v>
      </c>
      <c r="FG37" s="81">
        <v>0</v>
      </c>
      <c r="FH37" s="81">
        <v>0</v>
      </c>
      <c r="FI37" s="81">
        <v>0</v>
      </c>
      <c r="FJ37" s="81">
        <v>0</v>
      </c>
      <c r="FK37" s="81">
        <v>0</v>
      </c>
      <c r="FL37" s="81">
        <v>0</v>
      </c>
      <c r="FM37" s="81">
        <v>0</v>
      </c>
      <c r="FN37" s="81">
        <v>0</v>
      </c>
      <c r="FO37" s="81">
        <v>0</v>
      </c>
      <c r="FP37" s="81">
        <v>0</v>
      </c>
      <c r="FQ37" s="81">
        <v>0</v>
      </c>
      <c r="FR37" s="81">
        <v>0</v>
      </c>
      <c r="FS37" s="81">
        <v>0</v>
      </c>
      <c r="FT37" s="81">
        <v>0</v>
      </c>
      <c r="FU37" s="81">
        <v>0</v>
      </c>
      <c r="FV37" s="81">
        <v>0</v>
      </c>
      <c r="FW37" s="81">
        <v>0</v>
      </c>
      <c r="FX37" s="81">
        <v>0</v>
      </c>
      <c r="FY37" s="81">
        <v>0</v>
      </c>
      <c r="FZ37" s="81">
        <v>0</v>
      </c>
      <c r="GA37" s="81">
        <v>0</v>
      </c>
      <c r="GB37" s="81">
        <v>0</v>
      </c>
      <c r="GC37" s="81">
        <v>0</v>
      </c>
      <c r="GD37" s="81">
        <v>0</v>
      </c>
      <c r="GE37" s="81">
        <v>0</v>
      </c>
      <c r="GF37" s="81">
        <v>0</v>
      </c>
      <c r="GG37" s="81">
        <v>0</v>
      </c>
      <c r="GH37" s="81">
        <v>0</v>
      </c>
      <c r="GI37" s="81">
        <v>0</v>
      </c>
      <c r="GJ37" s="81">
        <v>42</v>
      </c>
      <c r="GK37" s="81">
        <v>0</v>
      </c>
      <c r="GL37" s="81">
        <v>0</v>
      </c>
      <c r="GM37" s="81">
        <v>0</v>
      </c>
      <c r="GN37" s="81">
        <v>42</v>
      </c>
      <c r="GO37" s="81">
        <v>0</v>
      </c>
      <c r="GP37" s="81">
        <v>0</v>
      </c>
      <c r="GQ37" s="81">
        <v>0</v>
      </c>
      <c r="GR37" s="81">
        <v>0</v>
      </c>
      <c r="GS37" s="81">
        <v>0</v>
      </c>
      <c r="GT37" s="81">
        <v>0</v>
      </c>
      <c r="GU37" s="81">
        <v>0</v>
      </c>
      <c r="GV37" s="81">
        <v>0</v>
      </c>
      <c r="GW37" s="81">
        <v>0</v>
      </c>
      <c r="GX37" s="81">
        <v>0</v>
      </c>
      <c r="GY37" s="81">
        <v>0</v>
      </c>
      <c r="GZ37" s="81">
        <v>0</v>
      </c>
      <c r="HA37" s="81">
        <v>0</v>
      </c>
      <c r="HB37" s="81">
        <v>0</v>
      </c>
      <c r="HC37" s="81">
        <v>0</v>
      </c>
      <c r="HD37" s="81">
        <v>0</v>
      </c>
      <c r="HE37" s="81">
        <v>0</v>
      </c>
      <c r="HF37" s="81">
        <v>0</v>
      </c>
      <c r="HG37" s="81">
        <v>0</v>
      </c>
      <c r="HH37" s="81">
        <v>0</v>
      </c>
      <c r="HI37" s="81">
        <v>0</v>
      </c>
      <c r="HJ37" s="81">
        <v>0</v>
      </c>
      <c r="HK37" s="81">
        <v>0</v>
      </c>
      <c r="HL37" s="81">
        <v>0</v>
      </c>
      <c r="HM37" s="81">
        <v>0</v>
      </c>
      <c r="HN37" s="81">
        <v>0</v>
      </c>
      <c r="HO37" s="81">
        <v>0</v>
      </c>
      <c r="HP37" s="81">
        <v>0</v>
      </c>
      <c r="HQ37" s="81">
        <v>0</v>
      </c>
      <c r="HR37" s="81">
        <v>0</v>
      </c>
      <c r="HS37" s="81">
        <v>0</v>
      </c>
      <c r="HT37" s="81">
        <v>0</v>
      </c>
      <c r="HU37" s="81">
        <v>0</v>
      </c>
      <c r="HV37" s="81">
        <v>0</v>
      </c>
      <c r="HW37" s="81">
        <v>0</v>
      </c>
      <c r="HX37" s="81">
        <v>0</v>
      </c>
      <c r="HY37" s="81">
        <v>0</v>
      </c>
      <c r="HZ37" s="81">
        <v>0</v>
      </c>
      <c r="IA37" s="81">
        <v>0</v>
      </c>
      <c r="IB37" s="81">
        <v>0</v>
      </c>
      <c r="IC37" s="81">
        <v>0</v>
      </c>
      <c r="ID37" s="81">
        <v>0</v>
      </c>
      <c r="IE37" s="81">
        <v>0</v>
      </c>
      <c r="IF37" s="81">
        <v>0</v>
      </c>
      <c r="IG37" s="81">
        <v>0</v>
      </c>
      <c r="IH37" s="81">
        <v>0</v>
      </c>
      <c r="II37" s="81">
        <v>0</v>
      </c>
      <c r="IJ37" s="81">
        <v>0</v>
      </c>
      <c r="IK37" s="81">
        <v>0</v>
      </c>
      <c r="IL37" s="81">
        <v>705</v>
      </c>
    </row>
    <row r="38" spans="1:246" x14ac:dyDescent="0.25">
      <c r="A38" s="81">
        <v>36</v>
      </c>
      <c r="B38" s="81" t="s">
        <v>980</v>
      </c>
      <c r="C38" s="81">
        <v>0</v>
      </c>
      <c r="D38" s="81">
        <v>0</v>
      </c>
      <c r="E38" s="81">
        <v>0</v>
      </c>
      <c r="F38" s="81">
        <v>0</v>
      </c>
      <c r="G38" s="81">
        <v>0</v>
      </c>
      <c r="H38" s="81">
        <v>0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  <c r="W38" s="81">
        <v>0</v>
      </c>
      <c r="X38" s="81">
        <v>0</v>
      </c>
      <c r="Y38" s="81">
        <v>0</v>
      </c>
      <c r="Z38" s="81">
        <v>0</v>
      </c>
      <c r="AA38" s="81">
        <v>0</v>
      </c>
      <c r="AB38" s="81">
        <v>0</v>
      </c>
      <c r="AC38" s="81">
        <v>0</v>
      </c>
      <c r="AD38" s="81">
        <v>0</v>
      </c>
      <c r="AE38" s="81">
        <v>0</v>
      </c>
      <c r="AF38" s="81">
        <v>0</v>
      </c>
      <c r="AG38" s="81">
        <v>0</v>
      </c>
      <c r="AH38" s="81">
        <v>0</v>
      </c>
      <c r="AI38" s="81">
        <v>0</v>
      </c>
      <c r="AJ38" s="81">
        <v>0</v>
      </c>
      <c r="AK38" s="81">
        <v>0</v>
      </c>
      <c r="AL38" s="81">
        <v>0</v>
      </c>
      <c r="AM38" s="81">
        <v>0</v>
      </c>
      <c r="AN38" s="81">
        <v>0</v>
      </c>
      <c r="AO38" s="81">
        <v>0</v>
      </c>
      <c r="AP38" s="81">
        <v>0</v>
      </c>
      <c r="AQ38" s="81">
        <v>0</v>
      </c>
      <c r="AR38" s="81">
        <v>0</v>
      </c>
      <c r="AS38" s="81">
        <v>0</v>
      </c>
      <c r="AT38" s="81">
        <v>0</v>
      </c>
      <c r="AU38" s="81">
        <v>0</v>
      </c>
      <c r="AV38" s="81">
        <v>0</v>
      </c>
      <c r="AW38" s="81">
        <v>0</v>
      </c>
      <c r="AX38" s="81">
        <v>0</v>
      </c>
      <c r="AY38" s="81">
        <v>0</v>
      </c>
      <c r="AZ38" s="81">
        <v>0</v>
      </c>
      <c r="BA38" s="81">
        <v>0</v>
      </c>
      <c r="BB38" s="81">
        <v>0</v>
      </c>
      <c r="BC38" s="81">
        <v>0</v>
      </c>
      <c r="BD38" s="81">
        <v>0</v>
      </c>
      <c r="BE38" s="81">
        <v>0</v>
      </c>
      <c r="BF38" s="81">
        <v>0</v>
      </c>
      <c r="BG38" s="81">
        <v>0</v>
      </c>
      <c r="BH38" s="81">
        <v>0</v>
      </c>
      <c r="BI38" s="81">
        <v>0</v>
      </c>
      <c r="BJ38" s="81">
        <v>0</v>
      </c>
      <c r="BK38" s="81">
        <v>0</v>
      </c>
      <c r="BL38" s="81">
        <v>0</v>
      </c>
      <c r="BM38" s="81">
        <v>0</v>
      </c>
      <c r="BN38" s="81">
        <v>0</v>
      </c>
      <c r="BO38" s="81">
        <v>0</v>
      </c>
      <c r="BP38" s="81">
        <v>0</v>
      </c>
      <c r="BQ38" s="81">
        <v>0</v>
      </c>
      <c r="BR38" s="81">
        <v>0</v>
      </c>
      <c r="BS38" s="81">
        <v>0</v>
      </c>
      <c r="BT38" s="81">
        <v>0</v>
      </c>
      <c r="BU38" s="81">
        <v>0</v>
      </c>
      <c r="BV38" s="81">
        <v>0</v>
      </c>
      <c r="BW38" s="81">
        <v>0</v>
      </c>
      <c r="BX38" s="81">
        <v>0</v>
      </c>
      <c r="BY38" s="81">
        <v>0</v>
      </c>
      <c r="BZ38" s="81">
        <v>0</v>
      </c>
      <c r="CA38" s="81">
        <v>0</v>
      </c>
      <c r="CB38" s="81">
        <v>0</v>
      </c>
      <c r="CC38" s="81">
        <v>0</v>
      </c>
      <c r="CD38" s="81">
        <v>0</v>
      </c>
      <c r="CE38" s="81">
        <v>0</v>
      </c>
      <c r="CF38" s="81">
        <v>0</v>
      </c>
      <c r="CG38" s="81">
        <v>0</v>
      </c>
      <c r="CH38" s="81">
        <v>0</v>
      </c>
      <c r="CI38" s="81">
        <v>0</v>
      </c>
      <c r="CJ38" s="81">
        <v>0</v>
      </c>
      <c r="CK38" s="81">
        <v>0</v>
      </c>
      <c r="CL38" s="81">
        <v>0</v>
      </c>
      <c r="CM38" s="81">
        <v>0</v>
      </c>
      <c r="CN38" s="81">
        <v>0</v>
      </c>
      <c r="CO38" s="81">
        <v>0</v>
      </c>
      <c r="CP38" s="81">
        <v>0</v>
      </c>
      <c r="CQ38" s="81">
        <v>0</v>
      </c>
      <c r="CR38" s="81">
        <v>0</v>
      </c>
      <c r="CS38" s="81">
        <v>0</v>
      </c>
      <c r="CT38" s="81">
        <v>0</v>
      </c>
      <c r="CU38" s="81">
        <v>0</v>
      </c>
      <c r="CV38" s="81">
        <v>0</v>
      </c>
      <c r="CW38" s="81">
        <v>0</v>
      </c>
      <c r="CX38" s="81">
        <v>0</v>
      </c>
      <c r="CY38" s="81">
        <v>0</v>
      </c>
      <c r="CZ38" s="81">
        <v>0</v>
      </c>
      <c r="DA38" s="81">
        <v>0</v>
      </c>
      <c r="DB38" s="81">
        <v>0</v>
      </c>
      <c r="DC38" s="81">
        <v>0</v>
      </c>
      <c r="DD38" s="81">
        <v>0</v>
      </c>
      <c r="DE38" s="81">
        <v>0</v>
      </c>
      <c r="DF38" s="81">
        <v>0</v>
      </c>
      <c r="DG38" s="81">
        <v>0</v>
      </c>
      <c r="DH38" s="81">
        <v>0</v>
      </c>
      <c r="DI38" s="81">
        <v>0</v>
      </c>
      <c r="DJ38" s="81">
        <v>0</v>
      </c>
      <c r="DK38" s="81">
        <v>0</v>
      </c>
      <c r="DL38" s="81">
        <v>0</v>
      </c>
      <c r="DM38" s="81">
        <v>0</v>
      </c>
      <c r="DN38" s="81">
        <v>0</v>
      </c>
      <c r="DO38" s="81">
        <v>0</v>
      </c>
      <c r="DP38" s="81">
        <v>0</v>
      </c>
      <c r="DQ38" s="81">
        <v>0</v>
      </c>
      <c r="DR38" s="81">
        <v>0</v>
      </c>
      <c r="DS38" s="81">
        <v>0</v>
      </c>
      <c r="DT38" s="81">
        <v>0</v>
      </c>
      <c r="DU38" s="81">
        <v>0</v>
      </c>
      <c r="DV38" s="81">
        <v>0</v>
      </c>
      <c r="DW38" s="81">
        <v>0</v>
      </c>
      <c r="DX38" s="81">
        <v>0</v>
      </c>
      <c r="DY38" s="81">
        <v>0</v>
      </c>
      <c r="DZ38" s="81">
        <v>0</v>
      </c>
      <c r="EA38" s="81">
        <v>0</v>
      </c>
      <c r="EB38" s="81">
        <v>0</v>
      </c>
      <c r="EC38" s="81">
        <v>0</v>
      </c>
      <c r="ED38" s="81">
        <v>0</v>
      </c>
      <c r="EE38" s="81">
        <v>0</v>
      </c>
      <c r="EF38" s="81">
        <v>0</v>
      </c>
      <c r="EG38" s="81">
        <v>0</v>
      </c>
      <c r="EH38" s="81">
        <v>0</v>
      </c>
      <c r="EI38" s="81">
        <v>0</v>
      </c>
      <c r="EJ38" s="81">
        <v>0</v>
      </c>
      <c r="EK38" s="81">
        <v>0</v>
      </c>
      <c r="EL38" s="81">
        <v>0</v>
      </c>
      <c r="EM38" s="81">
        <v>0</v>
      </c>
      <c r="EN38" s="81">
        <v>0</v>
      </c>
      <c r="EO38" s="81">
        <v>0</v>
      </c>
      <c r="EP38" s="81">
        <v>0</v>
      </c>
      <c r="EQ38" s="81">
        <v>0</v>
      </c>
      <c r="ER38" s="81">
        <v>0</v>
      </c>
      <c r="ES38" s="81">
        <v>0</v>
      </c>
      <c r="ET38" s="81">
        <v>0</v>
      </c>
      <c r="EU38" s="81">
        <v>0</v>
      </c>
      <c r="EV38" s="81">
        <v>0</v>
      </c>
      <c r="EW38" s="81">
        <v>0</v>
      </c>
      <c r="EX38" s="81">
        <v>0</v>
      </c>
      <c r="EY38" s="81">
        <v>0</v>
      </c>
      <c r="EZ38" s="81">
        <v>0</v>
      </c>
      <c r="FA38" s="81">
        <v>0</v>
      </c>
      <c r="FB38" s="81">
        <v>0</v>
      </c>
      <c r="FC38" s="81">
        <v>0</v>
      </c>
      <c r="FD38" s="81">
        <v>0</v>
      </c>
      <c r="FE38" s="81">
        <v>0</v>
      </c>
      <c r="FF38" s="81">
        <v>0</v>
      </c>
      <c r="FG38" s="81">
        <v>0</v>
      </c>
      <c r="FH38" s="81">
        <v>0</v>
      </c>
      <c r="FI38" s="81">
        <v>0</v>
      </c>
      <c r="FJ38" s="81">
        <v>0</v>
      </c>
      <c r="FK38" s="81">
        <v>0</v>
      </c>
      <c r="FL38" s="81">
        <v>0</v>
      </c>
      <c r="FM38" s="81">
        <v>0</v>
      </c>
      <c r="FN38" s="81">
        <v>0</v>
      </c>
      <c r="FO38" s="81">
        <v>0</v>
      </c>
      <c r="FP38" s="81">
        <v>0</v>
      </c>
      <c r="FQ38" s="81">
        <v>0</v>
      </c>
      <c r="FR38" s="81">
        <v>0</v>
      </c>
      <c r="FS38" s="81">
        <v>0</v>
      </c>
      <c r="FT38" s="81">
        <v>0</v>
      </c>
      <c r="FU38" s="81">
        <v>0</v>
      </c>
      <c r="FV38" s="81">
        <v>0</v>
      </c>
      <c r="FW38" s="81">
        <v>0</v>
      </c>
      <c r="FX38" s="81">
        <v>0</v>
      </c>
      <c r="FY38" s="81">
        <v>0</v>
      </c>
      <c r="FZ38" s="81">
        <v>0</v>
      </c>
      <c r="GA38" s="81">
        <v>0</v>
      </c>
      <c r="GB38" s="81">
        <v>0</v>
      </c>
      <c r="GC38" s="81">
        <v>0</v>
      </c>
      <c r="GD38" s="81">
        <v>0</v>
      </c>
      <c r="GE38" s="81">
        <v>0</v>
      </c>
      <c r="GF38" s="81">
        <v>0</v>
      </c>
      <c r="GG38" s="81">
        <v>0</v>
      </c>
      <c r="GH38" s="81">
        <v>0</v>
      </c>
      <c r="GI38" s="81">
        <v>0</v>
      </c>
      <c r="GJ38" s="81">
        <v>0</v>
      </c>
      <c r="GK38" s="81">
        <v>0</v>
      </c>
      <c r="GL38" s="81">
        <v>0</v>
      </c>
      <c r="GM38" s="81">
        <v>0</v>
      </c>
      <c r="GN38" s="81">
        <v>0</v>
      </c>
      <c r="GO38" s="81">
        <v>0</v>
      </c>
      <c r="GP38" s="81">
        <v>0</v>
      </c>
      <c r="GQ38" s="81">
        <v>0</v>
      </c>
      <c r="GR38" s="81">
        <v>0</v>
      </c>
      <c r="GS38" s="81">
        <v>0</v>
      </c>
      <c r="GT38" s="81">
        <v>0</v>
      </c>
      <c r="GU38" s="81">
        <v>0</v>
      </c>
      <c r="GV38" s="81">
        <v>0</v>
      </c>
      <c r="GW38" s="81">
        <v>0</v>
      </c>
      <c r="GX38" s="81">
        <v>0</v>
      </c>
      <c r="GY38" s="81">
        <v>0</v>
      </c>
      <c r="GZ38" s="81">
        <v>0</v>
      </c>
      <c r="HA38" s="81">
        <v>0</v>
      </c>
      <c r="HB38" s="81">
        <v>0</v>
      </c>
      <c r="HC38" s="81">
        <v>0</v>
      </c>
      <c r="HD38" s="81">
        <v>0</v>
      </c>
      <c r="HE38" s="81">
        <v>0</v>
      </c>
      <c r="HF38" s="81">
        <v>0</v>
      </c>
      <c r="HG38" s="81">
        <v>0</v>
      </c>
      <c r="HH38" s="81">
        <v>0</v>
      </c>
      <c r="HI38" s="81">
        <v>0</v>
      </c>
      <c r="HJ38" s="81">
        <v>0</v>
      </c>
      <c r="HK38" s="81">
        <v>0</v>
      </c>
      <c r="HL38" s="81">
        <v>0</v>
      </c>
      <c r="HM38" s="81">
        <v>0</v>
      </c>
      <c r="HN38" s="81">
        <v>0</v>
      </c>
      <c r="HO38" s="81">
        <v>0</v>
      </c>
      <c r="HP38" s="81">
        <v>0</v>
      </c>
      <c r="HQ38" s="81">
        <v>0</v>
      </c>
      <c r="HR38" s="81">
        <v>0</v>
      </c>
      <c r="HS38" s="81">
        <v>0</v>
      </c>
      <c r="HT38" s="81">
        <v>0</v>
      </c>
      <c r="HU38" s="81">
        <v>0</v>
      </c>
      <c r="HV38" s="81">
        <v>0</v>
      </c>
      <c r="HW38" s="81">
        <v>0</v>
      </c>
      <c r="HX38" s="81">
        <v>0</v>
      </c>
      <c r="HY38" s="81">
        <v>0</v>
      </c>
      <c r="HZ38" s="81">
        <v>0</v>
      </c>
      <c r="IA38" s="81">
        <v>0</v>
      </c>
      <c r="IB38" s="81">
        <v>0</v>
      </c>
      <c r="IC38" s="81">
        <v>0</v>
      </c>
      <c r="ID38" s="81">
        <v>0</v>
      </c>
      <c r="IE38" s="81">
        <v>0</v>
      </c>
      <c r="IF38" s="81">
        <v>0</v>
      </c>
      <c r="IG38" s="81">
        <v>0</v>
      </c>
      <c r="IH38" s="81">
        <v>0</v>
      </c>
      <c r="II38" s="81">
        <v>0</v>
      </c>
      <c r="IJ38" s="81">
        <v>0</v>
      </c>
      <c r="IK38" s="81">
        <v>0</v>
      </c>
      <c r="IL38" s="81">
        <v>0</v>
      </c>
    </row>
    <row r="39" spans="1:246" x14ac:dyDescent="0.25">
      <c r="A39" s="81">
        <v>37</v>
      </c>
      <c r="B39" s="81" t="s">
        <v>981</v>
      </c>
      <c r="C39" s="81">
        <v>0</v>
      </c>
      <c r="D39" s="81">
        <v>0</v>
      </c>
      <c r="E39" s="81">
        <v>0</v>
      </c>
      <c r="F39" s="81">
        <v>0</v>
      </c>
      <c r="G39" s="81">
        <v>0</v>
      </c>
      <c r="H39" s="81">
        <v>0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142</v>
      </c>
      <c r="W39" s="81">
        <v>0</v>
      </c>
      <c r="X39" s="81">
        <v>0</v>
      </c>
      <c r="Y39" s="81">
        <v>0</v>
      </c>
      <c r="Z39" s="81">
        <v>142</v>
      </c>
      <c r="AA39" s="81">
        <v>0</v>
      </c>
      <c r="AB39" s="81">
        <v>0</v>
      </c>
      <c r="AC39" s="81">
        <v>0</v>
      </c>
      <c r="AD39" s="81">
        <v>0</v>
      </c>
      <c r="AE39" s="81">
        <v>0</v>
      </c>
      <c r="AF39" s="81">
        <v>0</v>
      </c>
      <c r="AG39" s="81">
        <v>0</v>
      </c>
      <c r="AH39" s="81">
        <v>0</v>
      </c>
      <c r="AI39" s="81">
        <v>0</v>
      </c>
      <c r="AJ39" s="81">
        <v>0</v>
      </c>
      <c r="AK39" s="81">
        <v>0</v>
      </c>
      <c r="AL39" s="81">
        <v>0</v>
      </c>
      <c r="AM39" s="81">
        <v>0</v>
      </c>
      <c r="AN39" s="81">
        <v>0</v>
      </c>
      <c r="AO39" s="81">
        <v>57</v>
      </c>
      <c r="AP39" s="81">
        <v>747</v>
      </c>
      <c r="AQ39" s="81">
        <v>232</v>
      </c>
      <c r="AR39" s="81">
        <v>138</v>
      </c>
      <c r="AS39" s="81">
        <v>73</v>
      </c>
      <c r="AT39" s="81">
        <v>21</v>
      </c>
      <c r="AU39" s="81">
        <v>0</v>
      </c>
      <c r="AV39" s="81">
        <v>0</v>
      </c>
      <c r="AW39" s="81">
        <v>0</v>
      </c>
      <c r="AX39" s="81">
        <v>0</v>
      </c>
      <c r="AY39" s="81">
        <v>1268</v>
      </c>
      <c r="AZ39" s="81">
        <v>0</v>
      </c>
      <c r="BA39" s="81">
        <v>0</v>
      </c>
      <c r="BB39" s="81">
        <v>0</v>
      </c>
      <c r="BC39" s="81">
        <v>0</v>
      </c>
      <c r="BD39" s="81">
        <v>0</v>
      </c>
      <c r="BE39" s="81">
        <v>0</v>
      </c>
      <c r="BF39" s="81">
        <v>0</v>
      </c>
      <c r="BG39" s="81">
        <v>0</v>
      </c>
      <c r="BH39" s="81">
        <v>0</v>
      </c>
      <c r="BI39" s="81">
        <v>0</v>
      </c>
      <c r="BJ39" s="81">
        <v>0</v>
      </c>
      <c r="BK39" s="81">
        <v>0</v>
      </c>
      <c r="BL39" s="81">
        <v>0</v>
      </c>
      <c r="BM39" s="81">
        <v>0</v>
      </c>
      <c r="BN39" s="81">
        <v>0</v>
      </c>
      <c r="BO39" s="81">
        <v>0</v>
      </c>
      <c r="BP39" s="81">
        <v>0</v>
      </c>
      <c r="BQ39" s="81">
        <v>0</v>
      </c>
      <c r="BR39" s="81">
        <v>0</v>
      </c>
      <c r="BS39" s="81">
        <v>0</v>
      </c>
      <c r="BT39" s="81">
        <v>0</v>
      </c>
      <c r="BU39" s="81">
        <v>0</v>
      </c>
      <c r="BV39" s="81">
        <v>0</v>
      </c>
      <c r="BW39" s="81">
        <v>0</v>
      </c>
      <c r="BX39" s="81">
        <v>0</v>
      </c>
      <c r="BY39" s="81">
        <v>0</v>
      </c>
      <c r="BZ39" s="81">
        <v>0</v>
      </c>
      <c r="CA39" s="81">
        <v>0</v>
      </c>
      <c r="CB39" s="81">
        <v>0</v>
      </c>
      <c r="CC39" s="81">
        <v>0</v>
      </c>
      <c r="CD39" s="81">
        <v>0</v>
      </c>
      <c r="CE39" s="81">
        <v>0</v>
      </c>
      <c r="CF39" s="81">
        <v>0</v>
      </c>
      <c r="CG39" s="81">
        <v>0</v>
      </c>
      <c r="CH39" s="81">
        <v>0</v>
      </c>
      <c r="CI39" s="81">
        <v>0</v>
      </c>
      <c r="CJ39" s="81">
        <v>0</v>
      </c>
      <c r="CK39" s="81">
        <v>0</v>
      </c>
      <c r="CL39" s="81">
        <v>0</v>
      </c>
      <c r="CM39" s="81">
        <v>0</v>
      </c>
      <c r="CN39" s="81">
        <v>0</v>
      </c>
      <c r="CO39" s="81">
        <v>0</v>
      </c>
      <c r="CP39" s="81">
        <v>0</v>
      </c>
      <c r="CQ39" s="81">
        <v>0</v>
      </c>
      <c r="CR39" s="81">
        <v>0</v>
      </c>
      <c r="CS39" s="81">
        <v>0</v>
      </c>
      <c r="CT39" s="81">
        <v>0</v>
      </c>
      <c r="CU39" s="81">
        <v>0</v>
      </c>
      <c r="CV39" s="81">
        <v>0</v>
      </c>
      <c r="CW39" s="81">
        <v>0</v>
      </c>
      <c r="CX39" s="81">
        <v>0</v>
      </c>
      <c r="CY39" s="81">
        <v>0</v>
      </c>
      <c r="CZ39" s="81">
        <v>0</v>
      </c>
      <c r="DA39" s="81">
        <v>0</v>
      </c>
      <c r="DB39" s="81">
        <v>0</v>
      </c>
      <c r="DC39" s="81">
        <v>0</v>
      </c>
      <c r="DD39" s="81">
        <v>0</v>
      </c>
      <c r="DE39" s="81">
        <v>0</v>
      </c>
      <c r="DF39" s="81">
        <v>0</v>
      </c>
      <c r="DG39" s="81">
        <v>0</v>
      </c>
      <c r="DH39" s="81">
        <v>0</v>
      </c>
      <c r="DI39" s="81">
        <v>0</v>
      </c>
      <c r="DJ39" s="81">
        <v>0</v>
      </c>
      <c r="DK39" s="81">
        <v>0</v>
      </c>
      <c r="DL39" s="81">
        <v>0</v>
      </c>
      <c r="DM39" s="81">
        <v>0</v>
      </c>
      <c r="DN39" s="81">
        <v>0</v>
      </c>
      <c r="DO39" s="81">
        <v>0</v>
      </c>
      <c r="DP39" s="81">
        <v>0</v>
      </c>
      <c r="DQ39" s="81">
        <v>0</v>
      </c>
      <c r="DR39" s="81">
        <v>0</v>
      </c>
      <c r="DS39" s="81">
        <v>0</v>
      </c>
      <c r="DT39" s="81">
        <v>0</v>
      </c>
      <c r="DU39" s="81">
        <v>0</v>
      </c>
      <c r="DV39" s="81">
        <v>0</v>
      </c>
      <c r="DW39" s="81">
        <v>0</v>
      </c>
      <c r="DX39" s="81">
        <v>0</v>
      </c>
      <c r="DY39" s="81">
        <v>0</v>
      </c>
      <c r="DZ39" s="81">
        <v>0</v>
      </c>
      <c r="EA39" s="81">
        <v>0</v>
      </c>
      <c r="EB39" s="81">
        <v>0</v>
      </c>
      <c r="EC39" s="81">
        <v>0</v>
      </c>
      <c r="ED39" s="81">
        <v>0</v>
      </c>
      <c r="EE39" s="81">
        <v>0</v>
      </c>
      <c r="EF39" s="81">
        <v>0</v>
      </c>
      <c r="EG39" s="81">
        <v>0</v>
      </c>
      <c r="EH39" s="81">
        <v>0</v>
      </c>
      <c r="EI39" s="81">
        <v>0</v>
      </c>
      <c r="EJ39" s="81">
        <v>0</v>
      </c>
      <c r="EK39" s="81">
        <v>0</v>
      </c>
      <c r="EL39" s="81">
        <v>0</v>
      </c>
      <c r="EM39" s="81">
        <v>0</v>
      </c>
      <c r="EN39" s="81">
        <v>1</v>
      </c>
      <c r="EO39" s="81">
        <v>1</v>
      </c>
      <c r="EP39" s="81">
        <v>0</v>
      </c>
      <c r="EQ39" s="81">
        <v>0</v>
      </c>
      <c r="ER39" s="81">
        <v>0</v>
      </c>
      <c r="ES39" s="81">
        <v>0</v>
      </c>
      <c r="ET39" s="81">
        <v>0</v>
      </c>
      <c r="EU39" s="81">
        <v>0</v>
      </c>
      <c r="EV39" s="81">
        <v>0</v>
      </c>
      <c r="EW39" s="81">
        <v>0</v>
      </c>
      <c r="EX39" s="81">
        <v>0</v>
      </c>
      <c r="EY39" s="81">
        <v>0</v>
      </c>
      <c r="EZ39" s="81">
        <v>0</v>
      </c>
      <c r="FA39" s="81">
        <v>0</v>
      </c>
      <c r="FB39" s="81">
        <v>0</v>
      </c>
      <c r="FC39" s="81">
        <v>0</v>
      </c>
      <c r="FD39" s="81">
        <v>0</v>
      </c>
      <c r="FE39" s="81">
        <v>0</v>
      </c>
      <c r="FF39" s="81">
        <v>0</v>
      </c>
      <c r="FG39" s="81">
        <v>0</v>
      </c>
      <c r="FH39" s="81">
        <v>0</v>
      </c>
      <c r="FI39" s="81">
        <v>0</v>
      </c>
      <c r="FJ39" s="81">
        <v>0</v>
      </c>
      <c r="FK39" s="81">
        <v>0</v>
      </c>
      <c r="FL39" s="81">
        <v>0</v>
      </c>
      <c r="FM39" s="81">
        <v>0</v>
      </c>
      <c r="FN39" s="81">
        <v>0</v>
      </c>
      <c r="FO39" s="81">
        <v>0</v>
      </c>
      <c r="FP39" s="81">
        <v>0</v>
      </c>
      <c r="FQ39" s="81">
        <v>0</v>
      </c>
      <c r="FR39" s="81">
        <v>0</v>
      </c>
      <c r="FS39" s="81">
        <v>0</v>
      </c>
      <c r="FT39" s="81">
        <v>0</v>
      </c>
      <c r="FU39" s="81">
        <v>0</v>
      </c>
      <c r="FV39" s="81">
        <v>0</v>
      </c>
      <c r="FW39" s="81">
        <v>0</v>
      </c>
      <c r="FX39" s="81">
        <v>0</v>
      </c>
      <c r="FY39" s="81">
        <v>0</v>
      </c>
      <c r="FZ39" s="81">
        <v>0</v>
      </c>
      <c r="GA39" s="81">
        <v>0</v>
      </c>
      <c r="GB39" s="81">
        <v>0</v>
      </c>
      <c r="GC39" s="81">
        <v>0</v>
      </c>
      <c r="GD39" s="81">
        <v>0</v>
      </c>
      <c r="GE39" s="81">
        <v>0</v>
      </c>
      <c r="GF39" s="81">
        <v>0</v>
      </c>
      <c r="GG39" s="81">
        <v>0</v>
      </c>
      <c r="GH39" s="81">
        <v>0</v>
      </c>
      <c r="GI39" s="81">
        <v>0</v>
      </c>
      <c r="GJ39" s="81">
        <v>0</v>
      </c>
      <c r="GK39" s="81">
        <v>0</v>
      </c>
      <c r="GL39" s="81">
        <v>0</v>
      </c>
      <c r="GM39" s="81">
        <v>0</v>
      </c>
      <c r="GN39" s="81">
        <v>0</v>
      </c>
      <c r="GO39" s="81">
        <v>0</v>
      </c>
      <c r="GP39" s="81">
        <v>0</v>
      </c>
      <c r="GQ39" s="81">
        <v>0</v>
      </c>
      <c r="GR39" s="81">
        <v>0</v>
      </c>
      <c r="GS39" s="81">
        <v>0</v>
      </c>
      <c r="GT39" s="81">
        <v>0</v>
      </c>
      <c r="GU39" s="81">
        <v>0</v>
      </c>
      <c r="GV39" s="81">
        <v>0</v>
      </c>
      <c r="GW39" s="81">
        <v>0</v>
      </c>
      <c r="GX39" s="81">
        <v>0</v>
      </c>
      <c r="GY39" s="81">
        <v>0</v>
      </c>
      <c r="GZ39" s="81">
        <v>0</v>
      </c>
      <c r="HA39" s="81">
        <v>0</v>
      </c>
      <c r="HB39" s="81">
        <v>0</v>
      </c>
      <c r="HC39" s="81">
        <v>0</v>
      </c>
      <c r="HD39" s="81">
        <v>0</v>
      </c>
      <c r="HE39" s="81">
        <v>0</v>
      </c>
      <c r="HF39" s="81">
        <v>0</v>
      </c>
      <c r="HG39" s="81">
        <v>0</v>
      </c>
      <c r="HH39" s="81">
        <v>0</v>
      </c>
      <c r="HI39" s="81">
        <v>0</v>
      </c>
      <c r="HJ39" s="81">
        <v>0</v>
      </c>
      <c r="HK39" s="81">
        <v>0</v>
      </c>
      <c r="HL39" s="81">
        <v>0</v>
      </c>
      <c r="HM39" s="81">
        <v>0</v>
      </c>
      <c r="HN39" s="81">
        <v>0</v>
      </c>
      <c r="HO39" s="81">
        <v>0</v>
      </c>
      <c r="HP39" s="81">
        <v>0</v>
      </c>
      <c r="HQ39" s="81">
        <v>0</v>
      </c>
      <c r="HR39" s="81">
        <v>0</v>
      </c>
      <c r="HS39" s="81">
        <v>0</v>
      </c>
      <c r="HT39" s="81">
        <v>0</v>
      </c>
      <c r="HU39" s="81">
        <v>0</v>
      </c>
      <c r="HV39" s="81">
        <v>0</v>
      </c>
      <c r="HW39" s="81">
        <v>0</v>
      </c>
      <c r="HX39" s="81">
        <v>0</v>
      </c>
      <c r="HY39" s="81">
        <v>0</v>
      </c>
      <c r="HZ39" s="81">
        <v>0</v>
      </c>
      <c r="IA39" s="81">
        <v>0</v>
      </c>
      <c r="IB39" s="81">
        <v>0</v>
      </c>
      <c r="IC39" s="81">
        <v>0</v>
      </c>
      <c r="ID39" s="81">
        <v>0</v>
      </c>
      <c r="IE39" s="81">
        <v>0</v>
      </c>
      <c r="IF39" s="81">
        <v>0</v>
      </c>
      <c r="IG39" s="81">
        <v>0</v>
      </c>
      <c r="IH39" s="81">
        <v>0</v>
      </c>
      <c r="II39" s="81">
        <v>0</v>
      </c>
      <c r="IJ39" s="81">
        <v>0</v>
      </c>
      <c r="IK39" s="81">
        <v>357</v>
      </c>
      <c r="IL39" s="81">
        <v>1768</v>
      </c>
    </row>
    <row r="40" spans="1:246" x14ac:dyDescent="0.25">
      <c r="A40" s="81">
        <v>38</v>
      </c>
      <c r="B40" s="81" t="s">
        <v>982</v>
      </c>
      <c r="C40" s="81">
        <v>0</v>
      </c>
      <c r="D40" s="81">
        <v>0</v>
      </c>
      <c r="E40" s="81">
        <v>0</v>
      </c>
      <c r="F40" s="81">
        <v>0</v>
      </c>
      <c r="G40" s="81">
        <v>0</v>
      </c>
      <c r="H40" s="81">
        <v>0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  <c r="W40" s="81">
        <v>0</v>
      </c>
      <c r="X40" s="81">
        <v>0</v>
      </c>
      <c r="Y40" s="81">
        <v>0</v>
      </c>
      <c r="Z40" s="81">
        <v>0</v>
      </c>
      <c r="AA40" s="81">
        <v>0</v>
      </c>
      <c r="AB40" s="81">
        <v>0</v>
      </c>
      <c r="AC40" s="81">
        <v>0</v>
      </c>
      <c r="AD40" s="81">
        <v>0</v>
      </c>
      <c r="AE40" s="81">
        <v>0</v>
      </c>
      <c r="AF40" s="81">
        <v>0</v>
      </c>
      <c r="AG40" s="81">
        <v>0</v>
      </c>
      <c r="AH40" s="81">
        <v>0</v>
      </c>
      <c r="AI40" s="81">
        <v>0</v>
      </c>
      <c r="AJ40" s="81">
        <v>0</v>
      </c>
      <c r="AK40" s="81">
        <v>0</v>
      </c>
      <c r="AL40" s="81">
        <v>0</v>
      </c>
      <c r="AM40" s="81">
        <v>0</v>
      </c>
      <c r="AN40" s="81">
        <v>0</v>
      </c>
      <c r="AO40" s="81">
        <v>0</v>
      </c>
      <c r="AP40" s="81">
        <v>0</v>
      </c>
      <c r="AQ40" s="81">
        <v>0</v>
      </c>
      <c r="AR40" s="81">
        <v>0</v>
      </c>
      <c r="AS40" s="81">
        <v>0</v>
      </c>
      <c r="AT40" s="81">
        <v>0</v>
      </c>
      <c r="AU40" s="81">
        <v>0</v>
      </c>
      <c r="AV40" s="81">
        <v>0</v>
      </c>
      <c r="AW40" s="81">
        <v>0</v>
      </c>
      <c r="AX40" s="81">
        <v>0</v>
      </c>
      <c r="AY40" s="81">
        <v>0</v>
      </c>
      <c r="AZ40" s="81">
        <v>0</v>
      </c>
      <c r="BA40" s="81">
        <v>0</v>
      </c>
      <c r="BB40" s="81">
        <v>0</v>
      </c>
      <c r="BC40" s="81">
        <v>0</v>
      </c>
      <c r="BD40" s="81">
        <v>0</v>
      </c>
      <c r="BE40" s="81">
        <v>0</v>
      </c>
      <c r="BF40" s="81">
        <v>0</v>
      </c>
      <c r="BG40" s="81">
        <v>0</v>
      </c>
      <c r="BH40" s="81">
        <v>0</v>
      </c>
      <c r="BI40" s="81">
        <v>0</v>
      </c>
      <c r="BJ40" s="81">
        <v>0</v>
      </c>
      <c r="BK40" s="81">
        <v>0</v>
      </c>
      <c r="BL40" s="81">
        <v>0</v>
      </c>
      <c r="BM40" s="81">
        <v>0</v>
      </c>
      <c r="BN40" s="81">
        <v>0</v>
      </c>
      <c r="BO40" s="81">
        <v>0</v>
      </c>
      <c r="BP40" s="81">
        <v>0</v>
      </c>
      <c r="BQ40" s="81">
        <v>0</v>
      </c>
      <c r="BR40" s="81">
        <v>0</v>
      </c>
      <c r="BS40" s="81">
        <v>0</v>
      </c>
      <c r="BT40" s="81">
        <v>0</v>
      </c>
      <c r="BU40" s="81">
        <v>0</v>
      </c>
      <c r="BV40" s="81">
        <v>0</v>
      </c>
      <c r="BW40" s="81">
        <v>0</v>
      </c>
      <c r="BX40" s="81">
        <v>0</v>
      </c>
      <c r="BY40" s="81">
        <v>0</v>
      </c>
      <c r="BZ40" s="81">
        <v>0</v>
      </c>
      <c r="CA40" s="81">
        <v>0</v>
      </c>
      <c r="CB40" s="81">
        <v>0</v>
      </c>
      <c r="CC40" s="81">
        <v>0</v>
      </c>
      <c r="CD40" s="81">
        <v>0</v>
      </c>
      <c r="CE40" s="81">
        <v>0</v>
      </c>
      <c r="CF40" s="81">
        <v>0</v>
      </c>
      <c r="CG40" s="81">
        <v>0</v>
      </c>
      <c r="CH40" s="81">
        <v>0</v>
      </c>
      <c r="CI40" s="81">
        <v>0</v>
      </c>
      <c r="CJ40" s="81">
        <v>0</v>
      </c>
      <c r="CK40" s="81">
        <v>0</v>
      </c>
      <c r="CL40" s="81">
        <v>0</v>
      </c>
      <c r="CM40" s="81">
        <v>0</v>
      </c>
      <c r="CN40" s="81">
        <v>0</v>
      </c>
      <c r="CO40" s="81">
        <v>0</v>
      </c>
      <c r="CP40" s="81">
        <v>0</v>
      </c>
      <c r="CQ40" s="81">
        <v>0</v>
      </c>
      <c r="CR40" s="81">
        <v>0</v>
      </c>
      <c r="CS40" s="81">
        <v>0</v>
      </c>
      <c r="CT40" s="81">
        <v>0</v>
      </c>
      <c r="CU40" s="81">
        <v>0</v>
      </c>
      <c r="CV40" s="81">
        <v>0</v>
      </c>
      <c r="CW40" s="81">
        <v>0</v>
      </c>
      <c r="CX40" s="81">
        <v>0</v>
      </c>
      <c r="CY40" s="81">
        <v>0</v>
      </c>
      <c r="CZ40" s="81">
        <v>0</v>
      </c>
      <c r="DA40" s="81">
        <v>0</v>
      </c>
      <c r="DB40" s="81">
        <v>0</v>
      </c>
      <c r="DC40" s="81">
        <v>0</v>
      </c>
      <c r="DD40" s="81">
        <v>0</v>
      </c>
      <c r="DE40" s="81">
        <v>0</v>
      </c>
      <c r="DF40" s="81">
        <v>0</v>
      </c>
      <c r="DG40" s="81">
        <v>0</v>
      </c>
      <c r="DH40" s="81">
        <v>0</v>
      </c>
      <c r="DI40" s="81">
        <v>0</v>
      </c>
      <c r="DJ40" s="81">
        <v>0</v>
      </c>
      <c r="DK40" s="81">
        <v>0</v>
      </c>
      <c r="DL40" s="81">
        <v>0</v>
      </c>
      <c r="DM40" s="81">
        <v>0</v>
      </c>
      <c r="DN40" s="81">
        <v>0</v>
      </c>
      <c r="DO40" s="81">
        <v>0</v>
      </c>
      <c r="DP40" s="81">
        <v>0</v>
      </c>
      <c r="DQ40" s="81">
        <v>0</v>
      </c>
      <c r="DR40" s="81">
        <v>0</v>
      </c>
      <c r="DS40" s="81">
        <v>0</v>
      </c>
      <c r="DT40" s="81">
        <v>0</v>
      </c>
      <c r="DU40" s="81">
        <v>0</v>
      </c>
      <c r="DV40" s="81">
        <v>0</v>
      </c>
      <c r="DW40" s="81">
        <v>0</v>
      </c>
      <c r="DX40" s="81">
        <v>0</v>
      </c>
      <c r="DY40" s="81">
        <v>0</v>
      </c>
      <c r="DZ40" s="81">
        <v>0</v>
      </c>
      <c r="EA40" s="81">
        <v>0</v>
      </c>
      <c r="EB40" s="81">
        <v>0</v>
      </c>
      <c r="EC40" s="81">
        <v>0</v>
      </c>
      <c r="ED40" s="81">
        <v>0</v>
      </c>
      <c r="EE40" s="81">
        <v>0</v>
      </c>
      <c r="EF40" s="81">
        <v>0</v>
      </c>
      <c r="EG40" s="81">
        <v>0</v>
      </c>
      <c r="EH40" s="81">
        <v>0</v>
      </c>
      <c r="EI40" s="81">
        <v>0</v>
      </c>
      <c r="EJ40" s="81">
        <v>0</v>
      </c>
      <c r="EK40" s="81">
        <v>0</v>
      </c>
      <c r="EL40" s="81">
        <v>0</v>
      </c>
      <c r="EM40" s="81">
        <v>0</v>
      </c>
      <c r="EN40" s="81">
        <v>0</v>
      </c>
      <c r="EO40" s="81">
        <v>0</v>
      </c>
      <c r="EP40" s="81">
        <v>0</v>
      </c>
      <c r="EQ40" s="81">
        <v>0</v>
      </c>
      <c r="ER40" s="81">
        <v>0</v>
      </c>
      <c r="ES40" s="81">
        <v>0</v>
      </c>
      <c r="ET40" s="81">
        <v>0</v>
      </c>
      <c r="EU40" s="81">
        <v>0</v>
      </c>
      <c r="EV40" s="81">
        <v>0</v>
      </c>
      <c r="EW40" s="81">
        <v>0</v>
      </c>
      <c r="EX40" s="81">
        <v>0</v>
      </c>
      <c r="EY40" s="81">
        <v>0</v>
      </c>
      <c r="EZ40" s="81">
        <v>0</v>
      </c>
      <c r="FA40" s="81">
        <v>0</v>
      </c>
      <c r="FB40" s="81">
        <v>0</v>
      </c>
      <c r="FC40" s="81">
        <v>0</v>
      </c>
      <c r="FD40" s="81">
        <v>0</v>
      </c>
      <c r="FE40" s="81">
        <v>0</v>
      </c>
      <c r="FF40" s="81">
        <v>0</v>
      </c>
      <c r="FG40" s="81">
        <v>0</v>
      </c>
      <c r="FH40" s="81">
        <v>0</v>
      </c>
      <c r="FI40" s="81">
        <v>0</v>
      </c>
      <c r="FJ40" s="81">
        <v>0</v>
      </c>
      <c r="FK40" s="81">
        <v>0</v>
      </c>
      <c r="FL40" s="81">
        <v>0</v>
      </c>
      <c r="FM40" s="81">
        <v>0</v>
      </c>
      <c r="FN40" s="81">
        <v>0</v>
      </c>
      <c r="FO40" s="81">
        <v>0</v>
      </c>
      <c r="FP40" s="81">
        <v>0</v>
      </c>
      <c r="FQ40" s="81">
        <v>0</v>
      </c>
      <c r="FR40" s="81">
        <v>0</v>
      </c>
      <c r="FS40" s="81">
        <v>0</v>
      </c>
      <c r="FT40" s="81">
        <v>0</v>
      </c>
      <c r="FU40" s="81">
        <v>0</v>
      </c>
      <c r="FV40" s="81">
        <v>0</v>
      </c>
      <c r="FW40" s="81">
        <v>0</v>
      </c>
      <c r="FX40" s="81">
        <v>0</v>
      </c>
      <c r="FY40" s="81">
        <v>0</v>
      </c>
      <c r="FZ40" s="81">
        <v>0</v>
      </c>
      <c r="GA40" s="81">
        <v>0</v>
      </c>
      <c r="GB40" s="81">
        <v>0</v>
      </c>
      <c r="GC40" s="81">
        <v>0</v>
      </c>
      <c r="GD40" s="81">
        <v>0</v>
      </c>
      <c r="GE40" s="81">
        <v>0</v>
      </c>
      <c r="GF40" s="81">
        <v>0</v>
      </c>
      <c r="GG40" s="81">
        <v>0</v>
      </c>
      <c r="GH40" s="81">
        <v>0</v>
      </c>
      <c r="GI40" s="81">
        <v>0</v>
      </c>
      <c r="GJ40" s="81">
        <v>0</v>
      </c>
      <c r="GK40" s="81">
        <v>0</v>
      </c>
      <c r="GL40" s="81">
        <v>0</v>
      </c>
      <c r="GM40" s="81">
        <v>0</v>
      </c>
      <c r="GN40" s="81">
        <v>0</v>
      </c>
      <c r="GO40" s="81">
        <v>0</v>
      </c>
      <c r="GP40" s="81">
        <v>0</v>
      </c>
      <c r="GQ40" s="81">
        <v>0</v>
      </c>
      <c r="GR40" s="81">
        <v>0</v>
      </c>
      <c r="GS40" s="81">
        <v>0</v>
      </c>
      <c r="GT40" s="81">
        <v>0</v>
      </c>
      <c r="GU40" s="81">
        <v>0</v>
      </c>
      <c r="GV40" s="81">
        <v>0</v>
      </c>
      <c r="GW40" s="81">
        <v>0</v>
      </c>
      <c r="GX40" s="81">
        <v>0</v>
      </c>
      <c r="GY40" s="81">
        <v>0</v>
      </c>
      <c r="GZ40" s="81">
        <v>0</v>
      </c>
      <c r="HA40" s="81">
        <v>0</v>
      </c>
      <c r="HB40" s="81">
        <v>0</v>
      </c>
      <c r="HC40" s="81">
        <v>0</v>
      </c>
      <c r="HD40" s="81">
        <v>0</v>
      </c>
      <c r="HE40" s="81">
        <v>0</v>
      </c>
      <c r="HF40" s="81">
        <v>0</v>
      </c>
      <c r="HG40" s="81">
        <v>0</v>
      </c>
      <c r="HH40" s="81">
        <v>0</v>
      </c>
      <c r="HI40" s="81">
        <v>0</v>
      </c>
      <c r="HJ40" s="81">
        <v>0</v>
      </c>
      <c r="HK40" s="81">
        <v>0</v>
      </c>
      <c r="HL40" s="81">
        <v>0</v>
      </c>
      <c r="HM40" s="81">
        <v>0</v>
      </c>
      <c r="HN40" s="81">
        <v>0</v>
      </c>
      <c r="HO40" s="81">
        <v>0</v>
      </c>
      <c r="HP40" s="81">
        <v>0</v>
      </c>
      <c r="HQ40" s="81">
        <v>0</v>
      </c>
      <c r="HR40" s="81">
        <v>0</v>
      </c>
      <c r="HS40" s="81">
        <v>0</v>
      </c>
      <c r="HT40" s="81">
        <v>0</v>
      </c>
      <c r="HU40" s="81">
        <v>0</v>
      </c>
      <c r="HV40" s="81">
        <v>0</v>
      </c>
      <c r="HW40" s="81">
        <v>0</v>
      </c>
      <c r="HX40" s="81">
        <v>0</v>
      </c>
      <c r="HY40" s="81">
        <v>0</v>
      </c>
      <c r="HZ40" s="81">
        <v>0</v>
      </c>
      <c r="IA40" s="81">
        <v>0</v>
      </c>
      <c r="IB40" s="81">
        <v>0</v>
      </c>
      <c r="IC40" s="81">
        <v>0</v>
      </c>
      <c r="ID40" s="81">
        <v>0</v>
      </c>
      <c r="IE40" s="81">
        <v>0</v>
      </c>
      <c r="IF40" s="81">
        <v>0</v>
      </c>
      <c r="IG40" s="81">
        <v>0</v>
      </c>
      <c r="IH40" s="81">
        <v>0</v>
      </c>
      <c r="II40" s="81">
        <v>0</v>
      </c>
      <c r="IJ40" s="81">
        <v>0</v>
      </c>
      <c r="IK40" s="81">
        <v>0</v>
      </c>
      <c r="IL40" s="81">
        <v>0</v>
      </c>
    </row>
    <row r="41" spans="1:246" x14ac:dyDescent="0.25">
      <c r="A41" s="81">
        <v>39</v>
      </c>
      <c r="B41" s="81" t="s">
        <v>983</v>
      </c>
      <c r="C41" s="81">
        <v>0</v>
      </c>
      <c r="D41" s="81">
        <v>0</v>
      </c>
      <c r="E41" s="81">
        <v>0</v>
      </c>
      <c r="F41" s="81">
        <v>0</v>
      </c>
      <c r="G41" s="81">
        <v>0</v>
      </c>
      <c r="H41" s="81">
        <v>0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  <c r="W41" s="81">
        <v>0</v>
      </c>
      <c r="X41" s="81">
        <v>0</v>
      </c>
      <c r="Y41" s="81">
        <v>0</v>
      </c>
      <c r="Z41" s="81">
        <v>0</v>
      </c>
      <c r="AA41" s="81">
        <v>0</v>
      </c>
      <c r="AB41" s="81">
        <v>0</v>
      </c>
      <c r="AC41" s="81">
        <v>0</v>
      </c>
      <c r="AD41" s="81">
        <v>0</v>
      </c>
      <c r="AE41" s="81">
        <v>0</v>
      </c>
      <c r="AF41" s="81">
        <v>0</v>
      </c>
      <c r="AG41" s="81">
        <v>0</v>
      </c>
      <c r="AH41" s="81">
        <v>0</v>
      </c>
      <c r="AI41" s="81">
        <v>0</v>
      </c>
      <c r="AJ41" s="81">
        <v>0</v>
      </c>
      <c r="AK41" s="81">
        <v>0</v>
      </c>
      <c r="AL41" s="81">
        <v>0</v>
      </c>
      <c r="AM41" s="81">
        <v>0</v>
      </c>
      <c r="AN41" s="81">
        <v>0</v>
      </c>
      <c r="AO41" s="81">
        <v>0</v>
      </c>
      <c r="AP41" s="81">
        <v>0</v>
      </c>
      <c r="AQ41" s="81">
        <v>0</v>
      </c>
      <c r="AR41" s="81">
        <v>0</v>
      </c>
      <c r="AS41" s="81">
        <v>0</v>
      </c>
      <c r="AT41" s="81">
        <v>0</v>
      </c>
      <c r="AU41" s="81">
        <v>0</v>
      </c>
      <c r="AV41" s="81">
        <v>0</v>
      </c>
      <c r="AW41" s="81">
        <v>0</v>
      </c>
      <c r="AX41" s="81">
        <v>0</v>
      </c>
      <c r="AY41" s="81">
        <v>0</v>
      </c>
      <c r="AZ41" s="81">
        <v>0</v>
      </c>
      <c r="BA41" s="81">
        <v>0</v>
      </c>
      <c r="BB41" s="81">
        <v>0</v>
      </c>
      <c r="BC41" s="81">
        <v>0</v>
      </c>
      <c r="BD41" s="81">
        <v>0</v>
      </c>
      <c r="BE41" s="81">
        <v>0</v>
      </c>
      <c r="BF41" s="81">
        <v>0</v>
      </c>
      <c r="BG41" s="81">
        <v>0</v>
      </c>
      <c r="BH41" s="81">
        <v>0</v>
      </c>
      <c r="BI41" s="81">
        <v>0</v>
      </c>
      <c r="BJ41" s="81">
        <v>0</v>
      </c>
      <c r="BK41" s="81">
        <v>0</v>
      </c>
      <c r="BL41" s="81">
        <v>0</v>
      </c>
      <c r="BM41" s="81">
        <v>0</v>
      </c>
      <c r="BN41" s="81">
        <v>0</v>
      </c>
      <c r="BO41" s="81">
        <v>0</v>
      </c>
      <c r="BP41" s="81">
        <v>0</v>
      </c>
      <c r="BQ41" s="81">
        <v>0</v>
      </c>
      <c r="BR41" s="81">
        <v>0</v>
      </c>
      <c r="BS41" s="81">
        <v>0</v>
      </c>
      <c r="BT41" s="81">
        <v>0</v>
      </c>
      <c r="BU41" s="81">
        <v>0</v>
      </c>
      <c r="BV41" s="81">
        <v>0</v>
      </c>
      <c r="BW41" s="81">
        <v>0</v>
      </c>
      <c r="BX41" s="81">
        <v>0</v>
      </c>
      <c r="BY41" s="81">
        <v>0</v>
      </c>
      <c r="BZ41" s="81">
        <v>0</v>
      </c>
      <c r="CA41" s="81">
        <v>0</v>
      </c>
      <c r="CB41" s="81">
        <v>0</v>
      </c>
      <c r="CC41" s="81">
        <v>0</v>
      </c>
      <c r="CD41" s="81">
        <v>0</v>
      </c>
      <c r="CE41" s="81">
        <v>0</v>
      </c>
      <c r="CF41" s="81">
        <v>0</v>
      </c>
      <c r="CG41" s="81">
        <v>0</v>
      </c>
      <c r="CH41" s="81">
        <v>0</v>
      </c>
      <c r="CI41" s="81">
        <v>0</v>
      </c>
      <c r="CJ41" s="81">
        <v>0</v>
      </c>
      <c r="CK41" s="81">
        <v>0</v>
      </c>
      <c r="CL41" s="81">
        <v>0</v>
      </c>
      <c r="CM41" s="81">
        <v>0</v>
      </c>
      <c r="CN41" s="81">
        <v>0</v>
      </c>
      <c r="CO41" s="81">
        <v>0</v>
      </c>
      <c r="CP41" s="81">
        <v>0</v>
      </c>
      <c r="CQ41" s="81">
        <v>0</v>
      </c>
      <c r="CR41" s="81">
        <v>0</v>
      </c>
      <c r="CS41" s="81">
        <v>0</v>
      </c>
      <c r="CT41" s="81">
        <v>0</v>
      </c>
      <c r="CU41" s="81">
        <v>0</v>
      </c>
      <c r="CV41" s="81">
        <v>0</v>
      </c>
      <c r="CW41" s="81">
        <v>0</v>
      </c>
      <c r="CX41" s="81">
        <v>0</v>
      </c>
      <c r="CY41" s="81">
        <v>0</v>
      </c>
      <c r="CZ41" s="81">
        <v>0</v>
      </c>
      <c r="DA41" s="81">
        <v>0</v>
      </c>
      <c r="DB41" s="81">
        <v>0</v>
      </c>
      <c r="DC41" s="81">
        <v>0</v>
      </c>
      <c r="DD41" s="81">
        <v>0</v>
      </c>
      <c r="DE41" s="81">
        <v>0</v>
      </c>
      <c r="DF41" s="81">
        <v>0</v>
      </c>
      <c r="DG41" s="81">
        <v>0</v>
      </c>
      <c r="DH41" s="81">
        <v>0</v>
      </c>
      <c r="DI41" s="81">
        <v>0</v>
      </c>
      <c r="DJ41" s="81">
        <v>0</v>
      </c>
      <c r="DK41" s="81">
        <v>0</v>
      </c>
      <c r="DL41" s="81">
        <v>0</v>
      </c>
      <c r="DM41" s="81">
        <v>0</v>
      </c>
      <c r="DN41" s="81">
        <v>0</v>
      </c>
      <c r="DO41" s="81">
        <v>0</v>
      </c>
      <c r="DP41" s="81">
        <v>0</v>
      </c>
      <c r="DQ41" s="81">
        <v>0</v>
      </c>
      <c r="DR41" s="81">
        <v>0</v>
      </c>
      <c r="DS41" s="81">
        <v>0</v>
      </c>
      <c r="DT41" s="81">
        <v>0</v>
      </c>
      <c r="DU41" s="81">
        <v>0</v>
      </c>
      <c r="DV41" s="81">
        <v>0</v>
      </c>
      <c r="DW41" s="81">
        <v>0</v>
      </c>
      <c r="DX41" s="81">
        <v>0</v>
      </c>
      <c r="DY41" s="81">
        <v>0</v>
      </c>
      <c r="DZ41" s="81">
        <v>0</v>
      </c>
      <c r="EA41" s="81">
        <v>0</v>
      </c>
      <c r="EB41" s="81">
        <v>0</v>
      </c>
      <c r="EC41" s="81">
        <v>0</v>
      </c>
      <c r="ED41" s="81">
        <v>0</v>
      </c>
      <c r="EE41" s="81">
        <v>0</v>
      </c>
      <c r="EF41" s="81">
        <v>0</v>
      </c>
      <c r="EG41" s="81">
        <v>0</v>
      </c>
      <c r="EH41" s="81">
        <v>0</v>
      </c>
      <c r="EI41" s="81">
        <v>0</v>
      </c>
      <c r="EJ41" s="81">
        <v>0</v>
      </c>
      <c r="EK41" s="81">
        <v>0</v>
      </c>
      <c r="EL41" s="81">
        <v>0</v>
      </c>
      <c r="EM41" s="81">
        <v>0</v>
      </c>
      <c r="EN41" s="81">
        <v>0</v>
      </c>
      <c r="EO41" s="81">
        <v>0</v>
      </c>
      <c r="EP41" s="81">
        <v>0</v>
      </c>
      <c r="EQ41" s="81">
        <v>0</v>
      </c>
      <c r="ER41" s="81">
        <v>0</v>
      </c>
      <c r="ES41" s="81">
        <v>0</v>
      </c>
      <c r="ET41" s="81">
        <v>0</v>
      </c>
      <c r="EU41" s="81">
        <v>0</v>
      </c>
      <c r="EV41" s="81">
        <v>0</v>
      </c>
      <c r="EW41" s="81">
        <v>0</v>
      </c>
      <c r="EX41" s="81">
        <v>0</v>
      </c>
      <c r="EY41" s="81">
        <v>0</v>
      </c>
      <c r="EZ41" s="81">
        <v>0</v>
      </c>
      <c r="FA41" s="81">
        <v>0</v>
      </c>
      <c r="FB41" s="81">
        <v>0</v>
      </c>
      <c r="FC41" s="81">
        <v>0</v>
      </c>
      <c r="FD41" s="81">
        <v>0</v>
      </c>
      <c r="FE41" s="81">
        <v>0</v>
      </c>
      <c r="FF41" s="81">
        <v>0</v>
      </c>
      <c r="FG41" s="81">
        <v>0</v>
      </c>
      <c r="FH41" s="81">
        <v>0</v>
      </c>
      <c r="FI41" s="81">
        <v>0</v>
      </c>
      <c r="FJ41" s="81">
        <v>0</v>
      </c>
      <c r="FK41" s="81">
        <v>0</v>
      </c>
      <c r="FL41" s="81">
        <v>0</v>
      </c>
      <c r="FM41" s="81">
        <v>0</v>
      </c>
      <c r="FN41" s="81">
        <v>0</v>
      </c>
      <c r="FO41" s="81">
        <v>0</v>
      </c>
      <c r="FP41" s="81">
        <v>0</v>
      </c>
      <c r="FQ41" s="81">
        <v>0</v>
      </c>
      <c r="FR41" s="81">
        <v>0</v>
      </c>
      <c r="FS41" s="81">
        <v>0</v>
      </c>
      <c r="FT41" s="81">
        <v>0</v>
      </c>
      <c r="FU41" s="81">
        <v>0</v>
      </c>
      <c r="FV41" s="81">
        <v>0</v>
      </c>
      <c r="FW41" s="81">
        <v>0</v>
      </c>
      <c r="FX41" s="81">
        <v>0</v>
      </c>
      <c r="FY41" s="81">
        <v>0</v>
      </c>
      <c r="FZ41" s="81">
        <v>0</v>
      </c>
      <c r="GA41" s="81">
        <v>0</v>
      </c>
      <c r="GB41" s="81">
        <v>0</v>
      </c>
      <c r="GC41" s="81">
        <v>0</v>
      </c>
      <c r="GD41" s="81">
        <v>0</v>
      </c>
      <c r="GE41" s="81">
        <v>0</v>
      </c>
      <c r="GF41" s="81">
        <v>0</v>
      </c>
      <c r="GG41" s="81">
        <v>0</v>
      </c>
      <c r="GH41" s="81">
        <v>0</v>
      </c>
      <c r="GI41" s="81">
        <v>0</v>
      </c>
      <c r="GJ41" s="81">
        <v>0</v>
      </c>
      <c r="GK41" s="81">
        <v>0</v>
      </c>
      <c r="GL41" s="81">
        <v>0</v>
      </c>
      <c r="GM41" s="81">
        <v>0</v>
      </c>
      <c r="GN41" s="81">
        <v>0</v>
      </c>
      <c r="GO41" s="81">
        <v>0</v>
      </c>
      <c r="GP41" s="81">
        <v>0</v>
      </c>
      <c r="GQ41" s="81">
        <v>0</v>
      </c>
      <c r="GR41" s="81">
        <v>0</v>
      </c>
      <c r="GS41" s="81">
        <v>0</v>
      </c>
      <c r="GT41" s="81">
        <v>0</v>
      </c>
      <c r="GU41" s="81">
        <v>0</v>
      </c>
      <c r="GV41" s="81">
        <v>0</v>
      </c>
      <c r="GW41" s="81">
        <v>0</v>
      </c>
      <c r="GX41" s="81">
        <v>0</v>
      </c>
      <c r="GY41" s="81">
        <v>0</v>
      </c>
      <c r="GZ41" s="81">
        <v>0</v>
      </c>
      <c r="HA41" s="81">
        <v>0</v>
      </c>
      <c r="HB41" s="81">
        <v>0</v>
      </c>
      <c r="HC41" s="81">
        <v>0</v>
      </c>
      <c r="HD41" s="81">
        <v>0</v>
      </c>
      <c r="HE41" s="81">
        <v>0</v>
      </c>
      <c r="HF41" s="81">
        <v>0</v>
      </c>
      <c r="HG41" s="81">
        <v>0</v>
      </c>
      <c r="HH41" s="81">
        <v>0</v>
      </c>
      <c r="HI41" s="81">
        <v>0</v>
      </c>
      <c r="HJ41" s="81">
        <v>0</v>
      </c>
      <c r="HK41" s="81">
        <v>0</v>
      </c>
      <c r="HL41" s="81">
        <v>0</v>
      </c>
      <c r="HM41" s="81">
        <v>0</v>
      </c>
      <c r="HN41" s="81">
        <v>0</v>
      </c>
      <c r="HO41" s="81">
        <v>0</v>
      </c>
      <c r="HP41" s="81">
        <v>0</v>
      </c>
      <c r="HQ41" s="81">
        <v>0</v>
      </c>
      <c r="HR41" s="81">
        <v>0</v>
      </c>
      <c r="HS41" s="81">
        <v>0</v>
      </c>
      <c r="HT41" s="81">
        <v>0</v>
      </c>
      <c r="HU41" s="81">
        <v>0</v>
      </c>
      <c r="HV41" s="81">
        <v>0</v>
      </c>
      <c r="HW41" s="81">
        <v>0</v>
      </c>
      <c r="HX41" s="81">
        <v>0</v>
      </c>
      <c r="HY41" s="81">
        <v>0</v>
      </c>
      <c r="HZ41" s="81">
        <v>0</v>
      </c>
      <c r="IA41" s="81">
        <v>0</v>
      </c>
      <c r="IB41" s="81">
        <v>0</v>
      </c>
      <c r="IC41" s="81">
        <v>0</v>
      </c>
      <c r="ID41" s="81">
        <v>0</v>
      </c>
      <c r="IE41" s="81">
        <v>0</v>
      </c>
      <c r="IF41" s="81">
        <v>0</v>
      </c>
      <c r="IG41" s="81">
        <v>0</v>
      </c>
      <c r="IH41" s="81">
        <v>0</v>
      </c>
      <c r="II41" s="81">
        <v>0</v>
      </c>
      <c r="IJ41" s="81">
        <v>0</v>
      </c>
      <c r="IK41" s="81">
        <v>0</v>
      </c>
      <c r="IL41" s="81">
        <v>0</v>
      </c>
    </row>
    <row r="42" spans="1:246" x14ac:dyDescent="0.25">
      <c r="A42" s="81">
        <v>40</v>
      </c>
      <c r="B42" s="81" t="s">
        <v>984</v>
      </c>
      <c r="C42" s="81">
        <v>0</v>
      </c>
      <c r="D42" s="81">
        <v>0</v>
      </c>
      <c r="E42" s="81">
        <v>0</v>
      </c>
      <c r="F42" s="81">
        <v>0</v>
      </c>
      <c r="G42" s="81">
        <v>0</v>
      </c>
      <c r="H42" s="81">
        <v>0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  <c r="W42" s="81">
        <v>0</v>
      </c>
      <c r="X42" s="81">
        <v>0</v>
      </c>
      <c r="Y42" s="81">
        <v>0</v>
      </c>
      <c r="Z42" s="81">
        <v>0</v>
      </c>
      <c r="AA42" s="81">
        <v>0</v>
      </c>
      <c r="AB42" s="81">
        <v>0</v>
      </c>
      <c r="AC42" s="81">
        <v>0</v>
      </c>
      <c r="AD42" s="81">
        <v>0</v>
      </c>
      <c r="AE42" s="81">
        <v>0</v>
      </c>
      <c r="AF42" s="81">
        <v>0</v>
      </c>
      <c r="AG42" s="81">
        <v>0</v>
      </c>
      <c r="AH42" s="81">
        <v>0</v>
      </c>
      <c r="AI42" s="81">
        <v>0</v>
      </c>
      <c r="AJ42" s="81">
        <v>0</v>
      </c>
      <c r="AK42" s="81">
        <v>0</v>
      </c>
      <c r="AL42" s="81">
        <v>0</v>
      </c>
      <c r="AM42" s="81">
        <v>0</v>
      </c>
      <c r="AN42" s="81">
        <v>0</v>
      </c>
      <c r="AO42" s="81">
        <v>0</v>
      </c>
      <c r="AP42" s="81">
        <v>0</v>
      </c>
      <c r="AQ42" s="81">
        <v>0</v>
      </c>
      <c r="AR42" s="81">
        <v>0</v>
      </c>
      <c r="AS42" s="81">
        <v>0</v>
      </c>
      <c r="AT42" s="81">
        <v>0</v>
      </c>
      <c r="AU42" s="81">
        <v>0</v>
      </c>
      <c r="AV42" s="81">
        <v>0</v>
      </c>
      <c r="AW42" s="81">
        <v>0</v>
      </c>
      <c r="AX42" s="81">
        <v>0</v>
      </c>
      <c r="AY42" s="81">
        <v>0</v>
      </c>
      <c r="AZ42" s="81">
        <v>0</v>
      </c>
      <c r="BA42" s="81">
        <v>0</v>
      </c>
      <c r="BB42" s="81">
        <v>0</v>
      </c>
      <c r="BC42" s="81">
        <v>0</v>
      </c>
      <c r="BD42" s="81">
        <v>0</v>
      </c>
      <c r="BE42" s="81">
        <v>0</v>
      </c>
      <c r="BF42" s="81">
        <v>0</v>
      </c>
      <c r="BG42" s="81">
        <v>0</v>
      </c>
      <c r="BH42" s="81">
        <v>0</v>
      </c>
      <c r="BI42" s="81">
        <v>0</v>
      </c>
      <c r="BJ42" s="81">
        <v>0</v>
      </c>
      <c r="BK42" s="81">
        <v>0</v>
      </c>
      <c r="BL42" s="81">
        <v>0</v>
      </c>
      <c r="BM42" s="81">
        <v>0</v>
      </c>
      <c r="BN42" s="81">
        <v>0</v>
      </c>
      <c r="BO42" s="81">
        <v>0</v>
      </c>
      <c r="BP42" s="81">
        <v>0</v>
      </c>
      <c r="BQ42" s="81">
        <v>0</v>
      </c>
      <c r="BR42" s="81">
        <v>0</v>
      </c>
      <c r="BS42" s="81">
        <v>0</v>
      </c>
      <c r="BT42" s="81">
        <v>0</v>
      </c>
      <c r="BU42" s="81">
        <v>0</v>
      </c>
      <c r="BV42" s="81">
        <v>0</v>
      </c>
      <c r="BW42" s="81">
        <v>0</v>
      </c>
      <c r="BX42" s="81">
        <v>0</v>
      </c>
      <c r="BY42" s="81">
        <v>0</v>
      </c>
      <c r="BZ42" s="81">
        <v>0</v>
      </c>
      <c r="CA42" s="81">
        <v>0</v>
      </c>
      <c r="CB42" s="81">
        <v>0</v>
      </c>
      <c r="CC42" s="81">
        <v>0</v>
      </c>
      <c r="CD42" s="81">
        <v>0</v>
      </c>
      <c r="CE42" s="81">
        <v>0</v>
      </c>
      <c r="CF42" s="81">
        <v>0</v>
      </c>
      <c r="CG42" s="81">
        <v>0</v>
      </c>
      <c r="CH42" s="81">
        <v>0</v>
      </c>
      <c r="CI42" s="81">
        <v>0</v>
      </c>
      <c r="CJ42" s="81">
        <v>0</v>
      </c>
      <c r="CK42" s="81">
        <v>0</v>
      </c>
      <c r="CL42" s="81">
        <v>0</v>
      </c>
      <c r="CM42" s="81">
        <v>0</v>
      </c>
      <c r="CN42" s="81">
        <v>0</v>
      </c>
      <c r="CO42" s="81">
        <v>0</v>
      </c>
      <c r="CP42" s="81">
        <v>0</v>
      </c>
      <c r="CQ42" s="81">
        <v>0</v>
      </c>
      <c r="CR42" s="81">
        <v>0</v>
      </c>
      <c r="CS42" s="81">
        <v>0</v>
      </c>
      <c r="CT42" s="81">
        <v>0</v>
      </c>
      <c r="CU42" s="81">
        <v>0</v>
      </c>
      <c r="CV42" s="81">
        <v>0</v>
      </c>
      <c r="CW42" s="81">
        <v>0</v>
      </c>
      <c r="CX42" s="81">
        <v>0</v>
      </c>
      <c r="CY42" s="81">
        <v>0</v>
      </c>
      <c r="CZ42" s="81">
        <v>0</v>
      </c>
      <c r="DA42" s="81">
        <v>0</v>
      </c>
      <c r="DB42" s="81">
        <v>0</v>
      </c>
      <c r="DC42" s="81">
        <v>0</v>
      </c>
      <c r="DD42" s="81">
        <v>0</v>
      </c>
      <c r="DE42" s="81">
        <v>0</v>
      </c>
      <c r="DF42" s="81">
        <v>0</v>
      </c>
      <c r="DG42" s="81">
        <v>0</v>
      </c>
      <c r="DH42" s="81">
        <v>0</v>
      </c>
      <c r="DI42" s="81">
        <v>0</v>
      </c>
      <c r="DJ42" s="81">
        <v>0</v>
      </c>
      <c r="DK42" s="81">
        <v>0</v>
      </c>
      <c r="DL42" s="81">
        <v>0</v>
      </c>
      <c r="DM42" s="81">
        <v>0</v>
      </c>
      <c r="DN42" s="81">
        <v>0</v>
      </c>
      <c r="DO42" s="81">
        <v>0</v>
      </c>
      <c r="DP42" s="81">
        <v>0</v>
      </c>
      <c r="DQ42" s="81">
        <v>0</v>
      </c>
      <c r="DR42" s="81">
        <v>0</v>
      </c>
      <c r="DS42" s="81">
        <v>0</v>
      </c>
      <c r="DT42" s="81">
        <v>0</v>
      </c>
      <c r="DU42" s="81">
        <v>0</v>
      </c>
      <c r="DV42" s="81">
        <v>0</v>
      </c>
      <c r="DW42" s="81">
        <v>0</v>
      </c>
      <c r="DX42" s="81">
        <v>0</v>
      </c>
      <c r="DY42" s="81">
        <v>0</v>
      </c>
      <c r="DZ42" s="81">
        <v>0</v>
      </c>
      <c r="EA42" s="81">
        <v>0</v>
      </c>
      <c r="EB42" s="81">
        <v>0</v>
      </c>
      <c r="EC42" s="81">
        <v>0</v>
      </c>
      <c r="ED42" s="81">
        <v>0</v>
      </c>
      <c r="EE42" s="81">
        <v>0</v>
      </c>
      <c r="EF42" s="81">
        <v>0</v>
      </c>
      <c r="EG42" s="81">
        <v>0</v>
      </c>
      <c r="EH42" s="81">
        <v>0</v>
      </c>
      <c r="EI42" s="81">
        <v>0</v>
      </c>
      <c r="EJ42" s="81">
        <v>0</v>
      </c>
      <c r="EK42" s="81">
        <v>0</v>
      </c>
      <c r="EL42" s="81">
        <v>0</v>
      </c>
      <c r="EM42" s="81">
        <v>0</v>
      </c>
      <c r="EN42" s="81">
        <v>0</v>
      </c>
      <c r="EO42" s="81">
        <v>0</v>
      </c>
      <c r="EP42" s="81">
        <v>0</v>
      </c>
      <c r="EQ42" s="81">
        <v>0</v>
      </c>
      <c r="ER42" s="81">
        <v>0</v>
      </c>
      <c r="ES42" s="81">
        <v>0</v>
      </c>
      <c r="ET42" s="81">
        <v>0</v>
      </c>
      <c r="EU42" s="81">
        <v>0</v>
      </c>
      <c r="EV42" s="81">
        <v>0</v>
      </c>
      <c r="EW42" s="81">
        <v>0</v>
      </c>
      <c r="EX42" s="81">
        <v>0</v>
      </c>
      <c r="EY42" s="81">
        <v>0</v>
      </c>
      <c r="EZ42" s="81">
        <v>0</v>
      </c>
      <c r="FA42" s="81">
        <v>0</v>
      </c>
      <c r="FB42" s="81">
        <v>0</v>
      </c>
      <c r="FC42" s="81">
        <v>0</v>
      </c>
      <c r="FD42" s="81">
        <v>0</v>
      </c>
      <c r="FE42" s="81">
        <v>0</v>
      </c>
      <c r="FF42" s="81">
        <v>0</v>
      </c>
      <c r="FG42" s="81">
        <v>0</v>
      </c>
      <c r="FH42" s="81">
        <v>0</v>
      </c>
      <c r="FI42" s="81">
        <v>0</v>
      </c>
      <c r="FJ42" s="81">
        <v>0</v>
      </c>
      <c r="FK42" s="81">
        <v>0</v>
      </c>
      <c r="FL42" s="81">
        <v>0</v>
      </c>
      <c r="FM42" s="81">
        <v>0</v>
      </c>
      <c r="FN42" s="81">
        <v>0</v>
      </c>
      <c r="FO42" s="81">
        <v>0</v>
      </c>
      <c r="FP42" s="81">
        <v>0</v>
      </c>
      <c r="FQ42" s="81">
        <v>0</v>
      </c>
      <c r="FR42" s="81">
        <v>0</v>
      </c>
      <c r="FS42" s="81">
        <v>0</v>
      </c>
      <c r="FT42" s="81">
        <v>0</v>
      </c>
      <c r="FU42" s="81">
        <v>0</v>
      </c>
      <c r="FV42" s="81">
        <v>0</v>
      </c>
      <c r="FW42" s="81">
        <v>0</v>
      </c>
      <c r="FX42" s="81">
        <v>0</v>
      </c>
      <c r="FY42" s="81">
        <v>0</v>
      </c>
      <c r="FZ42" s="81">
        <v>0</v>
      </c>
      <c r="GA42" s="81">
        <v>0</v>
      </c>
      <c r="GB42" s="81">
        <v>0</v>
      </c>
      <c r="GC42" s="81">
        <v>0</v>
      </c>
      <c r="GD42" s="81">
        <v>0</v>
      </c>
      <c r="GE42" s="81">
        <v>0</v>
      </c>
      <c r="GF42" s="81">
        <v>0</v>
      </c>
      <c r="GG42" s="81">
        <v>0</v>
      </c>
      <c r="GH42" s="81">
        <v>0</v>
      </c>
      <c r="GI42" s="81">
        <v>0</v>
      </c>
      <c r="GJ42" s="81">
        <v>0</v>
      </c>
      <c r="GK42" s="81">
        <v>0</v>
      </c>
      <c r="GL42" s="81">
        <v>0</v>
      </c>
      <c r="GM42" s="81">
        <v>0</v>
      </c>
      <c r="GN42" s="81">
        <v>0</v>
      </c>
      <c r="GO42" s="81">
        <v>0</v>
      </c>
      <c r="GP42" s="81">
        <v>0</v>
      </c>
      <c r="GQ42" s="81">
        <v>0</v>
      </c>
      <c r="GR42" s="81">
        <v>0</v>
      </c>
      <c r="GS42" s="81">
        <v>0</v>
      </c>
      <c r="GT42" s="81">
        <v>0</v>
      </c>
      <c r="GU42" s="81">
        <v>0</v>
      </c>
      <c r="GV42" s="81">
        <v>0</v>
      </c>
      <c r="GW42" s="81">
        <v>0</v>
      </c>
      <c r="GX42" s="81">
        <v>0</v>
      </c>
      <c r="GY42" s="81">
        <v>0</v>
      </c>
      <c r="GZ42" s="81">
        <v>0</v>
      </c>
      <c r="HA42" s="81">
        <v>0</v>
      </c>
      <c r="HB42" s="81">
        <v>0</v>
      </c>
      <c r="HC42" s="81">
        <v>0</v>
      </c>
      <c r="HD42" s="81">
        <v>0</v>
      </c>
      <c r="HE42" s="81">
        <v>0</v>
      </c>
      <c r="HF42" s="81">
        <v>0</v>
      </c>
      <c r="HG42" s="81">
        <v>0</v>
      </c>
      <c r="HH42" s="81">
        <v>0</v>
      </c>
      <c r="HI42" s="81">
        <v>0</v>
      </c>
      <c r="HJ42" s="81">
        <v>0</v>
      </c>
      <c r="HK42" s="81">
        <v>0</v>
      </c>
      <c r="HL42" s="81">
        <v>0</v>
      </c>
      <c r="HM42" s="81">
        <v>0</v>
      </c>
      <c r="HN42" s="81">
        <v>0</v>
      </c>
      <c r="HO42" s="81">
        <v>0</v>
      </c>
      <c r="HP42" s="81">
        <v>0</v>
      </c>
      <c r="HQ42" s="81">
        <v>0</v>
      </c>
      <c r="HR42" s="81">
        <v>0</v>
      </c>
      <c r="HS42" s="81">
        <v>0</v>
      </c>
      <c r="HT42" s="81">
        <v>0</v>
      </c>
      <c r="HU42" s="81">
        <v>0</v>
      </c>
      <c r="HV42" s="81">
        <v>0</v>
      </c>
      <c r="HW42" s="81">
        <v>0</v>
      </c>
      <c r="HX42" s="81">
        <v>0</v>
      </c>
      <c r="HY42" s="81">
        <v>0</v>
      </c>
      <c r="HZ42" s="81">
        <v>0</v>
      </c>
      <c r="IA42" s="81">
        <v>0</v>
      </c>
      <c r="IB42" s="81">
        <v>0</v>
      </c>
      <c r="IC42" s="81">
        <v>0</v>
      </c>
      <c r="ID42" s="81">
        <v>0</v>
      </c>
      <c r="IE42" s="81">
        <v>0</v>
      </c>
      <c r="IF42" s="81">
        <v>0</v>
      </c>
      <c r="IG42" s="81">
        <v>0</v>
      </c>
      <c r="IH42" s="81">
        <v>0</v>
      </c>
      <c r="II42" s="81">
        <v>0</v>
      </c>
      <c r="IJ42" s="81">
        <v>0</v>
      </c>
      <c r="IK42" s="81">
        <v>0</v>
      </c>
      <c r="IL42" s="81">
        <v>0</v>
      </c>
    </row>
    <row r="43" spans="1:246" x14ac:dyDescent="0.25">
      <c r="A43" s="81">
        <v>41</v>
      </c>
      <c r="B43" s="81" t="s">
        <v>985</v>
      </c>
      <c r="C43" s="81">
        <v>0</v>
      </c>
      <c r="D43" s="81">
        <v>0</v>
      </c>
      <c r="E43" s="81">
        <v>0</v>
      </c>
      <c r="F43" s="81">
        <v>0</v>
      </c>
      <c r="G43" s="81">
        <v>0</v>
      </c>
      <c r="H43" s="81">
        <v>0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  <c r="W43" s="81">
        <v>0</v>
      </c>
      <c r="X43" s="81">
        <v>0</v>
      </c>
      <c r="Y43" s="81">
        <v>0</v>
      </c>
      <c r="Z43" s="81">
        <v>0</v>
      </c>
      <c r="AA43" s="81">
        <v>0</v>
      </c>
      <c r="AB43" s="81">
        <v>0</v>
      </c>
      <c r="AC43" s="81">
        <v>0</v>
      </c>
      <c r="AD43" s="81">
        <v>0</v>
      </c>
      <c r="AE43" s="81">
        <v>0</v>
      </c>
      <c r="AF43" s="81">
        <v>0</v>
      </c>
      <c r="AG43" s="81">
        <v>0</v>
      </c>
      <c r="AH43" s="81">
        <v>0</v>
      </c>
      <c r="AI43" s="81">
        <v>0</v>
      </c>
      <c r="AJ43" s="81">
        <v>0</v>
      </c>
      <c r="AK43" s="81">
        <v>0</v>
      </c>
      <c r="AL43" s="81">
        <v>0</v>
      </c>
      <c r="AM43" s="81">
        <v>0</v>
      </c>
      <c r="AN43" s="81">
        <v>0</v>
      </c>
      <c r="AO43" s="81">
        <v>0</v>
      </c>
      <c r="AP43" s="81">
        <v>0</v>
      </c>
      <c r="AQ43" s="81">
        <v>0</v>
      </c>
      <c r="AR43" s="81">
        <v>0</v>
      </c>
      <c r="AS43" s="81">
        <v>0</v>
      </c>
      <c r="AT43" s="81">
        <v>0</v>
      </c>
      <c r="AU43" s="81">
        <v>0</v>
      </c>
      <c r="AV43" s="81">
        <v>0</v>
      </c>
      <c r="AW43" s="81">
        <v>0</v>
      </c>
      <c r="AX43" s="81">
        <v>0</v>
      </c>
      <c r="AY43" s="81">
        <v>0</v>
      </c>
      <c r="AZ43" s="81">
        <v>0</v>
      </c>
      <c r="BA43" s="81">
        <v>0</v>
      </c>
      <c r="BB43" s="81">
        <v>0</v>
      </c>
      <c r="BC43" s="81">
        <v>0</v>
      </c>
      <c r="BD43" s="81">
        <v>0</v>
      </c>
      <c r="BE43" s="81">
        <v>0</v>
      </c>
      <c r="BF43" s="81">
        <v>0</v>
      </c>
      <c r="BG43" s="81">
        <v>0</v>
      </c>
      <c r="BH43" s="81">
        <v>0</v>
      </c>
      <c r="BI43" s="81">
        <v>0</v>
      </c>
      <c r="BJ43" s="81">
        <v>0</v>
      </c>
      <c r="BK43" s="81">
        <v>0</v>
      </c>
      <c r="BL43" s="81">
        <v>0</v>
      </c>
      <c r="BM43" s="81">
        <v>0</v>
      </c>
      <c r="BN43" s="81">
        <v>0</v>
      </c>
      <c r="BO43" s="81">
        <v>0</v>
      </c>
      <c r="BP43" s="81">
        <v>0</v>
      </c>
      <c r="BQ43" s="81">
        <v>0</v>
      </c>
      <c r="BR43" s="81">
        <v>0</v>
      </c>
      <c r="BS43" s="81">
        <v>0</v>
      </c>
      <c r="BT43" s="81">
        <v>0</v>
      </c>
      <c r="BU43" s="81">
        <v>0</v>
      </c>
      <c r="BV43" s="81">
        <v>0</v>
      </c>
      <c r="BW43" s="81">
        <v>0</v>
      </c>
      <c r="BX43" s="81">
        <v>0</v>
      </c>
      <c r="BY43" s="81">
        <v>0</v>
      </c>
      <c r="BZ43" s="81">
        <v>0</v>
      </c>
      <c r="CA43" s="81">
        <v>0</v>
      </c>
      <c r="CB43" s="81">
        <v>0</v>
      </c>
      <c r="CC43" s="81">
        <v>0</v>
      </c>
      <c r="CD43" s="81">
        <v>0</v>
      </c>
      <c r="CE43" s="81">
        <v>0</v>
      </c>
      <c r="CF43" s="81">
        <v>0</v>
      </c>
      <c r="CG43" s="81">
        <v>0</v>
      </c>
      <c r="CH43" s="81">
        <v>0</v>
      </c>
      <c r="CI43" s="81">
        <v>0</v>
      </c>
      <c r="CJ43" s="81">
        <v>0</v>
      </c>
      <c r="CK43" s="81">
        <v>0</v>
      </c>
      <c r="CL43" s="81">
        <v>0</v>
      </c>
      <c r="CM43" s="81">
        <v>0</v>
      </c>
      <c r="CN43" s="81">
        <v>0</v>
      </c>
      <c r="CO43" s="81">
        <v>0</v>
      </c>
      <c r="CP43" s="81">
        <v>0</v>
      </c>
      <c r="CQ43" s="81">
        <v>0</v>
      </c>
      <c r="CR43" s="81">
        <v>0</v>
      </c>
      <c r="CS43" s="81">
        <v>0</v>
      </c>
      <c r="CT43" s="81">
        <v>0</v>
      </c>
      <c r="CU43" s="81">
        <v>0</v>
      </c>
      <c r="CV43" s="81">
        <v>0</v>
      </c>
      <c r="CW43" s="81">
        <v>0</v>
      </c>
      <c r="CX43" s="81">
        <v>0</v>
      </c>
      <c r="CY43" s="81">
        <v>0</v>
      </c>
      <c r="CZ43" s="81">
        <v>0</v>
      </c>
      <c r="DA43" s="81">
        <v>0</v>
      </c>
      <c r="DB43" s="81">
        <v>0</v>
      </c>
      <c r="DC43" s="81">
        <v>0</v>
      </c>
      <c r="DD43" s="81">
        <v>0</v>
      </c>
      <c r="DE43" s="81">
        <v>0</v>
      </c>
      <c r="DF43" s="81">
        <v>0</v>
      </c>
      <c r="DG43" s="81">
        <v>0</v>
      </c>
      <c r="DH43" s="81">
        <v>0</v>
      </c>
      <c r="DI43" s="81">
        <v>0</v>
      </c>
      <c r="DJ43" s="81">
        <v>0</v>
      </c>
      <c r="DK43" s="81">
        <v>0</v>
      </c>
      <c r="DL43" s="81">
        <v>0</v>
      </c>
      <c r="DM43" s="81">
        <v>0</v>
      </c>
      <c r="DN43" s="81">
        <v>0</v>
      </c>
      <c r="DO43" s="81">
        <v>0</v>
      </c>
      <c r="DP43" s="81">
        <v>0</v>
      </c>
      <c r="DQ43" s="81">
        <v>0</v>
      </c>
      <c r="DR43" s="81">
        <v>0</v>
      </c>
      <c r="DS43" s="81">
        <v>0</v>
      </c>
      <c r="DT43" s="81">
        <v>0</v>
      </c>
      <c r="DU43" s="81">
        <v>0</v>
      </c>
      <c r="DV43" s="81">
        <v>0</v>
      </c>
      <c r="DW43" s="81">
        <v>0</v>
      </c>
      <c r="DX43" s="81">
        <v>0</v>
      </c>
      <c r="DY43" s="81">
        <v>0</v>
      </c>
      <c r="DZ43" s="81">
        <v>0</v>
      </c>
      <c r="EA43" s="81">
        <v>0</v>
      </c>
      <c r="EB43" s="81">
        <v>0</v>
      </c>
      <c r="EC43" s="81">
        <v>0</v>
      </c>
      <c r="ED43" s="81">
        <v>0</v>
      </c>
      <c r="EE43" s="81">
        <v>0</v>
      </c>
      <c r="EF43" s="81">
        <v>0</v>
      </c>
      <c r="EG43" s="81">
        <v>0</v>
      </c>
      <c r="EH43" s="81">
        <v>0</v>
      </c>
      <c r="EI43" s="81">
        <v>0</v>
      </c>
      <c r="EJ43" s="81">
        <v>0</v>
      </c>
      <c r="EK43" s="81">
        <v>0</v>
      </c>
      <c r="EL43" s="81">
        <v>0</v>
      </c>
      <c r="EM43" s="81">
        <v>0</v>
      </c>
      <c r="EN43" s="81">
        <v>0</v>
      </c>
      <c r="EO43" s="81">
        <v>0</v>
      </c>
      <c r="EP43" s="81">
        <v>0</v>
      </c>
      <c r="EQ43" s="81">
        <v>0</v>
      </c>
      <c r="ER43" s="81">
        <v>0</v>
      </c>
      <c r="ES43" s="81">
        <v>0</v>
      </c>
      <c r="ET43" s="81">
        <v>0</v>
      </c>
      <c r="EU43" s="81">
        <v>0</v>
      </c>
      <c r="EV43" s="81">
        <v>0</v>
      </c>
      <c r="EW43" s="81">
        <v>0</v>
      </c>
      <c r="EX43" s="81">
        <v>0</v>
      </c>
      <c r="EY43" s="81">
        <v>0</v>
      </c>
      <c r="EZ43" s="81">
        <v>0</v>
      </c>
      <c r="FA43" s="81">
        <v>0</v>
      </c>
      <c r="FB43" s="81">
        <v>0</v>
      </c>
      <c r="FC43" s="81">
        <v>0</v>
      </c>
      <c r="FD43" s="81">
        <v>0</v>
      </c>
      <c r="FE43" s="81">
        <v>0</v>
      </c>
      <c r="FF43" s="81">
        <v>0</v>
      </c>
      <c r="FG43" s="81">
        <v>0</v>
      </c>
      <c r="FH43" s="81">
        <v>0</v>
      </c>
      <c r="FI43" s="81">
        <v>0</v>
      </c>
      <c r="FJ43" s="81">
        <v>0</v>
      </c>
      <c r="FK43" s="81">
        <v>0</v>
      </c>
      <c r="FL43" s="81">
        <v>0</v>
      </c>
      <c r="FM43" s="81">
        <v>0</v>
      </c>
      <c r="FN43" s="81">
        <v>0</v>
      </c>
      <c r="FO43" s="81">
        <v>0</v>
      </c>
      <c r="FP43" s="81">
        <v>0</v>
      </c>
      <c r="FQ43" s="81">
        <v>0</v>
      </c>
      <c r="FR43" s="81">
        <v>0</v>
      </c>
      <c r="FS43" s="81">
        <v>0</v>
      </c>
      <c r="FT43" s="81">
        <v>0</v>
      </c>
      <c r="FU43" s="81">
        <v>0</v>
      </c>
      <c r="FV43" s="81">
        <v>0</v>
      </c>
      <c r="FW43" s="81">
        <v>0</v>
      </c>
      <c r="FX43" s="81">
        <v>0</v>
      </c>
      <c r="FY43" s="81">
        <v>0</v>
      </c>
      <c r="FZ43" s="81">
        <v>0</v>
      </c>
      <c r="GA43" s="81">
        <v>0</v>
      </c>
      <c r="GB43" s="81">
        <v>0</v>
      </c>
      <c r="GC43" s="81">
        <v>0</v>
      </c>
      <c r="GD43" s="81">
        <v>0</v>
      </c>
      <c r="GE43" s="81">
        <v>0</v>
      </c>
      <c r="GF43" s="81">
        <v>0</v>
      </c>
      <c r="GG43" s="81">
        <v>0</v>
      </c>
      <c r="GH43" s="81">
        <v>0</v>
      </c>
      <c r="GI43" s="81">
        <v>0</v>
      </c>
      <c r="GJ43" s="81">
        <v>0</v>
      </c>
      <c r="GK43" s="81">
        <v>0</v>
      </c>
      <c r="GL43" s="81">
        <v>0</v>
      </c>
      <c r="GM43" s="81">
        <v>0</v>
      </c>
      <c r="GN43" s="81">
        <v>0</v>
      </c>
      <c r="GO43" s="81">
        <v>0</v>
      </c>
      <c r="GP43" s="81">
        <v>0</v>
      </c>
      <c r="GQ43" s="81">
        <v>0</v>
      </c>
      <c r="GR43" s="81">
        <v>0</v>
      </c>
      <c r="GS43" s="81">
        <v>0</v>
      </c>
      <c r="GT43" s="81">
        <v>0</v>
      </c>
      <c r="GU43" s="81">
        <v>0</v>
      </c>
      <c r="GV43" s="81">
        <v>0</v>
      </c>
      <c r="GW43" s="81">
        <v>0</v>
      </c>
      <c r="GX43" s="81">
        <v>0</v>
      </c>
      <c r="GY43" s="81">
        <v>0</v>
      </c>
      <c r="GZ43" s="81">
        <v>0</v>
      </c>
      <c r="HA43" s="81">
        <v>0</v>
      </c>
      <c r="HB43" s="81">
        <v>0</v>
      </c>
      <c r="HC43" s="81">
        <v>0</v>
      </c>
      <c r="HD43" s="81">
        <v>0</v>
      </c>
      <c r="HE43" s="81">
        <v>0</v>
      </c>
      <c r="HF43" s="81">
        <v>0</v>
      </c>
      <c r="HG43" s="81">
        <v>0</v>
      </c>
      <c r="HH43" s="81">
        <v>0</v>
      </c>
      <c r="HI43" s="81">
        <v>0</v>
      </c>
      <c r="HJ43" s="81">
        <v>0</v>
      </c>
      <c r="HK43" s="81">
        <v>0</v>
      </c>
      <c r="HL43" s="81">
        <v>0</v>
      </c>
      <c r="HM43" s="81">
        <v>0</v>
      </c>
      <c r="HN43" s="81">
        <v>0</v>
      </c>
      <c r="HO43" s="81">
        <v>0</v>
      </c>
      <c r="HP43" s="81">
        <v>0</v>
      </c>
      <c r="HQ43" s="81">
        <v>0</v>
      </c>
      <c r="HR43" s="81">
        <v>0</v>
      </c>
      <c r="HS43" s="81">
        <v>0</v>
      </c>
      <c r="HT43" s="81">
        <v>0</v>
      </c>
      <c r="HU43" s="81">
        <v>0</v>
      </c>
      <c r="HV43" s="81">
        <v>0</v>
      </c>
      <c r="HW43" s="81">
        <v>0</v>
      </c>
      <c r="HX43" s="81">
        <v>0</v>
      </c>
      <c r="HY43" s="81">
        <v>0</v>
      </c>
      <c r="HZ43" s="81">
        <v>0</v>
      </c>
      <c r="IA43" s="81">
        <v>0</v>
      </c>
      <c r="IB43" s="81">
        <v>0</v>
      </c>
      <c r="IC43" s="81">
        <v>0</v>
      </c>
      <c r="ID43" s="81">
        <v>0</v>
      </c>
      <c r="IE43" s="81">
        <v>0</v>
      </c>
      <c r="IF43" s="81">
        <v>0</v>
      </c>
      <c r="IG43" s="81">
        <v>0</v>
      </c>
      <c r="IH43" s="81">
        <v>0</v>
      </c>
      <c r="II43" s="81">
        <v>0</v>
      </c>
      <c r="IJ43" s="81">
        <v>0</v>
      </c>
      <c r="IK43" s="81">
        <v>0</v>
      </c>
      <c r="IL43" s="81">
        <v>0</v>
      </c>
    </row>
    <row r="44" spans="1:246" x14ac:dyDescent="0.25">
      <c r="A44" s="81">
        <v>42</v>
      </c>
      <c r="B44" s="81" t="s">
        <v>986</v>
      </c>
      <c r="C44" s="81">
        <v>0</v>
      </c>
      <c r="D44" s="81">
        <v>0</v>
      </c>
      <c r="E44" s="81">
        <v>0</v>
      </c>
      <c r="F44" s="81">
        <v>0</v>
      </c>
      <c r="G44" s="81">
        <v>0</v>
      </c>
      <c r="H44" s="81">
        <v>0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  <c r="W44" s="81">
        <v>0</v>
      </c>
      <c r="X44" s="81">
        <v>0</v>
      </c>
      <c r="Y44" s="81">
        <v>0</v>
      </c>
      <c r="Z44" s="81">
        <v>0</v>
      </c>
      <c r="AA44" s="81">
        <v>0</v>
      </c>
      <c r="AB44" s="81">
        <v>0</v>
      </c>
      <c r="AC44" s="81">
        <v>0</v>
      </c>
      <c r="AD44" s="81">
        <v>0</v>
      </c>
      <c r="AE44" s="81">
        <v>0</v>
      </c>
      <c r="AF44" s="81">
        <v>0</v>
      </c>
      <c r="AG44" s="81">
        <v>0</v>
      </c>
      <c r="AH44" s="81">
        <v>0</v>
      </c>
      <c r="AI44" s="81">
        <v>0</v>
      </c>
      <c r="AJ44" s="81">
        <v>0</v>
      </c>
      <c r="AK44" s="81">
        <v>0</v>
      </c>
      <c r="AL44" s="81">
        <v>0</v>
      </c>
      <c r="AM44" s="81">
        <v>0</v>
      </c>
      <c r="AN44" s="81">
        <v>0</v>
      </c>
      <c r="AO44" s="81">
        <v>0</v>
      </c>
      <c r="AP44" s="81">
        <v>0</v>
      </c>
      <c r="AQ44" s="81">
        <v>0</v>
      </c>
      <c r="AR44" s="81">
        <v>0</v>
      </c>
      <c r="AS44" s="81">
        <v>0</v>
      </c>
      <c r="AT44" s="81">
        <v>0</v>
      </c>
      <c r="AU44" s="81">
        <v>0</v>
      </c>
      <c r="AV44" s="81">
        <v>0</v>
      </c>
      <c r="AW44" s="81">
        <v>0</v>
      </c>
      <c r="AX44" s="81">
        <v>0</v>
      </c>
      <c r="AY44" s="81">
        <v>0</v>
      </c>
      <c r="AZ44" s="81">
        <v>0</v>
      </c>
      <c r="BA44" s="81">
        <v>0</v>
      </c>
      <c r="BB44" s="81">
        <v>0</v>
      </c>
      <c r="BC44" s="81">
        <v>0</v>
      </c>
      <c r="BD44" s="81">
        <v>0</v>
      </c>
      <c r="BE44" s="81">
        <v>0</v>
      </c>
      <c r="BF44" s="81">
        <v>0</v>
      </c>
      <c r="BG44" s="81">
        <v>0</v>
      </c>
      <c r="BH44" s="81">
        <v>0</v>
      </c>
      <c r="BI44" s="81">
        <v>0</v>
      </c>
      <c r="BJ44" s="81">
        <v>0</v>
      </c>
      <c r="BK44" s="81">
        <v>0</v>
      </c>
      <c r="BL44" s="81">
        <v>0</v>
      </c>
      <c r="BM44" s="81">
        <v>0</v>
      </c>
      <c r="BN44" s="81">
        <v>0</v>
      </c>
      <c r="BO44" s="81">
        <v>0</v>
      </c>
      <c r="BP44" s="81">
        <v>0</v>
      </c>
      <c r="BQ44" s="81">
        <v>0</v>
      </c>
      <c r="BR44" s="81">
        <v>0</v>
      </c>
      <c r="BS44" s="81">
        <v>0</v>
      </c>
      <c r="BT44" s="81">
        <v>0</v>
      </c>
      <c r="BU44" s="81">
        <v>0</v>
      </c>
      <c r="BV44" s="81">
        <v>0</v>
      </c>
      <c r="BW44" s="81">
        <v>0</v>
      </c>
      <c r="BX44" s="81">
        <v>0</v>
      </c>
      <c r="BY44" s="81">
        <v>0</v>
      </c>
      <c r="BZ44" s="81">
        <v>0</v>
      </c>
      <c r="CA44" s="81">
        <v>0</v>
      </c>
      <c r="CB44" s="81">
        <v>0</v>
      </c>
      <c r="CC44" s="81">
        <v>0</v>
      </c>
      <c r="CD44" s="81">
        <v>0</v>
      </c>
      <c r="CE44" s="81">
        <v>0</v>
      </c>
      <c r="CF44" s="81">
        <v>0</v>
      </c>
      <c r="CG44" s="81">
        <v>0</v>
      </c>
      <c r="CH44" s="81">
        <v>0</v>
      </c>
      <c r="CI44" s="81">
        <v>0</v>
      </c>
      <c r="CJ44" s="81">
        <v>0</v>
      </c>
      <c r="CK44" s="81">
        <v>0</v>
      </c>
      <c r="CL44" s="81">
        <v>0</v>
      </c>
      <c r="CM44" s="81">
        <v>0</v>
      </c>
      <c r="CN44" s="81">
        <v>0</v>
      </c>
      <c r="CO44" s="81">
        <v>0</v>
      </c>
      <c r="CP44" s="81">
        <v>0</v>
      </c>
      <c r="CQ44" s="81">
        <v>0</v>
      </c>
      <c r="CR44" s="81">
        <v>0</v>
      </c>
      <c r="CS44" s="81">
        <v>0</v>
      </c>
      <c r="CT44" s="81">
        <v>0</v>
      </c>
      <c r="CU44" s="81">
        <v>0</v>
      </c>
      <c r="CV44" s="81">
        <v>0</v>
      </c>
      <c r="CW44" s="81">
        <v>0</v>
      </c>
      <c r="CX44" s="81">
        <v>0</v>
      </c>
      <c r="CY44" s="81">
        <v>0</v>
      </c>
      <c r="CZ44" s="81">
        <v>0</v>
      </c>
      <c r="DA44" s="81">
        <v>0</v>
      </c>
      <c r="DB44" s="81">
        <v>0</v>
      </c>
      <c r="DC44" s="81">
        <v>0</v>
      </c>
      <c r="DD44" s="81">
        <v>0</v>
      </c>
      <c r="DE44" s="81">
        <v>0</v>
      </c>
      <c r="DF44" s="81">
        <v>0</v>
      </c>
      <c r="DG44" s="81">
        <v>0</v>
      </c>
      <c r="DH44" s="81">
        <v>0</v>
      </c>
      <c r="DI44" s="81">
        <v>0</v>
      </c>
      <c r="DJ44" s="81">
        <v>0</v>
      </c>
      <c r="DK44" s="81">
        <v>0</v>
      </c>
      <c r="DL44" s="81">
        <v>0</v>
      </c>
      <c r="DM44" s="81">
        <v>0</v>
      </c>
      <c r="DN44" s="81">
        <v>0</v>
      </c>
      <c r="DO44" s="81">
        <v>0</v>
      </c>
      <c r="DP44" s="81">
        <v>0</v>
      </c>
      <c r="DQ44" s="81">
        <v>0</v>
      </c>
      <c r="DR44" s="81">
        <v>0</v>
      </c>
      <c r="DS44" s="81">
        <v>0</v>
      </c>
      <c r="DT44" s="81">
        <v>0</v>
      </c>
      <c r="DU44" s="81">
        <v>0</v>
      </c>
      <c r="DV44" s="81">
        <v>0</v>
      </c>
      <c r="DW44" s="81">
        <v>0</v>
      </c>
      <c r="DX44" s="81">
        <v>0</v>
      </c>
      <c r="DY44" s="81">
        <v>0</v>
      </c>
      <c r="DZ44" s="81">
        <v>0</v>
      </c>
      <c r="EA44" s="81">
        <v>0</v>
      </c>
      <c r="EB44" s="81">
        <v>0</v>
      </c>
      <c r="EC44" s="81">
        <v>0</v>
      </c>
      <c r="ED44" s="81">
        <v>0</v>
      </c>
      <c r="EE44" s="81">
        <v>0</v>
      </c>
      <c r="EF44" s="81">
        <v>0</v>
      </c>
      <c r="EG44" s="81">
        <v>0</v>
      </c>
      <c r="EH44" s="81">
        <v>0</v>
      </c>
      <c r="EI44" s="81">
        <v>0</v>
      </c>
      <c r="EJ44" s="81">
        <v>0</v>
      </c>
      <c r="EK44" s="81">
        <v>0</v>
      </c>
      <c r="EL44" s="81">
        <v>0</v>
      </c>
      <c r="EM44" s="81">
        <v>0</v>
      </c>
      <c r="EN44" s="81">
        <v>0</v>
      </c>
      <c r="EO44" s="81">
        <v>0</v>
      </c>
      <c r="EP44" s="81">
        <v>0</v>
      </c>
      <c r="EQ44" s="81">
        <v>0</v>
      </c>
      <c r="ER44" s="81">
        <v>0</v>
      </c>
      <c r="ES44" s="81">
        <v>0</v>
      </c>
      <c r="ET44" s="81">
        <v>0</v>
      </c>
      <c r="EU44" s="81">
        <v>0</v>
      </c>
      <c r="EV44" s="81">
        <v>0</v>
      </c>
      <c r="EW44" s="81">
        <v>0</v>
      </c>
      <c r="EX44" s="81">
        <v>0</v>
      </c>
      <c r="EY44" s="81">
        <v>0</v>
      </c>
      <c r="EZ44" s="81">
        <v>0</v>
      </c>
      <c r="FA44" s="81">
        <v>0</v>
      </c>
      <c r="FB44" s="81">
        <v>0</v>
      </c>
      <c r="FC44" s="81">
        <v>0</v>
      </c>
      <c r="FD44" s="81">
        <v>0</v>
      </c>
      <c r="FE44" s="81">
        <v>0</v>
      </c>
      <c r="FF44" s="81">
        <v>0</v>
      </c>
      <c r="FG44" s="81">
        <v>0</v>
      </c>
      <c r="FH44" s="81">
        <v>0</v>
      </c>
      <c r="FI44" s="81">
        <v>0</v>
      </c>
      <c r="FJ44" s="81">
        <v>0</v>
      </c>
      <c r="FK44" s="81">
        <v>0</v>
      </c>
      <c r="FL44" s="81">
        <v>0</v>
      </c>
      <c r="FM44" s="81">
        <v>0</v>
      </c>
      <c r="FN44" s="81">
        <v>0</v>
      </c>
      <c r="FO44" s="81">
        <v>0</v>
      </c>
      <c r="FP44" s="81">
        <v>0</v>
      </c>
      <c r="FQ44" s="81">
        <v>0</v>
      </c>
      <c r="FR44" s="81">
        <v>0</v>
      </c>
      <c r="FS44" s="81">
        <v>0</v>
      </c>
      <c r="FT44" s="81">
        <v>0</v>
      </c>
      <c r="FU44" s="81">
        <v>0</v>
      </c>
      <c r="FV44" s="81">
        <v>0</v>
      </c>
      <c r="FW44" s="81">
        <v>0</v>
      </c>
      <c r="FX44" s="81">
        <v>0</v>
      </c>
      <c r="FY44" s="81">
        <v>0</v>
      </c>
      <c r="FZ44" s="81">
        <v>0</v>
      </c>
      <c r="GA44" s="81">
        <v>0</v>
      </c>
      <c r="GB44" s="81">
        <v>0</v>
      </c>
      <c r="GC44" s="81">
        <v>0</v>
      </c>
      <c r="GD44" s="81">
        <v>0</v>
      </c>
      <c r="GE44" s="81">
        <v>0</v>
      </c>
      <c r="GF44" s="81">
        <v>0</v>
      </c>
      <c r="GG44" s="81">
        <v>0</v>
      </c>
      <c r="GH44" s="81">
        <v>0</v>
      </c>
      <c r="GI44" s="81">
        <v>0</v>
      </c>
      <c r="GJ44" s="81">
        <v>0</v>
      </c>
      <c r="GK44" s="81">
        <v>0</v>
      </c>
      <c r="GL44" s="81">
        <v>0</v>
      </c>
      <c r="GM44" s="81">
        <v>0</v>
      </c>
      <c r="GN44" s="81">
        <v>0</v>
      </c>
      <c r="GO44" s="81">
        <v>0</v>
      </c>
      <c r="GP44" s="81">
        <v>0</v>
      </c>
      <c r="GQ44" s="81">
        <v>0</v>
      </c>
      <c r="GR44" s="81">
        <v>0</v>
      </c>
      <c r="GS44" s="81">
        <v>0</v>
      </c>
      <c r="GT44" s="81">
        <v>0</v>
      </c>
      <c r="GU44" s="81">
        <v>0</v>
      </c>
      <c r="GV44" s="81">
        <v>0</v>
      </c>
      <c r="GW44" s="81">
        <v>0</v>
      </c>
      <c r="GX44" s="81">
        <v>0</v>
      </c>
      <c r="GY44" s="81">
        <v>0</v>
      </c>
      <c r="GZ44" s="81">
        <v>0</v>
      </c>
      <c r="HA44" s="81">
        <v>0</v>
      </c>
      <c r="HB44" s="81">
        <v>0</v>
      </c>
      <c r="HC44" s="81">
        <v>0</v>
      </c>
      <c r="HD44" s="81">
        <v>0</v>
      </c>
      <c r="HE44" s="81">
        <v>0</v>
      </c>
      <c r="HF44" s="81">
        <v>0</v>
      </c>
      <c r="HG44" s="81">
        <v>0</v>
      </c>
      <c r="HH44" s="81">
        <v>0</v>
      </c>
      <c r="HI44" s="81">
        <v>0</v>
      </c>
      <c r="HJ44" s="81">
        <v>0</v>
      </c>
      <c r="HK44" s="81">
        <v>0</v>
      </c>
      <c r="HL44" s="81">
        <v>0</v>
      </c>
      <c r="HM44" s="81">
        <v>0</v>
      </c>
      <c r="HN44" s="81">
        <v>0</v>
      </c>
      <c r="HO44" s="81">
        <v>0</v>
      </c>
      <c r="HP44" s="81">
        <v>0</v>
      </c>
      <c r="HQ44" s="81">
        <v>0</v>
      </c>
      <c r="HR44" s="81">
        <v>0</v>
      </c>
      <c r="HS44" s="81">
        <v>0</v>
      </c>
      <c r="HT44" s="81">
        <v>0</v>
      </c>
      <c r="HU44" s="81">
        <v>0</v>
      </c>
      <c r="HV44" s="81">
        <v>0</v>
      </c>
      <c r="HW44" s="81">
        <v>0</v>
      </c>
      <c r="HX44" s="81">
        <v>0</v>
      </c>
      <c r="HY44" s="81">
        <v>0</v>
      </c>
      <c r="HZ44" s="81">
        <v>0</v>
      </c>
      <c r="IA44" s="81">
        <v>0</v>
      </c>
      <c r="IB44" s="81">
        <v>0</v>
      </c>
      <c r="IC44" s="81">
        <v>0</v>
      </c>
      <c r="ID44" s="81">
        <v>0</v>
      </c>
      <c r="IE44" s="81">
        <v>0</v>
      </c>
      <c r="IF44" s="81">
        <v>0</v>
      </c>
      <c r="IG44" s="81">
        <v>0</v>
      </c>
      <c r="IH44" s="81">
        <v>0</v>
      </c>
      <c r="II44" s="81">
        <v>0</v>
      </c>
      <c r="IJ44" s="81">
        <v>0</v>
      </c>
      <c r="IK44" s="81">
        <v>0</v>
      </c>
      <c r="IL44" s="81">
        <v>0</v>
      </c>
    </row>
    <row r="45" spans="1:246" x14ac:dyDescent="0.25">
      <c r="A45" s="81">
        <v>43</v>
      </c>
      <c r="B45" s="81" t="s">
        <v>987</v>
      </c>
      <c r="C45" s="81">
        <v>103</v>
      </c>
      <c r="D45" s="81">
        <v>263</v>
      </c>
      <c r="E45" s="81">
        <v>119</v>
      </c>
      <c r="F45" s="81">
        <v>0</v>
      </c>
      <c r="G45" s="81">
        <v>184</v>
      </c>
      <c r="H45" s="81">
        <v>54</v>
      </c>
      <c r="I45" s="81">
        <v>0</v>
      </c>
      <c r="J45" s="81">
        <v>0</v>
      </c>
      <c r="K45" s="81">
        <v>0</v>
      </c>
      <c r="L45" s="81">
        <v>0</v>
      </c>
      <c r="M45" s="81">
        <v>723</v>
      </c>
      <c r="N45" s="81">
        <v>4</v>
      </c>
      <c r="O45" s="81">
        <v>4</v>
      </c>
      <c r="P45" s="81">
        <v>531</v>
      </c>
      <c r="Q45" s="81">
        <v>531</v>
      </c>
      <c r="R45" s="81">
        <v>28</v>
      </c>
      <c r="S45" s="81">
        <v>0</v>
      </c>
      <c r="T45" s="81">
        <v>0</v>
      </c>
      <c r="U45" s="81">
        <v>28</v>
      </c>
      <c r="V45" s="81">
        <v>153</v>
      </c>
      <c r="W45" s="81">
        <v>0</v>
      </c>
      <c r="X45" s="81">
        <v>0</v>
      </c>
      <c r="Y45" s="81">
        <v>0</v>
      </c>
      <c r="Z45" s="81">
        <v>153</v>
      </c>
      <c r="AA45" s="81">
        <v>0</v>
      </c>
      <c r="AB45" s="81">
        <v>0</v>
      </c>
      <c r="AC45" s="81">
        <v>0</v>
      </c>
      <c r="AD45" s="81">
        <v>0</v>
      </c>
      <c r="AE45" s="81">
        <v>0</v>
      </c>
      <c r="AF45" s="81">
        <v>0</v>
      </c>
      <c r="AG45" s="81">
        <v>0</v>
      </c>
      <c r="AH45" s="81">
        <v>0</v>
      </c>
      <c r="AI45" s="81">
        <v>0</v>
      </c>
      <c r="AJ45" s="81">
        <v>0</v>
      </c>
      <c r="AK45" s="81">
        <v>0</v>
      </c>
      <c r="AL45" s="81">
        <v>0</v>
      </c>
      <c r="AM45" s="81">
        <v>0</v>
      </c>
      <c r="AN45" s="81">
        <v>0</v>
      </c>
      <c r="AO45" s="81">
        <v>57</v>
      </c>
      <c r="AP45" s="81">
        <v>747</v>
      </c>
      <c r="AQ45" s="81">
        <v>232</v>
      </c>
      <c r="AR45" s="81">
        <v>138</v>
      </c>
      <c r="AS45" s="81">
        <v>77</v>
      </c>
      <c r="AT45" s="81">
        <v>93</v>
      </c>
      <c r="AU45" s="81">
        <v>0</v>
      </c>
      <c r="AV45" s="81">
        <v>0</v>
      </c>
      <c r="AW45" s="81">
        <v>0</v>
      </c>
      <c r="AX45" s="81">
        <v>0</v>
      </c>
      <c r="AY45" s="81">
        <v>1344</v>
      </c>
      <c r="AZ45" s="81">
        <v>12812</v>
      </c>
      <c r="BA45" s="81">
        <v>0</v>
      </c>
      <c r="BB45" s="81">
        <v>12812</v>
      </c>
      <c r="BC45" s="81">
        <v>0</v>
      </c>
      <c r="BD45" s="81">
        <v>0</v>
      </c>
      <c r="BE45" s="81">
        <v>0</v>
      </c>
      <c r="BF45" s="81">
        <v>3387</v>
      </c>
      <c r="BG45" s="81">
        <v>0</v>
      </c>
      <c r="BH45" s="81">
        <v>0</v>
      </c>
      <c r="BI45" s="81">
        <v>3387</v>
      </c>
      <c r="BJ45" s="81">
        <v>3687</v>
      </c>
      <c r="BK45" s="81">
        <v>0</v>
      </c>
      <c r="BL45" s="81">
        <v>3687</v>
      </c>
      <c r="BM45" s="81">
        <v>0</v>
      </c>
      <c r="BN45" s="81">
        <v>0</v>
      </c>
      <c r="BO45" s="81">
        <v>8</v>
      </c>
      <c r="BP45" s="81">
        <v>0</v>
      </c>
      <c r="BQ45" s="81">
        <v>0</v>
      </c>
      <c r="BR45" s="81">
        <v>144</v>
      </c>
      <c r="BS45" s="81">
        <v>152</v>
      </c>
      <c r="BT45" s="81">
        <v>0</v>
      </c>
      <c r="BU45" s="81">
        <v>0</v>
      </c>
      <c r="BV45" s="81">
        <v>0</v>
      </c>
      <c r="BW45" s="81">
        <v>0</v>
      </c>
      <c r="BX45" s="81">
        <v>0</v>
      </c>
      <c r="BY45" s="81">
        <v>0</v>
      </c>
      <c r="BZ45" s="81">
        <v>0</v>
      </c>
      <c r="CA45" s="81">
        <v>0</v>
      </c>
      <c r="CB45" s="81">
        <v>0</v>
      </c>
      <c r="CC45" s="81">
        <v>0</v>
      </c>
      <c r="CD45" s="81">
        <v>0</v>
      </c>
      <c r="CE45" s="81">
        <v>0</v>
      </c>
      <c r="CF45" s="81">
        <v>0</v>
      </c>
      <c r="CG45" s="81">
        <v>0</v>
      </c>
      <c r="CH45" s="81">
        <v>0</v>
      </c>
      <c r="CI45" s="81">
        <v>0</v>
      </c>
      <c r="CJ45" s="81">
        <v>0</v>
      </c>
      <c r="CK45" s="81">
        <v>8</v>
      </c>
      <c r="CL45" s="81">
        <v>3</v>
      </c>
      <c r="CM45" s="81">
        <v>0</v>
      </c>
      <c r="CN45" s="81">
        <v>0</v>
      </c>
      <c r="CO45" s="81">
        <v>0</v>
      </c>
      <c r="CP45" s="81">
        <v>0</v>
      </c>
      <c r="CQ45" s="81">
        <v>0</v>
      </c>
      <c r="CR45" s="81">
        <v>0</v>
      </c>
      <c r="CS45" s="81">
        <v>0</v>
      </c>
      <c r="CT45" s="81">
        <v>0</v>
      </c>
      <c r="CU45" s="81">
        <v>0</v>
      </c>
      <c r="CV45" s="81">
        <v>0</v>
      </c>
      <c r="CW45" s="81">
        <v>0</v>
      </c>
      <c r="CX45" s="81">
        <v>0</v>
      </c>
      <c r="CY45" s="81">
        <v>0</v>
      </c>
      <c r="CZ45" s="81">
        <v>0</v>
      </c>
      <c r="DA45" s="81">
        <v>0</v>
      </c>
      <c r="DB45" s="81">
        <v>939</v>
      </c>
      <c r="DC45" s="81">
        <v>6</v>
      </c>
      <c r="DD45" s="81">
        <v>233</v>
      </c>
      <c r="DE45" s="81">
        <v>146</v>
      </c>
      <c r="DF45" s="81">
        <v>6</v>
      </c>
      <c r="DG45" s="81">
        <v>0</v>
      </c>
      <c r="DH45" s="81">
        <v>1</v>
      </c>
      <c r="DI45" s="81">
        <v>0</v>
      </c>
      <c r="DJ45" s="81">
        <v>0</v>
      </c>
      <c r="DK45" s="81">
        <v>0</v>
      </c>
      <c r="DL45" s="81">
        <v>0</v>
      </c>
      <c r="DM45" s="81">
        <v>0</v>
      </c>
      <c r="DN45" s="81">
        <v>0</v>
      </c>
      <c r="DO45" s="81">
        <v>0</v>
      </c>
      <c r="DP45" s="81">
        <v>0</v>
      </c>
      <c r="DQ45" s="81">
        <v>0</v>
      </c>
      <c r="DR45" s="81">
        <v>0</v>
      </c>
      <c r="DS45" s="81">
        <v>0</v>
      </c>
      <c r="DT45" s="81">
        <v>0</v>
      </c>
      <c r="DU45" s="81">
        <v>1342</v>
      </c>
      <c r="DV45" s="81">
        <v>141</v>
      </c>
      <c r="DW45" s="81">
        <v>53</v>
      </c>
      <c r="DX45" s="81">
        <v>29</v>
      </c>
      <c r="DY45" s="81">
        <v>1</v>
      </c>
      <c r="DZ45" s="81">
        <v>0</v>
      </c>
      <c r="EA45" s="81">
        <v>0</v>
      </c>
      <c r="EB45" s="81">
        <v>224</v>
      </c>
      <c r="EC45" s="81">
        <v>173</v>
      </c>
      <c r="ED45" s="81">
        <v>1</v>
      </c>
      <c r="EE45" s="81">
        <v>0</v>
      </c>
      <c r="EF45" s="81">
        <v>0</v>
      </c>
      <c r="EG45" s="81">
        <v>0</v>
      </c>
      <c r="EH45" s="81">
        <v>0</v>
      </c>
      <c r="EI45" s="81">
        <v>0</v>
      </c>
      <c r="EJ45" s="81">
        <v>174</v>
      </c>
      <c r="EK45" s="81">
        <v>103</v>
      </c>
      <c r="EL45" s="81">
        <v>205</v>
      </c>
      <c r="EM45" s="81">
        <v>308</v>
      </c>
      <c r="EN45" s="81">
        <v>510</v>
      </c>
      <c r="EO45" s="81">
        <v>510</v>
      </c>
      <c r="EP45" s="81">
        <v>73</v>
      </c>
      <c r="EQ45" s="81">
        <v>73</v>
      </c>
      <c r="ER45" s="81">
        <v>0</v>
      </c>
      <c r="ES45" s="81">
        <v>0</v>
      </c>
      <c r="ET45" s="81">
        <v>0</v>
      </c>
      <c r="EU45" s="81">
        <v>0</v>
      </c>
      <c r="EV45" s="81">
        <v>0</v>
      </c>
      <c r="EW45" s="81">
        <v>0</v>
      </c>
      <c r="EX45" s="81">
        <v>0</v>
      </c>
      <c r="EY45" s="81">
        <v>0</v>
      </c>
      <c r="EZ45" s="81">
        <v>0</v>
      </c>
      <c r="FA45" s="81">
        <v>0</v>
      </c>
      <c r="FB45" s="81">
        <v>3</v>
      </c>
      <c r="FC45" s="81">
        <v>0</v>
      </c>
      <c r="FD45" s="81">
        <v>0</v>
      </c>
      <c r="FE45" s="81">
        <v>680</v>
      </c>
      <c r="FF45" s="81">
        <v>683</v>
      </c>
      <c r="FG45" s="81">
        <v>38</v>
      </c>
      <c r="FH45" s="81">
        <v>13</v>
      </c>
      <c r="FI45" s="81">
        <v>0</v>
      </c>
      <c r="FJ45" s="81">
        <v>15</v>
      </c>
      <c r="FK45" s="81">
        <v>0</v>
      </c>
      <c r="FL45" s="81">
        <v>0</v>
      </c>
      <c r="FM45" s="81">
        <v>66</v>
      </c>
      <c r="FN45" s="81">
        <v>1</v>
      </c>
      <c r="FO45" s="81">
        <v>59</v>
      </c>
      <c r="FP45" s="81">
        <v>16</v>
      </c>
      <c r="FQ45" s="81">
        <v>0</v>
      </c>
      <c r="FR45" s="81">
        <v>0</v>
      </c>
      <c r="FS45" s="81">
        <v>1</v>
      </c>
      <c r="FT45" s="81">
        <v>77</v>
      </c>
      <c r="FU45" s="81">
        <v>0</v>
      </c>
      <c r="FV45" s="81">
        <v>0</v>
      </c>
      <c r="FW45" s="81">
        <v>0</v>
      </c>
      <c r="FX45" s="81">
        <v>0</v>
      </c>
      <c r="FY45" s="81">
        <v>0</v>
      </c>
      <c r="FZ45" s="81">
        <v>0</v>
      </c>
      <c r="GA45" s="81">
        <v>0</v>
      </c>
      <c r="GB45" s="81">
        <v>0</v>
      </c>
      <c r="GC45" s="81">
        <v>0</v>
      </c>
      <c r="GD45" s="81">
        <v>0</v>
      </c>
      <c r="GE45" s="81">
        <v>0</v>
      </c>
      <c r="GF45" s="81">
        <v>0</v>
      </c>
      <c r="GG45" s="81">
        <v>0</v>
      </c>
      <c r="GH45" s="81">
        <v>0</v>
      </c>
      <c r="GI45" s="81">
        <v>0</v>
      </c>
      <c r="GJ45" s="81">
        <v>1300</v>
      </c>
      <c r="GK45" s="81">
        <v>1</v>
      </c>
      <c r="GL45" s="81">
        <v>0</v>
      </c>
      <c r="GM45" s="81">
        <v>0</v>
      </c>
      <c r="GN45" s="81">
        <v>1301</v>
      </c>
      <c r="GO45" s="81">
        <v>12</v>
      </c>
      <c r="GP45" s="81">
        <v>2</v>
      </c>
      <c r="GQ45" s="81">
        <v>0</v>
      </c>
      <c r="GR45" s="81">
        <v>0</v>
      </c>
      <c r="GS45" s="81">
        <v>0</v>
      </c>
      <c r="GT45" s="81">
        <v>90</v>
      </c>
      <c r="GU45" s="81">
        <v>0</v>
      </c>
      <c r="GV45" s="81">
        <v>0</v>
      </c>
      <c r="GW45" s="81">
        <v>0</v>
      </c>
      <c r="GX45" s="81">
        <v>0</v>
      </c>
      <c r="GY45" s="81">
        <v>0</v>
      </c>
      <c r="GZ45" s="81">
        <v>0</v>
      </c>
      <c r="HA45" s="81">
        <v>0</v>
      </c>
      <c r="HB45" s="81">
        <v>0</v>
      </c>
      <c r="HC45" s="81">
        <v>0</v>
      </c>
      <c r="HD45" s="81">
        <v>0</v>
      </c>
      <c r="HE45" s="81">
        <v>0</v>
      </c>
      <c r="HF45" s="81">
        <v>0</v>
      </c>
      <c r="HG45" s="81">
        <v>0</v>
      </c>
      <c r="HH45" s="81">
        <v>0</v>
      </c>
      <c r="HI45" s="81">
        <v>0</v>
      </c>
      <c r="HJ45" s="81">
        <v>0</v>
      </c>
      <c r="HK45" s="81">
        <v>0</v>
      </c>
      <c r="HL45" s="81">
        <v>0</v>
      </c>
      <c r="HM45" s="81">
        <v>0</v>
      </c>
      <c r="HN45" s="81">
        <v>0</v>
      </c>
      <c r="HO45" s="81">
        <v>0</v>
      </c>
      <c r="HP45" s="81">
        <v>0</v>
      </c>
      <c r="HQ45" s="81">
        <v>0</v>
      </c>
      <c r="HR45" s="81">
        <v>0</v>
      </c>
      <c r="HS45" s="81">
        <v>104</v>
      </c>
      <c r="HT45" s="81">
        <v>0</v>
      </c>
      <c r="HU45" s="81">
        <v>0</v>
      </c>
      <c r="HV45" s="81">
        <v>0</v>
      </c>
      <c r="HW45" s="81">
        <v>0</v>
      </c>
      <c r="HX45" s="81">
        <v>0</v>
      </c>
      <c r="HY45" s="81">
        <v>0</v>
      </c>
      <c r="HZ45" s="81">
        <v>0</v>
      </c>
      <c r="IA45" s="81">
        <v>0</v>
      </c>
      <c r="IB45" s="81">
        <v>0</v>
      </c>
      <c r="IC45" s="81">
        <v>0</v>
      </c>
      <c r="ID45" s="81">
        <v>0</v>
      </c>
      <c r="IE45" s="81">
        <v>0</v>
      </c>
      <c r="IF45" s="81">
        <v>0</v>
      </c>
      <c r="IG45" s="81">
        <v>0</v>
      </c>
      <c r="IH45" s="81">
        <v>0</v>
      </c>
      <c r="II45" s="81">
        <v>0</v>
      </c>
      <c r="IJ45" s="81">
        <v>0</v>
      </c>
      <c r="IK45" s="81">
        <v>357</v>
      </c>
      <c r="IL45" s="81">
        <v>28040</v>
      </c>
    </row>
    <row r="46" spans="1:246" x14ac:dyDescent="0.25">
      <c r="A46" s="81">
        <v>44</v>
      </c>
      <c r="B46" s="81" t="s">
        <v>988</v>
      </c>
      <c r="C46" s="81">
        <v>1118</v>
      </c>
      <c r="D46" s="81">
        <v>625</v>
      </c>
      <c r="E46" s="81">
        <v>294</v>
      </c>
      <c r="F46" s="81">
        <v>0</v>
      </c>
      <c r="G46" s="81">
        <v>392</v>
      </c>
      <c r="H46" s="81">
        <v>276</v>
      </c>
      <c r="I46" s="81">
        <v>72</v>
      </c>
      <c r="J46" s="81">
        <v>1</v>
      </c>
      <c r="K46" s="81">
        <v>51</v>
      </c>
      <c r="L46" s="81">
        <v>94</v>
      </c>
      <c r="M46" s="81">
        <v>2923</v>
      </c>
      <c r="N46" s="81">
        <v>32</v>
      </c>
      <c r="O46" s="81">
        <v>32</v>
      </c>
      <c r="P46" s="81">
        <v>2215</v>
      </c>
      <c r="Q46" s="81">
        <v>2215</v>
      </c>
      <c r="R46" s="81">
        <v>34</v>
      </c>
      <c r="S46" s="81">
        <v>0</v>
      </c>
      <c r="T46" s="81">
        <v>0</v>
      </c>
      <c r="U46" s="81">
        <v>34</v>
      </c>
      <c r="V46" s="81">
        <v>160</v>
      </c>
      <c r="W46" s="81">
        <v>0</v>
      </c>
      <c r="X46" s="81">
        <v>0</v>
      </c>
      <c r="Y46" s="81">
        <v>0</v>
      </c>
      <c r="Z46" s="81">
        <v>160</v>
      </c>
      <c r="AA46" s="81">
        <v>17</v>
      </c>
      <c r="AB46" s="81">
        <v>17</v>
      </c>
      <c r="AC46" s="81">
        <v>0</v>
      </c>
      <c r="AD46" s="81">
        <v>0</v>
      </c>
      <c r="AE46" s="81">
        <v>0</v>
      </c>
      <c r="AF46" s="81">
        <v>0</v>
      </c>
      <c r="AG46" s="81">
        <v>4</v>
      </c>
      <c r="AH46" s="81">
        <v>0</v>
      </c>
      <c r="AI46" s="81">
        <v>4</v>
      </c>
      <c r="AJ46" s="81">
        <v>0</v>
      </c>
      <c r="AK46" s="81">
        <v>0</v>
      </c>
      <c r="AL46" s="81">
        <v>0</v>
      </c>
      <c r="AM46" s="81">
        <v>89</v>
      </c>
      <c r="AN46" s="81">
        <v>89</v>
      </c>
      <c r="AO46" s="81">
        <v>57</v>
      </c>
      <c r="AP46" s="81">
        <v>751</v>
      </c>
      <c r="AQ46" s="81">
        <v>232</v>
      </c>
      <c r="AR46" s="81">
        <v>138</v>
      </c>
      <c r="AS46" s="81">
        <v>77</v>
      </c>
      <c r="AT46" s="81">
        <v>93</v>
      </c>
      <c r="AU46" s="81">
        <v>0</v>
      </c>
      <c r="AV46" s="81">
        <v>0</v>
      </c>
      <c r="AW46" s="81">
        <v>0</v>
      </c>
      <c r="AX46" s="81">
        <v>0</v>
      </c>
      <c r="AY46" s="81">
        <v>1348</v>
      </c>
      <c r="AZ46" s="81">
        <v>25444</v>
      </c>
      <c r="BA46" s="81">
        <v>1</v>
      </c>
      <c r="BB46" s="81">
        <v>25445</v>
      </c>
      <c r="BC46" s="81">
        <v>0</v>
      </c>
      <c r="BD46" s="81">
        <v>0</v>
      </c>
      <c r="BE46" s="81">
        <v>0</v>
      </c>
      <c r="BF46" s="81">
        <v>6690</v>
      </c>
      <c r="BG46" s="81">
        <v>0</v>
      </c>
      <c r="BH46" s="81">
        <v>0</v>
      </c>
      <c r="BI46" s="81">
        <v>6690</v>
      </c>
      <c r="BJ46" s="81">
        <v>6651</v>
      </c>
      <c r="BK46" s="81">
        <v>0</v>
      </c>
      <c r="BL46" s="81">
        <v>6651</v>
      </c>
      <c r="BM46" s="81">
        <v>0</v>
      </c>
      <c r="BN46" s="81">
        <v>0</v>
      </c>
      <c r="BO46" s="81">
        <v>28</v>
      </c>
      <c r="BP46" s="81">
        <v>370</v>
      </c>
      <c r="BQ46" s="81">
        <v>0</v>
      </c>
      <c r="BR46" s="81">
        <v>167</v>
      </c>
      <c r="BS46" s="81">
        <v>565</v>
      </c>
      <c r="BT46" s="81">
        <v>0</v>
      </c>
      <c r="BU46" s="81">
        <v>0</v>
      </c>
      <c r="BV46" s="81">
        <v>0</v>
      </c>
      <c r="BW46" s="81">
        <v>0</v>
      </c>
      <c r="BX46" s="81">
        <v>0</v>
      </c>
      <c r="BY46" s="81">
        <v>27</v>
      </c>
      <c r="BZ46" s="81">
        <v>0</v>
      </c>
      <c r="CA46" s="81">
        <v>613</v>
      </c>
      <c r="CB46" s="81">
        <v>1</v>
      </c>
      <c r="CC46" s="81">
        <v>45</v>
      </c>
      <c r="CD46" s="81">
        <v>3</v>
      </c>
      <c r="CE46" s="81">
        <v>0</v>
      </c>
      <c r="CF46" s="81">
        <v>0</v>
      </c>
      <c r="CG46" s="81">
        <v>46</v>
      </c>
      <c r="CH46" s="81">
        <v>2</v>
      </c>
      <c r="CI46" s="81">
        <v>21</v>
      </c>
      <c r="CJ46" s="81">
        <v>0</v>
      </c>
      <c r="CK46" s="81">
        <v>8</v>
      </c>
      <c r="CL46" s="81">
        <v>169</v>
      </c>
      <c r="CM46" s="81">
        <v>45</v>
      </c>
      <c r="CN46" s="81">
        <v>18</v>
      </c>
      <c r="CO46" s="81">
        <v>0</v>
      </c>
      <c r="CP46" s="81">
        <v>0</v>
      </c>
      <c r="CQ46" s="81">
        <v>0</v>
      </c>
      <c r="CR46" s="81">
        <v>0</v>
      </c>
      <c r="CS46" s="81">
        <v>0</v>
      </c>
      <c r="CT46" s="81">
        <v>0</v>
      </c>
      <c r="CU46" s="81">
        <v>0</v>
      </c>
      <c r="CV46" s="81">
        <v>0</v>
      </c>
      <c r="CW46" s="81">
        <v>0</v>
      </c>
      <c r="CX46" s="81">
        <v>0</v>
      </c>
      <c r="CY46" s="81">
        <v>0</v>
      </c>
      <c r="CZ46" s="81">
        <v>0</v>
      </c>
      <c r="DA46" s="81">
        <v>0</v>
      </c>
      <c r="DB46" s="81">
        <v>3045</v>
      </c>
      <c r="DC46" s="81">
        <v>447</v>
      </c>
      <c r="DD46" s="81">
        <v>1354</v>
      </c>
      <c r="DE46" s="81">
        <v>1223</v>
      </c>
      <c r="DF46" s="81">
        <v>1076</v>
      </c>
      <c r="DG46" s="81">
        <v>549</v>
      </c>
      <c r="DH46" s="81">
        <v>111</v>
      </c>
      <c r="DI46" s="81">
        <v>327</v>
      </c>
      <c r="DJ46" s="81">
        <v>341</v>
      </c>
      <c r="DK46" s="81">
        <v>380</v>
      </c>
      <c r="DL46" s="81">
        <v>81</v>
      </c>
      <c r="DM46" s="81">
        <v>158</v>
      </c>
      <c r="DN46" s="81">
        <v>487</v>
      </c>
      <c r="DO46" s="81">
        <v>128</v>
      </c>
      <c r="DP46" s="81">
        <v>347</v>
      </c>
      <c r="DQ46" s="81">
        <v>8</v>
      </c>
      <c r="DR46" s="81">
        <v>17</v>
      </c>
      <c r="DS46" s="81">
        <v>88</v>
      </c>
      <c r="DT46" s="81">
        <v>7</v>
      </c>
      <c r="DU46" s="81">
        <v>11172</v>
      </c>
      <c r="DV46" s="81">
        <v>145</v>
      </c>
      <c r="DW46" s="81">
        <v>78</v>
      </c>
      <c r="DX46" s="81">
        <v>30</v>
      </c>
      <c r="DY46" s="81">
        <v>1</v>
      </c>
      <c r="DZ46" s="81">
        <v>0</v>
      </c>
      <c r="EA46" s="81">
        <v>0</v>
      </c>
      <c r="EB46" s="81">
        <v>254</v>
      </c>
      <c r="EC46" s="81">
        <v>1242</v>
      </c>
      <c r="ED46" s="81">
        <v>2382</v>
      </c>
      <c r="EE46" s="81">
        <v>233</v>
      </c>
      <c r="EF46" s="81">
        <v>102</v>
      </c>
      <c r="EG46" s="81">
        <v>0</v>
      </c>
      <c r="EH46" s="81">
        <v>0</v>
      </c>
      <c r="EI46" s="81">
        <v>0</v>
      </c>
      <c r="EJ46" s="81">
        <v>3959</v>
      </c>
      <c r="EK46" s="81">
        <v>104</v>
      </c>
      <c r="EL46" s="81">
        <v>244</v>
      </c>
      <c r="EM46" s="81">
        <v>348</v>
      </c>
      <c r="EN46" s="81">
        <v>729</v>
      </c>
      <c r="EO46" s="81">
        <v>729</v>
      </c>
      <c r="EP46" s="81">
        <v>86</v>
      </c>
      <c r="EQ46" s="81">
        <v>86</v>
      </c>
      <c r="ER46" s="81">
        <v>2</v>
      </c>
      <c r="ES46" s="81">
        <v>0</v>
      </c>
      <c r="ET46" s="81">
        <v>0</v>
      </c>
      <c r="EU46" s="81">
        <v>2</v>
      </c>
      <c r="EV46" s="81">
        <v>0</v>
      </c>
      <c r="EW46" s="81">
        <v>0</v>
      </c>
      <c r="EX46" s="81">
        <v>0</v>
      </c>
      <c r="EY46" s="81">
        <v>0</v>
      </c>
      <c r="EZ46" s="81">
        <v>0</v>
      </c>
      <c r="FA46" s="81">
        <v>0</v>
      </c>
      <c r="FB46" s="81">
        <v>3</v>
      </c>
      <c r="FC46" s="81">
        <v>0</v>
      </c>
      <c r="FD46" s="81">
        <v>0</v>
      </c>
      <c r="FE46" s="81">
        <v>1219</v>
      </c>
      <c r="FF46" s="81">
        <v>1222</v>
      </c>
      <c r="FG46" s="81">
        <v>188</v>
      </c>
      <c r="FH46" s="81">
        <v>13</v>
      </c>
      <c r="FI46" s="81">
        <v>0</v>
      </c>
      <c r="FJ46" s="81">
        <v>15</v>
      </c>
      <c r="FK46" s="81">
        <v>0</v>
      </c>
      <c r="FL46" s="81">
        <v>0</v>
      </c>
      <c r="FM46" s="81">
        <v>216</v>
      </c>
      <c r="FN46" s="81">
        <v>1</v>
      </c>
      <c r="FO46" s="81">
        <v>103</v>
      </c>
      <c r="FP46" s="81">
        <v>19</v>
      </c>
      <c r="FQ46" s="81">
        <v>0</v>
      </c>
      <c r="FR46" s="81">
        <v>0</v>
      </c>
      <c r="FS46" s="81">
        <v>43</v>
      </c>
      <c r="FT46" s="81">
        <v>166</v>
      </c>
      <c r="FU46" s="81">
        <v>0</v>
      </c>
      <c r="FV46" s="81">
        <v>4</v>
      </c>
      <c r="FW46" s="81">
        <v>2</v>
      </c>
      <c r="FX46" s="81">
        <v>0</v>
      </c>
      <c r="FY46" s="81">
        <v>11</v>
      </c>
      <c r="FZ46" s="81">
        <v>5</v>
      </c>
      <c r="GA46" s="81">
        <v>0</v>
      </c>
      <c r="GB46" s="81">
        <v>0</v>
      </c>
      <c r="GC46" s="81">
        <v>22</v>
      </c>
      <c r="GD46" s="81">
        <v>0</v>
      </c>
      <c r="GE46" s="81">
        <v>0</v>
      </c>
      <c r="GF46" s="81">
        <v>0</v>
      </c>
      <c r="GG46" s="81">
        <v>0</v>
      </c>
      <c r="GH46" s="81">
        <v>0</v>
      </c>
      <c r="GI46" s="81">
        <v>0</v>
      </c>
      <c r="GJ46" s="81">
        <v>2017</v>
      </c>
      <c r="GK46" s="81">
        <v>38</v>
      </c>
      <c r="GL46" s="81">
        <v>2</v>
      </c>
      <c r="GM46" s="81">
        <v>0</v>
      </c>
      <c r="GN46" s="81">
        <v>2057</v>
      </c>
      <c r="GO46" s="81">
        <v>35</v>
      </c>
      <c r="GP46" s="81">
        <v>40</v>
      </c>
      <c r="GQ46" s="81">
        <v>0</v>
      </c>
      <c r="GR46" s="81">
        <v>0</v>
      </c>
      <c r="GS46" s="81">
        <v>0</v>
      </c>
      <c r="GT46" s="81">
        <v>214</v>
      </c>
      <c r="GU46" s="81">
        <v>0</v>
      </c>
      <c r="GV46" s="81">
        <v>0</v>
      </c>
      <c r="GW46" s="81">
        <v>0</v>
      </c>
      <c r="GX46" s="81">
        <v>0</v>
      </c>
      <c r="GY46" s="81">
        <v>0</v>
      </c>
      <c r="GZ46" s="81">
        <v>0</v>
      </c>
      <c r="HA46" s="81">
        <v>0</v>
      </c>
      <c r="HB46" s="81">
        <v>0</v>
      </c>
      <c r="HC46" s="81">
        <v>0</v>
      </c>
      <c r="HD46" s="81">
        <v>0</v>
      </c>
      <c r="HE46" s="81">
        <v>0</v>
      </c>
      <c r="HF46" s="81">
        <v>0</v>
      </c>
      <c r="HG46" s="81">
        <v>0</v>
      </c>
      <c r="HH46" s="81">
        <v>0</v>
      </c>
      <c r="HI46" s="81">
        <v>0</v>
      </c>
      <c r="HJ46" s="81">
        <v>0</v>
      </c>
      <c r="HK46" s="81">
        <v>0</v>
      </c>
      <c r="HL46" s="81">
        <v>0</v>
      </c>
      <c r="HM46" s="81">
        <v>0</v>
      </c>
      <c r="HN46" s="81">
        <v>0</v>
      </c>
      <c r="HO46" s="81">
        <v>0</v>
      </c>
      <c r="HP46" s="81">
        <v>0</v>
      </c>
      <c r="HQ46" s="81">
        <v>0</v>
      </c>
      <c r="HR46" s="81">
        <v>0</v>
      </c>
      <c r="HS46" s="81">
        <v>289</v>
      </c>
      <c r="HT46" s="81">
        <v>0</v>
      </c>
      <c r="HU46" s="81">
        <v>0</v>
      </c>
      <c r="HV46" s="81">
        <v>4</v>
      </c>
      <c r="HW46" s="81">
        <v>164</v>
      </c>
      <c r="HX46" s="81">
        <v>0</v>
      </c>
      <c r="HY46" s="81">
        <v>0</v>
      </c>
      <c r="HZ46" s="81">
        <v>1</v>
      </c>
      <c r="IA46" s="81">
        <v>1</v>
      </c>
      <c r="IB46" s="81">
        <v>0</v>
      </c>
      <c r="IC46" s="81">
        <v>0</v>
      </c>
      <c r="ID46" s="81">
        <v>34</v>
      </c>
      <c r="IE46" s="81">
        <v>0</v>
      </c>
      <c r="IF46" s="81">
        <v>0</v>
      </c>
      <c r="IG46" s="81">
        <v>0</v>
      </c>
      <c r="IH46" s="81">
        <v>0</v>
      </c>
      <c r="II46" s="81">
        <v>0</v>
      </c>
      <c r="IJ46" s="81">
        <v>204</v>
      </c>
      <c r="IK46" s="81">
        <v>525</v>
      </c>
      <c r="IL46" s="81">
        <v>67424</v>
      </c>
    </row>
    <row r="47" spans="1:246" x14ac:dyDescent="0.25">
      <c r="A47" s="81">
        <v>45</v>
      </c>
      <c r="B47" s="81" t="s">
        <v>989</v>
      </c>
      <c r="C47" s="81">
        <v>0</v>
      </c>
      <c r="D47" s="81">
        <v>0</v>
      </c>
      <c r="E47" s="81">
        <v>0</v>
      </c>
      <c r="F47" s="81">
        <v>0</v>
      </c>
      <c r="G47" s="81">
        <v>0</v>
      </c>
      <c r="H47" s="81">
        <v>0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0</v>
      </c>
      <c r="T47" s="81">
        <v>0</v>
      </c>
      <c r="U47" s="81">
        <v>0</v>
      </c>
      <c r="V47" s="81">
        <v>0</v>
      </c>
      <c r="W47" s="81">
        <v>0</v>
      </c>
      <c r="X47" s="81">
        <v>0</v>
      </c>
      <c r="Y47" s="81">
        <v>0</v>
      </c>
      <c r="Z47" s="81">
        <v>0</v>
      </c>
      <c r="AA47" s="81">
        <v>0</v>
      </c>
      <c r="AB47" s="81">
        <v>0</v>
      </c>
      <c r="AC47" s="81">
        <v>0</v>
      </c>
      <c r="AD47" s="81">
        <v>0</v>
      </c>
      <c r="AE47" s="81">
        <v>0</v>
      </c>
      <c r="AF47" s="81">
        <v>0</v>
      </c>
      <c r="AG47" s="81">
        <v>0</v>
      </c>
      <c r="AH47" s="81">
        <v>0</v>
      </c>
      <c r="AI47" s="81">
        <v>0</v>
      </c>
      <c r="AJ47" s="81">
        <v>0</v>
      </c>
      <c r="AK47" s="81">
        <v>0</v>
      </c>
      <c r="AL47" s="81">
        <v>0</v>
      </c>
      <c r="AM47" s="81">
        <v>0</v>
      </c>
      <c r="AN47" s="81">
        <v>0</v>
      </c>
      <c r="AO47" s="81">
        <v>0</v>
      </c>
      <c r="AP47" s="81">
        <v>0</v>
      </c>
      <c r="AQ47" s="81">
        <v>0</v>
      </c>
      <c r="AR47" s="81">
        <v>0</v>
      </c>
      <c r="AS47" s="81">
        <v>0</v>
      </c>
      <c r="AT47" s="81">
        <v>0</v>
      </c>
      <c r="AU47" s="81">
        <v>0</v>
      </c>
      <c r="AV47" s="81">
        <v>0</v>
      </c>
      <c r="AW47" s="81">
        <v>0</v>
      </c>
      <c r="AX47" s="81">
        <v>0</v>
      </c>
      <c r="AY47" s="81">
        <v>0</v>
      </c>
      <c r="AZ47" s="81">
        <v>0</v>
      </c>
      <c r="BA47" s="81">
        <v>0</v>
      </c>
      <c r="BB47" s="81">
        <v>0</v>
      </c>
      <c r="BC47" s="81">
        <v>0</v>
      </c>
      <c r="BD47" s="81">
        <v>0</v>
      </c>
      <c r="BE47" s="81">
        <v>0</v>
      </c>
      <c r="BF47" s="81">
        <v>0</v>
      </c>
      <c r="BG47" s="81">
        <v>0</v>
      </c>
      <c r="BH47" s="81">
        <v>0</v>
      </c>
      <c r="BI47" s="81">
        <v>0</v>
      </c>
      <c r="BJ47" s="81">
        <v>0</v>
      </c>
      <c r="BK47" s="81">
        <v>0</v>
      </c>
      <c r="BL47" s="81">
        <v>0</v>
      </c>
      <c r="BM47" s="81">
        <v>0</v>
      </c>
      <c r="BN47" s="81">
        <v>0</v>
      </c>
      <c r="BO47" s="81">
        <v>0</v>
      </c>
      <c r="BP47" s="81">
        <v>0</v>
      </c>
      <c r="BQ47" s="81">
        <v>0</v>
      </c>
      <c r="BR47" s="81">
        <v>0</v>
      </c>
      <c r="BS47" s="81">
        <v>0</v>
      </c>
      <c r="BT47" s="81">
        <v>0</v>
      </c>
      <c r="BU47" s="81">
        <v>0</v>
      </c>
      <c r="BV47" s="81">
        <v>0</v>
      </c>
      <c r="BW47" s="81">
        <v>0</v>
      </c>
      <c r="BX47" s="81">
        <v>0</v>
      </c>
      <c r="BY47" s="81">
        <v>0</v>
      </c>
      <c r="BZ47" s="81">
        <v>0</v>
      </c>
      <c r="CA47" s="81">
        <v>0</v>
      </c>
      <c r="CB47" s="81">
        <v>0</v>
      </c>
      <c r="CC47" s="81">
        <v>0</v>
      </c>
      <c r="CD47" s="81">
        <v>0</v>
      </c>
      <c r="CE47" s="81">
        <v>0</v>
      </c>
      <c r="CF47" s="81">
        <v>0</v>
      </c>
      <c r="CG47" s="81">
        <v>0</v>
      </c>
      <c r="CH47" s="81">
        <v>0</v>
      </c>
      <c r="CI47" s="81">
        <v>0</v>
      </c>
      <c r="CJ47" s="81">
        <v>0</v>
      </c>
      <c r="CK47" s="81">
        <v>0</v>
      </c>
      <c r="CL47" s="81">
        <v>0</v>
      </c>
      <c r="CM47" s="81">
        <v>0</v>
      </c>
      <c r="CN47" s="81">
        <v>0</v>
      </c>
      <c r="CO47" s="81">
        <v>0</v>
      </c>
      <c r="CP47" s="81">
        <v>0</v>
      </c>
      <c r="CQ47" s="81">
        <v>0</v>
      </c>
      <c r="CR47" s="81">
        <v>0</v>
      </c>
      <c r="CS47" s="81">
        <v>0</v>
      </c>
      <c r="CT47" s="81">
        <v>0</v>
      </c>
      <c r="CU47" s="81">
        <v>0</v>
      </c>
      <c r="CV47" s="81">
        <v>0</v>
      </c>
      <c r="CW47" s="81">
        <v>0</v>
      </c>
      <c r="CX47" s="81">
        <v>0</v>
      </c>
      <c r="CY47" s="81">
        <v>0</v>
      </c>
      <c r="CZ47" s="81">
        <v>0</v>
      </c>
      <c r="DA47" s="81">
        <v>0</v>
      </c>
      <c r="DB47" s="81">
        <v>0</v>
      </c>
      <c r="DC47" s="81">
        <v>0</v>
      </c>
      <c r="DD47" s="81">
        <v>0</v>
      </c>
      <c r="DE47" s="81">
        <v>0</v>
      </c>
      <c r="DF47" s="81">
        <v>0</v>
      </c>
      <c r="DG47" s="81">
        <v>0</v>
      </c>
      <c r="DH47" s="81">
        <v>0</v>
      </c>
      <c r="DI47" s="81">
        <v>0</v>
      </c>
      <c r="DJ47" s="81">
        <v>0</v>
      </c>
      <c r="DK47" s="81">
        <v>0</v>
      </c>
      <c r="DL47" s="81">
        <v>0</v>
      </c>
      <c r="DM47" s="81">
        <v>0</v>
      </c>
      <c r="DN47" s="81">
        <v>0</v>
      </c>
      <c r="DO47" s="81">
        <v>0</v>
      </c>
      <c r="DP47" s="81">
        <v>0</v>
      </c>
      <c r="DQ47" s="81">
        <v>0</v>
      </c>
      <c r="DR47" s="81">
        <v>0</v>
      </c>
      <c r="DS47" s="81">
        <v>0</v>
      </c>
      <c r="DT47" s="81">
        <v>0</v>
      </c>
      <c r="DU47" s="81">
        <v>0</v>
      </c>
      <c r="DV47" s="81">
        <v>0</v>
      </c>
      <c r="DW47" s="81">
        <v>0</v>
      </c>
      <c r="DX47" s="81">
        <v>0</v>
      </c>
      <c r="DY47" s="81">
        <v>0</v>
      </c>
      <c r="DZ47" s="81">
        <v>0</v>
      </c>
      <c r="EA47" s="81">
        <v>0</v>
      </c>
      <c r="EB47" s="81">
        <v>0</v>
      </c>
      <c r="EC47" s="81">
        <v>0</v>
      </c>
      <c r="ED47" s="81">
        <v>0</v>
      </c>
      <c r="EE47" s="81">
        <v>0</v>
      </c>
      <c r="EF47" s="81">
        <v>0</v>
      </c>
      <c r="EG47" s="81">
        <v>0</v>
      </c>
      <c r="EH47" s="81">
        <v>0</v>
      </c>
      <c r="EI47" s="81">
        <v>0</v>
      </c>
      <c r="EJ47" s="81">
        <v>0</v>
      </c>
      <c r="EK47" s="81">
        <v>0</v>
      </c>
      <c r="EL47" s="81">
        <v>0</v>
      </c>
      <c r="EM47" s="81">
        <v>0</v>
      </c>
      <c r="EN47" s="81">
        <v>0</v>
      </c>
      <c r="EO47" s="81">
        <v>0</v>
      </c>
      <c r="EP47" s="81">
        <v>0</v>
      </c>
      <c r="EQ47" s="81">
        <v>0</v>
      </c>
      <c r="ER47" s="81">
        <v>0</v>
      </c>
      <c r="ES47" s="81">
        <v>0</v>
      </c>
      <c r="ET47" s="81">
        <v>0</v>
      </c>
      <c r="EU47" s="81">
        <v>0</v>
      </c>
      <c r="EV47" s="81">
        <v>0</v>
      </c>
      <c r="EW47" s="81">
        <v>0</v>
      </c>
      <c r="EX47" s="81">
        <v>0</v>
      </c>
      <c r="EY47" s="81">
        <v>0</v>
      </c>
      <c r="EZ47" s="81">
        <v>0</v>
      </c>
      <c r="FA47" s="81">
        <v>0</v>
      </c>
      <c r="FB47" s="81">
        <v>0</v>
      </c>
      <c r="FC47" s="81">
        <v>0</v>
      </c>
      <c r="FD47" s="81">
        <v>0</v>
      </c>
      <c r="FE47" s="81">
        <v>0</v>
      </c>
      <c r="FF47" s="81">
        <v>0</v>
      </c>
      <c r="FG47" s="81">
        <v>0</v>
      </c>
      <c r="FH47" s="81">
        <v>0</v>
      </c>
      <c r="FI47" s="81">
        <v>0</v>
      </c>
      <c r="FJ47" s="81">
        <v>0</v>
      </c>
      <c r="FK47" s="81">
        <v>0</v>
      </c>
      <c r="FL47" s="81">
        <v>0</v>
      </c>
      <c r="FM47" s="81">
        <v>0</v>
      </c>
      <c r="FN47" s="81">
        <v>0</v>
      </c>
      <c r="FO47" s="81">
        <v>0</v>
      </c>
      <c r="FP47" s="81">
        <v>0</v>
      </c>
      <c r="FQ47" s="81">
        <v>0</v>
      </c>
      <c r="FR47" s="81">
        <v>0</v>
      </c>
      <c r="FS47" s="81">
        <v>0</v>
      </c>
      <c r="FT47" s="81">
        <v>0</v>
      </c>
      <c r="FU47" s="81">
        <v>0</v>
      </c>
      <c r="FV47" s="81">
        <v>0</v>
      </c>
      <c r="FW47" s="81">
        <v>0</v>
      </c>
      <c r="FX47" s="81">
        <v>0</v>
      </c>
      <c r="FY47" s="81">
        <v>0</v>
      </c>
      <c r="FZ47" s="81">
        <v>0</v>
      </c>
      <c r="GA47" s="81">
        <v>0</v>
      </c>
      <c r="GB47" s="81">
        <v>0</v>
      </c>
      <c r="GC47" s="81">
        <v>0</v>
      </c>
      <c r="GD47" s="81">
        <v>0</v>
      </c>
      <c r="GE47" s="81">
        <v>0</v>
      </c>
      <c r="GF47" s="81">
        <v>0</v>
      </c>
      <c r="GG47" s="81">
        <v>0</v>
      </c>
      <c r="GH47" s="81">
        <v>0</v>
      </c>
      <c r="GI47" s="81">
        <v>0</v>
      </c>
      <c r="GJ47" s="81">
        <v>0</v>
      </c>
      <c r="GK47" s="81">
        <v>0</v>
      </c>
      <c r="GL47" s="81">
        <v>0</v>
      </c>
      <c r="GM47" s="81">
        <v>0</v>
      </c>
      <c r="GN47" s="81">
        <v>0</v>
      </c>
      <c r="GO47" s="81">
        <v>0</v>
      </c>
      <c r="GP47" s="81">
        <v>0</v>
      </c>
      <c r="GQ47" s="81">
        <v>0</v>
      </c>
      <c r="GR47" s="81">
        <v>0</v>
      </c>
      <c r="GS47" s="81">
        <v>0</v>
      </c>
      <c r="GT47" s="81">
        <v>0</v>
      </c>
      <c r="GU47" s="81">
        <v>0</v>
      </c>
      <c r="GV47" s="81">
        <v>0</v>
      </c>
      <c r="GW47" s="81">
        <v>0</v>
      </c>
      <c r="GX47" s="81">
        <v>0</v>
      </c>
      <c r="GY47" s="81">
        <v>0</v>
      </c>
      <c r="GZ47" s="81">
        <v>0</v>
      </c>
      <c r="HA47" s="81">
        <v>0</v>
      </c>
      <c r="HB47" s="81">
        <v>0</v>
      </c>
      <c r="HC47" s="81">
        <v>0</v>
      </c>
      <c r="HD47" s="81">
        <v>0</v>
      </c>
      <c r="HE47" s="81">
        <v>0</v>
      </c>
      <c r="HF47" s="81">
        <v>0</v>
      </c>
      <c r="HG47" s="81">
        <v>0</v>
      </c>
      <c r="HH47" s="81">
        <v>0</v>
      </c>
      <c r="HI47" s="81">
        <v>0</v>
      </c>
      <c r="HJ47" s="81">
        <v>0</v>
      </c>
      <c r="HK47" s="81">
        <v>0</v>
      </c>
      <c r="HL47" s="81">
        <v>0</v>
      </c>
      <c r="HM47" s="81">
        <v>0</v>
      </c>
      <c r="HN47" s="81">
        <v>0</v>
      </c>
      <c r="HO47" s="81">
        <v>0</v>
      </c>
      <c r="HP47" s="81">
        <v>0</v>
      </c>
      <c r="HQ47" s="81">
        <v>0</v>
      </c>
      <c r="HR47" s="81">
        <v>0</v>
      </c>
      <c r="HS47" s="81">
        <v>0</v>
      </c>
      <c r="HT47" s="81">
        <v>0</v>
      </c>
      <c r="HU47" s="81">
        <v>17</v>
      </c>
      <c r="HV47" s="81">
        <v>0</v>
      </c>
      <c r="HW47" s="81">
        <v>112</v>
      </c>
      <c r="HX47" s="81">
        <v>0</v>
      </c>
      <c r="HY47" s="81">
        <v>0</v>
      </c>
      <c r="HZ47" s="81">
        <v>0</v>
      </c>
      <c r="IA47" s="81">
        <v>0</v>
      </c>
      <c r="IB47" s="81">
        <v>0</v>
      </c>
      <c r="IC47" s="81">
        <v>0</v>
      </c>
      <c r="ID47" s="81">
        <v>0</v>
      </c>
      <c r="IE47" s="81">
        <v>0</v>
      </c>
      <c r="IF47" s="81">
        <v>0</v>
      </c>
      <c r="IG47" s="81">
        <v>0</v>
      </c>
      <c r="IH47" s="81">
        <v>0</v>
      </c>
      <c r="II47" s="81">
        <v>0</v>
      </c>
      <c r="IJ47" s="81">
        <v>129</v>
      </c>
      <c r="IK47" s="81">
        <v>0</v>
      </c>
      <c r="IL47" s="81">
        <v>129</v>
      </c>
    </row>
    <row r="48" spans="1:246" x14ac:dyDescent="0.25">
      <c r="A48" s="81">
        <v>46</v>
      </c>
      <c r="B48" s="81" t="s">
        <v>990</v>
      </c>
      <c r="C48" s="81">
        <v>0</v>
      </c>
      <c r="D48" s="81">
        <v>0</v>
      </c>
      <c r="E48" s="81">
        <v>0</v>
      </c>
      <c r="F48" s="81">
        <v>0</v>
      </c>
      <c r="G48" s="81">
        <v>0</v>
      </c>
      <c r="H48" s="81">
        <v>0</v>
      </c>
      <c r="I48" s="81">
        <v>0</v>
      </c>
      <c r="J48" s="81">
        <v>0</v>
      </c>
      <c r="K48" s="81">
        <v>0</v>
      </c>
      <c r="L48" s="81">
        <v>0</v>
      </c>
      <c r="M48" s="81">
        <v>0</v>
      </c>
      <c r="N48" s="81">
        <v>0</v>
      </c>
      <c r="O48" s="81">
        <v>0</v>
      </c>
      <c r="P48" s="81">
        <v>0</v>
      </c>
      <c r="Q48" s="81">
        <v>0</v>
      </c>
      <c r="R48" s="81">
        <v>0</v>
      </c>
      <c r="S48" s="81">
        <v>0</v>
      </c>
      <c r="T48" s="81">
        <v>0</v>
      </c>
      <c r="U48" s="81">
        <v>0</v>
      </c>
      <c r="V48" s="81">
        <v>0</v>
      </c>
      <c r="W48" s="81">
        <v>0</v>
      </c>
      <c r="X48" s="81">
        <v>0</v>
      </c>
      <c r="Y48" s="81">
        <v>0</v>
      </c>
      <c r="Z48" s="81">
        <v>0</v>
      </c>
      <c r="AA48" s="81">
        <v>0</v>
      </c>
      <c r="AB48" s="81">
        <v>0</v>
      </c>
      <c r="AC48" s="81">
        <v>0</v>
      </c>
      <c r="AD48" s="81">
        <v>0</v>
      </c>
      <c r="AE48" s="81">
        <v>0</v>
      </c>
      <c r="AF48" s="81">
        <v>0</v>
      </c>
      <c r="AG48" s="81">
        <v>0</v>
      </c>
      <c r="AH48" s="81">
        <v>0</v>
      </c>
      <c r="AI48" s="81">
        <v>0</v>
      </c>
      <c r="AJ48" s="81">
        <v>0</v>
      </c>
      <c r="AK48" s="81">
        <v>0</v>
      </c>
      <c r="AL48" s="81">
        <v>0</v>
      </c>
      <c r="AM48" s="81">
        <v>0</v>
      </c>
      <c r="AN48" s="81">
        <v>0</v>
      </c>
      <c r="AO48" s="81">
        <v>0</v>
      </c>
      <c r="AP48" s="81">
        <v>0</v>
      </c>
      <c r="AQ48" s="81">
        <v>0</v>
      </c>
      <c r="AR48" s="81">
        <v>0</v>
      </c>
      <c r="AS48" s="81">
        <v>0</v>
      </c>
      <c r="AT48" s="81">
        <v>0</v>
      </c>
      <c r="AU48" s="81">
        <v>0</v>
      </c>
      <c r="AV48" s="81">
        <v>0</v>
      </c>
      <c r="AW48" s="81">
        <v>0</v>
      </c>
      <c r="AX48" s="81">
        <v>0</v>
      </c>
      <c r="AY48" s="81">
        <v>0</v>
      </c>
      <c r="AZ48" s="81">
        <v>0</v>
      </c>
      <c r="BA48" s="81">
        <v>0</v>
      </c>
      <c r="BB48" s="81">
        <v>0</v>
      </c>
      <c r="BC48" s="81">
        <v>0</v>
      </c>
      <c r="BD48" s="81">
        <v>0</v>
      </c>
      <c r="BE48" s="81">
        <v>0</v>
      </c>
      <c r="BF48" s="81">
        <v>0</v>
      </c>
      <c r="BG48" s="81">
        <v>0</v>
      </c>
      <c r="BH48" s="81">
        <v>0</v>
      </c>
      <c r="BI48" s="81">
        <v>0</v>
      </c>
      <c r="BJ48" s="81">
        <v>0</v>
      </c>
      <c r="BK48" s="81">
        <v>0</v>
      </c>
      <c r="BL48" s="81">
        <v>0</v>
      </c>
      <c r="BM48" s="81">
        <v>0</v>
      </c>
      <c r="BN48" s="81">
        <v>0</v>
      </c>
      <c r="BO48" s="81">
        <v>0</v>
      </c>
      <c r="BP48" s="81">
        <v>0</v>
      </c>
      <c r="BQ48" s="81">
        <v>0</v>
      </c>
      <c r="BR48" s="81">
        <v>0</v>
      </c>
      <c r="BS48" s="81">
        <v>0</v>
      </c>
      <c r="BT48" s="81">
        <v>0</v>
      </c>
      <c r="BU48" s="81">
        <v>0</v>
      </c>
      <c r="BV48" s="81">
        <v>0</v>
      </c>
      <c r="BW48" s="81">
        <v>0</v>
      </c>
      <c r="BX48" s="81">
        <v>0</v>
      </c>
      <c r="BY48" s="81">
        <v>0</v>
      </c>
      <c r="BZ48" s="81">
        <v>0</v>
      </c>
      <c r="CA48" s="81">
        <v>0</v>
      </c>
      <c r="CB48" s="81">
        <v>0</v>
      </c>
      <c r="CC48" s="81">
        <v>0</v>
      </c>
      <c r="CD48" s="81">
        <v>0</v>
      </c>
      <c r="CE48" s="81">
        <v>0</v>
      </c>
      <c r="CF48" s="81">
        <v>0</v>
      </c>
      <c r="CG48" s="81">
        <v>0</v>
      </c>
      <c r="CH48" s="81">
        <v>0</v>
      </c>
      <c r="CI48" s="81">
        <v>0</v>
      </c>
      <c r="CJ48" s="81">
        <v>0</v>
      </c>
      <c r="CK48" s="81">
        <v>0</v>
      </c>
      <c r="CL48" s="81">
        <v>0</v>
      </c>
      <c r="CM48" s="81">
        <v>0</v>
      </c>
      <c r="CN48" s="81">
        <v>0</v>
      </c>
      <c r="CO48" s="81">
        <v>0</v>
      </c>
      <c r="CP48" s="81">
        <v>0</v>
      </c>
      <c r="CQ48" s="81">
        <v>0</v>
      </c>
      <c r="CR48" s="81">
        <v>0</v>
      </c>
      <c r="CS48" s="81">
        <v>0</v>
      </c>
      <c r="CT48" s="81">
        <v>0</v>
      </c>
      <c r="CU48" s="81">
        <v>0</v>
      </c>
      <c r="CV48" s="81">
        <v>0</v>
      </c>
      <c r="CW48" s="81">
        <v>0</v>
      </c>
      <c r="CX48" s="81">
        <v>0</v>
      </c>
      <c r="CY48" s="81">
        <v>0</v>
      </c>
      <c r="CZ48" s="81">
        <v>0</v>
      </c>
      <c r="DA48" s="81">
        <v>0</v>
      </c>
      <c r="DB48" s="81">
        <v>0</v>
      </c>
      <c r="DC48" s="81">
        <v>0</v>
      </c>
      <c r="DD48" s="81">
        <v>0</v>
      </c>
      <c r="DE48" s="81">
        <v>0</v>
      </c>
      <c r="DF48" s="81">
        <v>0</v>
      </c>
      <c r="DG48" s="81">
        <v>0</v>
      </c>
      <c r="DH48" s="81">
        <v>0</v>
      </c>
      <c r="DI48" s="81">
        <v>0</v>
      </c>
      <c r="DJ48" s="81">
        <v>0</v>
      </c>
      <c r="DK48" s="81">
        <v>0</v>
      </c>
      <c r="DL48" s="81">
        <v>0</v>
      </c>
      <c r="DM48" s="81">
        <v>0</v>
      </c>
      <c r="DN48" s="81">
        <v>0</v>
      </c>
      <c r="DO48" s="81">
        <v>0</v>
      </c>
      <c r="DP48" s="81">
        <v>0</v>
      </c>
      <c r="DQ48" s="81">
        <v>0</v>
      </c>
      <c r="DR48" s="81">
        <v>0</v>
      </c>
      <c r="DS48" s="81">
        <v>0</v>
      </c>
      <c r="DT48" s="81">
        <v>0</v>
      </c>
      <c r="DU48" s="81">
        <v>0</v>
      </c>
      <c r="DV48" s="81">
        <v>0</v>
      </c>
      <c r="DW48" s="81">
        <v>0</v>
      </c>
      <c r="DX48" s="81">
        <v>0</v>
      </c>
      <c r="DY48" s="81">
        <v>0</v>
      </c>
      <c r="DZ48" s="81">
        <v>0</v>
      </c>
      <c r="EA48" s="81">
        <v>0</v>
      </c>
      <c r="EB48" s="81">
        <v>0</v>
      </c>
      <c r="EC48" s="81">
        <v>0</v>
      </c>
      <c r="ED48" s="81">
        <v>0</v>
      </c>
      <c r="EE48" s="81">
        <v>0</v>
      </c>
      <c r="EF48" s="81">
        <v>0</v>
      </c>
      <c r="EG48" s="81">
        <v>0</v>
      </c>
      <c r="EH48" s="81">
        <v>0</v>
      </c>
      <c r="EI48" s="81">
        <v>0</v>
      </c>
      <c r="EJ48" s="81">
        <v>0</v>
      </c>
      <c r="EK48" s="81">
        <v>0</v>
      </c>
      <c r="EL48" s="81">
        <v>0</v>
      </c>
      <c r="EM48" s="81">
        <v>0</v>
      </c>
      <c r="EN48" s="81">
        <v>0</v>
      </c>
      <c r="EO48" s="81">
        <v>0</v>
      </c>
      <c r="EP48" s="81">
        <v>0</v>
      </c>
      <c r="EQ48" s="81">
        <v>0</v>
      </c>
      <c r="ER48" s="81">
        <v>0</v>
      </c>
      <c r="ES48" s="81">
        <v>0</v>
      </c>
      <c r="ET48" s="81">
        <v>0</v>
      </c>
      <c r="EU48" s="81">
        <v>0</v>
      </c>
      <c r="EV48" s="81">
        <v>0</v>
      </c>
      <c r="EW48" s="81">
        <v>0</v>
      </c>
      <c r="EX48" s="81">
        <v>0</v>
      </c>
      <c r="EY48" s="81">
        <v>0</v>
      </c>
      <c r="EZ48" s="81">
        <v>0</v>
      </c>
      <c r="FA48" s="81">
        <v>0</v>
      </c>
      <c r="FB48" s="81">
        <v>0</v>
      </c>
      <c r="FC48" s="81">
        <v>0</v>
      </c>
      <c r="FD48" s="81">
        <v>0</v>
      </c>
      <c r="FE48" s="81">
        <v>0</v>
      </c>
      <c r="FF48" s="81">
        <v>0</v>
      </c>
      <c r="FG48" s="81">
        <v>0</v>
      </c>
      <c r="FH48" s="81">
        <v>0</v>
      </c>
      <c r="FI48" s="81">
        <v>0</v>
      </c>
      <c r="FJ48" s="81">
        <v>0</v>
      </c>
      <c r="FK48" s="81">
        <v>0</v>
      </c>
      <c r="FL48" s="81">
        <v>0</v>
      </c>
      <c r="FM48" s="81">
        <v>0</v>
      </c>
      <c r="FN48" s="81">
        <v>0</v>
      </c>
      <c r="FO48" s="81">
        <v>0</v>
      </c>
      <c r="FP48" s="81">
        <v>0</v>
      </c>
      <c r="FQ48" s="81">
        <v>0</v>
      </c>
      <c r="FR48" s="81">
        <v>0</v>
      </c>
      <c r="FS48" s="81">
        <v>0</v>
      </c>
      <c r="FT48" s="81">
        <v>0</v>
      </c>
      <c r="FU48" s="81">
        <v>0</v>
      </c>
      <c r="FV48" s="81">
        <v>0</v>
      </c>
      <c r="FW48" s="81">
        <v>0</v>
      </c>
      <c r="FX48" s="81">
        <v>0</v>
      </c>
      <c r="FY48" s="81">
        <v>0</v>
      </c>
      <c r="FZ48" s="81">
        <v>0</v>
      </c>
      <c r="GA48" s="81">
        <v>0</v>
      </c>
      <c r="GB48" s="81">
        <v>0</v>
      </c>
      <c r="GC48" s="81">
        <v>0</v>
      </c>
      <c r="GD48" s="81">
        <v>0</v>
      </c>
      <c r="GE48" s="81">
        <v>0</v>
      </c>
      <c r="GF48" s="81">
        <v>0</v>
      </c>
      <c r="GG48" s="81">
        <v>0</v>
      </c>
      <c r="GH48" s="81">
        <v>0</v>
      </c>
      <c r="GI48" s="81">
        <v>0</v>
      </c>
      <c r="GJ48" s="81">
        <v>0</v>
      </c>
      <c r="GK48" s="81">
        <v>0</v>
      </c>
      <c r="GL48" s="81">
        <v>0</v>
      </c>
      <c r="GM48" s="81">
        <v>0</v>
      </c>
      <c r="GN48" s="81">
        <v>0</v>
      </c>
      <c r="GO48" s="81">
        <v>0</v>
      </c>
      <c r="GP48" s="81">
        <v>0</v>
      </c>
      <c r="GQ48" s="81">
        <v>0</v>
      </c>
      <c r="GR48" s="81">
        <v>0</v>
      </c>
      <c r="GS48" s="81">
        <v>0</v>
      </c>
      <c r="GT48" s="81">
        <v>0</v>
      </c>
      <c r="GU48" s="81">
        <v>0</v>
      </c>
      <c r="GV48" s="81">
        <v>0</v>
      </c>
      <c r="GW48" s="81">
        <v>0</v>
      </c>
      <c r="GX48" s="81">
        <v>0</v>
      </c>
      <c r="GY48" s="81">
        <v>0</v>
      </c>
      <c r="GZ48" s="81">
        <v>0</v>
      </c>
      <c r="HA48" s="81">
        <v>0</v>
      </c>
      <c r="HB48" s="81">
        <v>0</v>
      </c>
      <c r="HC48" s="81">
        <v>0</v>
      </c>
      <c r="HD48" s="81">
        <v>0</v>
      </c>
      <c r="HE48" s="81">
        <v>0</v>
      </c>
      <c r="HF48" s="81">
        <v>0</v>
      </c>
      <c r="HG48" s="81">
        <v>0</v>
      </c>
      <c r="HH48" s="81">
        <v>0</v>
      </c>
      <c r="HI48" s="81">
        <v>0</v>
      </c>
      <c r="HJ48" s="81">
        <v>0</v>
      </c>
      <c r="HK48" s="81">
        <v>0</v>
      </c>
      <c r="HL48" s="81">
        <v>0</v>
      </c>
      <c r="HM48" s="81">
        <v>0</v>
      </c>
      <c r="HN48" s="81">
        <v>0</v>
      </c>
      <c r="HO48" s="81">
        <v>0</v>
      </c>
      <c r="HP48" s="81">
        <v>0</v>
      </c>
      <c r="HQ48" s="81">
        <v>0</v>
      </c>
      <c r="HR48" s="81">
        <v>0</v>
      </c>
      <c r="HS48" s="81">
        <v>0</v>
      </c>
      <c r="HT48" s="81">
        <v>0</v>
      </c>
      <c r="HU48" s="81">
        <v>17</v>
      </c>
      <c r="HV48" s="81">
        <v>0</v>
      </c>
      <c r="HW48" s="81">
        <v>112</v>
      </c>
      <c r="HX48" s="81">
        <v>0</v>
      </c>
      <c r="HY48" s="81">
        <v>0</v>
      </c>
      <c r="HZ48" s="81">
        <v>0</v>
      </c>
      <c r="IA48" s="81">
        <v>0</v>
      </c>
      <c r="IB48" s="81">
        <v>0</v>
      </c>
      <c r="IC48" s="81">
        <v>0</v>
      </c>
      <c r="ID48" s="81">
        <v>0</v>
      </c>
      <c r="IE48" s="81">
        <v>0</v>
      </c>
      <c r="IF48" s="81">
        <v>0</v>
      </c>
      <c r="IG48" s="81">
        <v>0</v>
      </c>
      <c r="IH48" s="81">
        <v>0</v>
      </c>
      <c r="II48" s="81">
        <v>0</v>
      </c>
      <c r="IJ48" s="81">
        <v>129</v>
      </c>
      <c r="IK48" s="81">
        <v>0</v>
      </c>
      <c r="IL48" s="81">
        <v>129</v>
      </c>
    </row>
    <row r="49" spans="1:246" x14ac:dyDescent="0.25">
      <c r="A49" s="81">
        <v>47</v>
      </c>
      <c r="B49" s="81" t="s">
        <v>991</v>
      </c>
      <c r="C49" s="81">
        <v>0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81">
        <v>0</v>
      </c>
      <c r="U49" s="81">
        <v>0</v>
      </c>
      <c r="V49" s="81">
        <v>0</v>
      </c>
      <c r="W49" s="81">
        <v>0</v>
      </c>
      <c r="X49" s="81">
        <v>0</v>
      </c>
      <c r="Y49" s="81">
        <v>0</v>
      </c>
      <c r="Z49" s="81">
        <v>0</v>
      </c>
      <c r="AA49" s="81">
        <v>0</v>
      </c>
      <c r="AB49" s="81">
        <v>0</v>
      </c>
      <c r="AC49" s="81">
        <v>0</v>
      </c>
      <c r="AD49" s="81">
        <v>0</v>
      </c>
      <c r="AE49" s="81">
        <v>0</v>
      </c>
      <c r="AF49" s="81">
        <v>0</v>
      </c>
      <c r="AG49" s="81">
        <v>0</v>
      </c>
      <c r="AH49" s="81">
        <v>0</v>
      </c>
      <c r="AI49" s="81">
        <v>0</v>
      </c>
      <c r="AJ49" s="81">
        <v>0</v>
      </c>
      <c r="AK49" s="81">
        <v>0</v>
      </c>
      <c r="AL49" s="81">
        <v>0</v>
      </c>
      <c r="AM49" s="81">
        <v>0</v>
      </c>
      <c r="AN49" s="81">
        <v>0</v>
      </c>
      <c r="AO49" s="81">
        <v>0</v>
      </c>
      <c r="AP49" s="81">
        <v>0</v>
      </c>
      <c r="AQ49" s="81">
        <v>0</v>
      </c>
      <c r="AR49" s="81">
        <v>0</v>
      </c>
      <c r="AS49" s="81">
        <v>0</v>
      </c>
      <c r="AT49" s="81">
        <v>0</v>
      </c>
      <c r="AU49" s="81">
        <v>0</v>
      </c>
      <c r="AV49" s="81">
        <v>0</v>
      </c>
      <c r="AW49" s="81">
        <v>0</v>
      </c>
      <c r="AX49" s="81">
        <v>0</v>
      </c>
      <c r="AY49" s="81">
        <v>0</v>
      </c>
      <c r="AZ49" s="81">
        <v>0</v>
      </c>
      <c r="BA49" s="81">
        <v>0</v>
      </c>
      <c r="BB49" s="81">
        <v>0</v>
      </c>
      <c r="BC49" s="81">
        <v>0</v>
      </c>
      <c r="BD49" s="81">
        <v>0</v>
      </c>
      <c r="BE49" s="81">
        <v>0</v>
      </c>
      <c r="BF49" s="81">
        <v>0</v>
      </c>
      <c r="BG49" s="81">
        <v>0</v>
      </c>
      <c r="BH49" s="81">
        <v>0</v>
      </c>
      <c r="BI49" s="81">
        <v>0</v>
      </c>
      <c r="BJ49" s="81">
        <v>0</v>
      </c>
      <c r="BK49" s="81">
        <v>0</v>
      </c>
      <c r="BL49" s="81">
        <v>0</v>
      </c>
      <c r="BM49" s="81">
        <v>0</v>
      </c>
      <c r="BN49" s="81">
        <v>0</v>
      </c>
      <c r="BO49" s="81">
        <v>0</v>
      </c>
      <c r="BP49" s="81">
        <v>0</v>
      </c>
      <c r="BQ49" s="81">
        <v>0</v>
      </c>
      <c r="BR49" s="81">
        <v>0</v>
      </c>
      <c r="BS49" s="81">
        <v>0</v>
      </c>
      <c r="BT49" s="81">
        <v>0</v>
      </c>
      <c r="BU49" s="81">
        <v>0</v>
      </c>
      <c r="BV49" s="81">
        <v>0</v>
      </c>
      <c r="BW49" s="81">
        <v>0</v>
      </c>
      <c r="BX49" s="81">
        <v>0</v>
      </c>
      <c r="BY49" s="81">
        <v>0</v>
      </c>
      <c r="BZ49" s="81">
        <v>0</v>
      </c>
      <c r="CA49" s="81">
        <v>0</v>
      </c>
      <c r="CB49" s="81">
        <v>0</v>
      </c>
      <c r="CC49" s="81">
        <v>0</v>
      </c>
      <c r="CD49" s="81">
        <v>0</v>
      </c>
      <c r="CE49" s="81">
        <v>0</v>
      </c>
      <c r="CF49" s="81">
        <v>0</v>
      </c>
      <c r="CG49" s="81">
        <v>0</v>
      </c>
      <c r="CH49" s="81">
        <v>0</v>
      </c>
      <c r="CI49" s="81">
        <v>0</v>
      </c>
      <c r="CJ49" s="81">
        <v>0</v>
      </c>
      <c r="CK49" s="81">
        <v>0</v>
      </c>
      <c r="CL49" s="81">
        <v>0</v>
      </c>
      <c r="CM49" s="81">
        <v>0</v>
      </c>
      <c r="CN49" s="81">
        <v>0</v>
      </c>
      <c r="CO49" s="81">
        <v>0</v>
      </c>
      <c r="CP49" s="81">
        <v>0</v>
      </c>
      <c r="CQ49" s="81">
        <v>0</v>
      </c>
      <c r="CR49" s="81">
        <v>0</v>
      </c>
      <c r="CS49" s="81">
        <v>0</v>
      </c>
      <c r="CT49" s="81">
        <v>0</v>
      </c>
      <c r="CU49" s="81">
        <v>0</v>
      </c>
      <c r="CV49" s="81">
        <v>0</v>
      </c>
      <c r="CW49" s="81">
        <v>0</v>
      </c>
      <c r="CX49" s="81">
        <v>0</v>
      </c>
      <c r="CY49" s="81">
        <v>0</v>
      </c>
      <c r="CZ49" s="81">
        <v>0</v>
      </c>
      <c r="DA49" s="81">
        <v>0</v>
      </c>
      <c r="DB49" s="81">
        <v>0</v>
      </c>
      <c r="DC49" s="81">
        <v>0</v>
      </c>
      <c r="DD49" s="81">
        <v>0</v>
      </c>
      <c r="DE49" s="81">
        <v>0</v>
      </c>
      <c r="DF49" s="81">
        <v>0</v>
      </c>
      <c r="DG49" s="81">
        <v>0</v>
      </c>
      <c r="DH49" s="81">
        <v>0</v>
      </c>
      <c r="DI49" s="81">
        <v>0</v>
      </c>
      <c r="DJ49" s="81">
        <v>0</v>
      </c>
      <c r="DK49" s="81">
        <v>0</v>
      </c>
      <c r="DL49" s="81">
        <v>0</v>
      </c>
      <c r="DM49" s="81">
        <v>0</v>
      </c>
      <c r="DN49" s="81">
        <v>0</v>
      </c>
      <c r="DO49" s="81">
        <v>0</v>
      </c>
      <c r="DP49" s="81">
        <v>0</v>
      </c>
      <c r="DQ49" s="81">
        <v>0</v>
      </c>
      <c r="DR49" s="81">
        <v>0</v>
      </c>
      <c r="DS49" s="81">
        <v>0</v>
      </c>
      <c r="DT49" s="81">
        <v>0</v>
      </c>
      <c r="DU49" s="81">
        <v>0</v>
      </c>
      <c r="DV49" s="81">
        <v>0</v>
      </c>
      <c r="DW49" s="81">
        <v>0</v>
      </c>
      <c r="DX49" s="81">
        <v>0</v>
      </c>
      <c r="DY49" s="81">
        <v>0</v>
      </c>
      <c r="DZ49" s="81">
        <v>0</v>
      </c>
      <c r="EA49" s="81">
        <v>0</v>
      </c>
      <c r="EB49" s="81">
        <v>0</v>
      </c>
      <c r="EC49" s="81">
        <v>0</v>
      </c>
      <c r="ED49" s="81">
        <v>0</v>
      </c>
      <c r="EE49" s="81">
        <v>0</v>
      </c>
      <c r="EF49" s="81">
        <v>0</v>
      </c>
      <c r="EG49" s="81">
        <v>0</v>
      </c>
      <c r="EH49" s="81">
        <v>0</v>
      </c>
      <c r="EI49" s="81">
        <v>0</v>
      </c>
      <c r="EJ49" s="81">
        <v>0</v>
      </c>
      <c r="EK49" s="81">
        <v>0</v>
      </c>
      <c r="EL49" s="81">
        <v>0</v>
      </c>
      <c r="EM49" s="81">
        <v>0</v>
      </c>
      <c r="EN49" s="81">
        <v>0</v>
      </c>
      <c r="EO49" s="81">
        <v>0</v>
      </c>
      <c r="EP49" s="81">
        <v>0</v>
      </c>
      <c r="EQ49" s="81">
        <v>0</v>
      </c>
      <c r="ER49" s="81">
        <v>0</v>
      </c>
      <c r="ES49" s="81">
        <v>0</v>
      </c>
      <c r="ET49" s="81">
        <v>0</v>
      </c>
      <c r="EU49" s="81">
        <v>0</v>
      </c>
      <c r="EV49" s="81">
        <v>0</v>
      </c>
      <c r="EW49" s="81">
        <v>0</v>
      </c>
      <c r="EX49" s="81">
        <v>0</v>
      </c>
      <c r="EY49" s="81">
        <v>0</v>
      </c>
      <c r="EZ49" s="81">
        <v>0</v>
      </c>
      <c r="FA49" s="81">
        <v>0</v>
      </c>
      <c r="FB49" s="81">
        <v>0</v>
      </c>
      <c r="FC49" s="81">
        <v>0</v>
      </c>
      <c r="FD49" s="81">
        <v>0</v>
      </c>
      <c r="FE49" s="81">
        <v>0</v>
      </c>
      <c r="FF49" s="81">
        <v>0</v>
      </c>
      <c r="FG49" s="81">
        <v>0</v>
      </c>
      <c r="FH49" s="81">
        <v>0</v>
      </c>
      <c r="FI49" s="81">
        <v>0</v>
      </c>
      <c r="FJ49" s="81">
        <v>0</v>
      </c>
      <c r="FK49" s="81">
        <v>0</v>
      </c>
      <c r="FL49" s="81">
        <v>0</v>
      </c>
      <c r="FM49" s="81">
        <v>0</v>
      </c>
      <c r="FN49" s="81">
        <v>0</v>
      </c>
      <c r="FO49" s="81">
        <v>0</v>
      </c>
      <c r="FP49" s="81">
        <v>0</v>
      </c>
      <c r="FQ49" s="81">
        <v>0</v>
      </c>
      <c r="FR49" s="81">
        <v>0</v>
      </c>
      <c r="FS49" s="81">
        <v>0</v>
      </c>
      <c r="FT49" s="81">
        <v>0</v>
      </c>
      <c r="FU49" s="81">
        <v>0</v>
      </c>
      <c r="FV49" s="81">
        <v>0</v>
      </c>
      <c r="FW49" s="81">
        <v>0</v>
      </c>
      <c r="FX49" s="81">
        <v>0</v>
      </c>
      <c r="FY49" s="81">
        <v>0</v>
      </c>
      <c r="FZ49" s="81">
        <v>0</v>
      </c>
      <c r="GA49" s="81">
        <v>0</v>
      </c>
      <c r="GB49" s="81">
        <v>0</v>
      </c>
      <c r="GC49" s="81">
        <v>0</v>
      </c>
      <c r="GD49" s="81">
        <v>0</v>
      </c>
      <c r="GE49" s="81">
        <v>0</v>
      </c>
      <c r="GF49" s="81">
        <v>0</v>
      </c>
      <c r="GG49" s="81">
        <v>0</v>
      </c>
      <c r="GH49" s="81">
        <v>0</v>
      </c>
      <c r="GI49" s="81">
        <v>0</v>
      </c>
      <c r="GJ49" s="81">
        <v>0</v>
      </c>
      <c r="GK49" s="81">
        <v>0</v>
      </c>
      <c r="GL49" s="81">
        <v>0</v>
      </c>
      <c r="GM49" s="81">
        <v>0</v>
      </c>
      <c r="GN49" s="81">
        <v>0</v>
      </c>
      <c r="GO49" s="81">
        <v>0</v>
      </c>
      <c r="GP49" s="81">
        <v>0</v>
      </c>
      <c r="GQ49" s="81">
        <v>0</v>
      </c>
      <c r="GR49" s="81">
        <v>0</v>
      </c>
      <c r="GS49" s="81">
        <v>0</v>
      </c>
      <c r="GT49" s="81">
        <v>0</v>
      </c>
      <c r="GU49" s="81">
        <v>0</v>
      </c>
      <c r="GV49" s="81">
        <v>0</v>
      </c>
      <c r="GW49" s="81">
        <v>0</v>
      </c>
      <c r="GX49" s="81">
        <v>0</v>
      </c>
      <c r="GY49" s="81">
        <v>0</v>
      </c>
      <c r="GZ49" s="81">
        <v>0</v>
      </c>
      <c r="HA49" s="81">
        <v>0</v>
      </c>
      <c r="HB49" s="81">
        <v>0</v>
      </c>
      <c r="HC49" s="81">
        <v>0</v>
      </c>
      <c r="HD49" s="81">
        <v>0</v>
      </c>
      <c r="HE49" s="81">
        <v>0</v>
      </c>
      <c r="HF49" s="81">
        <v>0</v>
      </c>
      <c r="HG49" s="81">
        <v>0</v>
      </c>
      <c r="HH49" s="81">
        <v>0</v>
      </c>
      <c r="HI49" s="81">
        <v>0</v>
      </c>
      <c r="HJ49" s="81">
        <v>0</v>
      </c>
      <c r="HK49" s="81">
        <v>0</v>
      </c>
      <c r="HL49" s="81">
        <v>0</v>
      </c>
      <c r="HM49" s="81">
        <v>0</v>
      </c>
      <c r="HN49" s="81">
        <v>0</v>
      </c>
      <c r="HO49" s="81">
        <v>0</v>
      </c>
      <c r="HP49" s="81">
        <v>0</v>
      </c>
      <c r="HQ49" s="81">
        <v>0</v>
      </c>
      <c r="HR49" s="81">
        <v>0</v>
      </c>
      <c r="HS49" s="81">
        <v>0</v>
      </c>
      <c r="HT49" s="81">
        <v>0</v>
      </c>
      <c r="HU49" s="81">
        <v>0</v>
      </c>
      <c r="HV49" s="81">
        <v>0</v>
      </c>
      <c r="HW49" s="81">
        <v>0</v>
      </c>
      <c r="HX49" s="81">
        <v>0</v>
      </c>
      <c r="HY49" s="81">
        <v>0</v>
      </c>
      <c r="HZ49" s="81">
        <v>0</v>
      </c>
      <c r="IA49" s="81">
        <v>0</v>
      </c>
      <c r="IB49" s="81">
        <v>0</v>
      </c>
      <c r="IC49" s="81">
        <v>0</v>
      </c>
      <c r="ID49" s="81">
        <v>0</v>
      </c>
      <c r="IE49" s="81">
        <v>0</v>
      </c>
      <c r="IF49" s="81">
        <v>0</v>
      </c>
      <c r="IG49" s="81">
        <v>0</v>
      </c>
      <c r="IH49" s="81">
        <v>0</v>
      </c>
      <c r="II49" s="81">
        <v>0</v>
      </c>
      <c r="IJ49" s="81">
        <v>0</v>
      </c>
      <c r="IK49" s="81">
        <v>0</v>
      </c>
      <c r="IL49" s="81">
        <v>0</v>
      </c>
    </row>
    <row r="50" spans="1:246" x14ac:dyDescent="0.25">
      <c r="A50" s="81">
        <v>48</v>
      </c>
      <c r="B50" s="81" t="s">
        <v>992</v>
      </c>
      <c r="C50" s="81">
        <v>0</v>
      </c>
      <c r="D50" s="81">
        <v>0</v>
      </c>
      <c r="E50" s="81">
        <v>0</v>
      </c>
      <c r="F50" s="81">
        <v>0</v>
      </c>
      <c r="G50" s="81">
        <v>0</v>
      </c>
      <c r="H50" s="81">
        <v>0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81">
        <v>0</v>
      </c>
      <c r="U50" s="81">
        <v>0</v>
      </c>
      <c r="V50" s="81">
        <v>0</v>
      </c>
      <c r="W50" s="81">
        <v>0</v>
      </c>
      <c r="X50" s="81">
        <v>0</v>
      </c>
      <c r="Y50" s="81">
        <v>0</v>
      </c>
      <c r="Z50" s="81">
        <v>0</v>
      </c>
      <c r="AA50" s="81">
        <v>0</v>
      </c>
      <c r="AB50" s="81">
        <v>0</v>
      </c>
      <c r="AC50" s="81">
        <v>0</v>
      </c>
      <c r="AD50" s="81">
        <v>0</v>
      </c>
      <c r="AE50" s="81">
        <v>0</v>
      </c>
      <c r="AF50" s="81">
        <v>0</v>
      </c>
      <c r="AG50" s="81">
        <v>0</v>
      </c>
      <c r="AH50" s="81">
        <v>0</v>
      </c>
      <c r="AI50" s="81">
        <v>0</v>
      </c>
      <c r="AJ50" s="81">
        <v>0</v>
      </c>
      <c r="AK50" s="81">
        <v>0</v>
      </c>
      <c r="AL50" s="81">
        <v>0</v>
      </c>
      <c r="AM50" s="81">
        <v>0</v>
      </c>
      <c r="AN50" s="81">
        <v>0</v>
      </c>
      <c r="AO50" s="81">
        <v>0</v>
      </c>
      <c r="AP50" s="81">
        <v>0</v>
      </c>
      <c r="AQ50" s="81">
        <v>0</v>
      </c>
      <c r="AR50" s="81">
        <v>0</v>
      </c>
      <c r="AS50" s="81">
        <v>0</v>
      </c>
      <c r="AT50" s="81">
        <v>0</v>
      </c>
      <c r="AU50" s="81">
        <v>0</v>
      </c>
      <c r="AV50" s="81">
        <v>0</v>
      </c>
      <c r="AW50" s="81">
        <v>0</v>
      </c>
      <c r="AX50" s="81">
        <v>0</v>
      </c>
      <c r="AY50" s="81">
        <v>0</v>
      </c>
      <c r="AZ50" s="81">
        <v>0</v>
      </c>
      <c r="BA50" s="81">
        <v>0</v>
      </c>
      <c r="BB50" s="81">
        <v>0</v>
      </c>
      <c r="BC50" s="81">
        <v>0</v>
      </c>
      <c r="BD50" s="81">
        <v>0</v>
      </c>
      <c r="BE50" s="81">
        <v>0</v>
      </c>
      <c r="BF50" s="81">
        <v>0</v>
      </c>
      <c r="BG50" s="81">
        <v>0</v>
      </c>
      <c r="BH50" s="81">
        <v>0</v>
      </c>
      <c r="BI50" s="81">
        <v>0</v>
      </c>
      <c r="BJ50" s="81">
        <v>0</v>
      </c>
      <c r="BK50" s="81">
        <v>0</v>
      </c>
      <c r="BL50" s="81">
        <v>0</v>
      </c>
      <c r="BM50" s="81">
        <v>0</v>
      </c>
      <c r="BN50" s="81">
        <v>0</v>
      </c>
      <c r="BO50" s="81">
        <v>0</v>
      </c>
      <c r="BP50" s="81">
        <v>0</v>
      </c>
      <c r="BQ50" s="81">
        <v>0</v>
      </c>
      <c r="BR50" s="81">
        <v>0</v>
      </c>
      <c r="BS50" s="81">
        <v>0</v>
      </c>
      <c r="BT50" s="81">
        <v>0</v>
      </c>
      <c r="BU50" s="81">
        <v>0</v>
      </c>
      <c r="BV50" s="81">
        <v>0</v>
      </c>
      <c r="BW50" s="81">
        <v>0</v>
      </c>
      <c r="BX50" s="81">
        <v>0</v>
      </c>
      <c r="BY50" s="81">
        <v>0</v>
      </c>
      <c r="BZ50" s="81">
        <v>0</v>
      </c>
      <c r="CA50" s="81">
        <v>0</v>
      </c>
      <c r="CB50" s="81">
        <v>0</v>
      </c>
      <c r="CC50" s="81">
        <v>0</v>
      </c>
      <c r="CD50" s="81">
        <v>0</v>
      </c>
      <c r="CE50" s="81">
        <v>0</v>
      </c>
      <c r="CF50" s="81">
        <v>0</v>
      </c>
      <c r="CG50" s="81">
        <v>0</v>
      </c>
      <c r="CH50" s="81">
        <v>0</v>
      </c>
      <c r="CI50" s="81">
        <v>0</v>
      </c>
      <c r="CJ50" s="81">
        <v>0</v>
      </c>
      <c r="CK50" s="81">
        <v>0</v>
      </c>
      <c r="CL50" s="81">
        <v>0</v>
      </c>
      <c r="CM50" s="81">
        <v>0</v>
      </c>
      <c r="CN50" s="81">
        <v>0</v>
      </c>
      <c r="CO50" s="81">
        <v>0</v>
      </c>
      <c r="CP50" s="81">
        <v>0</v>
      </c>
      <c r="CQ50" s="81">
        <v>0</v>
      </c>
      <c r="CR50" s="81">
        <v>0</v>
      </c>
      <c r="CS50" s="81">
        <v>0</v>
      </c>
      <c r="CT50" s="81">
        <v>0</v>
      </c>
      <c r="CU50" s="81">
        <v>0</v>
      </c>
      <c r="CV50" s="81">
        <v>0</v>
      </c>
      <c r="CW50" s="81">
        <v>0</v>
      </c>
      <c r="CX50" s="81">
        <v>0</v>
      </c>
      <c r="CY50" s="81">
        <v>0</v>
      </c>
      <c r="CZ50" s="81">
        <v>0</v>
      </c>
      <c r="DA50" s="81">
        <v>0</v>
      </c>
      <c r="DB50" s="81">
        <v>0</v>
      </c>
      <c r="DC50" s="81">
        <v>0</v>
      </c>
      <c r="DD50" s="81">
        <v>0</v>
      </c>
      <c r="DE50" s="81">
        <v>0</v>
      </c>
      <c r="DF50" s="81">
        <v>0</v>
      </c>
      <c r="DG50" s="81">
        <v>0</v>
      </c>
      <c r="DH50" s="81">
        <v>0</v>
      </c>
      <c r="DI50" s="81">
        <v>0</v>
      </c>
      <c r="DJ50" s="81">
        <v>0</v>
      </c>
      <c r="DK50" s="81">
        <v>0</v>
      </c>
      <c r="DL50" s="81">
        <v>0</v>
      </c>
      <c r="DM50" s="81">
        <v>0</v>
      </c>
      <c r="DN50" s="81">
        <v>0</v>
      </c>
      <c r="DO50" s="81">
        <v>0</v>
      </c>
      <c r="DP50" s="81">
        <v>0</v>
      </c>
      <c r="DQ50" s="81">
        <v>0</v>
      </c>
      <c r="DR50" s="81">
        <v>0</v>
      </c>
      <c r="DS50" s="81">
        <v>0</v>
      </c>
      <c r="DT50" s="81">
        <v>0</v>
      </c>
      <c r="DU50" s="81">
        <v>0</v>
      </c>
      <c r="DV50" s="81">
        <v>0</v>
      </c>
      <c r="DW50" s="81">
        <v>0</v>
      </c>
      <c r="DX50" s="81">
        <v>0</v>
      </c>
      <c r="DY50" s="81">
        <v>0</v>
      </c>
      <c r="DZ50" s="81">
        <v>0</v>
      </c>
      <c r="EA50" s="81">
        <v>0</v>
      </c>
      <c r="EB50" s="81">
        <v>0</v>
      </c>
      <c r="EC50" s="81">
        <v>0</v>
      </c>
      <c r="ED50" s="81">
        <v>0</v>
      </c>
      <c r="EE50" s="81">
        <v>0</v>
      </c>
      <c r="EF50" s="81">
        <v>0</v>
      </c>
      <c r="EG50" s="81">
        <v>0</v>
      </c>
      <c r="EH50" s="81">
        <v>0</v>
      </c>
      <c r="EI50" s="81">
        <v>0</v>
      </c>
      <c r="EJ50" s="81">
        <v>0</v>
      </c>
      <c r="EK50" s="81">
        <v>0</v>
      </c>
      <c r="EL50" s="81">
        <v>0</v>
      </c>
      <c r="EM50" s="81">
        <v>0</v>
      </c>
      <c r="EN50" s="81">
        <v>0</v>
      </c>
      <c r="EO50" s="81">
        <v>0</v>
      </c>
      <c r="EP50" s="81">
        <v>0</v>
      </c>
      <c r="EQ50" s="81">
        <v>0</v>
      </c>
      <c r="ER50" s="81">
        <v>0</v>
      </c>
      <c r="ES50" s="81">
        <v>0</v>
      </c>
      <c r="ET50" s="81">
        <v>0</v>
      </c>
      <c r="EU50" s="81">
        <v>0</v>
      </c>
      <c r="EV50" s="81">
        <v>0</v>
      </c>
      <c r="EW50" s="81">
        <v>0</v>
      </c>
      <c r="EX50" s="81">
        <v>0</v>
      </c>
      <c r="EY50" s="81">
        <v>0</v>
      </c>
      <c r="EZ50" s="81">
        <v>0</v>
      </c>
      <c r="FA50" s="81">
        <v>0</v>
      </c>
      <c r="FB50" s="81">
        <v>0</v>
      </c>
      <c r="FC50" s="81">
        <v>0</v>
      </c>
      <c r="FD50" s="81">
        <v>0</v>
      </c>
      <c r="FE50" s="81">
        <v>0</v>
      </c>
      <c r="FF50" s="81">
        <v>0</v>
      </c>
      <c r="FG50" s="81">
        <v>0</v>
      </c>
      <c r="FH50" s="81">
        <v>0</v>
      </c>
      <c r="FI50" s="81">
        <v>0</v>
      </c>
      <c r="FJ50" s="81">
        <v>0</v>
      </c>
      <c r="FK50" s="81">
        <v>0</v>
      </c>
      <c r="FL50" s="81">
        <v>0</v>
      </c>
      <c r="FM50" s="81">
        <v>0</v>
      </c>
      <c r="FN50" s="81">
        <v>0</v>
      </c>
      <c r="FO50" s="81">
        <v>0</v>
      </c>
      <c r="FP50" s="81">
        <v>0</v>
      </c>
      <c r="FQ50" s="81">
        <v>0</v>
      </c>
      <c r="FR50" s="81">
        <v>0</v>
      </c>
      <c r="FS50" s="81">
        <v>0</v>
      </c>
      <c r="FT50" s="81">
        <v>0</v>
      </c>
      <c r="FU50" s="81">
        <v>0</v>
      </c>
      <c r="FV50" s="81">
        <v>0</v>
      </c>
      <c r="FW50" s="81">
        <v>0</v>
      </c>
      <c r="FX50" s="81">
        <v>0</v>
      </c>
      <c r="FY50" s="81">
        <v>0</v>
      </c>
      <c r="FZ50" s="81">
        <v>0</v>
      </c>
      <c r="GA50" s="81">
        <v>0</v>
      </c>
      <c r="GB50" s="81">
        <v>0</v>
      </c>
      <c r="GC50" s="81">
        <v>0</v>
      </c>
      <c r="GD50" s="81">
        <v>0</v>
      </c>
      <c r="GE50" s="81">
        <v>0</v>
      </c>
      <c r="GF50" s="81">
        <v>0</v>
      </c>
      <c r="GG50" s="81">
        <v>0</v>
      </c>
      <c r="GH50" s="81">
        <v>0</v>
      </c>
      <c r="GI50" s="81">
        <v>0</v>
      </c>
      <c r="GJ50" s="81">
        <v>0</v>
      </c>
      <c r="GK50" s="81">
        <v>0</v>
      </c>
      <c r="GL50" s="81">
        <v>0</v>
      </c>
      <c r="GM50" s="81">
        <v>0</v>
      </c>
      <c r="GN50" s="81">
        <v>0</v>
      </c>
      <c r="GO50" s="81">
        <v>0</v>
      </c>
      <c r="GP50" s="81">
        <v>0</v>
      </c>
      <c r="GQ50" s="81">
        <v>0</v>
      </c>
      <c r="GR50" s="81">
        <v>0</v>
      </c>
      <c r="GS50" s="81">
        <v>0</v>
      </c>
      <c r="GT50" s="81">
        <v>0</v>
      </c>
      <c r="GU50" s="81">
        <v>0</v>
      </c>
      <c r="GV50" s="81">
        <v>0</v>
      </c>
      <c r="GW50" s="81">
        <v>0</v>
      </c>
      <c r="GX50" s="81">
        <v>0</v>
      </c>
      <c r="GY50" s="81">
        <v>0</v>
      </c>
      <c r="GZ50" s="81">
        <v>0</v>
      </c>
      <c r="HA50" s="81">
        <v>0</v>
      </c>
      <c r="HB50" s="81">
        <v>0</v>
      </c>
      <c r="HC50" s="81">
        <v>0</v>
      </c>
      <c r="HD50" s="81">
        <v>0</v>
      </c>
      <c r="HE50" s="81">
        <v>0</v>
      </c>
      <c r="HF50" s="81">
        <v>0</v>
      </c>
      <c r="HG50" s="81">
        <v>0</v>
      </c>
      <c r="HH50" s="81">
        <v>0</v>
      </c>
      <c r="HI50" s="81">
        <v>0</v>
      </c>
      <c r="HJ50" s="81">
        <v>0</v>
      </c>
      <c r="HK50" s="81">
        <v>0</v>
      </c>
      <c r="HL50" s="81">
        <v>0</v>
      </c>
      <c r="HM50" s="81">
        <v>0</v>
      </c>
      <c r="HN50" s="81">
        <v>0</v>
      </c>
      <c r="HO50" s="81">
        <v>0</v>
      </c>
      <c r="HP50" s="81">
        <v>0</v>
      </c>
      <c r="HQ50" s="81">
        <v>0</v>
      </c>
      <c r="HR50" s="81">
        <v>0</v>
      </c>
      <c r="HS50" s="81">
        <v>0</v>
      </c>
      <c r="HT50" s="81">
        <v>0</v>
      </c>
      <c r="HU50" s="81">
        <v>0</v>
      </c>
      <c r="HV50" s="81">
        <v>0</v>
      </c>
      <c r="HW50" s="81">
        <v>0</v>
      </c>
      <c r="HX50" s="81">
        <v>0</v>
      </c>
      <c r="HY50" s="81">
        <v>0</v>
      </c>
      <c r="HZ50" s="81">
        <v>0</v>
      </c>
      <c r="IA50" s="81">
        <v>0</v>
      </c>
      <c r="IB50" s="81">
        <v>0</v>
      </c>
      <c r="IC50" s="81">
        <v>0</v>
      </c>
      <c r="ID50" s="81">
        <v>0</v>
      </c>
      <c r="IE50" s="81">
        <v>0</v>
      </c>
      <c r="IF50" s="81">
        <v>0</v>
      </c>
      <c r="IG50" s="81">
        <v>0</v>
      </c>
      <c r="IH50" s="81">
        <v>0</v>
      </c>
      <c r="II50" s="81">
        <v>0</v>
      </c>
      <c r="IJ50" s="81">
        <v>0</v>
      </c>
      <c r="IK50" s="81">
        <v>0</v>
      </c>
      <c r="IL50" s="81">
        <v>0</v>
      </c>
    </row>
    <row r="51" spans="1:246" x14ac:dyDescent="0.25">
      <c r="A51" s="81">
        <v>49</v>
      </c>
      <c r="B51" s="81" t="s">
        <v>993</v>
      </c>
      <c r="C51" s="81">
        <v>0</v>
      </c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81">
        <v>0</v>
      </c>
      <c r="U51" s="81">
        <v>0</v>
      </c>
      <c r="V51" s="81">
        <v>0</v>
      </c>
      <c r="W51" s="81">
        <v>0</v>
      </c>
      <c r="X51" s="81">
        <v>0</v>
      </c>
      <c r="Y51" s="81">
        <v>0</v>
      </c>
      <c r="Z51" s="81">
        <v>0</v>
      </c>
      <c r="AA51" s="81">
        <v>0</v>
      </c>
      <c r="AB51" s="81">
        <v>0</v>
      </c>
      <c r="AC51" s="81">
        <v>0</v>
      </c>
      <c r="AD51" s="81">
        <v>0</v>
      </c>
      <c r="AE51" s="81">
        <v>0</v>
      </c>
      <c r="AF51" s="81">
        <v>0</v>
      </c>
      <c r="AG51" s="81">
        <v>0</v>
      </c>
      <c r="AH51" s="81">
        <v>0</v>
      </c>
      <c r="AI51" s="81">
        <v>0</v>
      </c>
      <c r="AJ51" s="81">
        <v>0</v>
      </c>
      <c r="AK51" s="81">
        <v>0</v>
      </c>
      <c r="AL51" s="81">
        <v>0</v>
      </c>
      <c r="AM51" s="81">
        <v>0</v>
      </c>
      <c r="AN51" s="81">
        <v>0</v>
      </c>
      <c r="AO51" s="81">
        <v>0</v>
      </c>
      <c r="AP51" s="81">
        <v>0</v>
      </c>
      <c r="AQ51" s="81">
        <v>0</v>
      </c>
      <c r="AR51" s="81">
        <v>0</v>
      </c>
      <c r="AS51" s="81">
        <v>0</v>
      </c>
      <c r="AT51" s="81">
        <v>0</v>
      </c>
      <c r="AU51" s="81">
        <v>0</v>
      </c>
      <c r="AV51" s="81">
        <v>0</v>
      </c>
      <c r="AW51" s="81">
        <v>0</v>
      </c>
      <c r="AX51" s="81">
        <v>0</v>
      </c>
      <c r="AY51" s="81">
        <v>0</v>
      </c>
      <c r="AZ51" s="81">
        <v>0</v>
      </c>
      <c r="BA51" s="81">
        <v>0</v>
      </c>
      <c r="BB51" s="81">
        <v>0</v>
      </c>
      <c r="BC51" s="81">
        <v>0</v>
      </c>
      <c r="BD51" s="81">
        <v>0</v>
      </c>
      <c r="BE51" s="81">
        <v>0</v>
      </c>
      <c r="BF51" s="81">
        <v>0</v>
      </c>
      <c r="BG51" s="81">
        <v>0</v>
      </c>
      <c r="BH51" s="81">
        <v>0</v>
      </c>
      <c r="BI51" s="81">
        <v>0</v>
      </c>
      <c r="BJ51" s="81">
        <v>0</v>
      </c>
      <c r="BK51" s="81">
        <v>0</v>
      </c>
      <c r="BL51" s="81">
        <v>0</v>
      </c>
      <c r="BM51" s="81">
        <v>0</v>
      </c>
      <c r="BN51" s="81">
        <v>0</v>
      </c>
      <c r="BO51" s="81">
        <v>0</v>
      </c>
      <c r="BP51" s="81">
        <v>0</v>
      </c>
      <c r="BQ51" s="81">
        <v>0</v>
      </c>
      <c r="BR51" s="81">
        <v>0</v>
      </c>
      <c r="BS51" s="81">
        <v>0</v>
      </c>
      <c r="BT51" s="81">
        <v>0</v>
      </c>
      <c r="BU51" s="81">
        <v>0</v>
      </c>
      <c r="BV51" s="81">
        <v>0</v>
      </c>
      <c r="BW51" s="81">
        <v>0</v>
      </c>
      <c r="BX51" s="81">
        <v>0</v>
      </c>
      <c r="BY51" s="81">
        <v>0</v>
      </c>
      <c r="BZ51" s="81">
        <v>0</v>
      </c>
      <c r="CA51" s="81">
        <v>0</v>
      </c>
      <c r="CB51" s="81">
        <v>0</v>
      </c>
      <c r="CC51" s="81">
        <v>0</v>
      </c>
      <c r="CD51" s="81">
        <v>0</v>
      </c>
      <c r="CE51" s="81">
        <v>0</v>
      </c>
      <c r="CF51" s="81">
        <v>0</v>
      </c>
      <c r="CG51" s="81">
        <v>0</v>
      </c>
      <c r="CH51" s="81">
        <v>0</v>
      </c>
      <c r="CI51" s="81">
        <v>0</v>
      </c>
      <c r="CJ51" s="81">
        <v>0</v>
      </c>
      <c r="CK51" s="81">
        <v>0</v>
      </c>
      <c r="CL51" s="81">
        <v>0</v>
      </c>
      <c r="CM51" s="81">
        <v>0</v>
      </c>
      <c r="CN51" s="81">
        <v>0</v>
      </c>
      <c r="CO51" s="81">
        <v>0</v>
      </c>
      <c r="CP51" s="81">
        <v>0</v>
      </c>
      <c r="CQ51" s="81">
        <v>0</v>
      </c>
      <c r="CR51" s="81">
        <v>0</v>
      </c>
      <c r="CS51" s="81">
        <v>0</v>
      </c>
      <c r="CT51" s="81">
        <v>0</v>
      </c>
      <c r="CU51" s="81">
        <v>0</v>
      </c>
      <c r="CV51" s="81">
        <v>0</v>
      </c>
      <c r="CW51" s="81">
        <v>0</v>
      </c>
      <c r="CX51" s="81">
        <v>0</v>
      </c>
      <c r="CY51" s="81">
        <v>0</v>
      </c>
      <c r="CZ51" s="81">
        <v>0</v>
      </c>
      <c r="DA51" s="81">
        <v>0</v>
      </c>
      <c r="DB51" s="81">
        <v>0</v>
      </c>
      <c r="DC51" s="81">
        <v>0</v>
      </c>
      <c r="DD51" s="81">
        <v>0</v>
      </c>
      <c r="DE51" s="81">
        <v>0</v>
      </c>
      <c r="DF51" s="81">
        <v>0</v>
      </c>
      <c r="DG51" s="81">
        <v>0</v>
      </c>
      <c r="DH51" s="81">
        <v>0</v>
      </c>
      <c r="DI51" s="81">
        <v>0</v>
      </c>
      <c r="DJ51" s="81">
        <v>0</v>
      </c>
      <c r="DK51" s="81">
        <v>0</v>
      </c>
      <c r="DL51" s="81">
        <v>0</v>
      </c>
      <c r="DM51" s="81">
        <v>0</v>
      </c>
      <c r="DN51" s="81">
        <v>0</v>
      </c>
      <c r="DO51" s="81">
        <v>0</v>
      </c>
      <c r="DP51" s="81">
        <v>0</v>
      </c>
      <c r="DQ51" s="81">
        <v>0</v>
      </c>
      <c r="DR51" s="81">
        <v>0</v>
      </c>
      <c r="DS51" s="81">
        <v>0</v>
      </c>
      <c r="DT51" s="81">
        <v>0</v>
      </c>
      <c r="DU51" s="81">
        <v>0</v>
      </c>
      <c r="DV51" s="81">
        <v>0</v>
      </c>
      <c r="DW51" s="81">
        <v>0</v>
      </c>
      <c r="DX51" s="81">
        <v>0</v>
      </c>
      <c r="DY51" s="81">
        <v>0</v>
      </c>
      <c r="DZ51" s="81">
        <v>0</v>
      </c>
      <c r="EA51" s="81">
        <v>0</v>
      </c>
      <c r="EB51" s="81">
        <v>0</v>
      </c>
      <c r="EC51" s="81">
        <v>0</v>
      </c>
      <c r="ED51" s="81">
        <v>0</v>
      </c>
      <c r="EE51" s="81">
        <v>0</v>
      </c>
      <c r="EF51" s="81">
        <v>0</v>
      </c>
      <c r="EG51" s="81">
        <v>0</v>
      </c>
      <c r="EH51" s="81">
        <v>0</v>
      </c>
      <c r="EI51" s="81">
        <v>0</v>
      </c>
      <c r="EJ51" s="81">
        <v>0</v>
      </c>
      <c r="EK51" s="81">
        <v>0</v>
      </c>
      <c r="EL51" s="81">
        <v>0</v>
      </c>
      <c r="EM51" s="81">
        <v>0</v>
      </c>
      <c r="EN51" s="81">
        <v>0</v>
      </c>
      <c r="EO51" s="81">
        <v>0</v>
      </c>
      <c r="EP51" s="81">
        <v>0</v>
      </c>
      <c r="EQ51" s="81">
        <v>0</v>
      </c>
      <c r="ER51" s="81">
        <v>0</v>
      </c>
      <c r="ES51" s="81">
        <v>0</v>
      </c>
      <c r="ET51" s="81">
        <v>0</v>
      </c>
      <c r="EU51" s="81">
        <v>0</v>
      </c>
      <c r="EV51" s="81">
        <v>0</v>
      </c>
      <c r="EW51" s="81">
        <v>0</v>
      </c>
      <c r="EX51" s="81">
        <v>0</v>
      </c>
      <c r="EY51" s="81">
        <v>0</v>
      </c>
      <c r="EZ51" s="81">
        <v>0</v>
      </c>
      <c r="FA51" s="81">
        <v>0</v>
      </c>
      <c r="FB51" s="81">
        <v>0</v>
      </c>
      <c r="FC51" s="81">
        <v>0</v>
      </c>
      <c r="FD51" s="81">
        <v>0</v>
      </c>
      <c r="FE51" s="81">
        <v>0</v>
      </c>
      <c r="FF51" s="81">
        <v>0</v>
      </c>
      <c r="FG51" s="81">
        <v>0</v>
      </c>
      <c r="FH51" s="81">
        <v>0</v>
      </c>
      <c r="FI51" s="81">
        <v>0</v>
      </c>
      <c r="FJ51" s="81">
        <v>0</v>
      </c>
      <c r="FK51" s="81">
        <v>0</v>
      </c>
      <c r="FL51" s="81">
        <v>0</v>
      </c>
      <c r="FM51" s="81">
        <v>0</v>
      </c>
      <c r="FN51" s="81">
        <v>0</v>
      </c>
      <c r="FO51" s="81">
        <v>0</v>
      </c>
      <c r="FP51" s="81">
        <v>0</v>
      </c>
      <c r="FQ51" s="81">
        <v>0</v>
      </c>
      <c r="FR51" s="81">
        <v>0</v>
      </c>
      <c r="FS51" s="81">
        <v>0</v>
      </c>
      <c r="FT51" s="81">
        <v>0</v>
      </c>
      <c r="FU51" s="81">
        <v>0</v>
      </c>
      <c r="FV51" s="81">
        <v>0</v>
      </c>
      <c r="FW51" s="81">
        <v>0</v>
      </c>
      <c r="FX51" s="81">
        <v>0</v>
      </c>
      <c r="FY51" s="81">
        <v>0</v>
      </c>
      <c r="FZ51" s="81">
        <v>0</v>
      </c>
      <c r="GA51" s="81">
        <v>0</v>
      </c>
      <c r="GB51" s="81">
        <v>0</v>
      </c>
      <c r="GC51" s="81">
        <v>0</v>
      </c>
      <c r="GD51" s="81">
        <v>0</v>
      </c>
      <c r="GE51" s="81">
        <v>0</v>
      </c>
      <c r="GF51" s="81">
        <v>0</v>
      </c>
      <c r="GG51" s="81">
        <v>0</v>
      </c>
      <c r="GH51" s="81">
        <v>0</v>
      </c>
      <c r="GI51" s="81">
        <v>0</v>
      </c>
      <c r="GJ51" s="81">
        <v>0</v>
      </c>
      <c r="GK51" s="81">
        <v>0</v>
      </c>
      <c r="GL51" s="81">
        <v>0</v>
      </c>
      <c r="GM51" s="81">
        <v>0</v>
      </c>
      <c r="GN51" s="81">
        <v>0</v>
      </c>
      <c r="GO51" s="81">
        <v>0</v>
      </c>
      <c r="GP51" s="81">
        <v>0</v>
      </c>
      <c r="GQ51" s="81">
        <v>0</v>
      </c>
      <c r="GR51" s="81">
        <v>0</v>
      </c>
      <c r="GS51" s="81">
        <v>0</v>
      </c>
      <c r="GT51" s="81">
        <v>0</v>
      </c>
      <c r="GU51" s="81">
        <v>0</v>
      </c>
      <c r="GV51" s="81">
        <v>0</v>
      </c>
      <c r="GW51" s="81">
        <v>0</v>
      </c>
      <c r="GX51" s="81">
        <v>0</v>
      </c>
      <c r="GY51" s="81">
        <v>0</v>
      </c>
      <c r="GZ51" s="81">
        <v>0</v>
      </c>
      <c r="HA51" s="81">
        <v>0</v>
      </c>
      <c r="HB51" s="81">
        <v>0</v>
      </c>
      <c r="HC51" s="81">
        <v>0</v>
      </c>
      <c r="HD51" s="81">
        <v>0</v>
      </c>
      <c r="HE51" s="81">
        <v>0</v>
      </c>
      <c r="HF51" s="81">
        <v>0</v>
      </c>
      <c r="HG51" s="81">
        <v>0</v>
      </c>
      <c r="HH51" s="81">
        <v>0</v>
      </c>
      <c r="HI51" s="81">
        <v>0</v>
      </c>
      <c r="HJ51" s="81">
        <v>0</v>
      </c>
      <c r="HK51" s="81">
        <v>0</v>
      </c>
      <c r="HL51" s="81">
        <v>0</v>
      </c>
      <c r="HM51" s="81">
        <v>0</v>
      </c>
      <c r="HN51" s="81">
        <v>0</v>
      </c>
      <c r="HO51" s="81">
        <v>0</v>
      </c>
      <c r="HP51" s="81">
        <v>0</v>
      </c>
      <c r="HQ51" s="81">
        <v>0</v>
      </c>
      <c r="HR51" s="81">
        <v>0</v>
      </c>
      <c r="HS51" s="81">
        <v>0</v>
      </c>
      <c r="HT51" s="81">
        <v>0</v>
      </c>
      <c r="HU51" s="81">
        <v>0</v>
      </c>
      <c r="HV51" s="81">
        <v>0</v>
      </c>
      <c r="HW51" s="81">
        <v>0</v>
      </c>
      <c r="HX51" s="81">
        <v>0</v>
      </c>
      <c r="HY51" s="81">
        <v>0</v>
      </c>
      <c r="HZ51" s="81">
        <v>0</v>
      </c>
      <c r="IA51" s="81">
        <v>0</v>
      </c>
      <c r="IB51" s="81">
        <v>0</v>
      </c>
      <c r="IC51" s="81">
        <v>0</v>
      </c>
      <c r="ID51" s="81">
        <v>0</v>
      </c>
      <c r="IE51" s="81">
        <v>0</v>
      </c>
      <c r="IF51" s="81">
        <v>0</v>
      </c>
      <c r="IG51" s="81">
        <v>0</v>
      </c>
      <c r="IH51" s="81">
        <v>0</v>
      </c>
      <c r="II51" s="81">
        <v>0</v>
      </c>
      <c r="IJ51" s="81">
        <v>0</v>
      </c>
      <c r="IK51" s="81">
        <v>0</v>
      </c>
      <c r="IL51" s="81">
        <v>0</v>
      </c>
    </row>
    <row r="52" spans="1:246" x14ac:dyDescent="0.25">
      <c r="A52" s="81">
        <v>50</v>
      </c>
      <c r="B52" s="81" t="s">
        <v>994</v>
      </c>
      <c r="C52" s="81">
        <v>0</v>
      </c>
      <c r="D52" s="81">
        <v>0</v>
      </c>
      <c r="E52" s="81">
        <v>0</v>
      </c>
      <c r="F52" s="81">
        <v>0</v>
      </c>
      <c r="G52" s="81">
        <v>0</v>
      </c>
      <c r="H52" s="81">
        <v>0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81">
        <v>0</v>
      </c>
      <c r="U52" s="81">
        <v>0</v>
      </c>
      <c r="V52" s="81">
        <v>0</v>
      </c>
      <c r="W52" s="81">
        <v>0</v>
      </c>
      <c r="X52" s="81">
        <v>0</v>
      </c>
      <c r="Y52" s="81">
        <v>0</v>
      </c>
      <c r="Z52" s="81">
        <v>0</v>
      </c>
      <c r="AA52" s="81">
        <v>0</v>
      </c>
      <c r="AB52" s="81">
        <v>0</v>
      </c>
      <c r="AC52" s="81">
        <v>0</v>
      </c>
      <c r="AD52" s="81">
        <v>0</v>
      </c>
      <c r="AE52" s="81">
        <v>0</v>
      </c>
      <c r="AF52" s="81">
        <v>0</v>
      </c>
      <c r="AG52" s="81">
        <v>0</v>
      </c>
      <c r="AH52" s="81">
        <v>0</v>
      </c>
      <c r="AI52" s="81">
        <v>0</v>
      </c>
      <c r="AJ52" s="81">
        <v>0</v>
      </c>
      <c r="AK52" s="81">
        <v>0</v>
      </c>
      <c r="AL52" s="81">
        <v>0</v>
      </c>
      <c r="AM52" s="81">
        <v>0</v>
      </c>
      <c r="AN52" s="81">
        <v>0</v>
      </c>
      <c r="AO52" s="81">
        <v>0</v>
      </c>
      <c r="AP52" s="81">
        <v>0</v>
      </c>
      <c r="AQ52" s="81">
        <v>0</v>
      </c>
      <c r="AR52" s="81">
        <v>0</v>
      </c>
      <c r="AS52" s="81">
        <v>0</v>
      </c>
      <c r="AT52" s="81">
        <v>0</v>
      </c>
      <c r="AU52" s="81">
        <v>0</v>
      </c>
      <c r="AV52" s="81">
        <v>0</v>
      </c>
      <c r="AW52" s="81">
        <v>0</v>
      </c>
      <c r="AX52" s="81">
        <v>0</v>
      </c>
      <c r="AY52" s="81">
        <v>0</v>
      </c>
      <c r="AZ52" s="81">
        <v>0</v>
      </c>
      <c r="BA52" s="81">
        <v>0</v>
      </c>
      <c r="BB52" s="81">
        <v>0</v>
      </c>
      <c r="BC52" s="81">
        <v>0</v>
      </c>
      <c r="BD52" s="81">
        <v>0</v>
      </c>
      <c r="BE52" s="81">
        <v>0</v>
      </c>
      <c r="BF52" s="81">
        <v>0</v>
      </c>
      <c r="BG52" s="81">
        <v>0</v>
      </c>
      <c r="BH52" s="81">
        <v>0</v>
      </c>
      <c r="BI52" s="81">
        <v>0</v>
      </c>
      <c r="BJ52" s="81">
        <v>0</v>
      </c>
      <c r="BK52" s="81">
        <v>0</v>
      </c>
      <c r="BL52" s="81">
        <v>0</v>
      </c>
      <c r="BM52" s="81">
        <v>0</v>
      </c>
      <c r="BN52" s="81">
        <v>0</v>
      </c>
      <c r="BO52" s="81">
        <v>0</v>
      </c>
      <c r="BP52" s="81">
        <v>0</v>
      </c>
      <c r="BQ52" s="81">
        <v>0</v>
      </c>
      <c r="BR52" s="81">
        <v>0</v>
      </c>
      <c r="BS52" s="81">
        <v>0</v>
      </c>
      <c r="BT52" s="81">
        <v>0</v>
      </c>
      <c r="BU52" s="81">
        <v>0</v>
      </c>
      <c r="BV52" s="81">
        <v>0</v>
      </c>
      <c r="BW52" s="81">
        <v>0</v>
      </c>
      <c r="BX52" s="81">
        <v>0</v>
      </c>
      <c r="BY52" s="81">
        <v>0</v>
      </c>
      <c r="BZ52" s="81">
        <v>0</v>
      </c>
      <c r="CA52" s="81">
        <v>0</v>
      </c>
      <c r="CB52" s="81">
        <v>0</v>
      </c>
      <c r="CC52" s="81">
        <v>0</v>
      </c>
      <c r="CD52" s="81">
        <v>0</v>
      </c>
      <c r="CE52" s="81">
        <v>0</v>
      </c>
      <c r="CF52" s="81">
        <v>0</v>
      </c>
      <c r="CG52" s="81">
        <v>0</v>
      </c>
      <c r="CH52" s="81">
        <v>0</v>
      </c>
      <c r="CI52" s="81">
        <v>0</v>
      </c>
      <c r="CJ52" s="81">
        <v>0</v>
      </c>
      <c r="CK52" s="81">
        <v>0</v>
      </c>
      <c r="CL52" s="81">
        <v>0</v>
      </c>
      <c r="CM52" s="81">
        <v>0</v>
      </c>
      <c r="CN52" s="81">
        <v>0</v>
      </c>
      <c r="CO52" s="81">
        <v>0</v>
      </c>
      <c r="CP52" s="81">
        <v>0</v>
      </c>
      <c r="CQ52" s="81">
        <v>0</v>
      </c>
      <c r="CR52" s="81">
        <v>0</v>
      </c>
      <c r="CS52" s="81">
        <v>0</v>
      </c>
      <c r="CT52" s="81">
        <v>0</v>
      </c>
      <c r="CU52" s="81">
        <v>0</v>
      </c>
      <c r="CV52" s="81">
        <v>0</v>
      </c>
      <c r="CW52" s="81">
        <v>0</v>
      </c>
      <c r="CX52" s="81">
        <v>0</v>
      </c>
      <c r="CY52" s="81">
        <v>0</v>
      </c>
      <c r="CZ52" s="81">
        <v>0</v>
      </c>
      <c r="DA52" s="81">
        <v>0</v>
      </c>
      <c r="DB52" s="81">
        <v>0</v>
      </c>
      <c r="DC52" s="81">
        <v>0</v>
      </c>
      <c r="DD52" s="81">
        <v>0</v>
      </c>
      <c r="DE52" s="81">
        <v>0</v>
      </c>
      <c r="DF52" s="81">
        <v>0</v>
      </c>
      <c r="DG52" s="81">
        <v>0</v>
      </c>
      <c r="DH52" s="81">
        <v>0</v>
      </c>
      <c r="DI52" s="81">
        <v>0</v>
      </c>
      <c r="DJ52" s="81">
        <v>0</v>
      </c>
      <c r="DK52" s="81">
        <v>0</v>
      </c>
      <c r="DL52" s="81">
        <v>0</v>
      </c>
      <c r="DM52" s="81">
        <v>0</v>
      </c>
      <c r="DN52" s="81">
        <v>0</v>
      </c>
      <c r="DO52" s="81">
        <v>0</v>
      </c>
      <c r="DP52" s="81">
        <v>0</v>
      </c>
      <c r="DQ52" s="81">
        <v>0</v>
      </c>
      <c r="DR52" s="81">
        <v>0</v>
      </c>
      <c r="DS52" s="81">
        <v>0</v>
      </c>
      <c r="DT52" s="81">
        <v>0</v>
      </c>
      <c r="DU52" s="81">
        <v>0</v>
      </c>
      <c r="DV52" s="81">
        <v>0</v>
      </c>
      <c r="DW52" s="81">
        <v>0</v>
      </c>
      <c r="DX52" s="81">
        <v>0</v>
      </c>
      <c r="DY52" s="81">
        <v>0</v>
      </c>
      <c r="DZ52" s="81">
        <v>0</v>
      </c>
      <c r="EA52" s="81">
        <v>0</v>
      </c>
      <c r="EB52" s="81">
        <v>0</v>
      </c>
      <c r="EC52" s="81">
        <v>0</v>
      </c>
      <c r="ED52" s="81">
        <v>0</v>
      </c>
      <c r="EE52" s="81">
        <v>0</v>
      </c>
      <c r="EF52" s="81">
        <v>0</v>
      </c>
      <c r="EG52" s="81">
        <v>0</v>
      </c>
      <c r="EH52" s="81">
        <v>0</v>
      </c>
      <c r="EI52" s="81">
        <v>0</v>
      </c>
      <c r="EJ52" s="81">
        <v>0</v>
      </c>
      <c r="EK52" s="81">
        <v>0</v>
      </c>
      <c r="EL52" s="81">
        <v>0</v>
      </c>
      <c r="EM52" s="81">
        <v>0</v>
      </c>
      <c r="EN52" s="81">
        <v>0</v>
      </c>
      <c r="EO52" s="81">
        <v>0</v>
      </c>
      <c r="EP52" s="81">
        <v>0</v>
      </c>
      <c r="EQ52" s="81">
        <v>0</v>
      </c>
      <c r="ER52" s="81">
        <v>0</v>
      </c>
      <c r="ES52" s="81">
        <v>0</v>
      </c>
      <c r="ET52" s="81">
        <v>0</v>
      </c>
      <c r="EU52" s="81">
        <v>0</v>
      </c>
      <c r="EV52" s="81">
        <v>0</v>
      </c>
      <c r="EW52" s="81">
        <v>0</v>
      </c>
      <c r="EX52" s="81">
        <v>0</v>
      </c>
      <c r="EY52" s="81">
        <v>0</v>
      </c>
      <c r="EZ52" s="81">
        <v>0</v>
      </c>
      <c r="FA52" s="81">
        <v>0</v>
      </c>
      <c r="FB52" s="81">
        <v>0</v>
      </c>
      <c r="FC52" s="81">
        <v>0</v>
      </c>
      <c r="FD52" s="81">
        <v>0</v>
      </c>
      <c r="FE52" s="81">
        <v>0</v>
      </c>
      <c r="FF52" s="81">
        <v>0</v>
      </c>
      <c r="FG52" s="81">
        <v>0</v>
      </c>
      <c r="FH52" s="81">
        <v>0</v>
      </c>
      <c r="FI52" s="81">
        <v>0</v>
      </c>
      <c r="FJ52" s="81">
        <v>0</v>
      </c>
      <c r="FK52" s="81">
        <v>0</v>
      </c>
      <c r="FL52" s="81">
        <v>0</v>
      </c>
      <c r="FM52" s="81">
        <v>0</v>
      </c>
      <c r="FN52" s="81">
        <v>0</v>
      </c>
      <c r="FO52" s="81">
        <v>0</v>
      </c>
      <c r="FP52" s="81">
        <v>0</v>
      </c>
      <c r="FQ52" s="81">
        <v>0</v>
      </c>
      <c r="FR52" s="81">
        <v>0</v>
      </c>
      <c r="FS52" s="81">
        <v>0</v>
      </c>
      <c r="FT52" s="81">
        <v>0</v>
      </c>
      <c r="FU52" s="81">
        <v>0</v>
      </c>
      <c r="FV52" s="81">
        <v>0</v>
      </c>
      <c r="FW52" s="81">
        <v>0</v>
      </c>
      <c r="FX52" s="81">
        <v>0</v>
      </c>
      <c r="FY52" s="81">
        <v>0</v>
      </c>
      <c r="FZ52" s="81">
        <v>0</v>
      </c>
      <c r="GA52" s="81">
        <v>0</v>
      </c>
      <c r="GB52" s="81">
        <v>0</v>
      </c>
      <c r="GC52" s="81">
        <v>0</v>
      </c>
      <c r="GD52" s="81">
        <v>0</v>
      </c>
      <c r="GE52" s="81">
        <v>0</v>
      </c>
      <c r="GF52" s="81">
        <v>0</v>
      </c>
      <c r="GG52" s="81">
        <v>0</v>
      </c>
      <c r="GH52" s="81">
        <v>0</v>
      </c>
      <c r="GI52" s="81">
        <v>0</v>
      </c>
      <c r="GJ52" s="81">
        <v>0</v>
      </c>
      <c r="GK52" s="81">
        <v>0</v>
      </c>
      <c r="GL52" s="81">
        <v>0</v>
      </c>
      <c r="GM52" s="81">
        <v>0</v>
      </c>
      <c r="GN52" s="81">
        <v>0</v>
      </c>
      <c r="GO52" s="81">
        <v>0</v>
      </c>
      <c r="GP52" s="81">
        <v>0</v>
      </c>
      <c r="GQ52" s="81">
        <v>0</v>
      </c>
      <c r="GR52" s="81">
        <v>0</v>
      </c>
      <c r="GS52" s="81">
        <v>0</v>
      </c>
      <c r="GT52" s="81">
        <v>0</v>
      </c>
      <c r="GU52" s="81">
        <v>0</v>
      </c>
      <c r="GV52" s="81">
        <v>0</v>
      </c>
      <c r="GW52" s="81">
        <v>0</v>
      </c>
      <c r="GX52" s="81">
        <v>0</v>
      </c>
      <c r="GY52" s="81">
        <v>0</v>
      </c>
      <c r="GZ52" s="81">
        <v>0</v>
      </c>
      <c r="HA52" s="81">
        <v>0</v>
      </c>
      <c r="HB52" s="81">
        <v>0</v>
      </c>
      <c r="HC52" s="81">
        <v>0</v>
      </c>
      <c r="HD52" s="81">
        <v>0</v>
      </c>
      <c r="HE52" s="81">
        <v>0</v>
      </c>
      <c r="HF52" s="81">
        <v>0</v>
      </c>
      <c r="HG52" s="81">
        <v>0</v>
      </c>
      <c r="HH52" s="81">
        <v>0</v>
      </c>
      <c r="HI52" s="81">
        <v>0</v>
      </c>
      <c r="HJ52" s="81">
        <v>0</v>
      </c>
      <c r="HK52" s="81">
        <v>0</v>
      </c>
      <c r="HL52" s="81">
        <v>0</v>
      </c>
      <c r="HM52" s="81">
        <v>0</v>
      </c>
      <c r="HN52" s="81">
        <v>0</v>
      </c>
      <c r="HO52" s="81">
        <v>0</v>
      </c>
      <c r="HP52" s="81">
        <v>0</v>
      </c>
      <c r="HQ52" s="81">
        <v>0</v>
      </c>
      <c r="HR52" s="81">
        <v>0</v>
      </c>
      <c r="HS52" s="81">
        <v>0</v>
      </c>
      <c r="HT52" s="81">
        <v>0</v>
      </c>
      <c r="HU52" s="81">
        <v>0</v>
      </c>
      <c r="HV52" s="81">
        <v>0</v>
      </c>
      <c r="HW52" s="81">
        <v>0</v>
      </c>
      <c r="HX52" s="81">
        <v>0</v>
      </c>
      <c r="HY52" s="81">
        <v>0</v>
      </c>
      <c r="HZ52" s="81">
        <v>0</v>
      </c>
      <c r="IA52" s="81">
        <v>0</v>
      </c>
      <c r="IB52" s="81">
        <v>0</v>
      </c>
      <c r="IC52" s="81">
        <v>0</v>
      </c>
      <c r="ID52" s="81">
        <v>0</v>
      </c>
      <c r="IE52" s="81">
        <v>0</v>
      </c>
      <c r="IF52" s="81">
        <v>0</v>
      </c>
      <c r="IG52" s="81">
        <v>0</v>
      </c>
      <c r="IH52" s="81">
        <v>0</v>
      </c>
      <c r="II52" s="81">
        <v>0</v>
      </c>
      <c r="IJ52" s="81">
        <v>0</v>
      </c>
      <c r="IK52" s="81">
        <v>0</v>
      </c>
      <c r="IL52" s="81">
        <v>0</v>
      </c>
    </row>
    <row r="53" spans="1:246" x14ac:dyDescent="0.25">
      <c r="A53" s="81">
        <v>51</v>
      </c>
      <c r="B53" s="81" t="s">
        <v>995</v>
      </c>
      <c r="C53" s="81">
        <v>0</v>
      </c>
      <c r="D53" s="81">
        <v>0</v>
      </c>
      <c r="E53" s="81">
        <v>0</v>
      </c>
      <c r="F53" s="81">
        <v>0</v>
      </c>
      <c r="G53" s="81">
        <v>0</v>
      </c>
      <c r="H53" s="81">
        <v>0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37</v>
      </c>
      <c r="Q53" s="81">
        <v>37</v>
      </c>
      <c r="R53" s="81">
        <v>0</v>
      </c>
      <c r="S53" s="81">
        <v>0</v>
      </c>
      <c r="T53" s="81">
        <v>0</v>
      </c>
      <c r="U53" s="81">
        <v>0</v>
      </c>
      <c r="V53" s="81">
        <v>0</v>
      </c>
      <c r="W53" s="81">
        <v>0</v>
      </c>
      <c r="X53" s="81">
        <v>0</v>
      </c>
      <c r="Y53" s="81">
        <v>0</v>
      </c>
      <c r="Z53" s="81">
        <v>0</v>
      </c>
      <c r="AA53" s="81">
        <v>0</v>
      </c>
      <c r="AB53" s="81">
        <v>0</v>
      </c>
      <c r="AC53" s="81">
        <v>0</v>
      </c>
      <c r="AD53" s="81">
        <v>0</v>
      </c>
      <c r="AE53" s="81">
        <v>0</v>
      </c>
      <c r="AF53" s="81">
        <v>0</v>
      </c>
      <c r="AG53" s="81">
        <v>0</v>
      </c>
      <c r="AH53" s="81">
        <v>0</v>
      </c>
      <c r="AI53" s="81">
        <v>0</v>
      </c>
      <c r="AJ53" s="81">
        <v>0</v>
      </c>
      <c r="AK53" s="81">
        <v>0</v>
      </c>
      <c r="AL53" s="81">
        <v>0</v>
      </c>
      <c r="AM53" s="81">
        <v>0</v>
      </c>
      <c r="AN53" s="81">
        <v>0</v>
      </c>
      <c r="AO53" s="81">
        <v>0</v>
      </c>
      <c r="AP53" s="81">
        <v>0</v>
      </c>
      <c r="AQ53" s="81">
        <v>0</v>
      </c>
      <c r="AR53" s="81">
        <v>0</v>
      </c>
      <c r="AS53" s="81">
        <v>0</v>
      </c>
      <c r="AT53" s="81">
        <v>0</v>
      </c>
      <c r="AU53" s="81">
        <v>0</v>
      </c>
      <c r="AV53" s="81">
        <v>0</v>
      </c>
      <c r="AW53" s="81">
        <v>0</v>
      </c>
      <c r="AX53" s="81">
        <v>0</v>
      </c>
      <c r="AY53" s="81">
        <v>0</v>
      </c>
      <c r="AZ53" s="81">
        <v>342</v>
      </c>
      <c r="BA53" s="81">
        <v>0</v>
      </c>
      <c r="BB53" s="81">
        <v>342</v>
      </c>
      <c r="BC53" s="81">
        <v>0</v>
      </c>
      <c r="BD53" s="81">
        <v>0</v>
      </c>
      <c r="BE53" s="81">
        <v>0</v>
      </c>
      <c r="BF53" s="81">
        <v>19</v>
      </c>
      <c r="BG53" s="81">
        <v>0</v>
      </c>
      <c r="BH53" s="81">
        <v>0</v>
      </c>
      <c r="BI53" s="81">
        <v>19</v>
      </c>
      <c r="BJ53" s="81">
        <v>508</v>
      </c>
      <c r="BK53" s="81">
        <v>0</v>
      </c>
      <c r="BL53" s="81">
        <v>508</v>
      </c>
      <c r="BM53" s="81">
        <v>0</v>
      </c>
      <c r="BN53" s="81">
        <v>0</v>
      </c>
      <c r="BO53" s="81">
        <v>0</v>
      </c>
      <c r="BP53" s="81">
        <v>0</v>
      </c>
      <c r="BQ53" s="81">
        <v>0</v>
      </c>
      <c r="BR53" s="81">
        <v>0</v>
      </c>
      <c r="BS53" s="81">
        <v>0</v>
      </c>
      <c r="BT53" s="81">
        <v>0</v>
      </c>
      <c r="BU53" s="81">
        <v>0</v>
      </c>
      <c r="BV53" s="81">
        <v>0</v>
      </c>
      <c r="BW53" s="81">
        <v>0</v>
      </c>
      <c r="BX53" s="81">
        <v>0</v>
      </c>
      <c r="BY53" s="81">
        <v>0</v>
      </c>
      <c r="BZ53" s="81">
        <v>0</v>
      </c>
      <c r="CA53" s="81">
        <v>0</v>
      </c>
      <c r="CB53" s="81">
        <v>0</v>
      </c>
      <c r="CC53" s="81">
        <v>0</v>
      </c>
      <c r="CD53" s="81">
        <v>0</v>
      </c>
      <c r="CE53" s="81">
        <v>0</v>
      </c>
      <c r="CF53" s="81">
        <v>0</v>
      </c>
      <c r="CG53" s="81">
        <v>0</v>
      </c>
      <c r="CH53" s="81">
        <v>0</v>
      </c>
      <c r="CI53" s="81">
        <v>0</v>
      </c>
      <c r="CJ53" s="81">
        <v>0</v>
      </c>
      <c r="CK53" s="81">
        <v>0</v>
      </c>
      <c r="CL53" s="81">
        <v>0</v>
      </c>
      <c r="CM53" s="81">
        <v>0</v>
      </c>
      <c r="CN53" s="81">
        <v>0</v>
      </c>
      <c r="CO53" s="81">
        <v>0</v>
      </c>
      <c r="CP53" s="81">
        <v>0</v>
      </c>
      <c r="CQ53" s="81">
        <v>0</v>
      </c>
      <c r="CR53" s="81">
        <v>0</v>
      </c>
      <c r="CS53" s="81">
        <v>0</v>
      </c>
      <c r="CT53" s="81">
        <v>0</v>
      </c>
      <c r="CU53" s="81">
        <v>0</v>
      </c>
      <c r="CV53" s="81">
        <v>0</v>
      </c>
      <c r="CW53" s="81">
        <v>0</v>
      </c>
      <c r="CX53" s="81">
        <v>0</v>
      </c>
      <c r="CY53" s="81">
        <v>0</v>
      </c>
      <c r="CZ53" s="81">
        <v>0</v>
      </c>
      <c r="DA53" s="81">
        <v>0</v>
      </c>
      <c r="DB53" s="81">
        <v>0</v>
      </c>
      <c r="DC53" s="81">
        <v>0</v>
      </c>
      <c r="DD53" s="81">
        <v>0</v>
      </c>
      <c r="DE53" s="81">
        <v>0</v>
      </c>
      <c r="DF53" s="81">
        <v>0</v>
      </c>
      <c r="DG53" s="81">
        <v>0</v>
      </c>
      <c r="DH53" s="81">
        <v>0</v>
      </c>
      <c r="DI53" s="81">
        <v>0</v>
      </c>
      <c r="DJ53" s="81">
        <v>0</v>
      </c>
      <c r="DK53" s="81">
        <v>0</v>
      </c>
      <c r="DL53" s="81">
        <v>0</v>
      </c>
      <c r="DM53" s="81">
        <v>0</v>
      </c>
      <c r="DN53" s="81">
        <v>0</v>
      </c>
      <c r="DO53" s="81">
        <v>0</v>
      </c>
      <c r="DP53" s="81">
        <v>0</v>
      </c>
      <c r="DQ53" s="81">
        <v>0</v>
      </c>
      <c r="DR53" s="81">
        <v>0</v>
      </c>
      <c r="DS53" s="81">
        <v>0</v>
      </c>
      <c r="DT53" s="81">
        <v>0</v>
      </c>
      <c r="DU53" s="81">
        <v>0</v>
      </c>
      <c r="DV53" s="81">
        <v>0</v>
      </c>
      <c r="DW53" s="81">
        <v>0</v>
      </c>
      <c r="DX53" s="81">
        <v>0</v>
      </c>
      <c r="DY53" s="81">
        <v>0</v>
      </c>
      <c r="DZ53" s="81">
        <v>0</v>
      </c>
      <c r="EA53" s="81">
        <v>0</v>
      </c>
      <c r="EB53" s="81">
        <v>0</v>
      </c>
      <c r="EC53" s="81">
        <v>0</v>
      </c>
      <c r="ED53" s="81">
        <v>0</v>
      </c>
      <c r="EE53" s="81">
        <v>0</v>
      </c>
      <c r="EF53" s="81">
        <v>0</v>
      </c>
      <c r="EG53" s="81">
        <v>0</v>
      </c>
      <c r="EH53" s="81">
        <v>0</v>
      </c>
      <c r="EI53" s="81">
        <v>0</v>
      </c>
      <c r="EJ53" s="81">
        <v>0</v>
      </c>
      <c r="EK53" s="81">
        <v>0</v>
      </c>
      <c r="EL53" s="81">
        <v>0</v>
      </c>
      <c r="EM53" s="81">
        <v>0</v>
      </c>
      <c r="EN53" s="81">
        <v>6</v>
      </c>
      <c r="EO53" s="81">
        <v>6</v>
      </c>
      <c r="EP53" s="81">
        <v>10</v>
      </c>
      <c r="EQ53" s="81">
        <v>10</v>
      </c>
      <c r="ER53" s="81">
        <v>0</v>
      </c>
      <c r="ES53" s="81">
        <v>0</v>
      </c>
      <c r="ET53" s="81">
        <v>0</v>
      </c>
      <c r="EU53" s="81">
        <v>0</v>
      </c>
      <c r="EV53" s="81">
        <v>0</v>
      </c>
      <c r="EW53" s="81">
        <v>0</v>
      </c>
      <c r="EX53" s="81">
        <v>0</v>
      </c>
      <c r="EY53" s="81">
        <v>0</v>
      </c>
      <c r="EZ53" s="81">
        <v>0</v>
      </c>
      <c r="FA53" s="81">
        <v>0</v>
      </c>
      <c r="FB53" s="81">
        <v>0</v>
      </c>
      <c r="FC53" s="81">
        <v>0</v>
      </c>
      <c r="FD53" s="81">
        <v>0</v>
      </c>
      <c r="FE53" s="81">
        <v>44</v>
      </c>
      <c r="FF53" s="81">
        <v>44</v>
      </c>
      <c r="FG53" s="81">
        <v>0</v>
      </c>
      <c r="FH53" s="81">
        <v>0</v>
      </c>
      <c r="FI53" s="81">
        <v>0</v>
      </c>
      <c r="FJ53" s="81">
        <v>0</v>
      </c>
      <c r="FK53" s="81">
        <v>0</v>
      </c>
      <c r="FL53" s="81">
        <v>0</v>
      </c>
      <c r="FM53" s="81">
        <v>0</v>
      </c>
      <c r="FN53" s="81">
        <v>0</v>
      </c>
      <c r="FO53" s="81">
        <v>0</v>
      </c>
      <c r="FP53" s="81">
        <v>0</v>
      </c>
      <c r="FQ53" s="81">
        <v>0</v>
      </c>
      <c r="FR53" s="81">
        <v>0</v>
      </c>
      <c r="FS53" s="81">
        <v>0</v>
      </c>
      <c r="FT53" s="81">
        <v>0</v>
      </c>
      <c r="FU53" s="81">
        <v>0</v>
      </c>
      <c r="FV53" s="81">
        <v>0</v>
      </c>
      <c r="FW53" s="81">
        <v>0</v>
      </c>
      <c r="FX53" s="81">
        <v>0</v>
      </c>
      <c r="FY53" s="81">
        <v>0</v>
      </c>
      <c r="FZ53" s="81">
        <v>0</v>
      </c>
      <c r="GA53" s="81">
        <v>0</v>
      </c>
      <c r="GB53" s="81">
        <v>0</v>
      </c>
      <c r="GC53" s="81">
        <v>0</v>
      </c>
      <c r="GD53" s="81">
        <v>0</v>
      </c>
      <c r="GE53" s="81">
        <v>0</v>
      </c>
      <c r="GF53" s="81">
        <v>0</v>
      </c>
      <c r="GG53" s="81">
        <v>0</v>
      </c>
      <c r="GH53" s="81">
        <v>0</v>
      </c>
      <c r="GI53" s="81">
        <v>0</v>
      </c>
      <c r="GJ53" s="81">
        <v>62</v>
      </c>
      <c r="GK53" s="81">
        <v>6</v>
      </c>
      <c r="GL53" s="81">
        <v>0</v>
      </c>
      <c r="GM53" s="81">
        <v>0</v>
      </c>
      <c r="GN53" s="81">
        <v>68</v>
      </c>
      <c r="GO53" s="81">
        <v>0</v>
      </c>
      <c r="GP53" s="81">
        <v>0</v>
      </c>
      <c r="GQ53" s="81">
        <v>0</v>
      </c>
      <c r="GR53" s="81">
        <v>0</v>
      </c>
      <c r="GS53" s="81">
        <v>0</v>
      </c>
      <c r="GT53" s="81">
        <v>0</v>
      </c>
      <c r="GU53" s="81">
        <v>0</v>
      </c>
      <c r="GV53" s="81">
        <v>0</v>
      </c>
      <c r="GW53" s="81">
        <v>0</v>
      </c>
      <c r="GX53" s="81">
        <v>0</v>
      </c>
      <c r="GY53" s="81">
        <v>0</v>
      </c>
      <c r="GZ53" s="81">
        <v>0</v>
      </c>
      <c r="HA53" s="81">
        <v>0</v>
      </c>
      <c r="HB53" s="81">
        <v>0</v>
      </c>
      <c r="HC53" s="81">
        <v>0</v>
      </c>
      <c r="HD53" s="81">
        <v>0</v>
      </c>
      <c r="HE53" s="81">
        <v>0</v>
      </c>
      <c r="HF53" s="81">
        <v>0</v>
      </c>
      <c r="HG53" s="81">
        <v>0</v>
      </c>
      <c r="HH53" s="81">
        <v>0</v>
      </c>
      <c r="HI53" s="81">
        <v>0</v>
      </c>
      <c r="HJ53" s="81">
        <v>0</v>
      </c>
      <c r="HK53" s="81">
        <v>0</v>
      </c>
      <c r="HL53" s="81">
        <v>0</v>
      </c>
      <c r="HM53" s="81">
        <v>0</v>
      </c>
      <c r="HN53" s="81">
        <v>0</v>
      </c>
      <c r="HO53" s="81">
        <v>0</v>
      </c>
      <c r="HP53" s="81">
        <v>0</v>
      </c>
      <c r="HQ53" s="81">
        <v>0</v>
      </c>
      <c r="HR53" s="81">
        <v>0</v>
      </c>
      <c r="HS53" s="81">
        <v>0</v>
      </c>
      <c r="HT53" s="81">
        <v>0</v>
      </c>
      <c r="HU53" s="81">
        <v>0</v>
      </c>
      <c r="HV53" s="81">
        <v>0</v>
      </c>
      <c r="HW53" s="81">
        <v>0</v>
      </c>
      <c r="HX53" s="81">
        <v>0</v>
      </c>
      <c r="HY53" s="81">
        <v>0</v>
      </c>
      <c r="HZ53" s="81">
        <v>0</v>
      </c>
      <c r="IA53" s="81">
        <v>0</v>
      </c>
      <c r="IB53" s="81">
        <v>0</v>
      </c>
      <c r="IC53" s="81">
        <v>0</v>
      </c>
      <c r="ID53" s="81">
        <v>0</v>
      </c>
      <c r="IE53" s="81">
        <v>0</v>
      </c>
      <c r="IF53" s="81">
        <v>0</v>
      </c>
      <c r="IG53" s="81">
        <v>0</v>
      </c>
      <c r="IH53" s="81">
        <v>0</v>
      </c>
      <c r="II53" s="81">
        <v>0</v>
      </c>
      <c r="IJ53" s="81">
        <v>0</v>
      </c>
      <c r="IK53" s="81">
        <v>0</v>
      </c>
      <c r="IL53" s="81">
        <v>1034</v>
      </c>
    </row>
    <row r="54" spans="1:246" x14ac:dyDescent="0.25">
      <c r="A54" s="81">
        <v>52</v>
      </c>
      <c r="B54" s="81" t="s">
        <v>996</v>
      </c>
      <c r="C54" s="81">
        <v>0</v>
      </c>
      <c r="D54" s="81">
        <v>0</v>
      </c>
      <c r="E54" s="81">
        <v>0</v>
      </c>
      <c r="F54" s="81">
        <v>0</v>
      </c>
      <c r="G54" s="81">
        <v>0</v>
      </c>
      <c r="H54" s="81">
        <v>0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37</v>
      </c>
      <c r="Q54" s="81">
        <v>37</v>
      </c>
      <c r="R54" s="81">
        <v>0</v>
      </c>
      <c r="S54" s="81">
        <v>0</v>
      </c>
      <c r="T54" s="81">
        <v>0</v>
      </c>
      <c r="U54" s="81">
        <v>0</v>
      </c>
      <c r="V54" s="81">
        <v>0</v>
      </c>
      <c r="W54" s="81">
        <v>0</v>
      </c>
      <c r="X54" s="81">
        <v>0</v>
      </c>
      <c r="Y54" s="81">
        <v>0</v>
      </c>
      <c r="Z54" s="81">
        <v>0</v>
      </c>
      <c r="AA54" s="81">
        <v>0</v>
      </c>
      <c r="AB54" s="81">
        <v>0</v>
      </c>
      <c r="AC54" s="81">
        <v>0</v>
      </c>
      <c r="AD54" s="81">
        <v>0</v>
      </c>
      <c r="AE54" s="81">
        <v>0</v>
      </c>
      <c r="AF54" s="81">
        <v>0</v>
      </c>
      <c r="AG54" s="81">
        <v>0</v>
      </c>
      <c r="AH54" s="81">
        <v>0</v>
      </c>
      <c r="AI54" s="81">
        <v>0</v>
      </c>
      <c r="AJ54" s="81">
        <v>0</v>
      </c>
      <c r="AK54" s="81">
        <v>0</v>
      </c>
      <c r="AL54" s="81">
        <v>0</v>
      </c>
      <c r="AM54" s="81">
        <v>0</v>
      </c>
      <c r="AN54" s="81">
        <v>0</v>
      </c>
      <c r="AO54" s="81">
        <v>0</v>
      </c>
      <c r="AP54" s="81">
        <v>0</v>
      </c>
      <c r="AQ54" s="81">
        <v>0</v>
      </c>
      <c r="AR54" s="81">
        <v>0</v>
      </c>
      <c r="AS54" s="81">
        <v>0</v>
      </c>
      <c r="AT54" s="81">
        <v>0</v>
      </c>
      <c r="AU54" s="81">
        <v>0</v>
      </c>
      <c r="AV54" s="81">
        <v>0</v>
      </c>
      <c r="AW54" s="81">
        <v>0</v>
      </c>
      <c r="AX54" s="81">
        <v>0</v>
      </c>
      <c r="AY54" s="81">
        <v>0</v>
      </c>
      <c r="AZ54" s="81">
        <v>342</v>
      </c>
      <c r="BA54" s="81">
        <v>0</v>
      </c>
      <c r="BB54" s="81">
        <v>342</v>
      </c>
      <c r="BC54" s="81">
        <v>0</v>
      </c>
      <c r="BD54" s="81">
        <v>0</v>
      </c>
      <c r="BE54" s="81">
        <v>0</v>
      </c>
      <c r="BF54" s="81">
        <v>19</v>
      </c>
      <c r="BG54" s="81">
        <v>0</v>
      </c>
      <c r="BH54" s="81">
        <v>0</v>
      </c>
      <c r="BI54" s="81">
        <v>19</v>
      </c>
      <c r="BJ54" s="81">
        <v>508</v>
      </c>
      <c r="BK54" s="81">
        <v>0</v>
      </c>
      <c r="BL54" s="81">
        <v>508</v>
      </c>
      <c r="BM54" s="81">
        <v>0</v>
      </c>
      <c r="BN54" s="81">
        <v>0</v>
      </c>
      <c r="BO54" s="81">
        <v>0</v>
      </c>
      <c r="BP54" s="81">
        <v>0</v>
      </c>
      <c r="BQ54" s="81">
        <v>0</v>
      </c>
      <c r="BR54" s="81">
        <v>0</v>
      </c>
      <c r="BS54" s="81">
        <v>0</v>
      </c>
      <c r="BT54" s="81">
        <v>0</v>
      </c>
      <c r="BU54" s="81">
        <v>0</v>
      </c>
      <c r="BV54" s="81">
        <v>0</v>
      </c>
      <c r="BW54" s="81">
        <v>0</v>
      </c>
      <c r="BX54" s="81">
        <v>0</v>
      </c>
      <c r="BY54" s="81">
        <v>0</v>
      </c>
      <c r="BZ54" s="81">
        <v>0</v>
      </c>
      <c r="CA54" s="81">
        <v>0</v>
      </c>
      <c r="CB54" s="81">
        <v>0</v>
      </c>
      <c r="CC54" s="81">
        <v>0</v>
      </c>
      <c r="CD54" s="81">
        <v>0</v>
      </c>
      <c r="CE54" s="81">
        <v>0</v>
      </c>
      <c r="CF54" s="81">
        <v>0</v>
      </c>
      <c r="CG54" s="81">
        <v>0</v>
      </c>
      <c r="CH54" s="81">
        <v>0</v>
      </c>
      <c r="CI54" s="81">
        <v>0</v>
      </c>
      <c r="CJ54" s="81">
        <v>0</v>
      </c>
      <c r="CK54" s="81">
        <v>0</v>
      </c>
      <c r="CL54" s="81">
        <v>0</v>
      </c>
      <c r="CM54" s="81">
        <v>0</v>
      </c>
      <c r="CN54" s="81">
        <v>0</v>
      </c>
      <c r="CO54" s="81">
        <v>0</v>
      </c>
      <c r="CP54" s="81">
        <v>0</v>
      </c>
      <c r="CQ54" s="81">
        <v>0</v>
      </c>
      <c r="CR54" s="81">
        <v>0</v>
      </c>
      <c r="CS54" s="81">
        <v>0</v>
      </c>
      <c r="CT54" s="81">
        <v>0</v>
      </c>
      <c r="CU54" s="81">
        <v>0</v>
      </c>
      <c r="CV54" s="81">
        <v>0</v>
      </c>
      <c r="CW54" s="81">
        <v>0</v>
      </c>
      <c r="CX54" s="81">
        <v>0</v>
      </c>
      <c r="CY54" s="81">
        <v>0</v>
      </c>
      <c r="CZ54" s="81">
        <v>0</v>
      </c>
      <c r="DA54" s="81">
        <v>0</v>
      </c>
      <c r="DB54" s="81">
        <v>0</v>
      </c>
      <c r="DC54" s="81">
        <v>0</v>
      </c>
      <c r="DD54" s="81">
        <v>0</v>
      </c>
      <c r="DE54" s="81">
        <v>0</v>
      </c>
      <c r="DF54" s="81">
        <v>0</v>
      </c>
      <c r="DG54" s="81">
        <v>0</v>
      </c>
      <c r="DH54" s="81">
        <v>0</v>
      </c>
      <c r="DI54" s="81">
        <v>0</v>
      </c>
      <c r="DJ54" s="81">
        <v>0</v>
      </c>
      <c r="DK54" s="81">
        <v>0</v>
      </c>
      <c r="DL54" s="81">
        <v>0</v>
      </c>
      <c r="DM54" s="81">
        <v>0</v>
      </c>
      <c r="DN54" s="81">
        <v>0</v>
      </c>
      <c r="DO54" s="81">
        <v>0</v>
      </c>
      <c r="DP54" s="81">
        <v>0</v>
      </c>
      <c r="DQ54" s="81">
        <v>0</v>
      </c>
      <c r="DR54" s="81">
        <v>0</v>
      </c>
      <c r="DS54" s="81">
        <v>0</v>
      </c>
      <c r="DT54" s="81">
        <v>0</v>
      </c>
      <c r="DU54" s="81">
        <v>0</v>
      </c>
      <c r="DV54" s="81">
        <v>0</v>
      </c>
      <c r="DW54" s="81">
        <v>0</v>
      </c>
      <c r="DX54" s="81">
        <v>0</v>
      </c>
      <c r="DY54" s="81">
        <v>0</v>
      </c>
      <c r="DZ54" s="81">
        <v>0</v>
      </c>
      <c r="EA54" s="81">
        <v>0</v>
      </c>
      <c r="EB54" s="81">
        <v>0</v>
      </c>
      <c r="EC54" s="81">
        <v>0</v>
      </c>
      <c r="ED54" s="81">
        <v>0</v>
      </c>
      <c r="EE54" s="81">
        <v>0</v>
      </c>
      <c r="EF54" s="81">
        <v>0</v>
      </c>
      <c r="EG54" s="81">
        <v>0</v>
      </c>
      <c r="EH54" s="81">
        <v>0</v>
      </c>
      <c r="EI54" s="81">
        <v>0</v>
      </c>
      <c r="EJ54" s="81">
        <v>0</v>
      </c>
      <c r="EK54" s="81">
        <v>0</v>
      </c>
      <c r="EL54" s="81">
        <v>0</v>
      </c>
      <c r="EM54" s="81">
        <v>0</v>
      </c>
      <c r="EN54" s="81">
        <v>6</v>
      </c>
      <c r="EO54" s="81">
        <v>6</v>
      </c>
      <c r="EP54" s="81">
        <v>10</v>
      </c>
      <c r="EQ54" s="81">
        <v>10</v>
      </c>
      <c r="ER54" s="81">
        <v>0</v>
      </c>
      <c r="ES54" s="81">
        <v>0</v>
      </c>
      <c r="ET54" s="81">
        <v>0</v>
      </c>
      <c r="EU54" s="81">
        <v>0</v>
      </c>
      <c r="EV54" s="81">
        <v>0</v>
      </c>
      <c r="EW54" s="81">
        <v>0</v>
      </c>
      <c r="EX54" s="81">
        <v>0</v>
      </c>
      <c r="EY54" s="81">
        <v>0</v>
      </c>
      <c r="EZ54" s="81">
        <v>0</v>
      </c>
      <c r="FA54" s="81">
        <v>0</v>
      </c>
      <c r="FB54" s="81">
        <v>0</v>
      </c>
      <c r="FC54" s="81">
        <v>0</v>
      </c>
      <c r="FD54" s="81">
        <v>0</v>
      </c>
      <c r="FE54" s="81">
        <v>44</v>
      </c>
      <c r="FF54" s="81">
        <v>44</v>
      </c>
      <c r="FG54" s="81">
        <v>0</v>
      </c>
      <c r="FH54" s="81">
        <v>0</v>
      </c>
      <c r="FI54" s="81">
        <v>0</v>
      </c>
      <c r="FJ54" s="81">
        <v>0</v>
      </c>
      <c r="FK54" s="81">
        <v>0</v>
      </c>
      <c r="FL54" s="81">
        <v>0</v>
      </c>
      <c r="FM54" s="81">
        <v>0</v>
      </c>
      <c r="FN54" s="81">
        <v>0</v>
      </c>
      <c r="FO54" s="81">
        <v>0</v>
      </c>
      <c r="FP54" s="81">
        <v>0</v>
      </c>
      <c r="FQ54" s="81">
        <v>0</v>
      </c>
      <c r="FR54" s="81">
        <v>0</v>
      </c>
      <c r="FS54" s="81">
        <v>0</v>
      </c>
      <c r="FT54" s="81">
        <v>0</v>
      </c>
      <c r="FU54" s="81">
        <v>0</v>
      </c>
      <c r="FV54" s="81">
        <v>0</v>
      </c>
      <c r="FW54" s="81">
        <v>0</v>
      </c>
      <c r="FX54" s="81">
        <v>0</v>
      </c>
      <c r="FY54" s="81">
        <v>0</v>
      </c>
      <c r="FZ54" s="81">
        <v>0</v>
      </c>
      <c r="GA54" s="81">
        <v>0</v>
      </c>
      <c r="GB54" s="81">
        <v>0</v>
      </c>
      <c r="GC54" s="81">
        <v>0</v>
      </c>
      <c r="GD54" s="81">
        <v>0</v>
      </c>
      <c r="GE54" s="81">
        <v>0</v>
      </c>
      <c r="GF54" s="81">
        <v>0</v>
      </c>
      <c r="GG54" s="81">
        <v>0</v>
      </c>
      <c r="GH54" s="81">
        <v>0</v>
      </c>
      <c r="GI54" s="81">
        <v>0</v>
      </c>
      <c r="GJ54" s="81">
        <v>62</v>
      </c>
      <c r="GK54" s="81">
        <v>6</v>
      </c>
      <c r="GL54" s="81">
        <v>0</v>
      </c>
      <c r="GM54" s="81">
        <v>0</v>
      </c>
      <c r="GN54" s="81">
        <v>68</v>
      </c>
      <c r="GO54" s="81">
        <v>0</v>
      </c>
      <c r="GP54" s="81">
        <v>0</v>
      </c>
      <c r="GQ54" s="81">
        <v>0</v>
      </c>
      <c r="GR54" s="81">
        <v>0</v>
      </c>
      <c r="GS54" s="81">
        <v>0</v>
      </c>
      <c r="GT54" s="81">
        <v>0</v>
      </c>
      <c r="GU54" s="81">
        <v>0</v>
      </c>
      <c r="GV54" s="81">
        <v>0</v>
      </c>
      <c r="GW54" s="81">
        <v>0</v>
      </c>
      <c r="GX54" s="81">
        <v>0</v>
      </c>
      <c r="GY54" s="81">
        <v>0</v>
      </c>
      <c r="GZ54" s="81">
        <v>0</v>
      </c>
      <c r="HA54" s="81">
        <v>0</v>
      </c>
      <c r="HB54" s="81">
        <v>0</v>
      </c>
      <c r="HC54" s="81">
        <v>0</v>
      </c>
      <c r="HD54" s="81">
        <v>0</v>
      </c>
      <c r="HE54" s="81">
        <v>0</v>
      </c>
      <c r="HF54" s="81">
        <v>0</v>
      </c>
      <c r="HG54" s="81">
        <v>0</v>
      </c>
      <c r="HH54" s="81">
        <v>0</v>
      </c>
      <c r="HI54" s="81">
        <v>0</v>
      </c>
      <c r="HJ54" s="81">
        <v>0</v>
      </c>
      <c r="HK54" s="81">
        <v>0</v>
      </c>
      <c r="HL54" s="81">
        <v>0</v>
      </c>
      <c r="HM54" s="81">
        <v>0</v>
      </c>
      <c r="HN54" s="81">
        <v>0</v>
      </c>
      <c r="HO54" s="81">
        <v>0</v>
      </c>
      <c r="HP54" s="81">
        <v>0</v>
      </c>
      <c r="HQ54" s="81">
        <v>0</v>
      </c>
      <c r="HR54" s="81">
        <v>0</v>
      </c>
      <c r="HS54" s="81">
        <v>0</v>
      </c>
      <c r="HT54" s="81">
        <v>0</v>
      </c>
      <c r="HU54" s="81">
        <v>0</v>
      </c>
      <c r="HV54" s="81">
        <v>0</v>
      </c>
      <c r="HW54" s="81">
        <v>0</v>
      </c>
      <c r="HX54" s="81">
        <v>0</v>
      </c>
      <c r="HY54" s="81">
        <v>0</v>
      </c>
      <c r="HZ54" s="81">
        <v>0</v>
      </c>
      <c r="IA54" s="81">
        <v>0</v>
      </c>
      <c r="IB54" s="81">
        <v>0</v>
      </c>
      <c r="IC54" s="81">
        <v>0</v>
      </c>
      <c r="ID54" s="81">
        <v>0</v>
      </c>
      <c r="IE54" s="81">
        <v>0</v>
      </c>
      <c r="IF54" s="81">
        <v>0</v>
      </c>
      <c r="IG54" s="81">
        <v>0</v>
      </c>
      <c r="IH54" s="81">
        <v>0</v>
      </c>
      <c r="II54" s="81">
        <v>0</v>
      </c>
      <c r="IJ54" s="81">
        <v>0</v>
      </c>
      <c r="IK54" s="81">
        <v>0</v>
      </c>
      <c r="IL54" s="81">
        <v>1034</v>
      </c>
    </row>
    <row r="55" spans="1:246" x14ac:dyDescent="0.25">
      <c r="A55" s="81">
        <v>53</v>
      </c>
      <c r="B55" s="81" t="s">
        <v>997</v>
      </c>
      <c r="C55" s="81">
        <v>0</v>
      </c>
      <c r="D55" s="81">
        <v>0</v>
      </c>
      <c r="E55" s="81">
        <v>0</v>
      </c>
      <c r="F55" s="81">
        <v>0</v>
      </c>
      <c r="G55" s="81">
        <v>0</v>
      </c>
      <c r="H55" s="81">
        <v>0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16</v>
      </c>
      <c r="Q55" s="81">
        <v>16</v>
      </c>
      <c r="R55" s="81">
        <v>0</v>
      </c>
      <c r="S55" s="81">
        <v>0</v>
      </c>
      <c r="T55" s="81">
        <v>0</v>
      </c>
      <c r="U55" s="81">
        <v>0</v>
      </c>
      <c r="V55" s="81">
        <v>0</v>
      </c>
      <c r="W55" s="81">
        <v>0</v>
      </c>
      <c r="X55" s="81">
        <v>0</v>
      </c>
      <c r="Y55" s="81">
        <v>0</v>
      </c>
      <c r="Z55" s="81">
        <v>0</v>
      </c>
      <c r="AA55" s="81">
        <v>0</v>
      </c>
      <c r="AB55" s="81">
        <v>0</v>
      </c>
      <c r="AC55" s="81">
        <v>0</v>
      </c>
      <c r="AD55" s="81">
        <v>0</v>
      </c>
      <c r="AE55" s="81">
        <v>0</v>
      </c>
      <c r="AF55" s="81">
        <v>0</v>
      </c>
      <c r="AG55" s="81">
        <v>0</v>
      </c>
      <c r="AH55" s="81">
        <v>0</v>
      </c>
      <c r="AI55" s="81">
        <v>0</v>
      </c>
      <c r="AJ55" s="81">
        <v>0</v>
      </c>
      <c r="AK55" s="81">
        <v>0</v>
      </c>
      <c r="AL55" s="81">
        <v>0</v>
      </c>
      <c r="AM55" s="81">
        <v>0</v>
      </c>
      <c r="AN55" s="81">
        <v>0</v>
      </c>
      <c r="AO55" s="81">
        <v>0</v>
      </c>
      <c r="AP55" s="81">
        <v>0</v>
      </c>
      <c r="AQ55" s="81">
        <v>0</v>
      </c>
      <c r="AR55" s="81">
        <v>0</v>
      </c>
      <c r="AS55" s="81">
        <v>0</v>
      </c>
      <c r="AT55" s="81">
        <v>0</v>
      </c>
      <c r="AU55" s="81">
        <v>0</v>
      </c>
      <c r="AV55" s="81">
        <v>0</v>
      </c>
      <c r="AW55" s="81">
        <v>0</v>
      </c>
      <c r="AX55" s="81">
        <v>0</v>
      </c>
      <c r="AY55" s="81">
        <v>0</v>
      </c>
      <c r="AZ55" s="81">
        <v>483</v>
      </c>
      <c r="BA55" s="81">
        <v>0</v>
      </c>
      <c r="BB55" s="81">
        <v>483</v>
      </c>
      <c r="BC55" s="81">
        <v>0</v>
      </c>
      <c r="BD55" s="81">
        <v>0</v>
      </c>
      <c r="BE55" s="81">
        <v>0</v>
      </c>
      <c r="BF55" s="81">
        <v>9</v>
      </c>
      <c r="BG55" s="81">
        <v>0</v>
      </c>
      <c r="BH55" s="81">
        <v>0</v>
      </c>
      <c r="BI55" s="81">
        <v>9</v>
      </c>
      <c r="BJ55" s="81">
        <v>1505</v>
      </c>
      <c r="BK55" s="81">
        <v>0</v>
      </c>
      <c r="BL55" s="81">
        <v>1505</v>
      </c>
      <c r="BM55" s="81">
        <v>0</v>
      </c>
      <c r="BN55" s="81">
        <v>0</v>
      </c>
      <c r="BO55" s="81">
        <v>0</v>
      </c>
      <c r="BP55" s="81">
        <v>0</v>
      </c>
      <c r="BQ55" s="81">
        <v>0</v>
      </c>
      <c r="BR55" s="81">
        <v>0</v>
      </c>
      <c r="BS55" s="81">
        <v>0</v>
      </c>
      <c r="BT55" s="81">
        <v>0</v>
      </c>
      <c r="BU55" s="81">
        <v>0</v>
      </c>
      <c r="BV55" s="81">
        <v>0</v>
      </c>
      <c r="BW55" s="81">
        <v>0</v>
      </c>
      <c r="BX55" s="81">
        <v>0</v>
      </c>
      <c r="BY55" s="81">
        <v>0</v>
      </c>
      <c r="BZ55" s="81">
        <v>0</v>
      </c>
      <c r="CA55" s="81">
        <v>0</v>
      </c>
      <c r="CB55" s="81">
        <v>0</v>
      </c>
      <c r="CC55" s="81">
        <v>0</v>
      </c>
      <c r="CD55" s="81">
        <v>0</v>
      </c>
      <c r="CE55" s="81">
        <v>0</v>
      </c>
      <c r="CF55" s="81">
        <v>0</v>
      </c>
      <c r="CG55" s="81">
        <v>0</v>
      </c>
      <c r="CH55" s="81">
        <v>0</v>
      </c>
      <c r="CI55" s="81">
        <v>0</v>
      </c>
      <c r="CJ55" s="81">
        <v>0</v>
      </c>
      <c r="CK55" s="81">
        <v>0</v>
      </c>
      <c r="CL55" s="81">
        <v>0</v>
      </c>
      <c r="CM55" s="81">
        <v>0</v>
      </c>
      <c r="CN55" s="81">
        <v>0</v>
      </c>
      <c r="CO55" s="81">
        <v>0</v>
      </c>
      <c r="CP55" s="81">
        <v>0</v>
      </c>
      <c r="CQ55" s="81">
        <v>0</v>
      </c>
      <c r="CR55" s="81">
        <v>0</v>
      </c>
      <c r="CS55" s="81">
        <v>0</v>
      </c>
      <c r="CT55" s="81">
        <v>0</v>
      </c>
      <c r="CU55" s="81">
        <v>0</v>
      </c>
      <c r="CV55" s="81">
        <v>0</v>
      </c>
      <c r="CW55" s="81">
        <v>0</v>
      </c>
      <c r="CX55" s="81">
        <v>0</v>
      </c>
      <c r="CY55" s="81">
        <v>0</v>
      </c>
      <c r="CZ55" s="81">
        <v>0</v>
      </c>
      <c r="DA55" s="81">
        <v>0</v>
      </c>
      <c r="DB55" s="81">
        <v>0</v>
      </c>
      <c r="DC55" s="81">
        <v>0</v>
      </c>
      <c r="DD55" s="81">
        <v>0</v>
      </c>
      <c r="DE55" s="81">
        <v>0</v>
      </c>
      <c r="DF55" s="81">
        <v>0</v>
      </c>
      <c r="DG55" s="81">
        <v>0</v>
      </c>
      <c r="DH55" s="81">
        <v>0</v>
      </c>
      <c r="DI55" s="81">
        <v>0</v>
      </c>
      <c r="DJ55" s="81">
        <v>0</v>
      </c>
      <c r="DK55" s="81">
        <v>0</v>
      </c>
      <c r="DL55" s="81">
        <v>0</v>
      </c>
      <c r="DM55" s="81">
        <v>0</v>
      </c>
      <c r="DN55" s="81">
        <v>0</v>
      </c>
      <c r="DO55" s="81">
        <v>0</v>
      </c>
      <c r="DP55" s="81">
        <v>0</v>
      </c>
      <c r="DQ55" s="81">
        <v>0</v>
      </c>
      <c r="DR55" s="81">
        <v>0</v>
      </c>
      <c r="DS55" s="81">
        <v>0</v>
      </c>
      <c r="DT55" s="81">
        <v>0</v>
      </c>
      <c r="DU55" s="81">
        <v>0</v>
      </c>
      <c r="DV55" s="81">
        <v>0</v>
      </c>
      <c r="DW55" s="81">
        <v>0</v>
      </c>
      <c r="DX55" s="81">
        <v>0</v>
      </c>
      <c r="DY55" s="81">
        <v>0</v>
      </c>
      <c r="DZ55" s="81">
        <v>0</v>
      </c>
      <c r="EA55" s="81">
        <v>0</v>
      </c>
      <c r="EB55" s="81">
        <v>0</v>
      </c>
      <c r="EC55" s="81">
        <v>0</v>
      </c>
      <c r="ED55" s="81">
        <v>0</v>
      </c>
      <c r="EE55" s="81">
        <v>0</v>
      </c>
      <c r="EF55" s="81">
        <v>0</v>
      </c>
      <c r="EG55" s="81">
        <v>0</v>
      </c>
      <c r="EH55" s="81">
        <v>0</v>
      </c>
      <c r="EI55" s="81">
        <v>0</v>
      </c>
      <c r="EJ55" s="81">
        <v>0</v>
      </c>
      <c r="EK55" s="81">
        <v>0</v>
      </c>
      <c r="EL55" s="81">
        <v>0</v>
      </c>
      <c r="EM55" s="81">
        <v>0</v>
      </c>
      <c r="EN55" s="81">
        <v>2</v>
      </c>
      <c r="EO55" s="81">
        <v>2</v>
      </c>
      <c r="EP55" s="81">
        <v>0</v>
      </c>
      <c r="EQ55" s="81">
        <v>0</v>
      </c>
      <c r="ER55" s="81">
        <v>0</v>
      </c>
      <c r="ES55" s="81">
        <v>0</v>
      </c>
      <c r="ET55" s="81">
        <v>0</v>
      </c>
      <c r="EU55" s="81">
        <v>0</v>
      </c>
      <c r="EV55" s="81">
        <v>0</v>
      </c>
      <c r="EW55" s="81">
        <v>0</v>
      </c>
      <c r="EX55" s="81">
        <v>0</v>
      </c>
      <c r="EY55" s="81">
        <v>0</v>
      </c>
      <c r="EZ55" s="81">
        <v>0</v>
      </c>
      <c r="FA55" s="81">
        <v>0</v>
      </c>
      <c r="FB55" s="81">
        <v>0</v>
      </c>
      <c r="FC55" s="81">
        <v>0</v>
      </c>
      <c r="FD55" s="81">
        <v>0</v>
      </c>
      <c r="FE55" s="81">
        <v>0</v>
      </c>
      <c r="FF55" s="81">
        <v>0</v>
      </c>
      <c r="FG55" s="81">
        <v>0</v>
      </c>
      <c r="FH55" s="81">
        <v>0</v>
      </c>
      <c r="FI55" s="81">
        <v>0</v>
      </c>
      <c r="FJ55" s="81">
        <v>0</v>
      </c>
      <c r="FK55" s="81">
        <v>0</v>
      </c>
      <c r="FL55" s="81">
        <v>0</v>
      </c>
      <c r="FM55" s="81">
        <v>0</v>
      </c>
      <c r="FN55" s="81">
        <v>0</v>
      </c>
      <c r="FO55" s="81">
        <v>112</v>
      </c>
      <c r="FP55" s="81">
        <v>0</v>
      </c>
      <c r="FQ55" s="81">
        <v>0</v>
      </c>
      <c r="FR55" s="81">
        <v>0</v>
      </c>
      <c r="FS55" s="81">
        <v>0</v>
      </c>
      <c r="FT55" s="81">
        <v>112</v>
      </c>
      <c r="FU55" s="81">
        <v>0</v>
      </c>
      <c r="FV55" s="81">
        <v>0</v>
      </c>
      <c r="FW55" s="81">
        <v>0</v>
      </c>
      <c r="FX55" s="81">
        <v>0</v>
      </c>
      <c r="FY55" s="81">
        <v>0</v>
      </c>
      <c r="FZ55" s="81">
        <v>0</v>
      </c>
      <c r="GA55" s="81">
        <v>0</v>
      </c>
      <c r="GB55" s="81">
        <v>0</v>
      </c>
      <c r="GC55" s="81">
        <v>0</v>
      </c>
      <c r="GD55" s="81">
        <v>0</v>
      </c>
      <c r="GE55" s="81">
        <v>0</v>
      </c>
      <c r="GF55" s="81">
        <v>0</v>
      </c>
      <c r="GG55" s="81">
        <v>0</v>
      </c>
      <c r="GH55" s="81">
        <v>0</v>
      </c>
      <c r="GI55" s="81">
        <v>0</v>
      </c>
      <c r="GJ55" s="81">
        <v>0</v>
      </c>
      <c r="GK55" s="81">
        <v>0</v>
      </c>
      <c r="GL55" s="81">
        <v>0</v>
      </c>
      <c r="GM55" s="81">
        <v>0</v>
      </c>
      <c r="GN55" s="81">
        <v>0</v>
      </c>
      <c r="GO55" s="81">
        <v>0</v>
      </c>
      <c r="GP55" s="81">
        <v>0</v>
      </c>
      <c r="GQ55" s="81">
        <v>0</v>
      </c>
      <c r="GR55" s="81">
        <v>0</v>
      </c>
      <c r="GS55" s="81">
        <v>0</v>
      </c>
      <c r="GT55" s="81">
        <v>0</v>
      </c>
      <c r="GU55" s="81">
        <v>0</v>
      </c>
      <c r="GV55" s="81">
        <v>0</v>
      </c>
      <c r="GW55" s="81">
        <v>0</v>
      </c>
      <c r="GX55" s="81">
        <v>0</v>
      </c>
      <c r="GY55" s="81">
        <v>0</v>
      </c>
      <c r="GZ55" s="81">
        <v>0</v>
      </c>
      <c r="HA55" s="81">
        <v>0</v>
      </c>
      <c r="HB55" s="81">
        <v>0</v>
      </c>
      <c r="HC55" s="81">
        <v>0</v>
      </c>
      <c r="HD55" s="81">
        <v>0</v>
      </c>
      <c r="HE55" s="81">
        <v>0</v>
      </c>
      <c r="HF55" s="81">
        <v>0</v>
      </c>
      <c r="HG55" s="81">
        <v>0</v>
      </c>
      <c r="HH55" s="81">
        <v>0</v>
      </c>
      <c r="HI55" s="81">
        <v>0</v>
      </c>
      <c r="HJ55" s="81">
        <v>0</v>
      </c>
      <c r="HK55" s="81">
        <v>0</v>
      </c>
      <c r="HL55" s="81">
        <v>0</v>
      </c>
      <c r="HM55" s="81">
        <v>0</v>
      </c>
      <c r="HN55" s="81">
        <v>0</v>
      </c>
      <c r="HO55" s="81">
        <v>0</v>
      </c>
      <c r="HP55" s="81">
        <v>0</v>
      </c>
      <c r="HQ55" s="81">
        <v>0</v>
      </c>
      <c r="HR55" s="81">
        <v>0</v>
      </c>
      <c r="HS55" s="81">
        <v>0</v>
      </c>
      <c r="HT55" s="81">
        <v>0</v>
      </c>
      <c r="HU55" s="81">
        <v>0</v>
      </c>
      <c r="HV55" s="81">
        <v>0</v>
      </c>
      <c r="HW55" s="81">
        <v>0</v>
      </c>
      <c r="HX55" s="81">
        <v>0</v>
      </c>
      <c r="HY55" s="81">
        <v>0</v>
      </c>
      <c r="HZ55" s="81">
        <v>0</v>
      </c>
      <c r="IA55" s="81">
        <v>0</v>
      </c>
      <c r="IB55" s="81">
        <v>0</v>
      </c>
      <c r="IC55" s="81">
        <v>0</v>
      </c>
      <c r="ID55" s="81">
        <v>0</v>
      </c>
      <c r="IE55" s="81">
        <v>0</v>
      </c>
      <c r="IF55" s="81">
        <v>0</v>
      </c>
      <c r="IG55" s="81">
        <v>0</v>
      </c>
      <c r="IH55" s="81">
        <v>0</v>
      </c>
      <c r="II55" s="81">
        <v>0</v>
      </c>
      <c r="IJ55" s="81">
        <v>0</v>
      </c>
      <c r="IK55" s="81">
        <v>0</v>
      </c>
      <c r="IL55" s="81">
        <v>2127</v>
      </c>
    </row>
    <row r="56" spans="1:246" x14ac:dyDescent="0.25">
      <c r="A56" s="81">
        <v>54</v>
      </c>
      <c r="B56" s="81" t="s">
        <v>998</v>
      </c>
      <c r="C56" s="81">
        <v>6</v>
      </c>
      <c r="D56" s="81">
        <v>3</v>
      </c>
      <c r="E56" s="81">
        <v>0</v>
      </c>
      <c r="F56" s="81">
        <v>55</v>
      </c>
      <c r="G56" s="81">
        <v>0</v>
      </c>
      <c r="H56" s="81">
        <v>0</v>
      </c>
      <c r="I56" s="81">
        <v>0</v>
      </c>
      <c r="J56" s="81">
        <v>0</v>
      </c>
      <c r="K56" s="81">
        <v>0</v>
      </c>
      <c r="L56" s="81">
        <v>0</v>
      </c>
      <c r="M56" s="81">
        <v>64</v>
      </c>
      <c r="N56" s="81">
        <v>0</v>
      </c>
      <c r="O56" s="81">
        <v>0</v>
      </c>
      <c r="P56" s="81">
        <v>100</v>
      </c>
      <c r="Q56" s="81">
        <v>100</v>
      </c>
      <c r="R56" s="81">
        <v>11</v>
      </c>
      <c r="S56" s="81">
        <v>0</v>
      </c>
      <c r="T56" s="81">
        <v>0</v>
      </c>
      <c r="U56" s="81">
        <v>11</v>
      </c>
      <c r="V56" s="81">
        <v>0</v>
      </c>
      <c r="W56" s="81">
        <v>0</v>
      </c>
      <c r="X56" s="81">
        <v>0</v>
      </c>
      <c r="Y56" s="81">
        <v>0</v>
      </c>
      <c r="Z56" s="81">
        <v>0</v>
      </c>
      <c r="AA56" s="81">
        <v>0</v>
      </c>
      <c r="AB56" s="81">
        <v>0</v>
      </c>
      <c r="AC56" s="81">
        <v>0</v>
      </c>
      <c r="AD56" s="81">
        <v>0</v>
      </c>
      <c r="AE56" s="81">
        <v>0</v>
      </c>
      <c r="AF56" s="81">
        <v>0</v>
      </c>
      <c r="AG56" s="81">
        <v>0</v>
      </c>
      <c r="AH56" s="81">
        <v>0</v>
      </c>
      <c r="AI56" s="81">
        <v>0</v>
      </c>
      <c r="AJ56" s="81">
        <v>0</v>
      </c>
      <c r="AK56" s="81">
        <v>0</v>
      </c>
      <c r="AL56" s="81">
        <v>0</v>
      </c>
      <c r="AM56" s="81">
        <v>0</v>
      </c>
      <c r="AN56" s="81">
        <v>0</v>
      </c>
      <c r="AO56" s="81">
        <v>0</v>
      </c>
      <c r="AP56" s="81">
        <v>0</v>
      </c>
      <c r="AQ56" s="81">
        <v>0</v>
      </c>
      <c r="AR56" s="81">
        <v>0</v>
      </c>
      <c r="AS56" s="81">
        <v>0</v>
      </c>
      <c r="AT56" s="81">
        <v>0</v>
      </c>
      <c r="AU56" s="81">
        <v>0</v>
      </c>
      <c r="AV56" s="81">
        <v>0</v>
      </c>
      <c r="AW56" s="81">
        <v>0</v>
      </c>
      <c r="AX56" s="81">
        <v>0</v>
      </c>
      <c r="AY56" s="81">
        <v>0</v>
      </c>
      <c r="AZ56" s="81">
        <v>317</v>
      </c>
      <c r="BA56" s="81">
        <v>0</v>
      </c>
      <c r="BB56" s="81">
        <v>317</v>
      </c>
      <c r="BC56" s="81">
        <v>0</v>
      </c>
      <c r="BD56" s="81">
        <v>0</v>
      </c>
      <c r="BE56" s="81">
        <v>0</v>
      </c>
      <c r="BF56" s="81">
        <v>259</v>
      </c>
      <c r="BG56" s="81">
        <v>0</v>
      </c>
      <c r="BH56" s="81">
        <v>0</v>
      </c>
      <c r="BI56" s="81">
        <v>259</v>
      </c>
      <c r="BJ56" s="81">
        <v>634</v>
      </c>
      <c r="BK56" s="81">
        <v>0</v>
      </c>
      <c r="BL56" s="81">
        <v>634</v>
      </c>
      <c r="BM56" s="81">
        <v>0</v>
      </c>
      <c r="BN56" s="81">
        <v>0</v>
      </c>
      <c r="BO56" s="81">
        <v>0</v>
      </c>
      <c r="BP56" s="81">
        <v>0</v>
      </c>
      <c r="BQ56" s="81">
        <v>0</v>
      </c>
      <c r="BR56" s="81">
        <v>0</v>
      </c>
      <c r="BS56" s="81">
        <v>0</v>
      </c>
      <c r="BT56" s="81">
        <v>0</v>
      </c>
      <c r="BU56" s="81">
        <v>0</v>
      </c>
      <c r="BV56" s="81">
        <v>0</v>
      </c>
      <c r="BW56" s="81">
        <v>0</v>
      </c>
      <c r="BX56" s="81">
        <v>0</v>
      </c>
      <c r="BY56" s="81">
        <v>0</v>
      </c>
      <c r="BZ56" s="81">
        <v>0</v>
      </c>
      <c r="CA56" s="81">
        <v>0</v>
      </c>
      <c r="CB56" s="81">
        <v>0</v>
      </c>
      <c r="CC56" s="81">
        <v>0</v>
      </c>
      <c r="CD56" s="81">
        <v>0</v>
      </c>
      <c r="CE56" s="81">
        <v>0</v>
      </c>
      <c r="CF56" s="81">
        <v>0</v>
      </c>
      <c r="CG56" s="81">
        <v>0</v>
      </c>
      <c r="CH56" s="81">
        <v>0</v>
      </c>
      <c r="CI56" s="81">
        <v>0</v>
      </c>
      <c r="CJ56" s="81">
        <v>0</v>
      </c>
      <c r="CK56" s="81">
        <v>0</v>
      </c>
      <c r="CL56" s="81">
        <v>0</v>
      </c>
      <c r="CM56" s="81">
        <v>0</v>
      </c>
      <c r="CN56" s="81">
        <v>0</v>
      </c>
      <c r="CO56" s="81">
        <v>0</v>
      </c>
      <c r="CP56" s="81">
        <v>0</v>
      </c>
      <c r="CQ56" s="81">
        <v>0</v>
      </c>
      <c r="CR56" s="81">
        <v>0</v>
      </c>
      <c r="CS56" s="81">
        <v>0</v>
      </c>
      <c r="CT56" s="81">
        <v>0</v>
      </c>
      <c r="CU56" s="81">
        <v>0</v>
      </c>
      <c r="CV56" s="81">
        <v>0</v>
      </c>
      <c r="CW56" s="81">
        <v>0</v>
      </c>
      <c r="CX56" s="81">
        <v>0</v>
      </c>
      <c r="CY56" s="81">
        <v>0</v>
      </c>
      <c r="CZ56" s="81">
        <v>0</v>
      </c>
      <c r="DA56" s="81">
        <v>0</v>
      </c>
      <c r="DB56" s="81">
        <v>0</v>
      </c>
      <c r="DC56" s="81">
        <v>0</v>
      </c>
      <c r="DD56" s="81">
        <v>0</v>
      </c>
      <c r="DE56" s="81">
        <v>0</v>
      </c>
      <c r="DF56" s="81">
        <v>0</v>
      </c>
      <c r="DG56" s="81">
        <v>0</v>
      </c>
      <c r="DH56" s="81">
        <v>0</v>
      </c>
      <c r="DI56" s="81">
        <v>0</v>
      </c>
      <c r="DJ56" s="81">
        <v>0</v>
      </c>
      <c r="DK56" s="81">
        <v>0</v>
      </c>
      <c r="DL56" s="81">
        <v>0</v>
      </c>
      <c r="DM56" s="81">
        <v>0</v>
      </c>
      <c r="DN56" s="81">
        <v>0</v>
      </c>
      <c r="DO56" s="81">
        <v>0</v>
      </c>
      <c r="DP56" s="81">
        <v>0</v>
      </c>
      <c r="DQ56" s="81">
        <v>0</v>
      </c>
      <c r="DR56" s="81">
        <v>0</v>
      </c>
      <c r="DS56" s="81">
        <v>0</v>
      </c>
      <c r="DT56" s="81">
        <v>0</v>
      </c>
      <c r="DU56" s="81">
        <v>0</v>
      </c>
      <c r="DV56" s="81">
        <v>0</v>
      </c>
      <c r="DW56" s="81">
        <v>0</v>
      </c>
      <c r="DX56" s="81">
        <v>0</v>
      </c>
      <c r="DY56" s="81">
        <v>0</v>
      </c>
      <c r="DZ56" s="81">
        <v>0</v>
      </c>
      <c r="EA56" s="81">
        <v>0</v>
      </c>
      <c r="EB56" s="81">
        <v>0</v>
      </c>
      <c r="EC56" s="81">
        <v>0</v>
      </c>
      <c r="ED56" s="81">
        <v>601</v>
      </c>
      <c r="EE56" s="81">
        <v>9</v>
      </c>
      <c r="EF56" s="81">
        <v>30</v>
      </c>
      <c r="EG56" s="81">
        <v>407</v>
      </c>
      <c r="EH56" s="81">
        <v>74</v>
      </c>
      <c r="EI56" s="81">
        <v>312</v>
      </c>
      <c r="EJ56" s="81">
        <v>1433</v>
      </c>
      <c r="EK56" s="81">
        <v>0</v>
      </c>
      <c r="EL56" s="81">
        <v>0</v>
      </c>
      <c r="EM56" s="81">
        <v>0</v>
      </c>
      <c r="EN56" s="81">
        <v>8</v>
      </c>
      <c r="EO56" s="81">
        <v>8</v>
      </c>
      <c r="EP56" s="81">
        <v>0</v>
      </c>
      <c r="EQ56" s="81">
        <v>0</v>
      </c>
      <c r="ER56" s="81">
        <v>0</v>
      </c>
      <c r="ES56" s="81">
        <v>0</v>
      </c>
      <c r="ET56" s="81">
        <v>0</v>
      </c>
      <c r="EU56" s="81">
        <v>0</v>
      </c>
      <c r="EV56" s="81">
        <v>0</v>
      </c>
      <c r="EW56" s="81">
        <v>0</v>
      </c>
      <c r="EX56" s="81">
        <v>0</v>
      </c>
      <c r="EY56" s="81">
        <v>0</v>
      </c>
      <c r="EZ56" s="81">
        <v>0</v>
      </c>
      <c r="FA56" s="81">
        <v>0</v>
      </c>
      <c r="FB56" s="81">
        <v>46</v>
      </c>
      <c r="FC56" s="81">
        <v>0</v>
      </c>
      <c r="FD56" s="81">
        <v>0</v>
      </c>
      <c r="FE56" s="81">
        <v>2</v>
      </c>
      <c r="FF56" s="81">
        <v>48</v>
      </c>
      <c r="FG56" s="81">
        <v>0</v>
      </c>
      <c r="FH56" s="81">
        <v>0</v>
      </c>
      <c r="FI56" s="81">
        <v>0</v>
      </c>
      <c r="FJ56" s="81">
        <v>0</v>
      </c>
      <c r="FK56" s="81">
        <v>0</v>
      </c>
      <c r="FL56" s="81">
        <v>0</v>
      </c>
      <c r="FM56" s="81">
        <v>0</v>
      </c>
      <c r="FN56" s="81">
        <v>0</v>
      </c>
      <c r="FO56" s="81">
        <v>68</v>
      </c>
      <c r="FP56" s="81">
        <v>49</v>
      </c>
      <c r="FQ56" s="81">
        <v>0</v>
      </c>
      <c r="FR56" s="81">
        <v>0</v>
      </c>
      <c r="FS56" s="81">
        <v>0</v>
      </c>
      <c r="FT56" s="81">
        <v>117</v>
      </c>
      <c r="FU56" s="81">
        <v>0</v>
      </c>
      <c r="FV56" s="81">
        <v>1</v>
      </c>
      <c r="FW56" s="81">
        <v>0</v>
      </c>
      <c r="FX56" s="81">
        <v>0</v>
      </c>
      <c r="FY56" s="81">
        <v>0</v>
      </c>
      <c r="FZ56" s="81">
        <v>0</v>
      </c>
      <c r="GA56" s="81">
        <v>0</v>
      </c>
      <c r="GB56" s="81">
        <v>5</v>
      </c>
      <c r="GC56" s="81">
        <v>6</v>
      </c>
      <c r="GD56" s="81">
        <v>0</v>
      </c>
      <c r="GE56" s="81">
        <v>0</v>
      </c>
      <c r="GF56" s="81">
        <v>0</v>
      </c>
      <c r="GG56" s="81">
        <v>0</v>
      </c>
      <c r="GH56" s="81">
        <v>0</v>
      </c>
      <c r="GI56" s="81">
        <v>0</v>
      </c>
      <c r="GJ56" s="81">
        <v>0</v>
      </c>
      <c r="GK56" s="81">
        <v>0</v>
      </c>
      <c r="GL56" s="81">
        <v>0</v>
      </c>
      <c r="GM56" s="81">
        <v>0</v>
      </c>
      <c r="GN56" s="81">
        <v>0</v>
      </c>
      <c r="GO56" s="81">
        <v>0</v>
      </c>
      <c r="GP56" s="81">
        <v>0</v>
      </c>
      <c r="GQ56" s="81">
        <v>0</v>
      </c>
      <c r="GR56" s="81">
        <v>0</v>
      </c>
      <c r="GS56" s="81">
        <v>0</v>
      </c>
      <c r="GT56" s="81">
        <v>0</v>
      </c>
      <c r="GU56" s="81">
        <v>0</v>
      </c>
      <c r="GV56" s="81">
        <v>0</v>
      </c>
      <c r="GW56" s="81">
        <v>0</v>
      </c>
      <c r="GX56" s="81">
        <v>0</v>
      </c>
      <c r="GY56" s="81">
        <v>0</v>
      </c>
      <c r="GZ56" s="81">
        <v>0</v>
      </c>
      <c r="HA56" s="81">
        <v>0</v>
      </c>
      <c r="HB56" s="81">
        <v>0</v>
      </c>
      <c r="HC56" s="81">
        <v>0</v>
      </c>
      <c r="HD56" s="81">
        <v>0</v>
      </c>
      <c r="HE56" s="81">
        <v>0</v>
      </c>
      <c r="HF56" s="81">
        <v>0</v>
      </c>
      <c r="HG56" s="81">
        <v>0</v>
      </c>
      <c r="HH56" s="81">
        <v>0</v>
      </c>
      <c r="HI56" s="81">
        <v>0</v>
      </c>
      <c r="HJ56" s="81">
        <v>0</v>
      </c>
      <c r="HK56" s="81">
        <v>0</v>
      </c>
      <c r="HL56" s="81">
        <v>0</v>
      </c>
      <c r="HM56" s="81">
        <v>0</v>
      </c>
      <c r="HN56" s="81">
        <v>0</v>
      </c>
      <c r="HO56" s="81">
        <v>0</v>
      </c>
      <c r="HP56" s="81">
        <v>0</v>
      </c>
      <c r="HQ56" s="81">
        <v>0</v>
      </c>
      <c r="HR56" s="81">
        <v>0</v>
      </c>
      <c r="HS56" s="81">
        <v>0</v>
      </c>
      <c r="HT56" s="81">
        <v>0</v>
      </c>
      <c r="HU56" s="81">
        <v>0</v>
      </c>
      <c r="HV56" s="81">
        <v>0</v>
      </c>
      <c r="HW56" s="81">
        <v>0</v>
      </c>
      <c r="HX56" s="81">
        <v>0</v>
      </c>
      <c r="HY56" s="81">
        <v>0</v>
      </c>
      <c r="HZ56" s="81">
        <v>0</v>
      </c>
      <c r="IA56" s="81">
        <v>0</v>
      </c>
      <c r="IB56" s="81">
        <v>0</v>
      </c>
      <c r="IC56" s="81">
        <v>0</v>
      </c>
      <c r="ID56" s="81">
        <v>0</v>
      </c>
      <c r="IE56" s="81">
        <v>0</v>
      </c>
      <c r="IF56" s="81">
        <v>0</v>
      </c>
      <c r="IG56" s="81">
        <v>0</v>
      </c>
      <c r="IH56" s="81">
        <v>0</v>
      </c>
      <c r="II56" s="81">
        <v>0</v>
      </c>
      <c r="IJ56" s="81">
        <v>0</v>
      </c>
      <c r="IK56" s="81">
        <v>0</v>
      </c>
      <c r="IL56" s="81">
        <v>2997</v>
      </c>
    </row>
    <row r="57" spans="1:246" x14ac:dyDescent="0.25">
      <c r="A57" s="81">
        <v>55</v>
      </c>
      <c r="B57" s="81" t="s">
        <v>999</v>
      </c>
      <c r="C57" s="81">
        <v>0</v>
      </c>
      <c r="D57" s="81">
        <v>0</v>
      </c>
      <c r="E57" s="81">
        <v>135</v>
      </c>
      <c r="F57" s="81">
        <v>746</v>
      </c>
      <c r="G57" s="81">
        <v>0</v>
      </c>
      <c r="H57" s="81">
        <v>165</v>
      </c>
      <c r="I57" s="81">
        <v>120</v>
      </c>
      <c r="J57" s="81">
        <v>8</v>
      </c>
      <c r="K57" s="81">
        <v>123</v>
      </c>
      <c r="L57" s="81">
        <v>72</v>
      </c>
      <c r="M57" s="81">
        <v>1369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81">
        <v>0</v>
      </c>
      <c r="U57" s="81">
        <v>0</v>
      </c>
      <c r="V57" s="81">
        <v>0</v>
      </c>
      <c r="W57" s="81">
        <v>0</v>
      </c>
      <c r="X57" s="81">
        <v>0</v>
      </c>
      <c r="Y57" s="81">
        <v>0</v>
      </c>
      <c r="Z57" s="81">
        <v>0</v>
      </c>
      <c r="AA57" s="81">
        <v>0</v>
      </c>
      <c r="AB57" s="81">
        <v>0</v>
      </c>
      <c r="AC57" s="81">
        <v>0</v>
      </c>
      <c r="AD57" s="81">
        <v>0</v>
      </c>
      <c r="AE57" s="81">
        <v>0</v>
      </c>
      <c r="AF57" s="81">
        <v>0</v>
      </c>
      <c r="AG57" s="81">
        <v>0</v>
      </c>
      <c r="AH57" s="81">
        <v>0</v>
      </c>
      <c r="AI57" s="81">
        <v>0</v>
      </c>
      <c r="AJ57" s="81">
        <v>0</v>
      </c>
      <c r="AK57" s="81">
        <v>0</v>
      </c>
      <c r="AL57" s="81">
        <v>0</v>
      </c>
      <c r="AM57" s="81">
        <v>0</v>
      </c>
      <c r="AN57" s="81">
        <v>0</v>
      </c>
      <c r="AO57" s="81">
        <v>0</v>
      </c>
      <c r="AP57" s="81">
        <v>0</v>
      </c>
      <c r="AQ57" s="81">
        <v>0</v>
      </c>
      <c r="AR57" s="81">
        <v>0</v>
      </c>
      <c r="AS57" s="81">
        <v>0</v>
      </c>
      <c r="AT57" s="81">
        <v>0</v>
      </c>
      <c r="AU57" s="81">
        <v>0</v>
      </c>
      <c r="AV57" s="81">
        <v>0</v>
      </c>
      <c r="AW57" s="81">
        <v>0</v>
      </c>
      <c r="AX57" s="81">
        <v>0</v>
      </c>
      <c r="AY57" s="81">
        <v>0</v>
      </c>
      <c r="AZ57" s="81">
        <v>0</v>
      </c>
      <c r="BA57" s="81">
        <v>0</v>
      </c>
      <c r="BB57" s="81">
        <v>0</v>
      </c>
      <c r="BC57" s="81">
        <v>0</v>
      </c>
      <c r="BD57" s="81">
        <v>0</v>
      </c>
      <c r="BE57" s="81">
        <v>0</v>
      </c>
      <c r="BF57" s="81">
        <v>0</v>
      </c>
      <c r="BG57" s="81">
        <v>0</v>
      </c>
      <c r="BH57" s="81">
        <v>0</v>
      </c>
      <c r="BI57" s="81">
        <v>0</v>
      </c>
      <c r="BJ57" s="81">
        <v>0</v>
      </c>
      <c r="BK57" s="81">
        <v>0</v>
      </c>
      <c r="BL57" s="81">
        <v>0</v>
      </c>
      <c r="BM57" s="81">
        <v>0</v>
      </c>
      <c r="BN57" s="81">
        <v>0</v>
      </c>
      <c r="BO57" s="81">
        <v>0</v>
      </c>
      <c r="BP57" s="81">
        <v>0</v>
      </c>
      <c r="BQ57" s="81">
        <v>0</v>
      </c>
      <c r="BR57" s="81">
        <v>0</v>
      </c>
      <c r="BS57" s="81">
        <v>0</v>
      </c>
      <c r="BT57" s="81">
        <v>0</v>
      </c>
      <c r="BU57" s="81">
        <v>0</v>
      </c>
      <c r="BV57" s="81">
        <v>0</v>
      </c>
      <c r="BW57" s="81">
        <v>0</v>
      </c>
      <c r="BX57" s="81">
        <v>0</v>
      </c>
      <c r="BY57" s="81">
        <v>0</v>
      </c>
      <c r="BZ57" s="81">
        <v>0</v>
      </c>
      <c r="CA57" s="81">
        <v>0</v>
      </c>
      <c r="CB57" s="81">
        <v>0</v>
      </c>
      <c r="CC57" s="81">
        <v>0</v>
      </c>
      <c r="CD57" s="81">
        <v>0</v>
      </c>
      <c r="CE57" s="81">
        <v>0</v>
      </c>
      <c r="CF57" s="81">
        <v>0</v>
      </c>
      <c r="CG57" s="81">
        <v>0</v>
      </c>
      <c r="CH57" s="81">
        <v>0</v>
      </c>
      <c r="CI57" s="81">
        <v>0</v>
      </c>
      <c r="CJ57" s="81">
        <v>0</v>
      </c>
      <c r="CK57" s="81">
        <v>0</v>
      </c>
      <c r="CL57" s="81">
        <v>0</v>
      </c>
      <c r="CM57" s="81">
        <v>0</v>
      </c>
      <c r="CN57" s="81">
        <v>0</v>
      </c>
      <c r="CO57" s="81">
        <v>0</v>
      </c>
      <c r="CP57" s="81">
        <v>0</v>
      </c>
      <c r="CQ57" s="81">
        <v>0</v>
      </c>
      <c r="CR57" s="81">
        <v>0</v>
      </c>
      <c r="CS57" s="81">
        <v>0</v>
      </c>
      <c r="CT57" s="81">
        <v>0</v>
      </c>
      <c r="CU57" s="81">
        <v>0</v>
      </c>
      <c r="CV57" s="81">
        <v>0</v>
      </c>
      <c r="CW57" s="81">
        <v>0</v>
      </c>
      <c r="CX57" s="81">
        <v>0</v>
      </c>
      <c r="CY57" s="81">
        <v>0</v>
      </c>
      <c r="CZ57" s="81">
        <v>0</v>
      </c>
      <c r="DA57" s="81">
        <v>0</v>
      </c>
      <c r="DB57" s="81">
        <v>0</v>
      </c>
      <c r="DC57" s="81">
        <v>0</v>
      </c>
      <c r="DD57" s="81">
        <v>0</v>
      </c>
      <c r="DE57" s="81">
        <v>0</v>
      </c>
      <c r="DF57" s="81">
        <v>0</v>
      </c>
      <c r="DG57" s="81">
        <v>0</v>
      </c>
      <c r="DH57" s="81">
        <v>0</v>
      </c>
      <c r="DI57" s="81">
        <v>0</v>
      </c>
      <c r="DJ57" s="81">
        <v>0</v>
      </c>
      <c r="DK57" s="81">
        <v>0</v>
      </c>
      <c r="DL57" s="81">
        <v>0</v>
      </c>
      <c r="DM57" s="81">
        <v>0</v>
      </c>
      <c r="DN57" s="81">
        <v>0</v>
      </c>
      <c r="DO57" s="81">
        <v>0</v>
      </c>
      <c r="DP57" s="81">
        <v>0</v>
      </c>
      <c r="DQ57" s="81">
        <v>0</v>
      </c>
      <c r="DR57" s="81">
        <v>0</v>
      </c>
      <c r="DS57" s="81">
        <v>0</v>
      </c>
      <c r="DT57" s="81">
        <v>0</v>
      </c>
      <c r="DU57" s="81">
        <v>0</v>
      </c>
      <c r="DV57" s="81">
        <v>0</v>
      </c>
      <c r="DW57" s="81">
        <v>0</v>
      </c>
      <c r="DX57" s="81">
        <v>0</v>
      </c>
      <c r="DY57" s="81">
        <v>0</v>
      </c>
      <c r="DZ57" s="81">
        <v>0</v>
      </c>
      <c r="EA57" s="81">
        <v>0</v>
      </c>
      <c r="EB57" s="81">
        <v>0</v>
      </c>
      <c r="EC57" s="81">
        <v>0</v>
      </c>
      <c r="ED57" s="81">
        <v>0</v>
      </c>
      <c r="EE57" s="81">
        <v>0</v>
      </c>
      <c r="EF57" s="81">
        <v>0</v>
      </c>
      <c r="EG57" s="81">
        <v>0</v>
      </c>
      <c r="EH57" s="81">
        <v>0</v>
      </c>
      <c r="EI57" s="81">
        <v>0</v>
      </c>
      <c r="EJ57" s="81">
        <v>0</v>
      </c>
      <c r="EK57" s="81">
        <v>0</v>
      </c>
      <c r="EL57" s="81">
        <v>0</v>
      </c>
      <c r="EM57" s="81">
        <v>0</v>
      </c>
      <c r="EN57" s="81">
        <v>0</v>
      </c>
      <c r="EO57" s="81">
        <v>0</v>
      </c>
      <c r="EP57" s="81">
        <v>0</v>
      </c>
      <c r="EQ57" s="81">
        <v>0</v>
      </c>
      <c r="ER57" s="81">
        <v>0</v>
      </c>
      <c r="ES57" s="81">
        <v>0</v>
      </c>
      <c r="ET57" s="81">
        <v>0</v>
      </c>
      <c r="EU57" s="81">
        <v>0</v>
      </c>
      <c r="EV57" s="81">
        <v>0</v>
      </c>
      <c r="EW57" s="81">
        <v>0</v>
      </c>
      <c r="EX57" s="81">
        <v>0</v>
      </c>
      <c r="EY57" s="81">
        <v>0</v>
      </c>
      <c r="EZ57" s="81">
        <v>0</v>
      </c>
      <c r="FA57" s="81">
        <v>0</v>
      </c>
      <c r="FB57" s="81">
        <v>0</v>
      </c>
      <c r="FC57" s="81">
        <v>0</v>
      </c>
      <c r="FD57" s="81">
        <v>0</v>
      </c>
      <c r="FE57" s="81">
        <v>0</v>
      </c>
      <c r="FF57" s="81">
        <v>0</v>
      </c>
      <c r="FG57" s="81">
        <v>0</v>
      </c>
      <c r="FH57" s="81">
        <v>0</v>
      </c>
      <c r="FI57" s="81">
        <v>0</v>
      </c>
      <c r="FJ57" s="81">
        <v>0</v>
      </c>
      <c r="FK57" s="81">
        <v>0</v>
      </c>
      <c r="FL57" s="81">
        <v>0</v>
      </c>
      <c r="FM57" s="81">
        <v>0</v>
      </c>
      <c r="FN57" s="81">
        <v>0</v>
      </c>
      <c r="FO57" s="81">
        <v>0</v>
      </c>
      <c r="FP57" s="81">
        <v>0</v>
      </c>
      <c r="FQ57" s="81">
        <v>0</v>
      </c>
      <c r="FR57" s="81">
        <v>0</v>
      </c>
      <c r="FS57" s="81">
        <v>0</v>
      </c>
      <c r="FT57" s="81">
        <v>0</v>
      </c>
      <c r="FU57" s="81">
        <v>0</v>
      </c>
      <c r="FV57" s="81">
        <v>0</v>
      </c>
      <c r="FW57" s="81">
        <v>0</v>
      </c>
      <c r="FX57" s="81">
        <v>0</v>
      </c>
      <c r="FY57" s="81">
        <v>0</v>
      </c>
      <c r="FZ57" s="81">
        <v>0</v>
      </c>
      <c r="GA57" s="81">
        <v>0</v>
      </c>
      <c r="GB57" s="81">
        <v>0</v>
      </c>
      <c r="GC57" s="81">
        <v>0</v>
      </c>
      <c r="GD57" s="81">
        <v>0</v>
      </c>
      <c r="GE57" s="81">
        <v>0</v>
      </c>
      <c r="GF57" s="81">
        <v>0</v>
      </c>
      <c r="GG57" s="81">
        <v>0</v>
      </c>
      <c r="GH57" s="81">
        <v>0</v>
      </c>
      <c r="GI57" s="81">
        <v>0</v>
      </c>
      <c r="GJ57" s="81">
        <v>0</v>
      </c>
      <c r="GK57" s="81">
        <v>0</v>
      </c>
      <c r="GL57" s="81">
        <v>0</v>
      </c>
      <c r="GM57" s="81">
        <v>0</v>
      </c>
      <c r="GN57" s="81">
        <v>0</v>
      </c>
      <c r="GO57" s="81">
        <v>0</v>
      </c>
      <c r="GP57" s="81">
        <v>0</v>
      </c>
      <c r="GQ57" s="81">
        <v>0</v>
      </c>
      <c r="GR57" s="81">
        <v>0</v>
      </c>
      <c r="GS57" s="81">
        <v>0</v>
      </c>
      <c r="GT57" s="81">
        <v>0</v>
      </c>
      <c r="GU57" s="81">
        <v>0</v>
      </c>
      <c r="GV57" s="81">
        <v>0</v>
      </c>
      <c r="GW57" s="81">
        <v>0</v>
      </c>
      <c r="GX57" s="81">
        <v>0</v>
      </c>
      <c r="GY57" s="81">
        <v>0</v>
      </c>
      <c r="GZ57" s="81">
        <v>0</v>
      </c>
      <c r="HA57" s="81">
        <v>0</v>
      </c>
      <c r="HB57" s="81">
        <v>0</v>
      </c>
      <c r="HC57" s="81">
        <v>0</v>
      </c>
      <c r="HD57" s="81">
        <v>0</v>
      </c>
      <c r="HE57" s="81">
        <v>0</v>
      </c>
      <c r="HF57" s="81">
        <v>0</v>
      </c>
      <c r="HG57" s="81">
        <v>0</v>
      </c>
      <c r="HH57" s="81">
        <v>0</v>
      </c>
      <c r="HI57" s="81">
        <v>0</v>
      </c>
      <c r="HJ57" s="81">
        <v>0</v>
      </c>
      <c r="HK57" s="81">
        <v>0</v>
      </c>
      <c r="HL57" s="81">
        <v>0</v>
      </c>
      <c r="HM57" s="81">
        <v>0</v>
      </c>
      <c r="HN57" s="81">
        <v>0</v>
      </c>
      <c r="HO57" s="81">
        <v>0</v>
      </c>
      <c r="HP57" s="81">
        <v>0</v>
      </c>
      <c r="HQ57" s="81">
        <v>0</v>
      </c>
      <c r="HR57" s="81">
        <v>0</v>
      </c>
      <c r="HS57" s="81">
        <v>0</v>
      </c>
      <c r="HT57" s="81">
        <v>0</v>
      </c>
      <c r="HU57" s="81">
        <v>0</v>
      </c>
      <c r="HV57" s="81">
        <v>0</v>
      </c>
      <c r="HW57" s="81">
        <v>0</v>
      </c>
      <c r="HX57" s="81">
        <v>0</v>
      </c>
      <c r="HY57" s="81">
        <v>0</v>
      </c>
      <c r="HZ57" s="81">
        <v>0</v>
      </c>
      <c r="IA57" s="81">
        <v>0</v>
      </c>
      <c r="IB57" s="81">
        <v>0</v>
      </c>
      <c r="IC57" s="81">
        <v>0</v>
      </c>
      <c r="ID57" s="81">
        <v>0</v>
      </c>
      <c r="IE57" s="81">
        <v>0</v>
      </c>
      <c r="IF57" s="81">
        <v>0</v>
      </c>
      <c r="IG57" s="81">
        <v>0</v>
      </c>
      <c r="IH57" s="81">
        <v>0</v>
      </c>
      <c r="II57" s="81">
        <v>0</v>
      </c>
      <c r="IJ57" s="81">
        <v>0</v>
      </c>
      <c r="IK57" s="81">
        <v>0</v>
      </c>
      <c r="IL57" s="81">
        <v>1369</v>
      </c>
    </row>
    <row r="58" spans="1:246" x14ac:dyDescent="0.25">
      <c r="A58" s="81">
        <v>56</v>
      </c>
      <c r="B58" s="81" t="s">
        <v>1000</v>
      </c>
      <c r="C58" s="81">
        <v>0</v>
      </c>
      <c r="D58" s="81">
        <v>0</v>
      </c>
      <c r="E58" s="81">
        <v>0</v>
      </c>
      <c r="F58" s="81">
        <v>1496</v>
      </c>
      <c r="G58" s="81">
        <v>0</v>
      </c>
      <c r="H58" s="81">
        <v>0</v>
      </c>
      <c r="I58" s="81">
        <v>46</v>
      </c>
      <c r="J58" s="81">
        <v>2</v>
      </c>
      <c r="K58" s="81">
        <v>23</v>
      </c>
      <c r="L58" s="81">
        <v>9</v>
      </c>
      <c r="M58" s="81">
        <v>1576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81">
        <v>0</v>
      </c>
      <c r="U58" s="81">
        <v>0</v>
      </c>
      <c r="V58" s="81">
        <v>0</v>
      </c>
      <c r="W58" s="81">
        <v>0</v>
      </c>
      <c r="X58" s="81">
        <v>0</v>
      </c>
      <c r="Y58" s="81">
        <v>0</v>
      </c>
      <c r="Z58" s="81">
        <v>0</v>
      </c>
      <c r="AA58" s="81">
        <v>0</v>
      </c>
      <c r="AB58" s="81">
        <v>0</v>
      </c>
      <c r="AC58" s="81">
        <v>0</v>
      </c>
      <c r="AD58" s="81">
        <v>0</v>
      </c>
      <c r="AE58" s="81">
        <v>0</v>
      </c>
      <c r="AF58" s="81">
        <v>0</v>
      </c>
      <c r="AG58" s="81">
        <v>0</v>
      </c>
      <c r="AH58" s="81">
        <v>0</v>
      </c>
      <c r="AI58" s="81">
        <v>0</v>
      </c>
      <c r="AJ58" s="81">
        <v>0</v>
      </c>
      <c r="AK58" s="81">
        <v>0</v>
      </c>
      <c r="AL58" s="81">
        <v>0</v>
      </c>
      <c r="AM58" s="81">
        <v>0</v>
      </c>
      <c r="AN58" s="81">
        <v>0</v>
      </c>
      <c r="AO58" s="81">
        <v>0</v>
      </c>
      <c r="AP58" s="81">
        <v>0</v>
      </c>
      <c r="AQ58" s="81">
        <v>0</v>
      </c>
      <c r="AR58" s="81">
        <v>0</v>
      </c>
      <c r="AS58" s="81">
        <v>0</v>
      </c>
      <c r="AT58" s="81">
        <v>0</v>
      </c>
      <c r="AU58" s="81">
        <v>0</v>
      </c>
      <c r="AV58" s="81">
        <v>0</v>
      </c>
      <c r="AW58" s="81">
        <v>0</v>
      </c>
      <c r="AX58" s="81">
        <v>0</v>
      </c>
      <c r="AY58" s="81">
        <v>0</v>
      </c>
      <c r="AZ58" s="81">
        <v>0</v>
      </c>
      <c r="BA58" s="81">
        <v>0</v>
      </c>
      <c r="BB58" s="81">
        <v>0</v>
      </c>
      <c r="BC58" s="81">
        <v>0</v>
      </c>
      <c r="BD58" s="81">
        <v>0</v>
      </c>
      <c r="BE58" s="81">
        <v>0</v>
      </c>
      <c r="BF58" s="81">
        <v>0</v>
      </c>
      <c r="BG58" s="81">
        <v>0</v>
      </c>
      <c r="BH58" s="81">
        <v>0</v>
      </c>
      <c r="BI58" s="81">
        <v>0</v>
      </c>
      <c r="BJ58" s="81">
        <v>0</v>
      </c>
      <c r="BK58" s="81">
        <v>0</v>
      </c>
      <c r="BL58" s="81">
        <v>0</v>
      </c>
      <c r="BM58" s="81">
        <v>0</v>
      </c>
      <c r="BN58" s="81">
        <v>0</v>
      </c>
      <c r="BO58" s="81">
        <v>0</v>
      </c>
      <c r="BP58" s="81">
        <v>0</v>
      </c>
      <c r="BQ58" s="81">
        <v>0</v>
      </c>
      <c r="BR58" s="81">
        <v>0</v>
      </c>
      <c r="BS58" s="81">
        <v>0</v>
      </c>
      <c r="BT58" s="81">
        <v>0</v>
      </c>
      <c r="BU58" s="81">
        <v>0</v>
      </c>
      <c r="BV58" s="81">
        <v>0</v>
      </c>
      <c r="BW58" s="81">
        <v>0</v>
      </c>
      <c r="BX58" s="81">
        <v>0</v>
      </c>
      <c r="BY58" s="81">
        <v>0</v>
      </c>
      <c r="BZ58" s="81">
        <v>0</v>
      </c>
      <c r="CA58" s="81">
        <v>0</v>
      </c>
      <c r="CB58" s="81">
        <v>0</v>
      </c>
      <c r="CC58" s="81">
        <v>0</v>
      </c>
      <c r="CD58" s="81">
        <v>0</v>
      </c>
      <c r="CE58" s="81">
        <v>0</v>
      </c>
      <c r="CF58" s="81">
        <v>0</v>
      </c>
      <c r="CG58" s="81">
        <v>0</v>
      </c>
      <c r="CH58" s="81">
        <v>0</v>
      </c>
      <c r="CI58" s="81">
        <v>0</v>
      </c>
      <c r="CJ58" s="81">
        <v>0</v>
      </c>
      <c r="CK58" s="81">
        <v>0</v>
      </c>
      <c r="CL58" s="81">
        <v>0</v>
      </c>
      <c r="CM58" s="81">
        <v>0</v>
      </c>
      <c r="CN58" s="81">
        <v>0</v>
      </c>
      <c r="CO58" s="81">
        <v>0</v>
      </c>
      <c r="CP58" s="81">
        <v>0</v>
      </c>
      <c r="CQ58" s="81">
        <v>0</v>
      </c>
      <c r="CR58" s="81">
        <v>0</v>
      </c>
      <c r="CS58" s="81">
        <v>0</v>
      </c>
      <c r="CT58" s="81">
        <v>0</v>
      </c>
      <c r="CU58" s="81">
        <v>0</v>
      </c>
      <c r="CV58" s="81">
        <v>0</v>
      </c>
      <c r="CW58" s="81">
        <v>0</v>
      </c>
      <c r="CX58" s="81">
        <v>0</v>
      </c>
      <c r="CY58" s="81">
        <v>0</v>
      </c>
      <c r="CZ58" s="81">
        <v>0</v>
      </c>
      <c r="DA58" s="81">
        <v>0</v>
      </c>
      <c r="DB58" s="81">
        <v>0</v>
      </c>
      <c r="DC58" s="81">
        <v>0</v>
      </c>
      <c r="DD58" s="81">
        <v>0</v>
      </c>
      <c r="DE58" s="81">
        <v>0</v>
      </c>
      <c r="DF58" s="81">
        <v>0</v>
      </c>
      <c r="DG58" s="81">
        <v>0</v>
      </c>
      <c r="DH58" s="81">
        <v>0</v>
      </c>
      <c r="DI58" s="81">
        <v>0</v>
      </c>
      <c r="DJ58" s="81">
        <v>0</v>
      </c>
      <c r="DK58" s="81">
        <v>0</v>
      </c>
      <c r="DL58" s="81">
        <v>0</v>
      </c>
      <c r="DM58" s="81">
        <v>0</v>
      </c>
      <c r="DN58" s="81">
        <v>0</v>
      </c>
      <c r="DO58" s="81">
        <v>0</v>
      </c>
      <c r="DP58" s="81">
        <v>0</v>
      </c>
      <c r="DQ58" s="81">
        <v>0</v>
      </c>
      <c r="DR58" s="81">
        <v>0</v>
      </c>
      <c r="DS58" s="81">
        <v>0</v>
      </c>
      <c r="DT58" s="81">
        <v>0</v>
      </c>
      <c r="DU58" s="81">
        <v>0</v>
      </c>
      <c r="DV58" s="81">
        <v>0</v>
      </c>
      <c r="DW58" s="81">
        <v>0</v>
      </c>
      <c r="DX58" s="81">
        <v>0</v>
      </c>
      <c r="DY58" s="81">
        <v>0</v>
      </c>
      <c r="DZ58" s="81">
        <v>0</v>
      </c>
      <c r="EA58" s="81">
        <v>0</v>
      </c>
      <c r="EB58" s="81">
        <v>0</v>
      </c>
      <c r="EC58" s="81">
        <v>0</v>
      </c>
      <c r="ED58" s="81">
        <v>0</v>
      </c>
      <c r="EE58" s="81">
        <v>0</v>
      </c>
      <c r="EF58" s="81">
        <v>0</v>
      </c>
      <c r="EG58" s="81">
        <v>0</v>
      </c>
      <c r="EH58" s="81">
        <v>0</v>
      </c>
      <c r="EI58" s="81">
        <v>0</v>
      </c>
      <c r="EJ58" s="81">
        <v>0</v>
      </c>
      <c r="EK58" s="81">
        <v>0</v>
      </c>
      <c r="EL58" s="81">
        <v>0</v>
      </c>
      <c r="EM58" s="81">
        <v>0</v>
      </c>
      <c r="EN58" s="81">
        <v>0</v>
      </c>
      <c r="EO58" s="81">
        <v>0</v>
      </c>
      <c r="EP58" s="81">
        <v>0</v>
      </c>
      <c r="EQ58" s="81">
        <v>0</v>
      </c>
      <c r="ER58" s="81">
        <v>0</v>
      </c>
      <c r="ES58" s="81">
        <v>0</v>
      </c>
      <c r="ET58" s="81">
        <v>0</v>
      </c>
      <c r="EU58" s="81">
        <v>0</v>
      </c>
      <c r="EV58" s="81">
        <v>0</v>
      </c>
      <c r="EW58" s="81">
        <v>0</v>
      </c>
      <c r="EX58" s="81">
        <v>0</v>
      </c>
      <c r="EY58" s="81">
        <v>0</v>
      </c>
      <c r="EZ58" s="81">
        <v>0</v>
      </c>
      <c r="FA58" s="81">
        <v>0</v>
      </c>
      <c r="FB58" s="81">
        <v>0</v>
      </c>
      <c r="FC58" s="81">
        <v>0</v>
      </c>
      <c r="FD58" s="81">
        <v>0</v>
      </c>
      <c r="FE58" s="81">
        <v>0</v>
      </c>
      <c r="FF58" s="81">
        <v>0</v>
      </c>
      <c r="FG58" s="81">
        <v>0</v>
      </c>
      <c r="FH58" s="81">
        <v>0</v>
      </c>
      <c r="FI58" s="81">
        <v>0</v>
      </c>
      <c r="FJ58" s="81">
        <v>0</v>
      </c>
      <c r="FK58" s="81">
        <v>0</v>
      </c>
      <c r="FL58" s="81">
        <v>0</v>
      </c>
      <c r="FM58" s="81">
        <v>0</v>
      </c>
      <c r="FN58" s="81">
        <v>0</v>
      </c>
      <c r="FO58" s="81">
        <v>0</v>
      </c>
      <c r="FP58" s="81">
        <v>0</v>
      </c>
      <c r="FQ58" s="81">
        <v>0</v>
      </c>
      <c r="FR58" s="81">
        <v>0</v>
      </c>
      <c r="FS58" s="81">
        <v>0</v>
      </c>
      <c r="FT58" s="81">
        <v>0</v>
      </c>
      <c r="FU58" s="81">
        <v>0</v>
      </c>
      <c r="FV58" s="81">
        <v>0</v>
      </c>
      <c r="FW58" s="81">
        <v>0</v>
      </c>
      <c r="FX58" s="81">
        <v>0</v>
      </c>
      <c r="FY58" s="81">
        <v>0</v>
      </c>
      <c r="FZ58" s="81">
        <v>0</v>
      </c>
      <c r="GA58" s="81">
        <v>0</v>
      </c>
      <c r="GB58" s="81">
        <v>0</v>
      </c>
      <c r="GC58" s="81">
        <v>0</v>
      </c>
      <c r="GD58" s="81">
        <v>0</v>
      </c>
      <c r="GE58" s="81">
        <v>0</v>
      </c>
      <c r="GF58" s="81">
        <v>0</v>
      </c>
      <c r="GG58" s="81">
        <v>0</v>
      </c>
      <c r="GH58" s="81">
        <v>0</v>
      </c>
      <c r="GI58" s="81">
        <v>0</v>
      </c>
      <c r="GJ58" s="81">
        <v>0</v>
      </c>
      <c r="GK58" s="81">
        <v>0</v>
      </c>
      <c r="GL58" s="81">
        <v>0</v>
      </c>
      <c r="GM58" s="81">
        <v>0</v>
      </c>
      <c r="GN58" s="81">
        <v>0</v>
      </c>
      <c r="GO58" s="81">
        <v>0</v>
      </c>
      <c r="GP58" s="81">
        <v>0</v>
      </c>
      <c r="GQ58" s="81">
        <v>0</v>
      </c>
      <c r="GR58" s="81">
        <v>0</v>
      </c>
      <c r="GS58" s="81">
        <v>0</v>
      </c>
      <c r="GT58" s="81">
        <v>0</v>
      </c>
      <c r="GU58" s="81">
        <v>0</v>
      </c>
      <c r="GV58" s="81">
        <v>0</v>
      </c>
      <c r="GW58" s="81">
        <v>0</v>
      </c>
      <c r="GX58" s="81">
        <v>0</v>
      </c>
      <c r="GY58" s="81">
        <v>0</v>
      </c>
      <c r="GZ58" s="81">
        <v>0</v>
      </c>
      <c r="HA58" s="81">
        <v>0</v>
      </c>
      <c r="HB58" s="81">
        <v>0</v>
      </c>
      <c r="HC58" s="81">
        <v>0</v>
      </c>
      <c r="HD58" s="81">
        <v>0</v>
      </c>
      <c r="HE58" s="81">
        <v>0</v>
      </c>
      <c r="HF58" s="81">
        <v>0</v>
      </c>
      <c r="HG58" s="81">
        <v>0</v>
      </c>
      <c r="HH58" s="81">
        <v>0</v>
      </c>
      <c r="HI58" s="81">
        <v>0</v>
      </c>
      <c r="HJ58" s="81">
        <v>0</v>
      </c>
      <c r="HK58" s="81">
        <v>0</v>
      </c>
      <c r="HL58" s="81">
        <v>0</v>
      </c>
      <c r="HM58" s="81">
        <v>0</v>
      </c>
      <c r="HN58" s="81">
        <v>0</v>
      </c>
      <c r="HO58" s="81">
        <v>0</v>
      </c>
      <c r="HP58" s="81">
        <v>0</v>
      </c>
      <c r="HQ58" s="81">
        <v>0</v>
      </c>
      <c r="HR58" s="81">
        <v>0</v>
      </c>
      <c r="HS58" s="81">
        <v>0</v>
      </c>
      <c r="HT58" s="81">
        <v>0</v>
      </c>
      <c r="HU58" s="81">
        <v>0</v>
      </c>
      <c r="HV58" s="81">
        <v>0</v>
      </c>
      <c r="HW58" s="81">
        <v>0</v>
      </c>
      <c r="HX58" s="81">
        <v>0</v>
      </c>
      <c r="HY58" s="81">
        <v>0</v>
      </c>
      <c r="HZ58" s="81">
        <v>0</v>
      </c>
      <c r="IA58" s="81">
        <v>0</v>
      </c>
      <c r="IB58" s="81">
        <v>0</v>
      </c>
      <c r="IC58" s="81">
        <v>0</v>
      </c>
      <c r="ID58" s="81">
        <v>0</v>
      </c>
      <c r="IE58" s="81">
        <v>0</v>
      </c>
      <c r="IF58" s="81">
        <v>0</v>
      </c>
      <c r="IG58" s="81">
        <v>0</v>
      </c>
      <c r="IH58" s="81">
        <v>0</v>
      </c>
      <c r="II58" s="81">
        <v>0</v>
      </c>
      <c r="IJ58" s="81">
        <v>0</v>
      </c>
      <c r="IK58" s="81">
        <v>0</v>
      </c>
      <c r="IL58" s="81">
        <v>1576</v>
      </c>
    </row>
    <row r="59" spans="1:246" x14ac:dyDescent="0.25">
      <c r="A59" s="81">
        <v>57</v>
      </c>
      <c r="B59" s="81" t="s">
        <v>1001</v>
      </c>
      <c r="C59" s="81">
        <v>0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1">
        <v>0</v>
      </c>
      <c r="K59" s="81">
        <v>0</v>
      </c>
      <c r="L59" s="81">
        <v>0</v>
      </c>
      <c r="M59" s="81">
        <v>0</v>
      </c>
      <c r="N59" s="81">
        <v>0</v>
      </c>
      <c r="O59" s="81">
        <v>0</v>
      </c>
      <c r="P59" s="81">
        <v>0</v>
      </c>
      <c r="Q59" s="81">
        <v>0</v>
      </c>
      <c r="R59" s="81">
        <v>0</v>
      </c>
      <c r="S59" s="81">
        <v>0</v>
      </c>
      <c r="T59" s="81">
        <v>0</v>
      </c>
      <c r="U59" s="81">
        <v>0</v>
      </c>
      <c r="V59" s="81">
        <v>0</v>
      </c>
      <c r="W59" s="81">
        <v>0</v>
      </c>
      <c r="X59" s="81">
        <v>0</v>
      </c>
      <c r="Y59" s="81">
        <v>0</v>
      </c>
      <c r="Z59" s="81">
        <v>0</v>
      </c>
      <c r="AA59" s="81">
        <v>0</v>
      </c>
      <c r="AB59" s="81">
        <v>0</v>
      </c>
      <c r="AC59" s="81">
        <v>0</v>
      </c>
      <c r="AD59" s="81">
        <v>0</v>
      </c>
      <c r="AE59" s="81">
        <v>0</v>
      </c>
      <c r="AF59" s="81">
        <v>0</v>
      </c>
      <c r="AG59" s="81">
        <v>0</v>
      </c>
      <c r="AH59" s="81">
        <v>0</v>
      </c>
      <c r="AI59" s="81">
        <v>0</v>
      </c>
      <c r="AJ59" s="81">
        <v>0</v>
      </c>
      <c r="AK59" s="81">
        <v>0</v>
      </c>
      <c r="AL59" s="81">
        <v>0</v>
      </c>
      <c r="AM59" s="81">
        <v>0</v>
      </c>
      <c r="AN59" s="81">
        <v>0</v>
      </c>
      <c r="AO59" s="81">
        <v>0</v>
      </c>
      <c r="AP59" s="81">
        <v>0</v>
      </c>
      <c r="AQ59" s="81">
        <v>0</v>
      </c>
      <c r="AR59" s="81">
        <v>0</v>
      </c>
      <c r="AS59" s="81">
        <v>0</v>
      </c>
      <c r="AT59" s="81">
        <v>0</v>
      </c>
      <c r="AU59" s="81">
        <v>0</v>
      </c>
      <c r="AV59" s="81">
        <v>0</v>
      </c>
      <c r="AW59" s="81">
        <v>0</v>
      </c>
      <c r="AX59" s="81">
        <v>0</v>
      </c>
      <c r="AY59" s="81">
        <v>0</v>
      </c>
      <c r="AZ59" s="81">
        <v>0</v>
      </c>
      <c r="BA59" s="81">
        <v>0</v>
      </c>
      <c r="BB59" s="81">
        <v>0</v>
      </c>
      <c r="BC59" s="81">
        <v>0</v>
      </c>
      <c r="BD59" s="81">
        <v>0</v>
      </c>
      <c r="BE59" s="81">
        <v>0</v>
      </c>
      <c r="BF59" s="81">
        <v>0</v>
      </c>
      <c r="BG59" s="81">
        <v>0</v>
      </c>
      <c r="BH59" s="81">
        <v>0</v>
      </c>
      <c r="BI59" s="81">
        <v>0</v>
      </c>
      <c r="BJ59" s="81">
        <v>0</v>
      </c>
      <c r="BK59" s="81">
        <v>0</v>
      </c>
      <c r="BL59" s="81">
        <v>0</v>
      </c>
      <c r="BM59" s="81">
        <v>0</v>
      </c>
      <c r="BN59" s="81">
        <v>0</v>
      </c>
      <c r="BO59" s="81">
        <v>0</v>
      </c>
      <c r="BP59" s="81">
        <v>0</v>
      </c>
      <c r="BQ59" s="81">
        <v>0</v>
      </c>
      <c r="BR59" s="81">
        <v>0</v>
      </c>
      <c r="BS59" s="81">
        <v>0</v>
      </c>
      <c r="BT59" s="81">
        <v>0</v>
      </c>
      <c r="BU59" s="81">
        <v>0</v>
      </c>
      <c r="BV59" s="81">
        <v>0</v>
      </c>
      <c r="BW59" s="81">
        <v>0</v>
      </c>
      <c r="BX59" s="81">
        <v>0</v>
      </c>
      <c r="BY59" s="81">
        <v>0</v>
      </c>
      <c r="BZ59" s="81">
        <v>0</v>
      </c>
      <c r="CA59" s="81">
        <v>0</v>
      </c>
      <c r="CB59" s="81">
        <v>0</v>
      </c>
      <c r="CC59" s="81">
        <v>0</v>
      </c>
      <c r="CD59" s="81">
        <v>0</v>
      </c>
      <c r="CE59" s="81">
        <v>0</v>
      </c>
      <c r="CF59" s="81">
        <v>0</v>
      </c>
      <c r="CG59" s="81">
        <v>0</v>
      </c>
      <c r="CH59" s="81">
        <v>0</v>
      </c>
      <c r="CI59" s="81">
        <v>0</v>
      </c>
      <c r="CJ59" s="81">
        <v>0</v>
      </c>
      <c r="CK59" s="81">
        <v>0</v>
      </c>
      <c r="CL59" s="81">
        <v>0</v>
      </c>
      <c r="CM59" s="81">
        <v>0</v>
      </c>
      <c r="CN59" s="81">
        <v>0</v>
      </c>
      <c r="CO59" s="81">
        <v>0</v>
      </c>
      <c r="CP59" s="81">
        <v>0</v>
      </c>
      <c r="CQ59" s="81">
        <v>0</v>
      </c>
      <c r="CR59" s="81">
        <v>0</v>
      </c>
      <c r="CS59" s="81">
        <v>0</v>
      </c>
      <c r="CT59" s="81">
        <v>0</v>
      </c>
      <c r="CU59" s="81">
        <v>0</v>
      </c>
      <c r="CV59" s="81">
        <v>0</v>
      </c>
      <c r="CW59" s="81">
        <v>0</v>
      </c>
      <c r="CX59" s="81">
        <v>0</v>
      </c>
      <c r="CY59" s="81">
        <v>0</v>
      </c>
      <c r="CZ59" s="81">
        <v>0</v>
      </c>
      <c r="DA59" s="81">
        <v>0</v>
      </c>
      <c r="DB59" s="81">
        <v>0</v>
      </c>
      <c r="DC59" s="81">
        <v>0</v>
      </c>
      <c r="DD59" s="81">
        <v>0</v>
      </c>
      <c r="DE59" s="81">
        <v>0</v>
      </c>
      <c r="DF59" s="81">
        <v>0</v>
      </c>
      <c r="DG59" s="81">
        <v>0</v>
      </c>
      <c r="DH59" s="81">
        <v>0</v>
      </c>
      <c r="DI59" s="81">
        <v>0</v>
      </c>
      <c r="DJ59" s="81">
        <v>0</v>
      </c>
      <c r="DK59" s="81">
        <v>0</v>
      </c>
      <c r="DL59" s="81">
        <v>0</v>
      </c>
      <c r="DM59" s="81">
        <v>0</v>
      </c>
      <c r="DN59" s="81">
        <v>0</v>
      </c>
      <c r="DO59" s="81">
        <v>0</v>
      </c>
      <c r="DP59" s="81">
        <v>0</v>
      </c>
      <c r="DQ59" s="81">
        <v>0</v>
      </c>
      <c r="DR59" s="81">
        <v>0</v>
      </c>
      <c r="DS59" s="81">
        <v>0</v>
      </c>
      <c r="DT59" s="81">
        <v>0</v>
      </c>
      <c r="DU59" s="81">
        <v>0</v>
      </c>
      <c r="DV59" s="81">
        <v>0</v>
      </c>
      <c r="DW59" s="81">
        <v>0</v>
      </c>
      <c r="DX59" s="81">
        <v>0</v>
      </c>
      <c r="DY59" s="81">
        <v>0</v>
      </c>
      <c r="DZ59" s="81">
        <v>0</v>
      </c>
      <c r="EA59" s="81">
        <v>0</v>
      </c>
      <c r="EB59" s="81">
        <v>0</v>
      </c>
      <c r="EC59" s="81">
        <v>0</v>
      </c>
      <c r="ED59" s="81">
        <v>0</v>
      </c>
      <c r="EE59" s="81">
        <v>0</v>
      </c>
      <c r="EF59" s="81">
        <v>0</v>
      </c>
      <c r="EG59" s="81">
        <v>0</v>
      </c>
      <c r="EH59" s="81">
        <v>0</v>
      </c>
      <c r="EI59" s="81">
        <v>0</v>
      </c>
      <c r="EJ59" s="81">
        <v>0</v>
      </c>
      <c r="EK59" s="81">
        <v>0</v>
      </c>
      <c r="EL59" s="81">
        <v>0</v>
      </c>
      <c r="EM59" s="81">
        <v>0</v>
      </c>
      <c r="EN59" s="81">
        <v>0</v>
      </c>
      <c r="EO59" s="81">
        <v>0</v>
      </c>
      <c r="EP59" s="81">
        <v>0</v>
      </c>
      <c r="EQ59" s="81">
        <v>0</v>
      </c>
      <c r="ER59" s="81">
        <v>0</v>
      </c>
      <c r="ES59" s="81">
        <v>0</v>
      </c>
      <c r="ET59" s="81">
        <v>0</v>
      </c>
      <c r="EU59" s="81">
        <v>0</v>
      </c>
      <c r="EV59" s="81">
        <v>0</v>
      </c>
      <c r="EW59" s="81">
        <v>0</v>
      </c>
      <c r="EX59" s="81">
        <v>0</v>
      </c>
      <c r="EY59" s="81">
        <v>0</v>
      </c>
      <c r="EZ59" s="81">
        <v>0</v>
      </c>
      <c r="FA59" s="81">
        <v>0</v>
      </c>
      <c r="FB59" s="81">
        <v>0</v>
      </c>
      <c r="FC59" s="81">
        <v>0</v>
      </c>
      <c r="FD59" s="81">
        <v>0</v>
      </c>
      <c r="FE59" s="81">
        <v>0</v>
      </c>
      <c r="FF59" s="81">
        <v>0</v>
      </c>
      <c r="FG59" s="81">
        <v>0</v>
      </c>
      <c r="FH59" s="81">
        <v>0</v>
      </c>
      <c r="FI59" s="81">
        <v>0</v>
      </c>
      <c r="FJ59" s="81">
        <v>0</v>
      </c>
      <c r="FK59" s="81">
        <v>0</v>
      </c>
      <c r="FL59" s="81">
        <v>0</v>
      </c>
      <c r="FM59" s="81">
        <v>0</v>
      </c>
      <c r="FN59" s="81">
        <v>0</v>
      </c>
      <c r="FO59" s="81">
        <v>0</v>
      </c>
      <c r="FP59" s="81">
        <v>0</v>
      </c>
      <c r="FQ59" s="81">
        <v>0</v>
      </c>
      <c r="FR59" s="81">
        <v>0</v>
      </c>
      <c r="FS59" s="81">
        <v>0</v>
      </c>
      <c r="FT59" s="81">
        <v>0</v>
      </c>
      <c r="FU59" s="81">
        <v>0</v>
      </c>
      <c r="FV59" s="81">
        <v>0</v>
      </c>
      <c r="FW59" s="81">
        <v>0</v>
      </c>
      <c r="FX59" s="81">
        <v>0</v>
      </c>
      <c r="FY59" s="81">
        <v>0</v>
      </c>
      <c r="FZ59" s="81">
        <v>0</v>
      </c>
      <c r="GA59" s="81">
        <v>0</v>
      </c>
      <c r="GB59" s="81">
        <v>0</v>
      </c>
      <c r="GC59" s="81">
        <v>0</v>
      </c>
      <c r="GD59" s="81">
        <v>0</v>
      </c>
      <c r="GE59" s="81">
        <v>0</v>
      </c>
      <c r="GF59" s="81">
        <v>0</v>
      </c>
      <c r="GG59" s="81">
        <v>0</v>
      </c>
      <c r="GH59" s="81">
        <v>0</v>
      </c>
      <c r="GI59" s="81">
        <v>0</v>
      </c>
      <c r="GJ59" s="81">
        <v>0</v>
      </c>
      <c r="GK59" s="81">
        <v>0</v>
      </c>
      <c r="GL59" s="81">
        <v>0</v>
      </c>
      <c r="GM59" s="81">
        <v>0</v>
      </c>
      <c r="GN59" s="81">
        <v>0</v>
      </c>
      <c r="GO59" s="81">
        <v>0</v>
      </c>
      <c r="GP59" s="81">
        <v>0</v>
      </c>
      <c r="GQ59" s="81">
        <v>0</v>
      </c>
      <c r="GR59" s="81">
        <v>0</v>
      </c>
      <c r="GS59" s="81">
        <v>0</v>
      </c>
      <c r="GT59" s="81">
        <v>0</v>
      </c>
      <c r="GU59" s="81">
        <v>0</v>
      </c>
      <c r="GV59" s="81">
        <v>0</v>
      </c>
      <c r="GW59" s="81">
        <v>0</v>
      </c>
      <c r="GX59" s="81">
        <v>0</v>
      </c>
      <c r="GY59" s="81">
        <v>0</v>
      </c>
      <c r="GZ59" s="81">
        <v>0</v>
      </c>
      <c r="HA59" s="81">
        <v>0</v>
      </c>
      <c r="HB59" s="81">
        <v>0</v>
      </c>
      <c r="HC59" s="81">
        <v>0</v>
      </c>
      <c r="HD59" s="81">
        <v>0</v>
      </c>
      <c r="HE59" s="81">
        <v>0</v>
      </c>
      <c r="HF59" s="81">
        <v>0</v>
      </c>
      <c r="HG59" s="81">
        <v>0</v>
      </c>
      <c r="HH59" s="81">
        <v>0</v>
      </c>
      <c r="HI59" s="81">
        <v>0</v>
      </c>
      <c r="HJ59" s="81">
        <v>0</v>
      </c>
      <c r="HK59" s="81">
        <v>0</v>
      </c>
      <c r="HL59" s="81">
        <v>0</v>
      </c>
      <c r="HM59" s="81">
        <v>0</v>
      </c>
      <c r="HN59" s="81">
        <v>0</v>
      </c>
      <c r="HO59" s="81">
        <v>0</v>
      </c>
      <c r="HP59" s="81">
        <v>0</v>
      </c>
      <c r="HQ59" s="81">
        <v>0</v>
      </c>
      <c r="HR59" s="81">
        <v>0</v>
      </c>
      <c r="HS59" s="81">
        <v>0</v>
      </c>
      <c r="HT59" s="81">
        <v>0</v>
      </c>
      <c r="HU59" s="81">
        <v>0</v>
      </c>
      <c r="HV59" s="81">
        <v>0</v>
      </c>
      <c r="HW59" s="81">
        <v>0</v>
      </c>
      <c r="HX59" s="81">
        <v>0</v>
      </c>
      <c r="HY59" s="81">
        <v>0</v>
      </c>
      <c r="HZ59" s="81">
        <v>0</v>
      </c>
      <c r="IA59" s="81">
        <v>0</v>
      </c>
      <c r="IB59" s="81">
        <v>0</v>
      </c>
      <c r="IC59" s="81">
        <v>0</v>
      </c>
      <c r="ID59" s="81">
        <v>0</v>
      </c>
      <c r="IE59" s="81">
        <v>0</v>
      </c>
      <c r="IF59" s="81">
        <v>0</v>
      </c>
      <c r="IG59" s="81">
        <v>0</v>
      </c>
      <c r="IH59" s="81">
        <v>0</v>
      </c>
      <c r="II59" s="81">
        <v>0</v>
      </c>
      <c r="IJ59" s="81">
        <v>0</v>
      </c>
      <c r="IK59" s="81">
        <v>0</v>
      </c>
      <c r="IL59" s="81">
        <v>0</v>
      </c>
    </row>
    <row r="60" spans="1:246" x14ac:dyDescent="0.25">
      <c r="A60" s="81">
        <v>58</v>
      </c>
      <c r="B60" s="81" t="s">
        <v>1002</v>
      </c>
      <c r="C60" s="81">
        <v>0</v>
      </c>
      <c r="D60" s="81">
        <v>0</v>
      </c>
      <c r="E60" s="81">
        <v>0</v>
      </c>
      <c r="F60" s="81">
        <v>0</v>
      </c>
      <c r="G60" s="81">
        <v>0</v>
      </c>
      <c r="H60" s="81">
        <v>0</v>
      </c>
      <c r="I60" s="81">
        <v>0</v>
      </c>
      <c r="J60" s="81">
        <v>0</v>
      </c>
      <c r="K60" s="81">
        <v>0</v>
      </c>
      <c r="L60" s="81">
        <v>0</v>
      </c>
      <c r="M60" s="81">
        <v>0</v>
      </c>
      <c r="N60" s="81">
        <v>0</v>
      </c>
      <c r="O60" s="81">
        <v>0</v>
      </c>
      <c r="P60" s="81">
        <v>0</v>
      </c>
      <c r="Q60" s="81">
        <v>0</v>
      </c>
      <c r="R60" s="81">
        <v>0</v>
      </c>
      <c r="S60" s="81">
        <v>0</v>
      </c>
      <c r="T60" s="81">
        <v>0</v>
      </c>
      <c r="U60" s="81">
        <v>0</v>
      </c>
      <c r="V60" s="81">
        <v>0</v>
      </c>
      <c r="W60" s="81">
        <v>0</v>
      </c>
      <c r="X60" s="81">
        <v>0</v>
      </c>
      <c r="Y60" s="81">
        <v>0</v>
      </c>
      <c r="Z60" s="81">
        <v>0</v>
      </c>
      <c r="AA60" s="81">
        <v>0</v>
      </c>
      <c r="AB60" s="81">
        <v>0</v>
      </c>
      <c r="AC60" s="81">
        <v>0</v>
      </c>
      <c r="AD60" s="81">
        <v>0</v>
      </c>
      <c r="AE60" s="81">
        <v>0</v>
      </c>
      <c r="AF60" s="81">
        <v>0</v>
      </c>
      <c r="AG60" s="81">
        <v>0</v>
      </c>
      <c r="AH60" s="81">
        <v>0</v>
      </c>
      <c r="AI60" s="81">
        <v>0</v>
      </c>
      <c r="AJ60" s="81">
        <v>0</v>
      </c>
      <c r="AK60" s="81">
        <v>0</v>
      </c>
      <c r="AL60" s="81">
        <v>0</v>
      </c>
      <c r="AM60" s="81">
        <v>0</v>
      </c>
      <c r="AN60" s="81">
        <v>0</v>
      </c>
      <c r="AO60" s="81">
        <v>0</v>
      </c>
      <c r="AP60" s="81">
        <v>0</v>
      </c>
      <c r="AQ60" s="81">
        <v>0</v>
      </c>
      <c r="AR60" s="81">
        <v>0</v>
      </c>
      <c r="AS60" s="81">
        <v>0</v>
      </c>
      <c r="AT60" s="81">
        <v>0</v>
      </c>
      <c r="AU60" s="81">
        <v>0</v>
      </c>
      <c r="AV60" s="81">
        <v>0</v>
      </c>
      <c r="AW60" s="81">
        <v>0</v>
      </c>
      <c r="AX60" s="81">
        <v>0</v>
      </c>
      <c r="AY60" s="81">
        <v>0</v>
      </c>
      <c r="AZ60" s="81">
        <v>0</v>
      </c>
      <c r="BA60" s="81">
        <v>0</v>
      </c>
      <c r="BB60" s="81">
        <v>0</v>
      </c>
      <c r="BC60" s="81">
        <v>0</v>
      </c>
      <c r="BD60" s="81">
        <v>0</v>
      </c>
      <c r="BE60" s="81">
        <v>0</v>
      </c>
      <c r="BF60" s="81">
        <v>0</v>
      </c>
      <c r="BG60" s="81">
        <v>0</v>
      </c>
      <c r="BH60" s="81">
        <v>0</v>
      </c>
      <c r="BI60" s="81">
        <v>0</v>
      </c>
      <c r="BJ60" s="81">
        <v>0</v>
      </c>
      <c r="BK60" s="81">
        <v>0</v>
      </c>
      <c r="BL60" s="81">
        <v>0</v>
      </c>
      <c r="BM60" s="81">
        <v>0</v>
      </c>
      <c r="BN60" s="81">
        <v>0</v>
      </c>
      <c r="BO60" s="81">
        <v>0</v>
      </c>
      <c r="BP60" s="81">
        <v>0</v>
      </c>
      <c r="BQ60" s="81">
        <v>0</v>
      </c>
      <c r="BR60" s="81">
        <v>0</v>
      </c>
      <c r="BS60" s="81">
        <v>0</v>
      </c>
      <c r="BT60" s="81">
        <v>0</v>
      </c>
      <c r="BU60" s="81">
        <v>0</v>
      </c>
      <c r="BV60" s="81">
        <v>0</v>
      </c>
      <c r="BW60" s="81">
        <v>0</v>
      </c>
      <c r="BX60" s="81">
        <v>0</v>
      </c>
      <c r="BY60" s="81">
        <v>0</v>
      </c>
      <c r="BZ60" s="81">
        <v>0</v>
      </c>
      <c r="CA60" s="81">
        <v>0</v>
      </c>
      <c r="CB60" s="81">
        <v>0</v>
      </c>
      <c r="CC60" s="81">
        <v>0</v>
      </c>
      <c r="CD60" s="81">
        <v>0</v>
      </c>
      <c r="CE60" s="81">
        <v>0</v>
      </c>
      <c r="CF60" s="81">
        <v>0</v>
      </c>
      <c r="CG60" s="81">
        <v>0</v>
      </c>
      <c r="CH60" s="81">
        <v>0</v>
      </c>
      <c r="CI60" s="81">
        <v>0</v>
      </c>
      <c r="CJ60" s="81">
        <v>0</v>
      </c>
      <c r="CK60" s="81">
        <v>0</v>
      </c>
      <c r="CL60" s="81">
        <v>0</v>
      </c>
      <c r="CM60" s="81">
        <v>0</v>
      </c>
      <c r="CN60" s="81">
        <v>0</v>
      </c>
      <c r="CO60" s="81">
        <v>0</v>
      </c>
      <c r="CP60" s="81">
        <v>0</v>
      </c>
      <c r="CQ60" s="81">
        <v>0</v>
      </c>
      <c r="CR60" s="81">
        <v>0</v>
      </c>
      <c r="CS60" s="81">
        <v>0</v>
      </c>
      <c r="CT60" s="81">
        <v>0</v>
      </c>
      <c r="CU60" s="81">
        <v>0</v>
      </c>
      <c r="CV60" s="81">
        <v>0</v>
      </c>
      <c r="CW60" s="81">
        <v>0</v>
      </c>
      <c r="CX60" s="81">
        <v>0</v>
      </c>
      <c r="CY60" s="81">
        <v>0</v>
      </c>
      <c r="CZ60" s="81">
        <v>0</v>
      </c>
      <c r="DA60" s="81">
        <v>0</v>
      </c>
      <c r="DB60" s="81">
        <v>0</v>
      </c>
      <c r="DC60" s="81">
        <v>0</v>
      </c>
      <c r="DD60" s="81">
        <v>0</v>
      </c>
      <c r="DE60" s="81">
        <v>0</v>
      </c>
      <c r="DF60" s="81">
        <v>0</v>
      </c>
      <c r="DG60" s="81">
        <v>0</v>
      </c>
      <c r="DH60" s="81">
        <v>0</v>
      </c>
      <c r="DI60" s="81">
        <v>0</v>
      </c>
      <c r="DJ60" s="81">
        <v>0</v>
      </c>
      <c r="DK60" s="81">
        <v>0</v>
      </c>
      <c r="DL60" s="81">
        <v>0</v>
      </c>
      <c r="DM60" s="81">
        <v>0</v>
      </c>
      <c r="DN60" s="81">
        <v>0</v>
      </c>
      <c r="DO60" s="81">
        <v>0</v>
      </c>
      <c r="DP60" s="81">
        <v>0</v>
      </c>
      <c r="DQ60" s="81">
        <v>0</v>
      </c>
      <c r="DR60" s="81">
        <v>0</v>
      </c>
      <c r="DS60" s="81">
        <v>0</v>
      </c>
      <c r="DT60" s="81">
        <v>0</v>
      </c>
      <c r="DU60" s="81">
        <v>0</v>
      </c>
      <c r="DV60" s="81">
        <v>0</v>
      </c>
      <c r="DW60" s="81">
        <v>0</v>
      </c>
      <c r="DX60" s="81">
        <v>0</v>
      </c>
      <c r="DY60" s="81">
        <v>0</v>
      </c>
      <c r="DZ60" s="81">
        <v>0</v>
      </c>
      <c r="EA60" s="81">
        <v>0</v>
      </c>
      <c r="EB60" s="81">
        <v>0</v>
      </c>
      <c r="EC60" s="81">
        <v>0</v>
      </c>
      <c r="ED60" s="81">
        <v>0</v>
      </c>
      <c r="EE60" s="81">
        <v>0</v>
      </c>
      <c r="EF60" s="81">
        <v>0</v>
      </c>
      <c r="EG60" s="81">
        <v>0</v>
      </c>
      <c r="EH60" s="81">
        <v>0</v>
      </c>
      <c r="EI60" s="81">
        <v>0</v>
      </c>
      <c r="EJ60" s="81">
        <v>0</v>
      </c>
      <c r="EK60" s="81">
        <v>0</v>
      </c>
      <c r="EL60" s="81">
        <v>0</v>
      </c>
      <c r="EM60" s="81">
        <v>0</v>
      </c>
      <c r="EN60" s="81">
        <v>0</v>
      </c>
      <c r="EO60" s="81">
        <v>0</v>
      </c>
      <c r="EP60" s="81">
        <v>0</v>
      </c>
      <c r="EQ60" s="81">
        <v>0</v>
      </c>
      <c r="ER60" s="81">
        <v>0</v>
      </c>
      <c r="ES60" s="81">
        <v>0</v>
      </c>
      <c r="ET60" s="81">
        <v>0</v>
      </c>
      <c r="EU60" s="81">
        <v>0</v>
      </c>
      <c r="EV60" s="81">
        <v>0</v>
      </c>
      <c r="EW60" s="81">
        <v>0</v>
      </c>
      <c r="EX60" s="81">
        <v>0</v>
      </c>
      <c r="EY60" s="81">
        <v>0</v>
      </c>
      <c r="EZ60" s="81">
        <v>0</v>
      </c>
      <c r="FA60" s="81">
        <v>0</v>
      </c>
      <c r="FB60" s="81">
        <v>0</v>
      </c>
      <c r="FC60" s="81">
        <v>0</v>
      </c>
      <c r="FD60" s="81">
        <v>0</v>
      </c>
      <c r="FE60" s="81">
        <v>0</v>
      </c>
      <c r="FF60" s="81">
        <v>0</v>
      </c>
      <c r="FG60" s="81">
        <v>0</v>
      </c>
      <c r="FH60" s="81">
        <v>0</v>
      </c>
      <c r="FI60" s="81">
        <v>0</v>
      </c>
      <c r="FJ60" s="81">
        <v>0</v>
      </c>
      <c r="FK60" s="81">
        <v>0</v>
      </c>
      <c r="FL60" s="81">
        <v>0</v>
      </c>
      <c r="FM60" s="81">
        <v>0</v>
      </c>
      <c r="FN60" s="81">
        <v>0</v>
      </c>
      <c r="FO60" s="81">
        <v>0</v>
      </c>
      <c r="FP60" s="81">
        <v>0</v>
      </c>
      <c r="FQ60" s="81">
        <v>0</v>
      </c>
      <c r="FR60" s="81">
        <v>0</v>
      </c>
      <c r="FS60" s="81">
        <v>0</v>
      </c>
      <c r="FT60" s="81">
        <v>0</v>
      </c>
      <c r="FU60" s="81">
        <v>0</v>
      </c>
      <c r="FV60" s="81">
        <v>0</v>
      </c>
      <c r="FW60" s="81">
        <v>0</v>
      </c>
      <c r="FX60" s="81">
        <v>0</v>
      </c>
      <c r="FY60" s="81">
        <v>0</v>
      </c>
      <c r="FZ60" s="81">
        <v>0</v>
      </c>
      <c r="GA60" s="81">
        <v>0</v>
      </c>
      <c r="GB60" s="81">
        <v>0</v>
      </c>
      <c r="GC60" s="81">
        <v>0</v>
      </c>
      <c r="GD60" s="81">
        <v>0</v>
      </c>
      <c r="GE60" s="81">
        <v>0</v>
      </c>
      <c r="GF60" s="81">
        <v>0</v>
      </c>
      <c r="GG60" s="81">
        <v>0</v>
      </c>
      <c r="GH60" s="81">
        <v>0</v>
      </c>
      <c r="GI60" s="81">
        <v>0</v>
      </c>
      <c r="GJ60" s="81">
        <v>0</v>
      </c>
      <c r="GK60" s="81">
        <v>0</v>
      </c>
      <c r="GL60" s="81">
        <v>0</v>
      </c>
      <c r="GM60" s="81">
        <v>0</v>
      </c>
      <c r="GN60" s="81">
        <v>0</v>
      </c>
      <c r="GO60" s="81">
        <v>0</v>
      </c>
      <c r="GP60" s="81">
        <v>0</v>
      </c>
      <c r="GQ60" s="81">
        <v>0</v>
      </c>
      <c r="GR60" s="81">
        <v>0</v>
      </c>
      <c r="GS60" s="81">
        <v>0</v>
      </c>
      <c r="GT60" s="81">
        <v>0</v>
      </c>
      <c r="GU60" s="81">
        <v>0</v>
      </c>
      <c r="GV60" s="81">
        <v>0</v>
      </c>
      <c r="GW60" s="81">
        <v>0</v>
      </c>
      <c r="GX60" s="81">
        <v>0</v>
      </c>
      <c r="GY60" s="81">
        <v>0</v>
      </c>
      <c r="GZ60" s="81">
        <v>0</v>
      </c>
      <c r="HA60" s="81">
        <v>0</v>
      </c>
      <c r="HB60" s="81">
        <v>0</v>
      </c>
      <c r="HC60" s="81">
        <v>0</v>
      </c>
      <c r="HD60" s="81">
        <v>0</v>
      </c>
      <c r="HE60" s="81">
        <v>0</v>
      </c>
      <c r="HF60" s="81">
        <v>0</v>
      </c>
      <c r="HG60" s="81">
        <v>0</v>
      </c>
      <c r="HH60" s="81">
        <v>0</v>
      </c>
      <c r="HI60" s="81">
        <v>0</v>
      </c>
      <c r="HJ60" s="81">
        <v>0</v>
      </c>
      <c r="HK60" s="81">
        <v>0</v>
      </c>
      <c r="HL60" s="81">
        <v>0</v>
      </c>
      <c r="HM60" s="81">
        <v>0</v>
      </c>
      <c r="HN60" s="81">
        <v>0</v>
      </c>
      <c r="HO60" s="81">
        <v>0</v>
      </c>
      <c r="HP60" s="81">
        <v>0</v>
      </c>
      <c r="HQ60" s="81">
        <v>0</v>
      </c>
      <c r="HR60" s="81">
        <v>0</v>
      </c>
      <c r="HS60" s="81">
        <v>0</v>
      </c>
      <c r="HT60" s="81">
        <v>0</v>
      </c>
      <c r="HU60" s="81">
        <v>0</v>
      </c>
      <c r="HV60" s="81">
        <v>0</v>
      </c>
      <c r="HW60" s="81">
        <v>0</v>
      </c>
      <c r="HX60" s="81">
        <v>0</v>
      </c>
      <c r="HY60" s="81">
        <v>0</v>
      </c>
      <c r="HZ60" s="81">
        <v>0</v>
      </c>
      <c r="IA60" s="81">
        <v>0</v>
      </c>
      <c r="IB60" s="81">
        <v>0</v>
      </c>
      <c r="IC60" s="81">
        <v>0</v>
      </c>
      <c r="ID60" s="81">
        <v>0</v>
      </c>
      <c r="IE60" s="81">
        <v>0</v>
      </c>
      <c r="IF60" s="81">
        <v>0</v>
      </c>
      <c r="IG60" s="81">
        <v>0</v>
      </c>
      <c r="IH60" s="81">
        <v>0</v>
      </c>
      <c r="II60" s="81">
        <v>0</v>
      </c>
      <c r="IJ60" s="81">
        <v>0</v>
      </c>
      <c r="IK60" s="81">
        <v>0</v>
      </c>
      <c r="IL60" s="81">
        <v>0</v>
      </c>
    </row>
    <row r="61" spans="1:246" x14ac:dyDescent="0.25">
      <c r="A61" s="81">
        <v>59</v>
      </c>
      <c r="B61" s="81" t="s">
        <v>1003</v>
      </c>
      <c r="C61" s="81">
        <v>0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81">
        <v>0</v>
      </c>
      <c r="K61" s="81">
        <v>0</v>
      </c>
      <c r="L61" s="81">
        <v>0</v>
      </c>
      <c r="M61" s="81">
        <v>0</v>
      </c>
      <c r="N61" s="81">
        <v>0</v>
      </c>
      <c r="O61" s="81">
        <v>0</v>
      </c>
      <c r="P61" s="81">
        <v>0</v>
      </c>
      <c r="Q61" s="81">
        <v>0</v>
      </c>
      <c r="R61" s="81">
        <v>0</v>
      </c>
      <c r="S61" s="81">
        <v>0</v>
      </c>
      <c r="T61" s="81">
        <v>0</v>
      </c>
      <c r="U61" s="81">
        <v>0</v>
      </c>
      <c r="V61" s="81">
        <v>0</v>
      </c>
      <c r="W61" s="81">
        <v>0</v>
      </c>
      <c r="X61" s="81">
        <v>0</v>
      </c>
      <c r="Y61" s="81">
        <v>0</v>
      </c>
      <c r="Z61" s="81">
        <v>0</v>
      </c>
      <c r="AA61" s="81">
        <v>0</v>
      </c>
      <c r="AB61" s="81">
        <v>0</v>
      </c>
      <c r="AC61" s="81">
        <v>0</v>
      </c>
      <c r="AD61" s="81">
        <v>0</v>
      </c>
      <c r="AE61" s="81">
        <v>0</v>
      </c>
      <c r="AF61" s="81">
        <v>0</v>
      </c>
      <c r="AG61" s="81">
        <v>0</v>
      </c>
      <c r="AH61" s="81">
        <v>0</v>
      </c>
      <c r="AI61" s="81">
        <v>0</v>
      </c>
      <c r="AJ61" s="81">
        <v>0</v>
      </c>
      <c r="AK61" s="81">
        <v>0</v>
      </c>
      <c r="AL61" s="81">
        <v>0</v>
      </c>
      <c r="AM61" s="81">
        <v>0</v>
      </c>
      <c r="AN61" s="81">
        <v>0</v>
      </c>
      <c r="AO61" s="81">
        <v>0</v>
      </c>
      <c r="AP61" s="81">
        <v>0</v>
      </c>
      <c r="AQ61" s="81">
        <v>0</v>
      </c>
      <c r="AR61" s="81">
        <v>0</v>
      </c>
      <c r="AS61" s="81">
        <v>0</v>
      </c>
      <c r="AT61" s="81">
        <v>0</v>
      </c>
      <c r="AU61" s="81">
        <v>0</v>
      </c>
      <c r="AV61" s="81">
        <v>0</v>
      </c>
      <c r="AW61" s="81">
        <v>0</v>
      </c>
      <c r="AX61" s="81">
        <v>0</v>
      </c>
      <c r="AY61" s="81">
        <v>0</v>
      </c>
      <c r="AZ61" s="81">
        <v>0</v>
      </c>
      <c r="BA61" s="81">
        <v>0</v>
      </c>
      <c r="BB61" s="81">
        <v>0</v>
      </c>
      <c r="BC61" s="81">
        <v>0</v>
      </c>
      <c r="BD61" s="81">
        <v>0</v>
      </c>
      <c r="BE61" s="81">
        <v>0</v>
      </c>
      <c r="BF61" s="81">
        <v>0</v>
      </c>
      <c r="BG61" s="81">
        <v>0</v>
      </c>
      <c r="BH61" s="81">
        <v>0</v>
      </c>
      <c r="BI61" s="81">
        <v>0</v>
      </c>
      <c r="BJ61" s="81">
        <v>0</v>
      </c>
      <c r="BK61" s="81">
        <v>0</v>
      </c>
      <c r="BL61" s="81">
        <v>0</v>
      </c>
      <c r="BM61" s="81">
        <v>0</v>
      </c>
      <c r="BN61" s="81">
        <v>0</v>
      </c>
      <c r="BO61" s="81">
        <v>0</v>
      </c>
      <c r="BP61" s="81">
        <v>0</v>
      </c>
      <c r="BQ61" s="81">
        <v>0</v>
      </c>
      <c r="BR61" s="81">
        <v>0</v>
      </c>
      <c r="BS61" s="81">
        <v>0</v>
      </c>
      <c r="BT61" s="81">
        <v>0</v>
      </c>
      <c r="BU61" s="81">
        <v>0</v>
      </c>
      <c r="BV61" s="81">
        <v>0</v>
      </c>
      <c r="BW61" s="81">
        <v>0</v>
      </c>
      <c r="BX61" s="81">
        <v>0</v>
      </c>
      <c r="BY61" s="81">
        <v>0</v>
      </c>
      <c r="BZ61" s="81">
        <v>0</v>
      </c>
      <c r="CA61" s="81">
        <v>0</v>
      </c>
      <c r="CB61" s="81">
        <v>0</v>
      </c>
      <c r="CC61" s="81">
        <v>0</v>
      </c>
      <c r="CD61" s="81">
        <v>0</v>
      </c>
      <c r="CE61" s="81">
        <v>0</v>
      </c>
      <c r="CF61" s="81">
        <v>0</v>
      </c>
      <c r="CG61" s="81">
        <v>0</v>
      </c>
      <c r="CH61" s="81">
        <v>0</v>
      </c>
      <c r="CI61" s="81">
        <v>0</v>
      </c>
      <c r="CJ61" s="81">
        <v>0</v>
      </c>
      <c r="CK61" s="81">
        <v>0</v>
      </c>
      <c r="CL61" s="81">
        <v>0</v>
      </c>
      <c r="CM61" s="81">
        <v>0</v>
      </c>
      <c r="CN61" s="81">
        <v>0</v>
      </c>
      <c r="CO61" s="81">
        <v>0</v>
      </c>
      <c r="CP61" s="81">
        <v>0</v>
      </c>
      <c r="CQ61" s="81">
        <v>0</v>
      </c>
      <c r="CR61" s="81">
        <v>0</v>
      </c>
      <c r="CS61" s="81">
        <v>0</v>
      </c>
      <c r="CT61" s="81">
        <v>0</v>
      </c>
      <c r="CU61" s="81">
        <v>0</v>
      </c>
      <c r="CV61" s="81">
        <v>0</v>
      </c>
      <c r="CW61" s="81">
        <v>0</v>
      </c>
      <c r="CX61" s="81">
        <v>0</v>
      </c>
      <c r="CY61" s="81">
        <v>0</v>
      </c>
      <c r="CZ61" s="81">
        <v>0</v>
      </c>
      <c r="DA61" s="81">
        <v>0</v>
      </c>
      <c r="DB61" s="81">
        <v>0</v>
      </c>
      <c r="DC61" s="81">
        <v>0</v>
      </c>
      <c r="DD61" s="81">
        <v>0</v>
      </c>
      <c r="DE61" s="81">
        <v>0</v>
      </c>
      <c r="DF61" s="81">
        <v>0</v>
      </c>
      <c r="DG61" s="81">
        <v>0</v>
      </c>
      <c r="DH61" s="81">
        <v>0</v>
      </c>
      <c r="DI61" s="81">
        <v>0</v>
      </c>
      <c r="DJ61" s="81">
        <v>0</v>
      </c>
      <c r="DK61" s="81">
        <v>0</v>
      </c>
      <c r="DL61" s="81">
        <v>0</v>
      </c>
      <c r="DM61" s="81">
        <v>0</v>
      </c>
      <c r="DN61" s="81">
        <v>0</v>
      </c>
      <c r="DO61" s="81">
        <v>0</v>
      </c>
      <c r="DP61" s="81">
        <v>0</v>
      </c>
      <c r="DQ61" s="81">
        <v>0</v>
      </c>
      <c r="DR61" s="81">
        <v>0</v>
      </c>
      <c r="DS61" s="81">
        <v>0</v>
      </c>
      <c r="DT61" s="81">
        <v>0</v>
      </c>
      <c r="DU61" s="81">
        <v>0</v>
      </c>
      <c r="DV61" s="81">
        <v>0</v>
      </c>
      <c r="DW61" s="81">
        <v>0</v>
      </c>
      <c r="DX61" s="81">
        <v>0</v>
      </c>
      <c r="DY61" s="81">
        <v>0</v>
      </c>
      <c r="DZ61" s="81">
        <v>0</v>
      </c>
      <c r="EA61" s="81">
        <v>0</v>
      </c>
      <c r="EB61" s="81">
        <v>0</v>
      </c>
      <c r="EC61" s="81">
        <v>0</v>
      </c>
      <c r="ED61" s="81">
        <v>0</v>
      </c>
      <c r="EE61" s="81">
        <v>0</v>
      </c>
      <c r="EF61" s="81">
        <v>0</v>
      </c>
      <c r="EG61" s="81">
        <v>0</v>
      </c>
      <c r="EH61" s="81">
        <v>0</v>
      </c>
      <c r="EI61" s="81">
        <v>0</v>
      </c>
      <c r="EJ61" s="81">
        <v>0</v>
      </c>
      <c r="EK61" s="81">
        <v>0</v>
      </c>
      <c r="EL61" s="81">
        <v>0</v>
      </c>
      <c r="EM61" s="81">
        <v>0</v>
      </c>
      <c r="EN61" s="81">
        <v>0</v>
      </c>
      <c r="EO61" s="81">
        <v>0</v>
      </c>
      <c r="EP61" s="81">
        <v>0</v>
      </c>
      <c r="EQ61" s="81">
        <v>0</v>
      </c>
      <c r="ER61" s="81">
        <v>0</v>
      </c>
      <c r="ES61" s="81">
        <v>0</v>
      </c>
      <c r="ET61" s="81">
        <v>0</v>
      </c>
      <c r="EU61" s="81">
        <v>0</v>
      </c>
      <c r="EV61" s="81">
        <v>0</v>
      </c>
      <c r="EW61" s="81">
        <v>0</v>
      </c>
      <c r="EX61" s="81">
        <v>0</v>
      </c>
      <c r="EY61" s="81">
        <v>0</v>
      </c>
      <c r="EZ61" s="81">
        <v>0</v>
      </c>
      <c r="FA61" s="81">
        <v>0</v>
      </c>
      <c r="FB61" s="81">
        <v>0</v>
      </c>
      <c r="FC61" s="81">
        <v>0</v>
      </c>
      <c r="FD61" s="81">
        <v>0</v>
      </c>
      <c r="FE61" s="81">
        <v>0</v>
      </c>
      <c r="FF61" s="81">
        <v>0</v>
      </c>
      <c r="FG61" s="81">
        <v>0</v>
      </c>
      <c r="FH61" s="81">
        <v>0</v>
      </c>
      <c r="FI61" s="81">
        <v>0</v>
      </c>
      <c r="FJ61" s="81">
        <v>0</v>
      </c>
      <c r="FK61" s="81">
        <v>0</v>
      </c>
      <c r="FL61" s="81">
        <v>0</v>
      </c>
      <c r="FM61" s="81">
        <v>0</v>
      </c>
      <c r="FN61" s="81">
        <v>0</v>
      </c>
      <c r="FO61" s="81">
        <v>0</v>
      </c>
      <c r="FP61" s="81">
        <v>0</v>
      </c>
      <c r="FQ61" s="81">
        <v>0</v>
      </c>
      <c r="FR61" s="81">
        <v>0</v>
      </c>
      <c r="FS61" s="81">
        <v>0</v>
      </c>
      <c r="FT61" s="81">
        <v>0</v>
      </c>
      <c r="FU61" s="81">
        <v>0</v>
      </c>
      <c r="FV61" s="81">
        <v>0</v>
      </c>
      <c r="FW61" s="81">
        <v>0</v>
      </c>
      <c r="FX61" s="81">
        <v>0</v>
      </c>
      <c r="FY61" s="81">
        <v>0</v>
      </c>
      <c r="FZ61" s="81">
        <v>0</v>
      </c>
      <c r="GA61" s="81">
        <v>0</v>
      </c>
      <c r="GB61" s="81">
        <v>0</v>
      </c>
      <c r="GC61" s="81">
        <v>0</v>
      </c>
      <c r="GD61" s="81">
        <v>0</v>
      </c>
      <c r="GE61" s="81">
        <v>0</v>
      </c>
      <c r="GF61" s="81">
        <v>0</v>
      </c>
      <c r="GG61" s="81">
        <v>0</v>
      </c>
      <c r="GH61" s="81">
        <v>0</v>
      </c>
      <c r="GI61" s="81">
        <v>0</v>
      </c>
      <c r="GJ61" s="81">
        <v>0</v>
      </c>
      <c r="GK61" s="81">
        <v>0</v>
      </c>
      <c r="GL61" s="81">
        <v>0</v>
      </c>
      <c r="GM61" s="81">
        <v>0</v>
      </c>
      <c r="GN61" s="81">
        <v>0</v>
      </c>
      <c r="GO61" s="81">
        <v>0</v>
      </c>
      <c r="GP61" s="81">
        <v>0</v>
      </c>
      <c r="GQ61" s="81">
        <v>0</v>
      </c>
      <c r="GR61" s="81">
        <v>0</v>
      </c>
      <c r="GS61" s="81">
        <v>0</v>
      </c>
      <c r="GT61" s="81">
        <v>0</v>
      </c>
      <c r="GU61" s="81">
        <v>0</v>
      </c>
      <c r="GV61" s="81">
        <v>0</v>
      </c>
      <c r="GW61" s="81">
        <v>0</v>
      </c>
      <c r="GX61" s="81">
        <v>0</v>
      </c>
      <c r="GY61" s="81">
        <v>0</v>
      </c>
      <c r="GZ61" s="81">
        <v>0</v>
      </c>
      <c r="HA61" s="81">
        <v>0</v>
      </c>
      <c r="HB61" s="81">
        <v>0</v>
      </c>
      <c r="HC61" s="81">
        <v>0</v>
      </c>
      <c r="HD61" s="81">
        <v>0</v>
      </c>
      <c r="HE61" s="81">
        <v>0</v>
      </c>
      <c r="HF61" s="81">
        <v>0</v>
      </c>
      <c r="HG61" s="81">
        <v>0</v>
      </c>
      <c r="HH61" s="81">
        <v>0</v>
      </c>
      <c r="HI61" s="81">
        <v>0</v>
      </c>
      <c r="HJ61" s="81">
        <v>0</v>
      </c>
      <c r="HK61" s="81">
        <v>0</v>
      </c>
      <c r="HL61" s="81">
        <v>0</v>
      </c>
      <c r="HM61" s="81">
        <v>0</v>
      </c>
      <c r="HN61" s="81">
        <v>0</v>
      </c>
      <c r="HO61" s="81">
        <v>0</v>
      </c>
      <c r="HP61" s="81">
        <v>0</v>
      </c>
      <c r="HQ61" s="81">
        <v>0</v>
      </c>
      <c r="HR61" s="81">
        <v>0</v>
      </c>
      <c r="HS61" s="81">
        <v>0</v>
      </c>
      <c r="HT61" s="81">
        <v>0</v>
      </c>
      <c r="HU61" s="81">
        <v>0</v>
      </c>
      <c r="HV61" s="81">
        <v>0</v>
      </c>
      <c r="HW61" s="81">
        <v>0</v>
      </c>
      <c r="HX61" s="81">
        <v>0</v>
      </c>
      <c r="HY61" s="81">
        <v>0</v>
      </c>
      <c r="HZ61" s="81">
        <v>0</v>
      </c>
      <c r="IA61" s="81">
        <v>0</v>
      </c>
      <c r="IB61" s="81">
        <v>0</v>
      </c>
      <c r="IC61" s="81">
        <v>0</v>
      </c>
      <c r="ID61" s="81">
        <v>0</v>
      </c>
      <c r="IE61" s="81">
        <v>0</v>
      </c>
      <c r="IF61" s="81">
        <v>0</v>
      </c>
      <c r="IG61" s="81">
        <v>0</v>
      </c>
      <c r="IH61" s="81">
        <v>0</v>
      </c>
      <c r="II61" s="81">
        <v>0</v>
      </c>
      <c r="IJ61" s="81">
        <v>0</v>
      </c>
      <c r="IK61" s="81">
        <v>0</v>
      </c>
      <c r="IL61" s="81">
        <v>0</v>
      </c>
    </row>
    <row r="62" spans="1:246" x14ac:dyDescent="0.25">
      <c r="A62" s="81">
        <v>60</v>
      </c>
      <c r="B62" s="81" t="s">
        <v>1004</v>
      </c>
      <c r="C62" s="81">
        <v>0</v>
      </c>
      <c r="D62" s="81">
        <v>0</v>
      </c>
      <c r="E62" s="81">
        <v>0</v>
      </c>
      <c r="F62" s="81">
        <v>0</v>
      </c>
      <c r="G62" s="81">
        <v>0</v>
      </c>
      <c r="H62" s="81">
        <v>0</v>
      </c>
      <c r="I62" s="81">
        <v>0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81">
        <v>0</v>
      </c>
      <c r="Q62" s="81">
        <v>0</v>
      </c>
      <c r="R62" s="81">
        <v>0</v>
      </c>
      <c r="S62" s="81">
        <v>0</v>
      </c>
      <c r="T62" s="81">
        <v>0</v>
      </c>
      <c r="U62" s="81">
        <v>0</v>
      </c>
      <c r="V62" s="81">
        <v>0</v>
      </c>
      <c r="W62" s="81">
        <v>0</v>
      </c>
      <c r="X62" s="81">
        <v>0</v>
      </c>
      <c r="Y62" s="81">
        <v>0</v>
      </c>
      <c r="Z62" s="81">
        <v>0</v>
      </c>
      <c r="AA62" s="81">
        <v>0</v>
      </c>
      <c r="AB62" s="81">
        <v>0</v>
      </c>
      <c r="AC62" s="81">
        <v>0</v>
      </c>
      <c r="AD62" s="81">
        <v>0</v>
      </c>
      <c r="AE62" s="81">
        <v>0</v>
      </c>
      <c r="AF62" s="81">
        <v>0</v>
      </c>
      <c r="AG62" s="81">
        <v>0</v>
      </c>
      <c r="AH62" s="81">
        <v>0</v>
      </c>
      <c r="AI62" s="81">
        <v>0</v>
      </c>
      <c r="AJ62" s="81">
        <v>0</v>
      </c>
      <c r="AK62" s="81">
        <v>0</v>
      </c>
      <c r="AL62" s="81">
        <v>0</v>
      </c>
      <c r="AM62" s="81">
        <v>0</v>
      </c>
      <c r="AN62" s="81">
        <v>0</v>
      </c>
      <c r="AO62" s="81">
        <v>0</v>
      </c>
      <c r="AP62" s="81">
        <v>0</v>
      </c>
      <c r="AQ62" s="81">
        <v>0</v>
      </c>
      <c r="AR62" s="81">
        <v>0</v>
      </c>
      <c r="AS62" s="81">
        <v>0</v>
      </c>
      <c r="AT62" s="81">
        <v>0</v>
      </c>
      <c r="AU62" s="81">
        <v>0</v>
      </c>
      <c r="AV62" s="81">
        <v>0</v>
      </c>
      <c r="AW62" s="81">
        <v>0</v>
      </c>
      <c r="AX62" s="81">
        <v>0</v>
      </c>
      <c r="AY62" s="81">
        <v>0</v>
      </c>
      <c r="AZ62" s="81">
        <v>0</v>
      </c>
      <c r="BA62" s="81">
        <v>0</v>
      </c>
      <c r="BB62" s="81">
        <v>0</v>
      </c>
      <c r="BC62" s="81">
        <v>0</v>
      </c>
      <c r="BD62" s="81">
        <v>0</v>
      </c>
      <c r="BE62" s="81">
        <v>0</v>
      </c>
      <c r="BF62" s="81">
        <v>0</v>
      </c>
      <c r="BG62" s="81">
        <v>0</v>
      </c>
      <c r="BH62" s="81">
        <v>0</v>
      </c>
      <c r="BI62" s="81">
        <v>0</v>
      </c>
      <c r="BJ62" s="81">
        <v>0</v>
      </c>
      <c r="BK62" s="81">
        <v>0</v>
      </c>
      <c r="BL62" s="81">
        <v>0</v>
      </c>
      <c r="BM62" s="81">
        <v>0</v>
      </c>
      <c r="BN62" s="81">
        <v>0</v>
      </c>
      <c r="BO62" s="81">
        <v>0</v>
      </c>
      <c r="BP62" s="81">
        <v>0</v>
      </c>
      <c r="BQ62" s="81">
        <v>0</v>
      </c>
      <c r="BR62" s="81">
        <v>0</v>
      </c>
      <c r="BS62" s="81">
        <v>0</v>
      </c>
      <c r="BT62" s="81">
        <v>0</v>
      </c>
      <c r="BU62" s="81">
        <v>0</v>
      </c>
      <c r="BV62" s="81">
        <v>0</v>
      </c>
      <c r="BW62" s="81">
        <v>0</v>
      </c>
      <c r="BX62" s="81">
        <v>0</v>
      </c>
      <c r="BY62" s="81">
        <v>0</v>
      </c>
      <c r="BZ62" s="81">
        <v>0</v>
      </c>
      <c r="CA62" s="81">
        <v>0</v>
      </c>
      <c r="CB62" s="81">
        <v>0</v>
      </c>
      <c r="CC62" s="81">
        <v>0</v>
      </c>
      <c r="CD62" s="81">
        <v>0</v>
      </c>
      <c r="CE62" s="81">
        <v>0</v>
      </c>
      <c r="CF62" s="81">
        <v>0</v>
      </c>
      <c r="CG62" s="81">
        <v>0</v>
      </c>
      <c r="CH62" s="81">
        <v>0</v>
      </c>
      <c r="CI62" s="81">
        <v>0</v>
      </c>
      <c r="CJ62" s="81">
        <v>0</v>
      </c>
      <c r="CK62" s="81">
        <v>0</v>
      </c>
      <c r="CL62" s="81">
        <v>0</v>
      </c>
      <c r="CM62" s="81">
        <v>0</v>
      </c>
      <c r="CN62" s="81">
        <v>0</v>
      </c>
      <c r="CO62" s="81">
        <v>0</v>
      </c>
      <c r="CP62" s="81">
        <v>0</v>
      </c>
      <c r="CQ62" s="81">
        <v>0</v>
      </c>
      <c r="CR62" s="81">
        <v>0</v>
      </c>
      <c r="CS62" s="81">
        <v>0</v>
      </c>
      <c r="CT62" s="81">
        <v>0</v>
      </c>
      <c r="CU62" s="81">
        <v>0</v>
      </c>
      <c r="CV62" s="81">
        <v>0</v>
      </c>
      <c r="CW62" s="81">
        <v>0</v>
      </c>
      <c r="CX62" s="81">
        <v>0</v>
      </c>
      <c r="CY62" s="81">
        <v>0</v>
      </c>
      <c r="CZ62" s="81">
        <v>0</v>
      </c>
      <c r="DA62" s="81">
        <v>0</v>
      </c>
      <c r="DB62" s="81">
        <v>0</v>
      </c>
      <c r="DC62" s="81">
        <v>0</v>
      </c>
      <c r="DD62" s="81">
        <v>0</v>
      </c>
      <c r="DE62" s="81">
        <v>0</v>
      </c>
      <c r="DF62" s="81">
        <v>0</v>
      </c>
      <c r="DG62" s="81">
        <v>0</v>
      </c>
      <c r="DH62" s="81">
        <v>0</v>
      </c>
      <c r="DI62" s="81">
        <v>0</v>
      </c>
      <c r="DJ62" s="81">
        <v>0</v>
      </c>
      <c r="DK62" s="81">
        <v>0</v>
      </c>
      <c r="DL62" s="81">
        <v>0</v>
      </c>
      <c r="DM62" s="81">
        <v>0</v>
      </c>
      <c r="DN62" s="81">
        <v>0</v>
      </c>
      <c r="DO62" s="81">
        <v>0</v>
      </c>
      <c r="DP62" s="81">
        <v>0</v>
      </c>
      <c r="DQ62" s="81">
        <v>0</v>
      </c>
      <c r="DR62" s="81">
        <v>0</v>
      </c>
      <c r="DS62" s="81">
        <v>0</v>
      </c>
      <c r="DT62" s="81">
        <v>0</v>
      </c>
      <c r="DU62" s="81">
        <v>0</v>
      </c>
      <c r="DV62" s="81">
        <v>0</v>
      </c>
      <c r="DW62" s="81">
        <v>0</v>
      </c>
      <c r="DX62" s="81">
        <v>0</v>
      </c>
      <c r="DY62" s="81">
        <v>0</v>
      </c>
      <c r="DZ62" s="81">
        <v>0</v>
      </c>
      <c r="EA62" s="81">
        <v>0</v>
      </c>
      <c r="EB62" s="81">
        <v>0</v>
      </c>
      <c r="EC62" s="81">
        <v>0</v>
      </c>
      <c r="ED62" s="81">
        <v>0</v>
      </c>
      <c r="EE62" s="81">
        <v>0</v>
      </c>
      <c r="EF62" s="81">
        <v>0</v>
      </c>
      <c r="EG62" s="81">
        <v>0</v>
      </c>
      <c r="EH62" s="81">
        <v>0</v>
      </c>
      <c r="EI62" s="81">
        <v>0</v>
      </c>
      <c r="EJ62" s="81">
        <v>0</v>
      </c>
      <c r="EK62" s="81">
        <v>0</v>
      </c>
      <c r="EL62" s="81">
        <v>0</v>
      </c>
      <c r="EM62" s="81">
        <v>0</v>
      </c>
      <c r="EN62" s="81">
        <v>0</v>
      </c>
      <c r="EO62" s="81">
        <v>0</v>
      </c>
      <c r="EP62" s="81">
        <v>0</v>
      </c>
      <c r="EQ62" s="81">
        <v>0</v>
      </c>
      <c r="ER62" s="81">
        <v>0</v>
      </c>
      <c r="ES62" s="81">
        <v>0</v>
      </c>
      <c r="ET62" s="81">
        <v>0</v>
      </c>
      <c r="EU62" s="81">
        <v>0</v>
      </c>
      <c r="EV62" s="81">
        <v>0</v>
      </c>
      <c r="EW62" s="81">
        <v>0</v>
      </c>
      <c r="EX62" s="81">
        <v>0</v>
      </c>
      <c r="EY62" s="81">
        <v>0</v>
      </c>
      <c r="EZ62" s="81">
        <v>0</v>
      </c>
      <c r="FA62" s="81">
        <v>0</v>
      </c>
      <c r="FB62" s="81">
        <v>0</v>
      </c>
      <c r="FC62" s="81">
        <v>0</v>
      </c>
      <c r="FD62" s="81">
        <v>0</v>
      </c>
      <c r="FE62" s="81">
        <v>0</v>
      </c>
      <c r="FF62" s="81">
        <v>0</v>
      </c>
      <c r="FG62" s="81">
        <v>0</v>
      </c>
      <c r="FH62" s="81">
        <v>0</v>
      </c>
      <c r="FI62" s="81">
        <v>0</v>
      </c>
      <c r="FJ62" s="81">
        <v>0</v>
      </c>
      <c r="FK62" s="81">
        <v>0</v>
      </c>
      <c r="FL62" s="81">
        <v>0</v>
      </c>
      <c r="FM62" s="81">
        <v>0</v>
      </c>
      <c r="FN62" s="81">
        <v>0</v>
      </c>
      <c r="FO62" s="81">
        <v>0</v>
      </c>
      <c r="FP62" s="81">
        <v>0</v>
      </c>
      <c r="FQ62" s="81">
        <v>0</v>
      </c>
      <c r="FR62" s="81">
        <v>0</v>
      </c>
      <c r="FS62" s="81">
        <v>0</v>
      </c>
      <c r="FT62" s="81">
        <v>0</v>
      </c>
      <c r="FU62" s="81">
        <v>0</v>
      </c>
      <c r="FV62" s="81">
        <v>0</v>
      </c>
      <c r="FW62" s="81">
        <v>0</v>
      </c>
      <c r="FX62" s="81">
        <v>0</v>
      </c>
      <c r="FY62" s="81">
        <v>0</v>
      </c>
      <c r="FZ62" s="81">
        <v>0</v>
      </c>
      <c r="GA62" s="81">
        <v>0</v>
      </c>
      <c r="GB62" s="81">
        <v>0</v>
      </c>
      <c r="GC62" s="81">
        <v>0</v>
      </c>
      <c r="GD62" s="81">
        <v>0</v>
      </c>
      <c r="GE62" s="81">
        <v>0</v>
      </c>
      <c r="GF62" s="81">
        <v>0</v>
      </c>
      <c r="GG62" s="81">
        <v>0</v>
      </c>
      <c r="GH62" s="81">
        <v>0</v>
      </c>
      <c r="GI62" s="81">
        <v>0</v>
      </c>
      <c r="GJ62" s="81">
        <v>0</v>
      </c>
      <c r="GK62" s="81">
        <v>0</v>
      </c>
      <c r="GL62" s="81">
        <v>0</v>
      </c>
      <c r="GM62" s="81">
        <v>0</v>
      </c>
      <c r="GN62" s="81">
        <v>0</v>
      </c>
      <c r="GO62" s="81">
        <v>0</v>
      </c>
      <c r="GP62" s="81">
        <v>0</v>
      </c>
      <c r="GQ62" s="81">
        <v>0</v>
      </c>
      <c r="GR62" s="81">
        <v>0</v>
      </c>
      <c r="GS62" s="81">
        <v>0</v>
      </c>
      <c r="GT62" s="81">
        <v>0</v>
      </c>
      <c r="GU62" s="81">
        <v>0</v>
      </c>
      <c r="GV62" s="81">
        <v>0</v>
      </c>
      <c r="GW62" s="81">
        <v>0</v>
      </c>
      <c r="GX62" s="81">
        <v>0</v>
      </c>
      <c r="GY62" s="81">
        <v>0</v>
      </c>
      <c r="GZ62" s="81">
        <v>0</v>
      </c>
      <c r="HA62" s="81">
        <v>0</v>
      </c>
      <c r="HB62" s="81">
        <v>0</v>
      </c>
      <c r="HC62" s="81">
        <v>0</v>
      </c>
      <c r="HD62" s="81">
        <v>0</v>
      </c>
      <c r="HE62" s="81">
        <v>0</v>
      </c>
      <c r="HF62" s="81">
        <v>0</v>
      </c>
      <c r="HG62" s="81">
        <v>0</v>
      </c>
      <c r="HH62" s="81">
        <v>0</v>
      </c>
      <c r="HI62" s="81">
        <v>0</v>
      </c>
      <c r="HJ62" s="81">
        <v>0</v>
      </c>
      <c r="HK62" s="81">
        <v>0</v>
      </c>
      <c r="HL62" s="81">
        <v>0</v>
      </c>
      <c r="HM62" s="81">
        <v>0</v>
      </c>
      <c r="HN62" s="81">
        <v>0</v>
      </c>
      <c r="HO62" s="81">
        <v>0</v>
      </c>
      <c r="HP62" s="81">
        <v>0</v>
      </c>
      <c r="HQ62" s="81">
        <v>0</v>
      </c>
      <c r="HR62" s="81">
        <v>0</v>
      </c>
      <c r="HS62" s="81">
        <v>0</v>
      </c>
      <c r="HT62" s="81">
        <v>0</v>
      </c>
      <c r="HU62" s="81">
        <v>0</v>
      </c>
      <c r="HV62" s="81">
        <v>0</v>
      </c>
      <c r="HW62" s="81">
        <v>0</v>
      </c>
      <c r="HX62" s="81">
        <v>0</v>
      </c>
      <c r="HY62" s="81">
        <v>0</v>
      </c>
      <c r="HZ62" s="81">
        <v>0</v>
      </c>
      <c r="IA62" s="81">
        <v>0</v>
      </c>
      <c r="IB62" s="81">
        <v>0</v>
      </c>
      <c r="IC62" s="81">
        <v>0</v>
      </c>
      <c r="ID62" s="81">
        <v>0</v>
      </c>
      <c r="IE62" s="81">
        <v>0</v>
      </c>
      <c r="IF62" s="81">
        <v>0</v>
      </c>
      <c r="IG62" s="81">
        <v>0</v>
      </c>
      <c r="IH62" s="81">
        <v>0</v>
      </c>
      <c r="II62" s="81">
        <v>0</v>
      </c>
      <c r="IJ62" s="81">
        <v>0</v>
      </c>
      <c r="IK62" s="81">
        <v>0</v>
      </c>
      <c r="IL62" s="81">
        <v>0</v>
      </c>
    </row>
    <row r="63" spans="1:246" x14ac:dyDescent="0.25">
      <c r="A63" s="81">
        <v>61</v>
      </c>
      <c r="B63" s="81" t="s">
        <v>1005</v>
      </c>
      <c r="C63" s="81">
        <v>0</v>
      </c>
      <c r="D63" s="81">
        <v>0</v>
      </c>
      <c r="E63" s="81">
        <v>0</v>
      </c>
      <c r="F63" s="81">
        <v>0</v>
      </c>
      <c r="G63" s="81">
        <v>0</v>
      </c>
      <c r="H63" s="81">
        <v>0</v>
      </c>
      <c r="I63" s="81">
        <v>0</v>
      </c>
      <c r="J63" s="81">
        <v>0</v>
      </c>
      <c r="K63" s="81">
        <v>0</v>
      </c>
      <c r="L63" s="81">
        <v>0</v>
      </c>
      <c r="M63" s="81">
        <v>0</v>
      </c>
      <c r="N63" s="81">
        <v>0</v>
      </c>
      <c r="O63" s="81">
        <v>0</v>
      </c>
      <c r="P63" s="81">
        <v>0</v>
      </c>
      <c r="Q63" s="81">
        <v>0</v>
      </c>
      <c r="R63" s="81">
        <v>0</v>
      </c>
      <c r="S63" s="81">
        <v>0</v>
      </c>
      <c r="T63" s="81">
        <v>0</v>
      </c>
      <c r="U63" s="81">
        <v>0</v>
      </c>
      <c r="V63" s="81">
        <v>0</v>
      </c>
      <c r="W63" s="81">
        <v>0</v>
      </c>
      <c r="X63" s="81">
        <v>0</v>
      </c>
      <c r="Y63" s="81">
        <v>0</v>
      </c>
      <c r="Z63" s="81">
        <v>0</v>
      </c>
      <c r="AA63" s="81">
        <v>0</v>
      </c>
      <c r="AB63" s="81">
        <v>0</v>
      </c>
      <c r="AC63" s="81">
        <v>0</v>
      </c>
      <c r="AD63" s="81">
        <v>0</v>
      </c>
      <c r="AE63" s="81">
        <v>0</v>
      </c>
      <c r="AF63" s="81">
        <v>0</v>
      </c>
      <c r="AG63" s="81">
        <v>0</v>
      </c>
      <c r="AH63" s="81">
        <v>0</v>
      </c>
      <c r="AI63" s="81">
        <v>0</v>
      </c>
      <c r="AJ63" s="81">
        <v>0</v>
      </c>
      <c r="AK63" s="81">
        <v>0</v>
      </c>
      <c r="AL63" s="81">
        <v>0</v>
      </c>
      <c r="AM63" s="81">
        <v>0</v>
      </c>
      <c r="AN63" s="81">
        <v>0</v>
      </c>
      <c r="AO63" s="81">
        <v>0</v>
      </c>
      <c r="AP63" s="81">
        <v>0</v>
      </c>
      <c r="AQ63" s="81">
        <v>0</v>
      </c>
      <c r="AR63" s="81">
        <v>0</v>
      </c>
      <c r="AS63" s="81">
        <v>0</v>
      </c>
      <c r="AT63" s="81">
        <v>0</v>
      </c>
      <c r="AU63" s="81">
        <v>0</v>
      </c>
      <c r="AV63" s="81">
        <v>0</v>
      </c>
      <c r="AW63" s="81">
        <v>0</v>
      </c>
      <c r="AX63" s="81">
        <v>0</v>
      </c>
      <c r="AY63" s="81">
        <v>0</v>
      </c>
      <c r="AZ63" s="81">
        <v>0</v>
      </c>
      <c r="BA63" s="81">
        <v>0</v>
      </c>
      <c r="BB63" s="81">
        <v>0</v>
      </c>
      <c r="BC63" s="81">
        <v>0</v>
      </c>
      <c r="BD63" s="81">
        <v>0</v>
      </c>
      <c r="BE63" s="81">
        <v>0</v>
      </c>
      <c r="BF63" s="81">
        <v>0</v>
      </c>
      <c r="BG63" s="81">
        <v>0</v>
      </c>
      <c r="BH63" s="81">
        <v>0</v>
      </c>
      <c r="BI63" s="81">
        <v>0</v>
      </c>
      <c r="BJ63" s="81">
        <v>0</v>
      </c>
      <c r="BK63" s="81">
        <v>0</v>
      </c>
      <c r="BL63" s="81">
        <v>0</v>
      </c>
      <c r="BM63" s="81">
        <v>0</v>
      </c>
      <c r="BN63" s="81">
        <v>0</v>
      </c>
      <c r="BO63" s="81">
        <v>0</v>
      </c>
      <c r="BP63" s="81">
        <v>808</v>
      </c>
      <c r="BQ63" s="81">
        <v>0</v>
      </c>
      <c r="BR63" s="81">
        <v>0</v>
      </c>
      <c r="BS63" s="81">
        <v>808</v>
      </c>
      <c r="BT63" s="81">
        <v>0</v>
      </c>
      <c r="BU63" s="81">
        <v>0</v>
      </c>
      <c r="BV63" s="81">
        <v>0</v>
      </c>
      <c r="BW63" s="81">
        <v>0</v>
      </c>
      <c r="BX63" s="81">
        <v>0</v>
      </c>
      <c r="BY63" s="81">
        <v>0</v>
      </c>
      <c r="BZ63" s="81">
        <v>0</v>
      </c>
      <c r="CA63" s="81">
        <v>0</v>
      </c>
      <c r="CB63" s="81">
        <v>0</v>
      </c>
      <c r="CC63" s="81">
        <v>0</v>
      </c>
      <c r="CD63" s="81">
        <v>0</v>
      </c>
      <c r="CE63" s="81">
        <v>0</v>
      </c>
      <c r="CF63" s="81">
        <v>0</v>
      </c>
      <c r="CG63" s="81">
        <v>0</v>
      </c>
      <c r="CH63" s="81">
        <v>0</v>
      </c>
      <c r="CI63" s="81">
        <v>0</v>
      </c>
      <c r="CJ63" s="81">
        <v>0</v>
      </c>
      <c r="CK63" s="81">
        <v>0</v>
      </c>
      <c r="CL63" s="81">
        <v>0</v>
      </c>
      <c r="CM63" s="81">
        <v>0</v>
      </c>
      <c r="CN63" s="81">
        <v>0</v>
      </c>
      <c r="CO63" s="81">
        <v>0</v>
      </c>
      <c r="CP63" s="81">
        <v>0</v>
      </c>
      <c r="CQ63" s="81">
        <v>0</v>
      </c>
      <c r="CR63" s="81">
        <v>0</v>
      </c>
      <c r="CS63" s="81">
        <v>0</v>
      </c>
      <c r="CT63" s="81">
        <v>0</v>
      </c>
      <c r="CU63" s="81">
        <v>0</v>
      </c>
      <c r="CV63" s="81">
        <v>0</v>
      </c>
      <c r="CW63" s="81">
        <v>0</v>
      </c>
      <c r="CX63" s="81">
        <v>0</v>
      </c>
      <c r="CY63" s="81">
        <v>0</v>
      </c>
      <c r="CZ63" s="81">
        <v>0</v>
      </c>
      <c r="DA63" s="81">
        <v>0</v>
      </c>
      <c r="DB63" s="81">
        <v>0</v>
      </c>
      <c r="DC63" s="81">
        <v>0</v>
      </c>
      <c r="DD63" s="81">
        <v>0</v>
      </c>
      <c r="DE63" s="81">
        <v>0</v>
      </c>
      <c r="DF63" s="81">
        <v>0</v>
      </c>
      <c r="DG63" s="81">
        <v>0</v>
      </c>
      <c r="DH63" s="81">
        <v>0</v>
      </c>
      <c r="DI63" s="81">
        <v>0</v>
      </c>
      <c r="DJ63" s="81">
        <v>0</v>
      </c>
      <c r="DK63" s="81">
        <v>0</v>
      </c>
      <c r="DL63" s="81">
        <v>0</v>
      </c>
      <c r="DM63" s="81">
        <v>0</v>
      </c>
      <c r="DN63" s="81">
        <v>0</v>
      </c>
      <c r="DO63" s="81">
        <v>0</v>
      </c>
      <c r="DP63" s="81">
        <v>0</v>
      </c>
      <c r="DQ63" s="81">
        <v>0</v>
      </c>
      <c r="DR63" s="81">
        <v>0</v>
      </c>
      <c r="DS63" s="81">
        <v>0</v>
      </c>
      <c r="DT63" s="81">
        <v>0</v>
      </c>
      <c r="DU63" s="81">
        <v>0</v>
      </c>
      <c r="DV63" s="81">
        <v>0</v>
      </c>
      <c r="DW63" s="81">
        <v>0</v>
      </c>
      <c r="DX63" s="81">
        <v>0</v>
      </c>
      <c r="DY63" s="81">
        <v>0</v>
      </c>
      <c r="DZ63" s="81">
        <v>0</v>
      </c>
      <c r="EA63" s="81">
        <v>0</v>
      </c>
      <c r="EB63" s="81">
        <v>0</v>
      </c>
      <c r="EC63" s="81">
        <v>0</v>
      </c>
      <c r="ED63" s="81">
        <v>0</v>
      </c>
      <c r="EE63" s="81">
        <v>0</v>
      </c>
      <c r="EF63" s="81">
        <v>0</v>
      </c>
      <c r="EG63" s="81">
        <v>0</v>
      </c>
      <c r="EH63" s="81">
        <v>0</v>
      </c>
      <c r="EI63" s="81">
        <v>0</v>
      </c>
      <c r="EJ63" s="81">
        <v>0</v>
      </c>
      <c r="EK63" s="81">
        <v>0</v>
      </c>
      <c r="EL63" s="81">
        <v>0</v>
      </c>
      <c r="EM63" s="81">
        <v>0</v>
      </c>
      <c r="EN63" s="81">
        <v>0</v>
      </c>
      <c r="EO63" s="81">
        <v>0</v>
      </c>
      <c r="EP63" s="81">
        <v>0</v>
      </c>
      <c r="EQ63" s="81">
        <v>0</v>
      </c>
      <c r="ER63" s="81">
        <v>0</v>
      </c>
      <c r="ES63" s="81">
        <v>0</v>
      </c>
      <c r="ET63" s="81">
        <v>0</v>
      </c>
      <c r="EU63" s="81">
        <v>0</v>
      </c>
      <c r="EV63" s="81">
        <v>0</v>
      </c>
      <c r="EW63" s="81">
        <v>0</v>
      </c>
      <c r="EX63" s="81">
        <v>0</v>
      </c>
      <c r="EY63" s="81">
        <v>0</v>
      </c>
      <c r="EZ63" s="81">
        <v>0</v>
      </c>
      <c r="FA63" s="81">
        <v>0</v>
      </c>
      <c r="FB63" s="81">
        <v>0</v>
      </c>
      <c r="FC63" s="81">
        <v>0</v>
      </c>
      <c r="FD63" s="81">
        <v>0</v>
      </c>
      <c r="FE63" s="81">
        <v>0</v>
      </c>
      <c r="FF63" s="81">
        <v>0</v>
      </c>
      <c r="FG63" s="81">
        <v>0</v>
      </c>
      <c r="FH63" s="81">
        <v>0</v>
      </c>
      <c r="FI63" s="81">
        <v>0</v>
      </c>
      <c r="FJ63" s="81">
        <v>0</v>
      </c>
      <c r="FK63" s="81">
        <v>0</v>
      </c>
      <c r="FL63" s="81">
        <v>0</v>
      </c>
      <c r="FM63" s="81">
        <v>0</v>
      </c>
      <c r="FN63" s="81">
        <v>0</v>
      </c>
      <c r="FO63" s="81">
        <v>0</v>
      </c>
      <c r="FP63" s="81">
        <v>0</v>
      </c>
      <c r="FQ63" s="81">
        <v>0</v>
      </c>
      <c r="FR63" s="81">
        <v>0</v>
      </c>
      <c r="FS63" s="81">
        <v>0</v>
      </c>
      <c r="FT63" s="81">
        <v>0</v>
      </c>
      <c r="FU63" s="81">
        <v>0</v>
      </c>
      <c r="FV63" s="81">
        <v>0</v>
      </c>
      <c r="FW63" s="81">
        <v>0</v>
      </c>
      <c r="FX63" s="81">
        <v>0</v>
      </c>
      <c r="FY63" s="81">
        <v>0</v>
      </c>
      <c r="FZ63" s="81">
        <v>0</v>
      </c>
      <c r="GA63" s="81">
        <v>0</v>
      </c>
      <c r="GB63" s="81">
        <v>0</v>
      </c>
      <c r="GC63" s="81">
        <v>0</v>
      </c>
      <c r="GD63" s="81">
        <v>0</v>
      </c>
      <c r="GE63" s="81">
        <v>0</v>
      </c>
      <c r="GF63" s="81">
        <v>0</v>
      </c>
      <c r="GG63" s="81">
        <v>0</v>
      </c>
      <c r="GH63" s="81">
        <v>0</v>
      </c>
      <c r="GI63" s="81">
        <v>0</v>
      </c>
      <c r="GJ63" s="81">
        <v>0</v>
      </c>
      <c r="GK63" s="81">
        <v>0</v>
      </c>
      <c r="GL63" s="81">
        <v>0</v>
      </c>
      <c r="GM63" s="81">
        <v>0</v>
      </c>
      <c r="GN63" s="81">
        <v>0</v>
      </c>
      <c r="GO63" s="81">
        <v>0</v>
      </c>
      <c r="GP63" s="81">
        <v>0</v>
      </c>
      <c r="GQ63" s="81">
        <v>0</v>
      </c>
      <c r="GR63" s="81">
        <v>0</v>
      </c>
      <c r="GS63" s="81">
        <v>0</v>
      </c>
      <c r="GT63" s="81">
        <v>0</v>
      </c>
      <c r="GU63" s="81">
        <v>0</v>
      </c>
      <c r="GV63" s="81">
        <v>0</v>
      </c>
      <c r="GW63" s="81">
        <v>0</v>
      </c>
      <c r="GX63" s="81">
        <v>0</v>
      </c>
      <c r="GY63" s="81">
        <v>0</v>
      </c>
      <c r="GZ63" s="81">
        <v>0</v>
      </c>
      <c r="HA63" s="81">
        <v>0</v>
      </c>
      <c r="HB63" s="81">
        <v>0</v>
      </c>
      <c r="HC63" s="81">
        <v>0</v>
      </c>
      <c r="HD63" s="81">
        <v>0</v>
      </c>
      <c r="HE63" s="81">
        <v>0</v>
      </c>
      <c r="HF63" s="81">
        <v>0</v>
      </c>
      <c r="HG63" s="81">
        <v>0</v>
      </c>
      <c r="HH63" s="81">
        <v>0</v>
      </c>
      <c r="HI63" s="81">
        <v>0</v>
      </c>
      <c r="HJ63" s="81">
        <v>0</v>
      </c>
      <c r="HK63" s="81">
        <v>0</v>
      </c>
      <c r="HL63" s="81">
        <v>0</v>
      </c>
      <c r="HM63" s="81">
        <v>0</v>
      </c>
      <c r="HN63" s="81">
        <v>0</v>
      </c>
      <c r="HO63" s="81">
        <v>0</v>
      </c>
      <c r="HP63" s="81">
        <v>0</v>
      </c>
      <c r="HQ63" s="81">
        <v>0</v>
      </c>
      <c r="HR63" s="81">
        <v>0</v>
      </c>
      <c r="HS63" s="81">
        <v>0</v>
      </c>
      <c r="HT63" s="81">
        <v>0</v>
      </c>
      <c r="HU63" s="81">
        <v>0</v>
      </c>
      <c r="HV63" s="81">
        <v>0</v>
      </c>
      <c r="HW63" s="81">
        <v>0</v>
      </c>
      <c r="HX63" s="81">
        <v>0</v>
      </c>
      <c r="HY63" s="81">
        <v>0</v>
      </c>
      <c r="HZ63" s="81">
        <v>0</v>
      </c>
      <c r="IA63" s="81">
        <v>0</v>
      </c>
      <c r="IB63" s="81">
        <v>0</v>
      </c>
      <c r="IC63" s="81">
        <v>0</v>
      </c>
      <c r="ID63" s="81">
        <v>0</v>
      </c>
      <c r="IE63" s="81">
        <v>0</v>
      </c>
      <c r="IF63" s="81">
        <v>0</v>
      </c>
      <c r="IG63" s="81">
        <v>0</v>
      </c>
      <c r="IH63" s="81">
        <v>0</v>
      </c>
      <c r="II63" s="81">
        <v>0</v>
      </c>
      <c r="IJ63" s="81">
        <v>0</v>
      </c>
      <c r="IK63" s="81">
        <v>0</v>
      </c>
      <c r="IL63" s="81">
        <v>808</v>
      </c>
    </row>
    <row r="64" spans="1:246" x14ac:dyDescent="0.25">
      <c r="A64" s="81">
        <v>62</v>
      </c>
      <c r="B64" s="81" t="s">
        <v>1006</v>
      </c>
      <c r="C64" s="81">
        <v>0</v>
      </c>
      <c r="D64" s="81">
        <v>0</v>
      </c>
      <c r="E64" s="81">
        <v>5</v>
      </c>
      <c r="F64" s="81">
        <v>181</v>
      </c>
      <c r="G64" s="81">
        <v>1</v>
      </c>
      <c r="H64" s="81">
        <v>0</v>
      </c>
      <c r="I64" s="81">
        <v>0</v>
      </c>
      <c r="J64" s="81">
        <v>0</v>
      </c>
      <c r="K64" s="81">
        <v>0</v>
      </c>
      <c r="L64" s="81">
        <v>0</v>
      </c>
      <c r="M64" s="81">
        <v>187</v>
      </c>
      <c r="N64" s="81">
        <v>0</v>
      </c>
      <c r="O64" s="81">
        <v>0</v>
      </c>
      <c r="P64" s="81">
        <v>23</v>
      </c>
      <c r="Q64" s="81">
        <v>23</v>
      </c>
      <c r="R64" s="81">
        <v>0</v>
      </c>
      <c r="S64" s="81">
        <v>0</v>
      </c>
      <c r="T64" s="81">
        <v>0</v>
      </c>
      <c r="U64" s="81">
        <v>0</v>
      </c>
      <c r="V64" s="81">
        <v>0</v>
      </c>
      <c r="W64" s="81">
        <v>0</v>
      </c>
      <c r="X64" s="81">
        <v>0</v>
      </c>
      <c r="Y64" s="81">
        <v>0</v>
      </c>
      <c r="Z64" s="81">
        <v>0</v>
      </c>
      <c r="AA64" s="81">
        <v>0</v>
      </c>
      <c r="AB64" s="81">
        <v>0</v>
      </c>
      <c r="AC64" s="81">
        <v>0</v>
      </c>
      <c r="AD64" s="81">
        <v>0</v>
      </c>
      <c r="AE64" s="81">
        <v>0</v>
      </c>
      <c r="AF64" s="81">
        <v>0</v>
      </c>
      <c r="AG64" s="81">
        <v>0</v>
      </c>
      <c r="AH64" s="81">
        <v>0</v>
      </c>
      <c r="AI64" s="81">
        <v>0</v>
      </c>
      <c r="AJ64" s="81">
        <v>0</v>
      </c>
      <c r="AK64" s="81">
        <v>0</v>
      </c>
      <c r="AL64" s="81">
        <v>0</v>
      </c>
      <c r="AM64" s="81">
        <v>0</v>
      </c>
      <c r="AN64" s="81">
        <v>0</v>
      </c>
      <c r="AO64" s="81">
        <v>0</v>
      </c>
      <c r="AP64" s="81">
        <v>0</v>
      </c>
      <c r="AQ64" s="81">
        <v>0</v>
      </c>
      <c r="AR64" s="81">
        <v>0</v>
      </c>
      <c r="AS64" s="81">
        <v>0</v>
      </c>
      <c r="AT64" s="81">
        <v>0</v>
      </c>
      <c r="AU64" s="81">
        <v>0</v>
      </c>
      <c r="AV64" s="81">
        <v>0</v>
      </c>
      <c r="AW64" s="81">
        <v>0</v>
      </c>
      <c r="AX64" s="81">
        <v>0</v>
      </c>
      <c r="AY64" s="81">
        <v>0</v>
      </c>
      <c r="AZ64" s="81">
        <v>756</v>
      </c>
      <c r="BA64" s="81">
        <v>0</v>
      </c>
      <c r="BB64" s="81">
        <v>756</v>
      </c>
      <c r="BC64" s="81">
        <v>0</v>
      </c>
      <c r="BD64" s="81">
        <v>0</v>
      </c>
      <c r="BE64" s="81">
        <v>0</v>
      </c>
      <c r="BF64" s="81">
        <v>1</v>
      </c>
      <c r="BG64" s="81">
        <v>0</v>
      </c>
      <c r="BH64" s="81">
        <v>0</v>
      </c>
      <c r="BI64" s="81">
        <v>1</v>
      </c>
      <c r="BJ64" s="81">
        <v>177</v>
      </c>
      <c r="BK64" s="81">
        <v>0</v>
      </c>
      <c r="BL64" s="81">
        <v>177</v>
      </c>
      <c r="BM64" s="81">
        <v>0</v>
      </c>
      <c r="BN64" s="81">
        <v>0</v>
      </c>
      <c r="BO64" s="81">
        <v>0</v>
      </c>
      <c r="BP64" s="81">
        <v>0</v>
      </c>
      <c r="BQ64" s="81">
        <v>0</v>
      </c>
      <c r="BR64" s="81">
        <v>22</v>
      </c>
      <c r="BS64" s="81">
        <v>22</v>
      </c>
      <c r="BT64" s="81">
        <v>0</v>
      </c>
      <c r="BU64" s="81">
        <v>0</v>
      </c>
      <c r="BV64" s="81">
        <v>0</v>
      </c>
      <c r="BW64" s="81">
        <v>0</v>
      </c>
      <c r="BX64" s="81">
        <v>0</v>
      </c>
      <c r="BY64" s="81">
        <v>0</v>
      </c>
      <c r="BZ64" s="81">
        <v>0</v>
      </c>
      <c r="CA64" s="81">
        <v>0</v>
      </c>
      <c r="CB64" s="81">
        <v>0</v>
      </c>
      <c r="CC64" s="81">
        <v>0</v>
      </c>
      <c r="CD64" s="81">
        <v>0</v>
      </c>
      <c r="CE64" s="81">
        <v>0</v>
      </c>
      <c r="CF64" s="81">
        <v>0</v>
      </c>
      <c r="CG64" s="81">
        <v>0</v>
      </c>
      <c r="CH64" s="81">
        <v>0</v>
      </c>
      <c r="CI64" s="81">
        <v>0</v>
      </c>
      <c r="CJ64" s="81">
        <v>0</v>
      </c>
      <c r="CK64" s="81">
        <v>0</v>
      </c>
      <c r="CL64" s="81">
        <v>0</v>
      </c>
      <c r="CM64" s="81">
        <v>0</v>
      </c>
      <c r="CN64" s="81">
        <v>0</v>
      </c>
      <c r="CO64" s="81">
        <v>0</v>
      </c>
      <c r="CP64" s="81">
        <v>0</v>
      </c>
      <c r="CQ64" s="81">
        <v>0</v>
      </c>
      <c r="CR64" s="81">
        <v>0</v>
      </c>
      <c r="CS64" s="81">
        <v>0</v>
      </c>
      <c r="CT64" s="81">
        <v>0</v>
      </c>
      <c r="CU64" s="81">
        <v>0</v>
      </c>
      <c r="CV64" s="81">
        <v>0</v>
      </c>
      <c r="CW64" s="81">
        <v>0</v>
      </c>
      <c r="CX64" s="81">
        <v>0</v>
      </c>
      <c r="CY64" s="81">
        <v>0</v>
      </c>
      <c r="CZ64" s="81">
        <v>0</v>
      </c>
      <c r="DA64" s="81">
        <v>0</v>
      </c>
      <c r="DB64" s="81">
        <v>0</v>
      </c>
      <c r="DC64" s="81">
        <v>0</v>
      </c>
      <c r="DD64" s="81">
        <v>0</v>
      </c>
      <c r="DE64" s="81">
        <v>0</v>
      </c>
      <c r="DF64" s="81">
        <v>0</v>
      </c>
      <c r="DG64" s="81">
        <v>0</v>
      </c>
      <c r="DH64" s="81">
        <v>0</v>
      </c>
      <c r="DI64" s="81">
        <v>0</v>
      </c>
      <c r="DJ64" s="81">
        <v>0</v>
      </c>
      <c r="DK64" s="81">
        <v>0</v>
      </c>
      <c r="DL64" s="81">
        <v>0</v>
      </c>
      <c r="DM64" s="81">
        <v>0</v>
      </c>
      <c r="DN64" s="81">
        <v>0</v>
      </c>
      <c r="DO64" s="81">
        <v>0</v>
      </c>
      <c r="DP64" s="81">
        <v>0</v>
      </c>
      <c r="DQ64" s="81">
        <v>0</v>
      </c>
      <c r="DR64" s="81">
        <v>0</v>
      </c>
      <c r="DS64" s="81">
        <v>0</v>
      </c>
      <c r="DT64" s="81">
        <v>0</v>
      </c>
      <c r="DU64" s="81">
        <v>0</v>
      </c>
      <c r="DV64" s="81">
        <v>0</v>
      </c>
      <c r="DW64" s="81">
        <v>0</v>
      </c>
      <c r="DX64" s="81">
        <v>0</v>
      </c>
      <c r="DY64" s="81">
        <v>0</v>
      </c>
      <c r="DZ64" s="81">
        <v>0</v>
      </c>
      <c r="EA64" s="81">
        <v>0</v>
      </c>
      <c r="EB64" s="81">
        <v>0</v>
      </c>
      <c r="EC64" s="81">
        <v>0</v>
      </c>
      <c r="ED64" s="81">
        <v>0</v>
      </c>
      <c r="EE64" s="81">
        <v>0</v>
      </c>
      <c r="EF64" s="81">
        <v>0</v>
      </c>
      <c r="EG64" s="81">
        <v>0</v>
      </c>
      <c r="EH64" s="81">
        <v>0</v>
      </c>
      <c r="EI64" s="81">
        <v>0</v>
      </c>
      <c r="EJ64" s="81">
        <v>0</v>
      </c>
      <c r="EK64" s="81">
        <v>0</v>
      </c>
      <c r="EL64" s="81">
        <v>0</v>
      </c>
      <c r="EM64" s="81">
        <v>0</v>
      </c>
      <c r="EN64" s="81">
        <v>4</v>
      </c>
      <c r="EO64" s="81">
        <v>4</v>
      </c>
      <c r="EP64" s="81">
        <v>0</v>
      </c>
      <c r="EQ64" s="81">
        <v>0</v>
      </c>
      <c r="ER64" s="81">
        <v>0</v>
      </c>
      <c r="ES64" s="81">
        <v>0</v>
      </c>
      <c r="ET64" s="81">
        <v>0</v>
      </c>
      <c r="EU64" s="81">
        <v>0</v>
      </c>
      <c r="EV64" s="81">
        <v>0</v>
      </c>
      <c r="EW64" s="81">
        <v>0</v>
      </c>
      <c r="EX64" s="81">
        <v>0</v>
      </c>
      <c r="EY64" s="81">
        <v>0</v>
      </c>
      <c r="EZ64" s="81">
        <v>0</v>
      </c>
      <c r="FA64" s="81">
        <v>0</v>
      </c>
      <c r="FB64" s="81">
        <v>0</v>
      </c>
      <c r="FC64" s="81">
        <v>0</v>
      </c>
      <c r="FD64" s="81">
        <v>0</v>
      </c>
      <c r="FE64" s="81">
        <v>2</v>
      </c>
      <c r="FF64" s="81">
        <v>2</v>
      </c>
      <c r="FG64" s="81">
        <v>19</v>
      </c>
      <c r="FH64" s="81">
        <v>30</v>
      </c>
      <c r="FI64" s="81">
        <v>3</v>
      </c>
      <c r="FJ64" s="81">
        <v>85</v>
      </c>
      <c r="FK64" s="81">
        <v>3</v>
      </c>
      <c r="FL64" s="81">
        <v>15</v>
      </c>
      <c r="FM64" s="81">
        <v>155</v>
      </c>
      <c r="FN64" s="81">
        <v>0</v>
      </c>
      <c r="FO64" s="81">
        <v>0</v>
      </c>
      <c r="FP64" s="81">
        <v>0</v>
      </c>
      <c r="FQ64" s="81">
        <v>0</v>
      </c>
      <c r="FR64" s="81">
        <v>0</v>
      </c>
      <c r="FS64" s="81">
        <v>0</v>
      </c>
      <c r="FT64" s="81">
        <v>0</v>
      </c>
      <c r="FU64" s="81">
        <v>0</v>
      </c>
      <c r="FV64" s="81">
        <v>0</v>
      </c>
      <c r="FW64" s="81">
        <v>0</v>
      </c>
      <c r="FX64" s="81">
        <v>0</v>
      </c>
      <c r="FY64" s="81">
        <v>0</v>
      </c>
      <c r="FZ64" s="81">
        <v>0</v>
      </c>
      <c r="GA64" s="81">
        <v>0</v>
      </c>
      <c r="GB64" s="81">
        <v>0</v>
      </c>
      <c r="GC64" s="81">
        <v>0</v>
      </c>
      <c r="GD64" s="81">
        <v>0</v>
      </c>
      <c r="GE64" s="81">
        <v>0</v>
      </c>
      <c r="GF64" s="81">
        <v>0</v>
      </c>
      <c r="GG64" s="81">
        <v>0</v>
      </c>
      <c r="GH64" s="81">
        <v>0</v>
      </c>
      <c r="GI64" s="81">
        <v>0</v>
      </c>
      <c r="GJ64" s="81">
        <v>1</v>
      </c>
      <c r="GK64" s="81">
        <v>0</v>
      </c>
      <c r="GL64" s="81">
        <v>0</v>
      </c>
      <c r="GM64" s="81">
        <v>0</v>
      </c>
      <c r="GN64" s="81">
        <v>1</v>
      </c>
      <c r="GO64" s="81">
        <v>0</v>
      </c>
      <c r="GP64" s="81">
        <v>0</v>
      </c>
      <c r="GQ64" s="81">
        <v>0</v>
      </c>
      <c r="GR64" s="81">
        <v>0</v>
      </c>
      <c r="GS64" s="81">
        <v>0</v>
      </c>
      <c r="GT64" s="81">
        <v>0</v>
      </c>
      <c r="GU64" s="81">
        <v>0</v>
      </c>
      <c r="GV64" s="81">
        <v>0</v>
      </c>
      <c r="GW64" s="81">
        <v>0</v>
      </c>
      <c r="GX64" s="81">
        <v>0</v>
      </c>
      <c r="GY64" s="81">
        <v>0</v>
      </c>
      <c r="GZ64" s="81">
        <v>0</v>
      </c>
      <c r="HA64" s="81">
        <v>0</v>
      </c>
      <c r="HB64" s="81">
        <v>0</v>
      </c>
      <c r="HC64" s="81">
        <v>0</v>
      </c>
      <c r="HD64" s="81">
        <v>0</v>
      </c>
      <c r="HE64" s="81">
        <v>0</v>
      </c>
      <c r="HF64" s="81">
        <v>0</v>
      </c>
      <c r="HG64" s="81">
        <v>0</v>
      </c>
      <c r="HH64" s="81">
        <v>0</v>
      </c>
      <c r="HI64" s="81">
        <v>0</v>
      </c>
      <c r="HJ64" s="81">
        <v>0</v>
      </c>
      <c r="HK64" s="81">
        <v>0</v>
      </c>
      <c r="HL64" s="81">
        <v>0</v>
      </c>
      <c r="HM64" s="81">
        <v>0</v>
      </c>
      <c r="HN64" s="81">
        <v>0</v>
      </c>
      <c r="HO64" s="81">
        <v>0</v>
      </c>
      <c r="HP64" s="81">
        <v>0</v>
      </c>
      <c r="HQ64" s="81">
        <v>0</v>
      </c>
      <c r="HR64" s="81">
        <v>0</v>
      </c>
      <c r="HS64" s="81">
        <v>0</v>
      </c>
      <c r="HT64" s="81">
        <v>0</v>
      </c>
      <c r="HU64" s="81">
        <v>0</v>
      </c>
      <c r="HV64" s="81">
        <v>0</v>
      </c>
      <c r="HW64" s="81">
        <v>0</v>
      </c>
      <c r="HX64" s="81">
        <v>0</v>
      </c>
      <c r="HY64" s="81">
        <v>0</v>
      </c>
      <c r="HZ64" s="81">
        <v>0</v>
      </c>
      <c r="IA64" s="81">
        <v>0</v>
      </c>
      <c r="IB64" s="81">
        <v>0</v>
      </c>
      <c r="IC64" s="81">
        <v>0</v>
      </c>
      <c r="ID64" s="81">
        <v>0</v>
      </c>
      <c r="IE64" s="81">
        <v>0</v>
      </c>
      <c r="IF64" s="81">
        <v>0</v>
      </c>
      <c r="IG64" s="81">
        <v>0</v>
      </c>
      <c r="IH64" s="81">
        <v>0</v>
      </c>
      <c r="II64" s="81">
        <v>0</v>
      </c>
      <c r="IJ64" s="81">
        <v>0</v>
      </c>
      <c r="IK64" s="81">
        <v>0</v>
      </c>
      <c r="IL64" s="81">
        <v>1328</v>
      </c>
    </row>
    <row r="65" spans="1:246" x14ac:dyDescent="0.25">
      <c r="A65" s="81">
        <v>63</v>
      </c>
      <c r="B65" s="81" t="s">
        <v>1007</v>
      </c>
      <c r="C65" s="81">
        <v>0</v>
      </c>
      <c r="D65" s="81">
        <v>0</v>
      </c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81">
        <v>0</v>
      </c>
      <c r="K65" s="81">
        <v>0</v>
      </c>
      <c r="L65" s="81">
        <v>0</v>
      </c>
      <c r="M65" s="81">
        <v>0</v>
      </c>
      <c r="N65" s="81">
        <v>0</v>
      </c>
      <c r="O65" s="81">
        <v>0</v>
      </c>
      <c r="P65" s="81">
        <v>0</v>
      </c>
      <c r="Q65" s="81">
        <v>0</v>
      </c>
      <c r="R65" s="81">
        <v>0</v>
      </c>
      <c r="S65" s="81">
        <v>0</v>
      </c>
      <c r="T65" s="81">
        <v>0</v>
      </c>
      <c r="U65" s="81">
        <v>0</v>
      </c>
      <c r="V65" s="81">
        <v>0</v>
      </c>
      <c r="W65" s="81">
        <v>0</v>
      </c>
      <c r="X65" s="81">
        <v>0</v>
      </c>
      <c r="Y65" s="81">
        <v>0</v>
      </c>
      <c r="Z65" s="81">
        <v>0</v>
      </c>
      <c r="AA65" s="81">
        <v>0</v>
      </c>
      <c r="AB65" s="81">
        <v>0</v>
      </c>
      <c r="AC65" s="81">
        <v>0</v>
      </c>
      <c r="AD65" s="81">
        <v>0</v>
      </c>
      <c r="AE65" s="81">
        <v>0</v>
      </c>
      <c r="AF65" s="81">
        <v>0</v>
      </c>
      <c r="AG65" s="81">
        <v>0</v>
      </c>
      <c r="AH65" s="81">
        <v>0</v>
      </c>
      <c r="AI65" s="81">
        <v>0</v>
      </c>
      <c r="AJ65" s="81">
        <v>0</v>
      </c>
      <c r="AK65" s="81">
        <v>0</v>
      </c>
      <c r="AL65" s="81">
        <v>0</v>
      </c>
      <c r="AM65" s="81">
        <v>0</v>
      </c>
      <c r="AN65" s="81">
        <v>0</v>
      </c>
      <c r="AO65" s="81">
        <v>0</v>
      </c>
      <c r="AP65" s="81">
        <v>0</v>
      </c>
      <c r="AQ65" s="81">
        <v>0</v>
      </c>
      <c r="AR65" s="81">
        <v>0</v>
      </c>
      <c r="AS65" s="81">
        <v>0</v>
      </c>
      <c r="AT65" s="81">
        <v>0</v>
      </c>
      <c r="AU65" s="81">
        <v>0</v>
      </c>
      <c r="AV65" s="81">
        <v>0</v>
      </c>
      <c r="AW65" s="81">
        <v>0</v>
      </c>
      <c r="AX65" s="81">
        <v>0</v>
      </c>
      <c r="AY65" s="81">
        <v>0</v>
      </c>
      <c r="AZ65" s="81">
        <v>0</v>
      </c>
      <c r="BA65" s="81">
        <v>0</v>
      </c>
      <c r="BB65" s="81">
        <v>0</v>
      </c>
      <c r="BC65" s="81">
        <v>0</v>
      </c>
      <c r="BD65" s="81">
        <v>0</v>
      </c>
      <c r="BE65" s="81">
        <v>0</v>
      </c>
      <c r="BF65" s="81">
        <v>0</v>
      </c>
      <c r="BG65" s="81">
        <v>0</v>
      </c>
      <c r="BH65" s="81">
        <v>0</v>
      </c>
      <c r="BI65" s="81">
        <v>0</v>
      </c>
      <c r="BJ65" s="81">
        <v>0</v>
      </c>
      <c r="BK65" s="81">
        <v>0</v>
      </c>
      <c r="BL65" s="81">
        <v>0</v>
      </c>
      <c r="BM65" s="81">
        <v>0</v>
      </c>
      <c r="BN65" s="81">
        <v>0</v>
      </c>
      <c r="BO65" s="81">
        <v>0</v>
      </c>
      <c r="BP65" s="81">
        <v>0</v>
      </c>
      <c r="BQ65" s="81">
        <v>0</v>
      </c>
      <c r="BR65" s="81">
        <v>0</v>
      </c>
      <c r="BS65" s="81">
        <v>0</v>
      </c>
      <c r="BT65" s="81">
        <v>0</v>
      </c>
      <c r="BU65" s="81">
        <v>0</v>
      </c>
      <c r="BV65" s="81">
        <v>0</v>
      </c>
      <c r="BW65" s="81">
        <v>0</v>
      </c>
      <c r="BX65" s="81">
        <v>0</v>
      </c>
      <c r="BY65" s="81">
        <v>0</v>
      </c>
      <c r="BZ65" s="81">
        <v>0</v>
      </c>
      <c r="CA65" s="81">
        <v>0</v>
      </c>
      <c r="CB65" s="81">
        <v>0</v>
      </c>
      <c r="CC65" s="81">
        <v>0</v>
      </c>
      <c r="CD65" s="81">
        <v>0</v>
      </c>
      <c r="CE65" s="81">
        <v>0</v>
      </c>
      <c r="CF65" s="81">
        <v>0</v>
      </c>
      <c r="CG65" s="81">
        <v>0</v>
      </c>
      <c r="CH65" s="81">
        <v>0</v>
      </c>
      <c r="CI65" s="81">
        <v>0</v>
      </c>
      <c r="CJ65" s="81">
        <v>0</v>
      </c>
      <c r="CK65" s="81">
        <v>0</v>
      </c>
      <c r="CL65" s="81">
        <v>0</v>
      </c>
      <c r="CM65" s="81">
        <v>0</v>
      </c>
      <c r="CN65" s="81">
        <v>0</v>
      </c>
      <c r="CO65" s="81">
        <v>0</v>
      </c>
      <c r="CP65" s="81">
        <v>0</v>
      </c>
      <c r="CQ65" s="81">
        <v>0</v>
      </c>
      <c r="CR65" s="81">
        <v>0</v>
      </c>
      <c r="CS65" s="81">
        <v>0</v>
      </c>
      <c r="CT65" s="81">
        <v>0</v>
      </c>
      <c r="CU65" s="81">
        <v>0</v>
      </c>
      <c r="CV65" s="81">
        <v>0</v>
      </c>
      <c r="CW65" s="81">
        <v>0</v>
      </c>
      <c r="CX65" s="81">
        <v>0</v>
      </c>
      <c r="CY65" s="81">
        <v>0</v>
      </c>
      <c r="CZ65" s="81">
        <v>0</v>
      </c>
      <c r="DA65" s="81">
        <v>0</v>
      </c>
      <c r="DB65" s="81">
        <v>0</v>
      </c>
      <c r="DC65" s="81">
        <v>0</v>
      </c>
      <c r="DD65" s="81">
        <v>0</v>
      </c>
      <c r="DE65" s="81">
        <v>0</v>
      </c>
      <c r="DF65" s="81">
        <v>0</v>
      </c>
      <c r="DG65" s="81">
        <v>0</v>
      </c>
      <c r="DH65" s="81">
        <v>0</v>
      </c>
      <c r="DI65" s="81">
        <v>0</v>
      </c>
      <c r="DJ65" s="81">
        <v>0</v>
      </c>
      <c r="DK65" s="81">
        <v>0</v>
      </c>
      <c r="DL65" s="81">
        <v>0</v>
      </c>
      <c r="DM65" s="81">
        <v>0</v>
      </c>
      <c r="DN65" s="81">
        <v>0</v>
      </c>
      <c r="DO65" s="81">
        <v>0</v>
      </c>
      <c r="DP65" s="81">
        <v>0</v>
      </c>
      <c r="DQ65" s="81">
        <v>0</v>
      </c>
      <c r="DR65" s="81">
        <v>0</v>
      </c>
      <c r="DS65" s="81">
        <v>0</v>
      </c>
      <c r="DT65" s="81">
        <v>0</v>
      </c>
      <c r="DU65" s="81">
        <v>0</v>
      </c>
      <c r="DV65" s="81">
        <v>0</v>
      </c>
      <c r="DW65" s="81">
        <v>0</v>
      </c>
      <c r="DX65" s="81">
        <v>0</v>
      </c>
      <c r="DY65" s="81">
        <v>0</v>
      </c>
      <c r="DZ65" s="81">
        <v>0</v>
      </c>
      <c r="EA65" s="81">
        <v>0</v>
      </c>
      <c r="EB65" s="81">
        <v>0</v>
      </c>
      <c r="EC65" s="81">
        <v>0</v>
      </c>
      <c r="ED65" s="81">
        <v>0</v>
      </c>
      <c r="EE65" s="81">
        <v>0</v>
      </c>
      <c r="EF65" s="81">
        <v>0</v>
      </c>
      <c r="EG65" s="81">
        <v>0</v>
      </c>
      <c r="EH65" s="81">
        <v>0</v>
      </c>
      <c r="EI65" s="81">
        <v>0</v>
      </c>
      <c r="EJ65" s="81">
        <v>0</v>
      </c>
      <c r="EK65" s="81">
        <v>0</v>
      </c>
      <c r="EL65" s="81">
        <v>0</v>
      </c>
      <c r="EM65" s="81">
        <v>0</v>
      </c>
      <c r="EN65" s="81">
        <v>0</v>
      </c>
      <c r="EO65" s="81">
        <v>0</v>
      </c>
      <c r="EP65" s="81">
        <v>0</v>
      </c>
      <c r="EQ65" s="81">
        <v>0</v>
      </c>
      <c r="ER65" s="81">
        <v>0</v>
      </c>
      <c r="ES65" s="81">
        <v>0</v>
      </c>
      <c r="ET65" s="81">
        <v>0</v>
      </c>
      <c r="EU65" s="81">
        <v>0</v>
      </c>
      <c r="EV65" s="81">
        <v>0</v>
      </c>
      <c r="EW65" s="81">
        <v>0</v>
      </c>
      <c r="EX65" s="81">
        <v>0</v>
      </c>
      <c r="EY65" s="81">
        <v>0</v>
      </c>
      <c r="EZ65" s="81">
        <v>0</v>
      </c>
      <c r="FA65" s="81">
        <v>0</v>
      </c>
      <c r="FB65" s="81">
        <v>0</v>
      </c>
      <c r="FC65" s="81">
        <v>0</v>
      </c>
      <c r="FD65" s="81">
        <v>0</v>
      </c>
      <c r="FE65" s="81">
        <v>0</v>
      </c>
      <c r="FF65" s="81">
        <v>0</v>
      </c>
      <c r="FG65" s="81">
        <v>0</v>
      </c>
      <c r="FH65" s="81">
        <v>0</v>
      </c>
      <c r="FI65" s="81">
        <v>0</v>
      </c>
      <c r="FJ65" s="81">
        <v>0</v>
      </c>
      <c r="FK65" s="81">
        <v>0</v>
      </c>
      <c r="FL65" s="81">
        <v>0</v>
      </c>
      <c r="FM65" s="81">
        <v>0</v>
      </c>
      <c r="FN65" s="81">
        <v>0</v>
      </c>
      <c r="FO65" s="81">
        <v>0</v>
      </c>
      <c r="FP65" s="81">
        <v>0</v>
      </c>
      <c r="FQ65" s="81">
        <v>0</v>
      </c>
      <c r="FR65" s="81">
        <v>0</v>
      </c>
      <c r="FS65" s="81">
        <v>0</v>
      </c>
      <c r="FT65" s="81">
        <v>0</v>
      </c>
      <c r="FU65" s="81">
        <v>0</v>
      </c>
      <c r="FV65" s="81">
        <v>0</v>
      </c>
      <c r="FW65" s="81">
        <v>0</v>
      </c>
      <c r="FX65" s="81">
        <v>0</v>
      </c>
      <c r="FY65" s="81">
        <v>0</v>
      </c>
      <c r="FZ65" s="81">
        <v>0</v>
      </c>
      <c r="GA65" s="81">
        <v>0</v>
      </c>
      <c r="GB65" s="81">
        <v>0</v>
      </c>
      <c r="GC65" s="81">
        <v>0</v>
      </c>
      <c r="GD65" s="81">
        <v>0</v>
      </c>
      <c r="GE65" s="81">
        <v>0</v>
      </c>
      <c r="GF65" s="81">
        <v>0</v>
      </c>
      <c r="GG65" s="81">
        <v>0</v>
      </c>
      <c r="GH65" s="81">
        <v>0</v>
      </c>
      <c r="GI65" s="81">
        <v>0</v>
      </c>
      <c r="GJ65" s="81">
        <v>0</v>
      </c>
      <c r="GK65" s="81">
        <v>0</v>
      </c>
      <c r="GL65" s="81">
        <v>0</v>
      </c>
      <c r="GM65" s="81">
        <v>0</v>
      </c>
      <c r="GN65" s="81">
        <v>0</v>
      </c>
      <c r="GO65" s="81">
        <v>0</v>
      </c>
      <c r="GP65" s="81">
        <v>0</v>
      </c>
      <c r="GQ65" s="81">
        <v>0</v>
      </c>
      <c r="GR65" s="81">
        <v>0</v>
      </c>
      <c r="GS65" s="81">
        <v>0</v>
      </c>
      <c r="GT65" s="81">
        <v>0</v>
      </c>
      <c r="GU65" s="81">
        <v>0</v>
      </c>
      <c r="GV65" s="81">
        <v>0</v>
      </c>
      <c r="GW65" s="81">
        <v>0</v>
      </c>
      <c r="GX65" s="81">
        <v>0</v>
      </c>
      <c r="GY65" s="81">
        <v>0</v>
      </c>
      <c r="GZ65" s="81">
        <v>0</v>
      </c>
      <c r="HA65" s="81">
        <v>0</v>
      </c>
      <c r="HB65" s="81">
        <v>0</v>
      </c>
      <c r="HC65" s="81">
        <v>0</v>
      </c>
      <c r="HD65" s="81">
        <v>0</v>
      </c>
      <c r="HE65" s="81">
        <v>0</v>
      </c>
      <c r="HF65" s="81">
        <v>0</v>
      </c>
      <c r="HG65" s="81">
        <v>0</v>
      </c>
      <c r="HH65" s="81">
        <v>0</v>
      </c>
      <c r="HI65" s="81">
        <v>0</v>
      </c>
      <c r="HJ65" s="81">
        <v>0</v>
      </c>
      <c r="HK65" s="81">
        <v>0</v>
      </c>
      <c r="HL65" s="81">
        <v>0</v>
      </c>
      <c r="HM65" s="81">
        <v>0</v>
      </c>
      <c r="HN65" s="81">
        <v>0</v>
      </c>
      <c r="HO65" s="81">
        <v>0</v>
      </c>
      <c r="HP65" s="81">
        <v>0</v>
      </c>
      <c r="HQ65" s="81">
        <v>0</v>
      </c>
      <c r="HR65" s="81">
        <v>0</v>
      </c>
      <c r="HS65" s="81">
        <v>0</v>
      </c>
      <c r="HT65" s="81">
        <v>0</v>
      </c>
      <c r="HU65" s="81">
        <v>0</v>
      </c>
      <c r="HV65" s="81">
        <v>0</v>
      </c>
      <c r="HW65" s="81">
        <v>0</v>
      </c>
      <c r="HX65" s="81">
        <v>0</v>
      </c>
      <c r="HY65" s="81">
        <v>0</v>
      </c>
      <c r="HZ65" s="81">
        <v>0</v>
      </c>
      <c r="IA65" s="81">
        <v>0</v>
      </c>
      <c r="IB65" s="81">
        <v>0</v>
      </c>
      <c r="IC65" s="81">
        <v>0</v>
      </c>
      <c r="ID65" s="81">
        <v>0</v>
      </c>
      <c r="IE65" s="81">
        <v>0</v>
      </c>
      <c r="IF65" s="81">
        <v>0</v>
      </c>
      <c r="IG65" s="81">
        <v>0</v>
      </c>
      <c r="IH65" s="81">
        <v>0</v>
      </c>
      <c r="II65" s="81">
        <v>0</v>
      </c>
      <c r="IJ65" s="81">
        <v>0</v>
      </c>
      <c r="IK65" s="81">
        <v>0</v>
      </c>
      <c r="IL65" s="81">
        <v>0</v>
      </c>
    </row>
    <row r="66" spans="1:246" x14ac:dyDescent="0.25">
      <c r="A66" s="81">
        <v>64</v>
      </c>
      <c r="B66" s="81" t="s">
        <v>1008</v>
      </c>
      <c r="C66" s="81">
        <v>0</v>
      </c>
      <c r="D66" s="81">
        <v>0</v>
      </c>
      <c r="E66" s="81">
        <v>0</v>
      </c>
      <c r="F66" s="81">
        <v>0</v>
      </c>
      <c r="G66" s="81">
        <v>0</v>
      </c>
      <c r="H66" s="81">
        <v>0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81">
        <v>0</v>
      </c>
      <c r="R66" s="81">
        <v>0</v>
      </c>
      <c r="S66" s="81">
        <v>0</v>
      </c>
      <c r="T66" s="81">
        <v>0</v>
      </c>
      <c r="U66" s="81">
        <v>0</v>
      </c>
      <c r="V66" s="81">
        <v>0</v>
      </c>
      <c r="W66" s="81">
        <v>0</v>
      </c>
      <c r="X66" s="81">
        <v>0</v>
      </c>
      <c r="Y66" s="81">
        <v>0</v>
      </c>
      <c r="Z66" s="81">
        <v>0</v>
      </c>
      <c r="AA66" s="81">
        <v>0</v>
      </c>
      <c r="AB66" s="81">
        <v>0</v>
      </c>
      <c r="AC66" s="81">
        <v>0</v>
      </c>
      <c r="AD66" s="81">
        <v>0</v>
      </c>
      <c r="AE66" s="81">
        <v>0</v>
      </c>
      <c r="AF66" s="81">
        <v>0</v>
      </c>
      <c r="AG66" s="81">
        <v>0</v>
      </c>
      <c r="AH66" s="81">
        <v>0</v>
      </c>
      <c r="AI66" s="81">
        <v>0</v>
      </c>
      <c r="AJ66" s="81">
        <v>0</v>
      </c>
      <c r="AK66" s="81">
        <v>0</v>
      </c>
      <c r="AL66" s="81">
        <v>0</v>
      </c>
      <c r="AM66" s="81">
        <v>0</v>
      </c>
      <c r="AN66" s="81">
        <v>0</v>
      </c>
      <c r="AO66" s="81">
        <v>0</v>
      </c>
      <c r="AP66" s="81">
        <v>0</v>
      </c>
      <c r="AQ66" s="81">
        <v>0</v>
      </c>
      <c r="AR66" s="81">
        <v>0</v>
      </c>
      <c r="AS66" s="81">
        <v>0</v>
      </c>
      <c r="AT66" s="81">
        <v>0</v>
      </c>
      <c r="AU66" s="81">
        <v>0</v>
      </c>
      <c r="AV66" s="81">
        <v>0</v>
      </c>
      <c r="AW66" s="81">
        <v>0</v>
      </c>
      <c r="AX66" s="81">
        <v>0</v>
      </c>
      <c r="AY66" s="81">
        <v>0</v>
      </c>
      <c r="AZ66" s="81">
        <v>0</v>
      </c>
      <c r="BA66" s="81">
        <v>0</v>
      </c>
      <c r="BB66" s="81">
        <v>0</v>
      </c>
      <c r="BC66" s="81">
        <v>0</v>
      </c>
      <c r="BD66" s="81">
        <v>0</v>
      </c>
      <c r="BE66" s="81">
        <v>0</v>
      </c>
      <c r="BF66" s="81">
        <v>0</v>
      </c>
      <c r="BG66" s="81">
        <v>0</v>
      </c>
      <c r="BH66" s="81">
        <v>0</v>
      </c>
      <c r="BI66" s="81">
        <v>0</v>
      </c>
      <c r="BJ66" s="81">
        <v>0</v>
      </c>
      <c r="BK66" s="81">
        <v>0</v>
      </c>
      <c r="BL66" s="81">
        <v>0</v>
      </c>
      <c r="BM66" s="81">
        <v>0</v>
      </c>
      <c r="BN66" s="81">
        <v>0</v>
      </c>
      <c r="BO66" s="81">
        <v>0</v>
      </c>
      <c r="BP66" s="81">
        <v>0</v>
      </c>
      <c r="BQ66" s="81">
        <v>0</v>
      </c>
      <c r="BR66" s="81">
        <v>0</v>
      </c>
      <c r="BS66" s="81">
        <v>0</v>
      </c>
      <c r="BT66" s="81">
        <v>0</v>
      </c>
      <c r="BU66" s="81">
        <v>0</v>
      </c>
      <c r="BV66" s="81">
        <v>0</v>
      </c>
      <c r="BW66" s="81">
        <v>0</v>
      </c>
      <c r="BX66" s="81">
        <v>0</v>
      </c>
      <c r="BY66" s="81">
        <v>0</v>
      </c>
      <c r="BZ66" s="81">
        <v>0</v>
      </c>
      <c r="CA66" s="81">
        <v>0</v>
      </c>
      <c r="CB66" s="81">
        <v>0</v>
      </c>
      <c r="CC66" s="81">
        <v>0</v>
      </c>
      <c r="CD66" s="81">
        <v>0</v>
      </c>
      <c r="CE66" s="81">
        <v>0</v>
      </c>
      <c r="CF66" s="81">
        <v>0</v>
      </c>
      <c r="CG66" s="81">
        <v>0</v>
      </c>
      <c r="CH66" s="81">
        <v>0</v>
      </c>
      <c r="CI66" s="81">
        <v>0</v>
      </c>
      <c r="CJ66" s="81">
        <v>0</v>
      </c>
      <c r="CK66" s="81">
        <v>0</v>
      </c>
      <c r="CL66" s="81">
        <v>0</v>
      </c>
      <c r="CM66" s="81">
        <v>0</v>
      </c>
      <c r="CN66" s="81">
        <v>0</v>
      </c>
      <c r="CO66" s="81">
        <v>0</v>
      </c>
      <c r="CP66" s="81">
        <v>0</v>
      </c>
      <c r="CQ66" s="81">
        <v>0</v>
      </c>
      <c r="CR66" s="81">
        <v>0</v>
      </c>
      <c r="CS66" s="81">
        <v>0</v>
      </c>
      <c r="CT66" s="81">
        <v>0</v>
      </c>
      <c r="CU66" s="81">
        <v>0</v>
      </c>
      <c r="CV66" s="81">
        <v>0</v>
      </c>
      <c r="CW66" s="81">
        <v>0</v>
      </c>
      <c r="CX66" s="81">
        <v>0</v>
      </c>
      <c r="CY66" s="81">
        <v>0</v>
      </c>
      <c r="CZ66" s="81">
        <v>0</v>
      </c>
      <c r="DA66" s="81">
        <v>0</v>
      </c>
      <c r="DB66" s="81">
        <v>0</v>
      </c>
      <c r="DC66" s="81">
        <v>0</v>
      </c>
      <c r="DD66" s="81">
        <v>0</v>
      </c>
      <c r="DE66" s="81">
        <v>0</v>
      </c>
      <c r="DF66" s="81">
        <v>0</v>
      </c>
      <c r="DG66" s="81">
        <v>0</v>
      </c>
      <c r="DH66" s="81">
        <v>0</v>
      </c>
      <c r="DI66" s="81">
        <v>0</v>
      </c>
      <c r="DJ66" s="81">
        <v>0</v>
      </c>
      <c r="DK66" s="81">
        <v>0</v>
      </c>
      <c r="DL66" s="81">
        <v>0</v>
      </c>
      <c r="DM66" s="81">
        <v>0</v>
      </c>
      <c r="DN66" s="81">
        <v>0</v>
      </c>
      <c r="DO66" s="81">
        <v>0</v>
      </c>
      <c r="DP66" s="81">
        <v>0</v>
      </c>
      <c r="DQ66" s="81">
        <v>0</v>
      </c>
      <c r="DR66" s="81">
        <v>0</v>
      </c>
      <c r="DS66" s="81">
        <v>0</v>
      </c>
      <c r="DT66" s="81">
        <v>0</v>
      </c>
      <c r="DU66" s="81">
        <v>0</v>
      </c>
      <c r="DV66" s="81">
        <v>0</v>
      </c>
      <c r="DW66" s="81">
        <v>0</v>
      </c>
      <c r="DX66" s="81">
        <v>0</v>
      </c>
      <c r="DY66" s="81">
        <v>0</v>
      </c>
      <c r="DZ66" s="81">
        <v>0</v>
      </c>
      <c r="EA66" s="81">
        <v>0</v>
      </c>
      <c r="EB66" s="81">
        <v>0</v>
      </c>
      <c r="EC66" s="81">
        <v>0</v>
      </c>
      <c r="ED66" s="81">
        <v>0</v>
      </c>
      <c r="EE66" s="81">
        <v>0</v>
      </c>
      <c r="EF66" s="81">
        <v>0</v>
      </c>
      <c r="EG66" s="81">
        <v>0</v>
      </c>
      <c r="EH66" s="81">
        <v>0</v>
      </c>
      <c r="EI66" s="81">
        <v>0</v>
      </c>
      <c r="EJ66" s="81">
        <v>0</v>
      </c>
      <c r="EK66" s="81">
        <v>0</v>
      </c>
      <c r="EL66" s="81">
        <v>0</v>
      </c>
      <c r="EM66" s="81">
        <v>0</v>
      </c>
      <c r="EN66" s="81">
        <v>0</v>
      </c>
      <c r="EO66" s="81">
        <v>0</v>
      </c>
      <c r="EP66" s="81">
        <v>0</v>
      </c>
      <c r="EQ66" s="81">
        <v>0</v>
      </c>
      <c r="ER66" s="81">
        <v>0</v>
      </c>
      <c r="ES66" s="81">
        <v>0</v>
      </c>
      <c r="ET66" s="81">
        <v>0</v>
      </c>
      <c r="EU66" s="81">
        <v>0</v>
      </c>
      <c r="EV66" s="81">
        <v>0</v>
      </c>
      <c r="EW66" s="81">
        <v>0</v>
      </c>
      <c r="EX66" s="81">
        <v>0</v>
      </c>
      <c r="EY66" s="81">
        <v>0</v>
      </c>
      <c r="EZ66" s="81">
        <v>0</v>
      </c>
      <c r="FA66" s="81">
        <v>0</v>
      </c>
      <c r="FB66" s="81">
        <v>0</v>
      </c>
      <c r="FC66" s="81">
        <v>0</v>
      </c>
      <c r="FD66" s="81">
        <v>0</v>
      </c>
      <c r="FE66" s="81">
        <v>0</v>
      </c>
      <c r="FF66" s="81">
        <v>0</v>
      </c>
      <c r="FG66" s="81">
        <v>0</v>
      </c>
      <c r="FH66" s="81">
        <v>0</v>
      </c>
      <c r="FI66" s="81">
        <v>0</v>
      </c>
      <c r="FJ66" s="81">
        <v>0</v>
      </c>
      <c r="FK66" s="81">
        <v>0</v>
      </c>
      <c r="FL66" s="81">
        <v>0</v>
      </c>
      <c r="FM66" s="81">
        <v>0</v>
      </c>
      <c r="FN66" s="81">
        <v>0</v>
      </c>
      <c r="FO66" s="81">
        <v>0</v>
      </c>
      <c r="FP66" s="81">
        <v>0</v>
      </c>
      <c r="FQ66" s="81">
        <v>0</v>
      </c>
      <c r="FR66" s="81">
        <v>0</v>
      </c>
      <c r="FS66" s="81">
        <v>0</v>
      </c>
      <c r="FT66" s="81">
        <v>0</v>
      </c>
      <c r="FU66" s="81">
        <v>0</v>
      </c>
      <c r="FV66" s="81">
        <v>0</v>
      </c>
      <c r="FW66" s="81">
        <v>0</v>
      </c>
      <c r="FX66" s="81">
        <v>0</v>
      </c>
      <c r="FY66" s="81">
        <v>0</v>
      </c>
      <c r="FZ66" s="81">
        <v>0</v>
      </c>
      <c r="GA66" s="81">
        <v>0</v>
      </c>
      <c r="GB66" s="81">
        <v>0</v>
      </c>
      <c r="GC66" s="81">
        <v>0</v>
      </c>
      <c r="GD66" s="81">
        <v>0</v>
      </c>
      <c r="GE66" s="81">
        <v>0</v>
      </c>
      <c r="GF66" s="81">
        <v>0</v>
      </c>
      <c r="GG66" s="81">
        <v>0</v>
      </c>
      <c r="GH66" s="81">
        <v>0</v>
      </c>
      <c r="GI66" s="81">
        <v>0</v>
      </c>
      <c r="GJ66" s="81">
        <v>0</v>
      </c>
      <c r="GK66" s="81">
        <v>0</v>
      </c>
      <c r="GL66" s="81">
        <v>0</v>
      </c>
      <c r="GM66" s="81">
        <v>0</v>
      </c>
      <c r="GN66" s="81">
        <v>0</v>
      </c>
      <c r="GO66" s="81">
        <v>0</v>
      </c>
      <c r="GP66" s="81">
        <v>0</v>
      </c>
      <c r="GQ66" s="81">
        <v>0</v>
      </c>
      <c r="GR66" s="81">
        <v>0</v>
      </c>
      <c r="GS66" s="81">
        <v>0</v>
      </c>
      <c r="GT66" s="81">
        <v>0</v>
      </c>
      <c r="GU66" s="81">
        <v>0</v>
      </c>
      <c r="GV66" s="81">
        <v>0</v>
      </c>
      <c r="GW66" s="81">
        <v>0</v>
      </c>
      <c r="GX66" s="81">
        <v>0</v>
      </c>
      <c r="GY66" s="81">
        <v>0</v>
      </c>
      <c r="GZ66" s="81">
        <v>0</v>
      </c>
      <c r="HA66" s="81">
        <v>0</v>
      </c>
      <c r="HB66" s="81">
        <v>0</v>
      </c>
      <c r="HC66" s="81">
        <v>0</v>
      </c>
      <c r="HD66" s="81">
        <v>0</v>
      </c>
      <c r="HE66" s="81">
        <v>0</v>
      </c>
      <c r="HF66" s="81">
        <v>0</v>
      </c>
      <c r="HG66" s="81">
        <v>0</v>
      </c>
      <c r="HH66" s="81">
        <v>0</v>
      </c>
      <c r="HI66" s="81">
        <v>0</v>
      </c>
      <c r="HJ66" s="81">
        <v>0</v>
      </c>
      <c r="HK66" s="81">
        <v>0</v>
      </c>
      <c r="HL66" s="81">
        <v>0</v>
      </c>
      <c r="HM66" s="81">
        <v>0</v>
      </c>
      <c r="HN66" s="81">
        <v>0</v>
      </c>
      <c r="HO66" s="81">
        <v>0</v>
      </c>
      <c r="HP66" s="81">
        <v>0</v>
      </c>
      <c r="HQ66" s="81">
        <v>0</v>
      </c>
      <c r="HR66" s="81">
        <v>0</v>
      </c>
      <c r="HS66" s="81">
        <v>0</v>
      </c>
      <c r="HT66" s="81">
        <v>0</v>
      </c>
      <c r="HU66" s="81">
        <v>0</v>
      </c>
      <c r="HV66" s="81">
        <v>0</v>
      </c>
      <c r="HW66" s="81">
        <v>0</v>
      </c>
      <c r="HX66" s="81">
        <v>0</v>
      </c>
      <c r="HY66" s="81">
        <v>0</v>
      </c>
      <c r="HZ66" s="81">
        <v>0</v>
      </c>
      <c r="IA66" s="81">
        <v>0</v>
      </c>
      <c r="IB66" s="81">
        <v>0</v>
      </c>
      <c r="IC66" s="81">
        <v>0</v>
      </c>
      <c r="ID66" s="81">
        <v>0</v>
      </c>
      <c r="IE66" s="81">
        <v>0</v>
      </c>
      <c r="IF66" s="81">
        <v>0</v>
      </c>
      <c r="IG66" s="81">
        <v>0</v>
      </c>
      <c r="IH66" s="81">
        <v>0</v>
      </c>
      <c r="II66" s="81">
        <v>0</v>
      </c>
      <c r="IJ66" s="81">
        <v>0</v>
      </c>
      <c r="IK66" s="81">
        <v>0</v>
      </c>
      <c r="IL66" s="81">
        <v>0</v>
      </c>
    </row>
    <row r="67" spans="1:246" x14ac:dyDescent="0.25">
      <c r="A67" s="81">
        <v>65</v>
      </c>
      <c r="B67" s="81" t="s">
        <v>1009</v>
      </c>
      <c r="C67" s="81">
        <v>0</v>
      </c>
      <c r="D67" s="81">
        <v>0</v>
      </c>
      <c r="E67" s="81">
        <v>0</v>
      </c>
      <c r="F67" s="81">
        <v>0</v>
      </c>
      <c r="G67" s="81">
        <v>0</v>
      </c>
      <c r="H67" s="81">
        <v>0</v>
      </c>
      <c r="I67" s="81">
        <v>0</v>
      </c>
      <c r="J67" s="81">
        <v>0</v>
      </c>
      <c r="K67" s="81">
        <v>0</v>
      </c>
      <c r="L67" s="81">
        <v>0</v>
      </c>
      <c r="M67" s="81">
        <v>0</v>
      </c>
      <c r="N67" s="81">
        <v>0</v>
      </c>
      <c r="O67" s="81">
        <v>0</v>
      </c>
      <c r="P67" s="81">
        <v>0</v>
      </c>
      <c r="Q67" s="81">
        <v>0</v>
      </c>
      <c r="R67" s="81">
        <v>0</v>
      </c>
      <c r="S67" s="81">
        <v>0</v>
      </c>
      <c r="T67" s="81">
        <v>0</v>
      </c>
      <c r="U67" s="81">
        <v>0</v>
      </c>
      <c r="V67" s="81">
        <v>0</v>
      </c>
      <c r="W67" s="81">
        <v>0</v>
      </c>
      <c r="X67" s="81">
        <v>0</v>
      </c>
      <c r="Y67" s="81">
        <v>0</v>
      </c>
      <c r="Z67" s="81">
        <v>0</v>
      </c>
      <c r="AA67" s="81">
        <v>0</v>
      </c>
      <c r="AB67" s="81">
        <v>0</v>
      </c>
      <c r="AC67" s="81">
        <v>0</v>
      </c>
      <c r="AD67" s="81">
        <v>0</v>
      </c>
      <c r="AE67" s="81">
        <v>0</v>
      </c>
      <c r="AF67" s="81">
        <v>0</v>
      </c>
      <c r="AG67" s="81">
        <v>0</v>
      </c>
      <c r="AH67" s="81">
        <v>0</v>
      </c>
      <c r="AI67" s="81">
        <v>0</v>
      </c>
      <c r="AJ67" s="81">
        <v>0</v>
      </c>
      <c r="AK67" s="81">
        <v>0</v>
      </c>
      <c r="AL67" s="81">
        <v>0</v>
      </c>
      <c r="AM67" s="81">
        <v>0</v>
      </c>
      <c r="AN67" s="81">
        <v>0</v>
      </c>
      <c r="AO67" s="81">
        <v>0</v>
      </c>
      <c r="AP67" s="81">
        <v>0</v>
      </c>
      <c r="AQ67" s="81">
        <v>0</v>
      </c>
      <c r="AR67" s="81">
        <v>0</v>
      </c>
      <c r="AS67" s="81">
        <v>0</v>
      </c>
      <c r="AT67" s="81">
        <v>0</v>
      </c>
      <c r="AU67" s="81">
        <v>0</v>
      </c>
      <c r="AV67" s="81">
        <v>0</v>
      </c>
      <c r="AW67" s="81">
        <v>0</v>
      </c>
      <c r="AX67" s="81">
        <v>0</v>
      </c>
      <c r="AY67" s="81">
        <v>0</v>
      </c>
      <c r="AZ67" s="81">
        <v>0</v>
      </c>
      <c r="BA67" s="81">
        <v>0</v>
      </c>
      <c r="BB67" s="81">
        <v>0</v>
      </c>
      <c r="BC67" s="81">
        <v>0</v>
      </c>
      <c r="BD67" s="81">
        <v>0</v>
      </c>
      <c r="BE67" s="81">
        <v>0</v>
      </c>
      <c r="BF67" s="81">
        <v>0</v>
      </c>
      <c r="BG67" s="81">
        <v>0</v>
      </c>
      <c r="BH67" s="81">
        <v>0</v>
      </c>
      <c r="BI67" s="81">
        <v>0</v>
      </c>
      <c r="BJ67" s="81">
        <v>0</v>
      </c>
      <c r="BK67" s="81">
        <v>0</v>
      </c>
      <c r="BL67" s="81">
        <v>0</v>
      </c>
      <c r="BM67" s="81">
        <v>0</v>
      </c>
      <c r="BN67" s="81">
        <v>0</v>
      </c>
      <c r="BO67" s="81">
        <v>0</v>
      </c>
      <c r="BP67" s="81">
        <v>0</v>
      </c>
      <c r="BQ67" s="81">
        <v>0</v>
      </c>
      <c r="BR67" s="81">
        <v>0</v>
      </c>
      <c r="BS67" s="81">
        <v>0</v>
      </c>
      <c r="BT67" s="81">
        <v>0</v>
      </c>
      <c r="BU67" s="81">
        <v>0</v>
      </c>
      <c r="BV67" s="81">
        <v>0</v>
      </c>
      <c r="BW67" s="81">
        <v>0</v>
      </c>
      <c r="BX67" s="81">
        <v>0</v>
      </c>
      <c r="BY67" s="81">
        <v>0</v>
      </c>
      <c r="BZ67" s="81">
        <v>0</v>
      </c>
      <c r="CA67" s="81">
        <v>0</v>
      </c>
      <c r="CB67" s="81">
        <v>0</v>
      </c>
      <c r="CC67" s="81">
        <v>0</v>
      </c>
      <c r="CD67" s="81">
        <v>0</v>
      </c>
      <c r="CE67" s="81">
        <v>0</v>
      </c>
      <c r="CF67" s="81">
        <v>0</v>
      </c>
      <c r="CG67" s="81">
        <v>0</v>
      </c>
      <c r="CH67" s="81">
        <v>0</v>
      </c>
      <c r="CI67" s="81">
        <v>0</v>
      </c>
      <c r="CJ67" s="81">
        <v>0</v>
      </c>
      <c r="CK67" s="81">
        <v>0</v>
      </c>
      <c r="CL67" s="81">
        <v>0</v>
      </c>
      <c r="CM67" s="81">
        <v>0</v>
      </c>
      <c r="CN67" s="81">
        <v>0</v>
      </c>
      <c r="CO67" s="81">
        <v>0</v>
      </c>
      <c r="CP67" s="81">
        <v>0</v>
      </c>
      <c r="CQ67" s="81">
        <v>0</v>
      </c>
      <c r="CR67" s="81">
        <v>0</v>
      </c>
      <c r="CS67" s="81">
        <v>0</v>
      </c>
      <c r="CT67" s="81">
        <v>0</v>
      </c>
      <c r="CU67" s="81">
        <v>0</v>
      </c>
      <c r="CV67" s="81">
        <v>0</v>
      </c>
      <c r="CW67" s="81">
        <v>0</v>
      </c>
      <c r="CX67" s="81">
        <v>0</v>
      </c>
      <c r="CY67" s="81">
        <v>0</v>
      </c>
      <c r="CZ67" s="81">
        <v>0</v>
      </c>
      <c r="DA67" s="81">
        <v>0</v>
      </c>
      <c r="DB67" s="81">
        <v>0</v>
      </c>
      <c r="DC67" s="81">
        <v>0</v>
      </c>
      <c r="DD67" s="81">
        <v>0</v>
      </c>
      <c r="DE67" s="81">
        <v>0</v>
      </c>
      <c r="DF67" s="81">
        <v>0</v>
      </c>
      <c r="DG67" s="81">
        <v>0</v>
      </c>
      <c r="DH67" s="81">
        <v>0</v>
      </c>
      <c r="DI67" s="81">
        <v>0</v>
      </c>
      <c r="DJ67" s="81">
        <v>0</v>
      </c>
      <c r="DK67" s="81">
        <v>0</v>
      </c>
      <c r="DL67" s="81">
        <v>0</v>
      </c>
      <c r="DM67" s="81">
        <v>0</v>
      </c>
      <c r="DN67" s="81">
        <v>0</v>
      </c>
      <c r="DO67" s="81">
        <v>0</v>
      </c>
      <c r="DP67" s="81">
        <v>0</v>
      </c>
      <c r="DQ67" s="81">
        <v>0</v>
      </c>
      <c r="DR67" s="81">
        <v>0</v>
      </c>
      <c r="DS67" s="81">
        <v>0</v>
      </c>
      <c r="DT67" s="81">
        <v>0</v>
      </c>
      <c r="DU67" s="81">
        <v>0</v>
      </c>
      <c r="DV67" s="81">
        <v>0</v>
      </c>
      <c r="DW67" s="81">
        <v>0</v>
      </c>
      <c r="DX67" s="81">
        <v>0</v>
      </c>
      <c r="DY67" s="81">
        <v>0</v>
      </c>
      <c r="DZ67" s="81">
        <v>0</v>
      </c>
      <c r="EA67" s="81">
        <v>0</v>
      </c>
      <c r="EB67" s="81">
        <v>0</v>
      </c>
      <c r="EC67" s="81">
        <v>0</v>
      </c>
      <c r="ED67" s="81">
        <v>0</v>
      </c>
      <c r="EE67" s="81">
        <v>0</v>
      </c>
      <c r="EF67" s="81">
        <v>0</v>
      </c>
      <c r="EG67" s="81">
        <v>0</v>
      </c>
      <c r="EH67" s="81">
        <v>0</v>
      </c>
      <c r="EI67" s="81">
        <v>0</v>
      </c>
      <c r="EJ67" s="81">
        <v>0</v>
      </c>
      <c r="EK67" s="81">
        <v>0</v>
      </c>
      <c r="EL67" s="81">
        <v>0</v>
      </c>
      <c r="EM67" s="81">
        <v>0</v>
      </c>
      <c r="EN67" s="81">
        <v>0</v>
      </c>
      <c r="EO67" s="81">
        <v>0</v>
      </c>
      <c r="EP67" s="81">
        <v>0</v>
      </c>
      <c r="EQ67" s="81">
        <v>0</v>
      </c>
      <c r="ER67" s="81">
        <v>0</v>
      </c>
      <c r="ES67" s="81">
        <v>0</v>
      </c>
      <c r="ET67" s="81">
        <v>0</v>
      </c>
      <c r="EU67" s="81">
        <v>0</v>
      </c>
      <c r="EV67" s="81">
        <v>0</v>
      </c>
      <c r="EW67" s="81">
        <v>0</v>
      </c>
      <c r="EX67" s="81">
        <v>0</v>
      </c>
      <c r="EY67" s="81">
        <v>0</v>
      </c>
      <c r="EZ67" s="81">
        <v>0</v>
      </c>
      <c r="FA67" s="81">
        <v>0</v>
      </c>
      <c r="FB67" s="81">
        <v>0</v>
      </c>
      <c r="FC67" s="81">
        <v>0</v>
      </c>
      <c r="FD67" s="81">
        <v>0</v>
      </c>
      <c r="FE67" s="81">
        <v>0</v>
      </c>
      <c r="FF67" s="81">
        <v>0</v>
      </c>
      <c r="FG67" s="81">
        <v>0</v>
      </c>
      <c r="FH67" s="81">
        <v>0</v>
      </c>
      <c r="FI67" s="81">
        <v>0</v>
      </c>
      <c r="FJ67" s="81">
        <v>0</v>
      </c>
      <c r="FK67" s="81">
        <v>0</v>
      </c>
      <c r="FL67" s="81">
        <v>0</v>
      </c>
      <c r="FM67" s="81">
        <v>0</v>
      </c>
      <c r="FN67" s="81">
        <v>0</v>
      </c>
      <c r="FO67" s="81">
        <v>0</v>
      </c>
      <c r="FP67" s="81">
        <v>0</v>
      </c>
      <c r="FQ67" s="81">
        <v>0</v>
      </c>
      <c r="FR67" s="81">
        <v>0</v>
      </c>
      <c r="FS67" s="81">
        <v>0</v>
      </c>
      <c r="FT67" s="81">
        <v>0</v>
      </c>
      <c r="FU67" s="81">
        <v>0</v>
      </c>
      <c r="FV67" s="81">
        <v>0</v>
      </c>
      <c r="FW67" s="81">
        <v>0</v>
      </c>
      <c r="FX67" s="81">
        <v>0</v>
      </c>
      <c r="FY67" s="81">
        <v>0</v>
      </c>
      <c r="FZ67" s="81">
        <v>0</v>
      </c>
      <c r="GA67" s="81">
        <v>0</v>
      </c>
      <c r="GB67" s="81">
        <v>0</v>
      </c>
      <c r="GC67" s="81">
        <v>0</v>
      </c>
      <c r="GD67" s="81">
        <v>0</v>
      </c>
      <c r="GE67" s="81">
        <v>0</v>
      </c>
      <c r="GF67" s="81">
        <v>0</v>
      </c>
      <c r="GG67" s="81">
        <v>0</v>
      </c>
      <c r="GH67" s="81">
        <v>0</v>
      </c>
      <c r="GI67" s="81">
        <v>0</v>
      </c>
      <c r="GJ67" s="81">
        <v>0</v>
      </c>
      <c r="GK67" s="81">
        <v>0</v>
      </c>
      <c r="GL67" s="81">
        <v>0</v>
      </c>
      <c r="GM67" s="81">
        <v>0</v>
      </c>
      <c r="GN67" s="81">
        <v>0</v>
      </c>
      <c r="GO67" s="81">
        <v>0</v>
      </c>
      <c r="GP67" s="81">
        <v>0</v>
      </c>
      <c r="GQ67" s="81">
        <v>0</v>
      </c>
      <c r="GR67" s="81">
        <v>0</v>
      </c>
      <c r="GS67" s="81">
        <v>0</v>
      </c>
      <c r="GT67" s="81">
        <v>0</v>
      </c>
      <c r="GU67" s="81">
        <v>0</v>
      </c>
      <c r="GV67" s="81">
        <v>0</v>
      </c>
      <c r="GW67" s="81">
        <v>0</v>
      </c>
      <c r="GX67" s="81">
        <v>0</v>
      </c>
      <c r="GY67" s="81">
        <v>0</v>
      </c>
      <c r="GZ67" s="81">
        <v>0</v>
      </c>
      <c r="HA67" s="81">
        <v>0</v>
      </c>
      <c r="HB67" s="81">
        <v>0</v>
      </c>
      <c r="HC67" s="81">
        <v>0</v>
      </c>
      <c r="HD67" s="81">
        <v>0</v>
      </c>
      <c r="HE67" s="81">
        <v>0</v>
      </c>
      <c r="HF67" s="81">
        <v>0</v>
      </c>
      <c r="HG67" s="81">
        <v>0</v>
      </c>
      <c r="HH67" s="81">
        <v>0</v>
      </c>
      <c r="HI67" s="81">
        <v>0</v>
      </c>
      <c r="HJ67" s="81">
        <v>0</v>
      </c>
      <c r="HK67" s="81">
        <v>0</v>
      </c>
      <c r="HL67" s="81">
        <v>0</v>
      </c>
      <c r="HM67" s="81">
        <v>0</v>
      </c>
      <c r="HN67" s="81">
        <v>0</v>
      </c>
      <c r="HO67" s="81">
        <v>0</v>
      </c>
      <c r="HP67" s="81">
        <v>0</v>
      </c>
      <c r="HQ67" s="81">
        <v>0</v>
      </c>
      <c r="HR67" s="81">
        <v>0</v>
      </c>
      <c r="HS67" s="81">
        <v>0</v>
      </c>
      <c r="HT67" s="81">
        <v>0</v>
      </c>
      <c r="HU67" s="81">
        <v>0</v>
      </c>
      <c r="HV67" s="81">
        <v>0</v>
      </c>
      <c r="HW67" s="81">
        <v>0</v>
      </c>
      <c r="HX67" s="81">
        <v>0</v>
      </c>
      <c r="HY67" s="81">
        <v>0</v>
      </c>
      <c r="HZ67" s="81">
        <v>0</v>
      </c>
      <c r="IA67" s="81">
        <v>0</v>
      </c>
      <c r="IB67" s="81">
        <v>0</v>
      </c>
      <c r="IC67" s="81">
        <v>0</v>
      </c>
      <c r="ID67" s="81">
        <v>0</v>
      </c>
      <c r="IE67" s="81">
        <v>0</v>
      </c>
      <c r="IF67" s="81">
        <v>0</v>
      </c>
      <c r="IG67" s="81">
        <v>0</v>
      </c>
      <c r="IH67" s="81">
        <v>0</v>
      </c>
      <c r="II67" s="81">
        <v>0</v>
      </c>
      <c r="IJ67" s="81">
        <v>0</v>
      </c>
      <c r="IK67" s="81">
        <v>0</v>
      </c>
      <c r="IL67" s="81">
        <v>0</v>
      </c>
    </row>
    <row r="68" spans="1:246" x14ac:dyDescent="0.25">
      <c r="A68" s="81">
        <v>66</v>
      </c>
      <c r="B68" s="81" t="s">
        <v>1010</v>
      </c>
      <c r="C68" s="81">
        <v>0</v>
      </c>
      <c r="D68" s="81">
        <v>0</v>
      </c>
      <c r="E68" s="81">
        <v>0</v>
      </c>
      <c r="F68" s="81">
        <v>150</v>
      </c>
      <c r="G68" s="81">
        <v>0</v>
      </c>
      <c r="H68" s="81">
        <v>0</v>
      </c>
      <c r="I68" s="81">
        <v>0</v>
      </c>
      <c r="J68" s="81">
        <v>0</v>
      </c>
      <c r="K68" s="81">
        <v>0</v>
      </c>
      <c r="L68" s="81">
        <v>0</v>
      </c>
      <c r="M68" s="81">
        <v>150</v>
      </c>
      <c r="N68" s="81">
        <v>0</v>
      </c>
      <c r="O68" s="81">
        <v>0</v>
      </c>
      <c r="P68" s="81">
        <v>0</v>
      </c>
      <c r="Q68" s="81">
        <v>0</v>
      </c>
      <c r="R68" s="81">
        <v>0</v>
      </c>
      <c r="S68" s="81">
        <v>0</v>
      </c>
      <c r="T68" s="81">
        <v>0</v>
      </c>
      <c r="U68" s="81">
        <v>0</v>
      </c>
      <c r="V68" s="81">
        <v>0</v>
      </c>
      <c r="W68" s="81">
        <v>0</v>
      </c>
      <c r="X68" s="81">
        <v>0</v>
      </c>
      <c r="Y68" s="81">
        <v>0</v>
      </c>
      <c r="Z68" s="81">
        <v>0</v>
      </c>
      <c r="AA68" s="81">
        <v>0</v>
      </c>
      <c r="AB68" s="81">
        <v>0</v>
      </c>
      <c r="AC68" s="81">
        <v>0</v>
      </c>
      <c r="AD68" s="81">
        <v>0</v>
      </c>
      <c r="AE68" s="81">
        <v>0</v>
      </c>
      <c r="AF68" s="81">
        <v>0</v>
      </c>
      <c r="AG68" s="81">
        <v>0</v>
      </c>
      <c r="AH68" s="81">
        <v>0</v>
      </c>
      <c r="AI68" s="81">
        <v>0</v>
      </c>
      <c r="AJ68" s="81">
        <v>0</v>
      </c>
      <c r="AK68" s="81">
        <v>0</v>
      </c>
      <c r="AL68" s="81">
        <v>0</v>
      </c>
      <c r="AM68" s="81">
        <v>0</v>
      </c>
      <c r="AN68" s="81">
        <v>0</v>
      </c>
      <c r="AO68" s="81">
        <v>0</v>
      </c>
      <c r="AP68" s="81">
        <v>0</v>
      </c>
      <c r="AQ68" s="81">
        <v>0</v>
      </c>
      <c r="AR68" s="81">
        <v>0</v>
      </c>
      <c r="AS68" s="81">
        <v>0</v>
      </c>
      <c r="AT68" s="81">
        <v>0</v>
      </c>
      <c r="AU68" s="81">
        <v>0</v>
      </c>
      <c r="AV68" s="81">
        <v>0</v>
      </c>
      <c r="AW68" s="81">
        <v>0</v>
      </c>
      <c r="AX68" s="81">
        <v>0</v>
      </c>
      <c r="AY68" s="81">
        <v>0</v>
      </c>
      <c r="AZ68" s="81">
        <v>0</v>
      </c>
      <c r="BA68" s="81">
        <v>0</v>
      </c>
      <c r="BB68" s="81">
        <v>0</v>
      </c>
      <c r="BC68" s="81">
        <v>3</v>
      </c>
      <c r="BD68" s="81">
        <v>24</v>
      </c>
      <c r="BE68" s="81">
        <v>27</v>
      </c>
      <c r="BF68" s="81">
        <v>0</v>
      </c>
      <c r="BG68" s="81">
        <v>0</v>
      </c>
      <c r="BH68" s="81">
        <v>0</v>
      </c>
      <c r="BI68" s="81">
        <v>0</v>
      </c>
      <c r="BJ68" s="81">
        <v>0</v>
      </c>
      <c r="BK68" s="81">
        <v>0</v>
      </c>
      <c r="BL68" s="81">
        <v>0</v>
      </c>
      <c r="BM68" s="81">
        <v>0</v>
      </c>
      <c r="BN68" s="81">
        <v>0</v>
      </c>
      <c r="BO68" s="81">
        <v>28</v>
      </c>
      <c r="BP68" s="81">
        <v>0</v>
      </c>
      <c r="BQ68" s="81">
        <v>0</v>
      </c>
      <c r="BR68" s="81">
        <v>0</v>
      </c>
      <c r="BS68" s="81">
        <v>28</v>
      </c>
      <c r="BT68" s="81">
        <v>0</v>
      </c>
      <c r="BU68" s="81">
        <v>0</v>
      </c>
      <c r="BV68" s="81">
        <v>0</v>
      </c>
      <c r="BW68" s="81">
        <v>0</v>
      </c>
      <c r="BX68" s="81">
        <v>0</v>
      </c>
      <c r="BY68" s="81">
        <v>0</v>
      </c>
      <c r="BZ68" s="81">
        <v>0</v>
      </c>
      <c r="CA68" s="81">
        <v>0</v>
      </c>
      <c r="CB68" s="81">
        <v>0</v>
      </c>
      <c r="CC68" s="81">
        <v>0</v>
      </c>
      <c r="CD68" s="81">
        <v>0</v>
      </c>
      <c r="CE68" s="81">
        <v>0</v>
      </c>
      <c r="CF68" s="81">
        <v>0</v>
      </c>
      <c r="CG68" s="81">
        <v>0</v>
      </c>
      <c r="CH68" s="81">
        <v>0</v>
      </c>
      <c r="CI68" s="81">
        <v>0</v>
      </c>
      <c r="CJ68" s="81">
        <v>0</v>
      </c>
      <c r="CK68" s="81">
        <v>0</v>
      </c>
      <c r="CL68" s="81">
        <v>0</v>
      </c>
      <c r="CM68" s="81">
        <v>0</v>
      </c>
      <c r="CN68" s="81">
        <v>0</v>
      </c>
      <c r="CO68" s="81">
        <v>0</v>
      </c>
      <c r="CP68" s="81">
        <v>0</v>
      </c>
      <c r="CQ68" s="81">
        <v>0</v>
      </c>
      <c r="CR68" s="81">
        <v>0</v>
      </c>
      <c r="CS68" s="81">
        <v>0</v>
      </c>
      <c r="CT68" s="81">
        <v>0</v>
      </c>
      <c r="CU68" s="81">
        <v>0</v>
      </c>
      <c r="CV68" s="81">
        <v>0</v>
      </c>
      <c r="CW68" s="81">
        <v>0</v>
      </c>
      <c r="CX68" s="81">
        <v>0</v>
      </c>
      <c r="CY68" s="81">
        <v>0</v>
      </c>
      <c r="CZ68" s="81">
        <v>0</v>
      </c>
      <c r="DA68" s="81">
        <v>0</v>
      </c>
      <c r="DB68" s="81">
        <v>0</v>
      </c>
      <c r="DC68" s="81">
        <v>0</v>
      </c>
      <c r="DD68" s="81">
        <v>0</v>
      </c>
      <c r="DE68" s="81">
        <v>0</v>
      </c>
      <c r="DF68" s="81">
        <v>0</v>
      </c>
      <c r="DG68" s="81">
        <v>0</v>
      </c>
      <c r="DH68" s="81">
        <v>0</v>
      </c>
      <c r="DI68" s="81">
        <v>0</v>
      </c>
      <c r="DJ68" s="81">
        <v>0</v>
      </c>
      <c r="DK68" s="81">
        <v>0</v>
      </c>
      <c r="DL68" s="81">
        <v>0</v>
      </c>
      <c r="DM68" s="81">
        <v>0</v>
      </c>
      <c r="DN68" s="81">
        <v>0</v>
      </c>
      <c r="DO68" s="81">
        <v>0</v>
      </c>
      <c r="DP68" s="81">
        <v>0</v>
      </c>
      <c r="DQ68" s="81">
        <v>0</v>
      </c>
      <c r="DR68" s="81">
        <v>0</v>
      </c>
      <c r="DS68" s="81">
        <v>0</v>
      </c>
      <c r="DT68" s="81">
        <v>0</v>
      </c>
      <c r="DU68" s="81">
        <v>0</v>
      </c>
      <c r="DV68" s="81">
        <v>0</v>
      </c>
      <c r="DW68" s="81">
        <v>0</v>
      </c>
      <c r="DX68" s="81">
        <v>0</v>
      </c>
      <c r="DY68" s="81">
        <v>0</v>
      </c>
      <c r="DZ68" s="81">
        <v>0</v>
      </c>
      <c r="EA68" s="81">
        <v>0</v>
      </c>
      <c r="EB68" s="81">
        <v>0</v>
      </c>
      <c r="EC68" s="81">
        <v>0</v>
      </c>
      <c r="ED68" s="81">
        <v>0</v>
      </c>
      <c r="EE68" s="81">
        <v>0</v>
      </c>
      <c r="EF68" s="81">
        <v>0</v>
      </c>
      <c r="EG68" s="81">
        <v>0</v>
      </c>
      <c r="EH68" s="81">
        <v>0</v>
      </c>
      <c r="EI68" s="81">
        <v>0</v>
      </c>
      <c r="EJ68" s="81">
        <v>0</v>
      </c>
      <c r="EK68" s="81">
        <v>0</v>
      </c>
      <c r="EL68" s="81">
        <v>0</v>
      </c>
      <c r="EM68" s="81">
        <v>0</v>
      </c>
      <c r="EN68" s="81">
        <v>0</v>
      </c>
      <c r="EO68" s="81">
        <v>0</v>
      </c>
      <c r="EP68" s="81">
        <v>0</v>
      </c>
      <c r="EQ68" s="81">
        <v>0</v>
      </c>
      <c r="ER68" s="81">
        <v>0</v>
      </c>
      <c r="ES68" s="81">
        <v>0</v>
      </c>
      <c r="ET68" s="81">
        <v>71</v>
      </c>
      <c r="EU68" s="81">
        <v>71</v>
      </c>
      <c r="EV68" s="81">
        <v>0</v>
      </c>
      <c r="EW68" s="81">
        <v>0</v>
      </c>
      <c r="EX68" s="81">
        <v>0</v>
      </c>
      <c r="EY68" s="81">
        <v>0</v>
      </c>
      <c r="EZ68" s="81">
        <v>0</v>
      </c>
      <c r="FA68" s="81">
        <v>0</v>
      </c>
      <c r="FB68" s="81">
        <v>2</v>
      </c>
      <c r="FC68" s="81">
        <v>0</v>
      </c>
      <c r="FD68" s="81">
        <v>0</v>
      </c>
      <c r="FE68" s="81">
        <v>0</v>
      </c>
      <c r="FF68" s="81">
        <v>2</v>
      </c>
      <c r="FG68" s="81">
        <v>0</v>
      </c>
      <c r="FH68" s="81">
        <v>0</v>
      </c>
      <c r="FI68" s="81">
        <v>0</v>
      </c>
      <c r="FJ68" s="81">
        <v>0</v>
      </c>
      <c r="FK68" s="81">
        <v>0</v>
      </c>
      <c r="FL68" s="81">
        <v>0</v>
      </c>
      <c r="FM68" s="81">
        <v>0</v>
      </c>
      <c r="FN68" s="81">
        <v>0</v>
      </c>
      <c r="FO68" s="81">
        <v>1</v>
      </c>
      <c r="FP68" s="81">
        <v>3</v>
      </c>
      <c r="FQ68" s="81">
        <v>2</v>
      </c>
      <c r="FR68" s="81">
        <v>0</v>
      </c>
      <c r="FS68" s="81">
        <v>8</v>
      </c>
      <c r="FT68" s="81">
        <v>14</v>
      </c>
      <c r="FU68" s="81">
        <v>0</v>
      </c>
      <c r="FV68" s="81">
        <v>7</v>
      </c>
      <c r="FW68" s="81">
        <v>2</v>
      </c>
      <c r="FX68" s="81">
        <v>0</v>
      </c>
      <c r="FY68" s="81">
        <v>28</v>
      </c>
      <c r="FZ68" s="81">
        <v>26</v>
      </c>
      <c r="GA68" s="81">
        <v>1</v>
      </c>
      <c r="GB68" s="81">
        <v>1</v>
      </c>
      <c r="GC68" s="81">
        <v>65</v>
      </c>
      <c r="GD68" s="81">
        <v>0</v>
      </c>
      <c r="GE68" s="81">
        <v>0</v>
      </c>
      <c r="GF68" s="81">
        <v>0</v>
      </c>
      <c r="GG68" s="81">
        <v>0</v>
      </c>
      <c r="GH68" s="81">
        <v>0</v>
      </c>
      <c r="GI68" s="81">
        <v>0</v>
      </c>
      <c r="GJ68" s="81">
        <v>0</v>
      </c>
      <c r="GK68" s="81">
        <v>0</v>
      </c>
      <c r="GL68" s="81">
        <v>0</v>
      </c>
      <c r="GM68" s="81">
        <v>0</v>
      </c>
      <c r="GN68" s="81">
        <v>0</v>
      </c>
      <c r="GO68" s="81">
        <v>0</v>
      </c>
      <c r="GP68" s="81">
        <v>0</v>
      </c>
      <c r="GQ68" s="81">
        <v>0</v>
      </c>
      <c r="GR68" s="81">
        <v>0</v>
      </c>
      <c r="GS68" s="81">
        <v>0</v>
      </c>
      <c r="GT68" s="81">
        <v>0</v>
      </c>
      <c r="GU68" s="81">
        <v>0</v>
      </c>
      <c r="GV68" s="81">
        <v>0</v>
      </c>
      <c r="GW68" s="81">
        <v>0</v>
      </c>
      <c r="GX68" s="81">
        <v>0</v>
      </c>
      <c r="GY68" s="81">
        <v>0</v>
      </c>
      <c r="GZ68" s="81">
        <v>0</v>
      </c>
      <c r="HA68" s="81">
        <v>0</v>
      </c>
      <c r="HB68" s="81">
        <v>0</v>
      </c>
      <c r="HC68" s="81">
        <v>0</v>
      </c>
      <c r="HD68" s="81">
        <v>0</v>
      </c>
      <c r="HE68" s="81">
        <v>0</v>
      </c>
      <c r="HF68" s="81">
        <v>0</v>
      </c>
      <c r="HG68" s="81">
        <v>0</v>
      </c>
      <c r="HH68" s="81">
        <v>0</v>
      </c>
      <c r="HI68" s="81">
        <v>0</v>
      </c>
      <c r="HJ68" s="81">
        <v>0</v>
      </c>
      <c r="HK68" s="81">
        <v>0</v>
      </c>
      <c r="HL68" s="81">
        <v>0</v>
      </c>
      <c r="HM68" s="81">
        <v>0</v>
      </c>
      <c r="HN68" s="81">
        <v>0</v>
      </c>
      <c r="HO68" s="81">
        <v>0</v>
      </c>
      <c r="HP68" s="81">
        <v>0</v>
      </c>
      <c r="HQ68" s="81">
        <v>0</v>
      </c>
      <c r="HR68" s="81">
        <v>0</v>
      </c>
      <c r="HS68" s="81">
        <v>0</v>
      </c>
      <c r="HT68" s="81">
        <v>0</v>
      </c>
      <c r="HU68" s="81">
        <v>0</v>
      </c>
      <c r="HV68" s="81">
        <v>0</v>
      </c>
      <c r="HW68" s="81">
        <v>0</v>
      </c>
      <c r="HX68" s="81">
        <v>0</v>
      </c>
      <c r="HY68" s="81">
        <v>0</v>
      </c>
      <c r="HZ68" s="81">
        <v>0</v>
      </c>
      <c r="IA68" s="81">
        <v>0</v>
      </c>
      <c r="IB68" s="81">
        <v>0</v>
      </c>
      <c r="IC68" s="81">
        <v>0</v>
      </c>
      <c r="ID68" s="81">
        <v>0</v>
      </c>
      <c r="IE68" s="81">
        <v>0</v>
      </c>
      <c r="IF68" s="81">
        <v>0</v>
      </c>
      <c r="IG68" s="81">
        <v>0</v>
      </c>
      <c r="IH68" s="81">
        <v>0</v>
      </c>
      <c r="II68" s="81">
        <v>0</v>
      </c>
      <c r="IJ68" s="81">
        <v>0</v>
      </c>
      <c r="IK68" s="81">
        <v>0</v>
      </c>
      <c r="IL68" s="81">
        <v>357</v>
      </c>
    </row>
    <row r="69" spans="1:246" x14ac:dyDescent="0.25">
      <c r="A69" s="81">
        <v>67</v>
      </c>
      <c r="B69" s="81" t="s">
        <v>1011</v>
      </c>
      <c r="C69" s="81">
        <v>0</v>
      </c>
      <c r="D69" s="81">
        <v>0</v>
      </c>
      <c r="E69" s="81">
        <v>0</v>
      </c>
      <c r="F69" s="81">
        <v>0</v>
      </c>
      <c r="G69" s="81">
        <v>0</v>
      </c>
      <c r="H69" s="81">
        <v>0</v>
      </c>
      <c r="I69" s="81">
        <v>0</v>
      </c>
      <c r="J69" s="81">
        <v>0</v>
      </c>
      <c r="K69" s="81">
        <v>0</v>
      </c>
      <c r="L69" s="81">
        <v>0</v>
      </c>
      <c r="M69" s="81">
        <v>0</v>
      </c>
      <c r="N69" s="81">
        <v>0</v>
      </c>
      <c r="O69" s="81">
        <v>0</v>
      </c>
      <c r="P69" s="81">
        <v>0</v>
      </c>
      <c r="Q69" s="81">
        <v>0</v>
      </c>
      <c r="R69" s="81">
        <v>0</v>
      </c>
      <c r="S69" s="81">
        <v>0</v>
      </c>
      <c r="T69" s="81">
        <v>0</v>
      </c>
      <c r="U69" s="81">
        <v>0</v>
      </c>
      <c r="V69" s="81">
        <v>0</v>
      </c>
      <c r="W69" s="81">
        <v>0</v>
      </c>
      <c r="X69" s="81">
        <v>0</v>
      </c>
      <c r="Y69" s="81">
        <v>0</v>
      </c>
      <c r="Z69" s="81">
        <v>0</v>
      </c>
      <c r="AA69" s="81">
        <v>0</v>
      </c>
      <c r="AB69" s="81">
        <v>0</v>
      </c>
      <c r="AC69" s="81">
        <v>0</v>
      </c>
      <c r="AD69" s="81">
        <v>0</v>
      </c>
      <c r="AE69" s="81">
        <v>0</v>
      </c>
      <c r="AF69" s="81">
        <v>0</v>
      </c>
      <c r="AG69" s="81">
        <v>0</v>
      </c>
      <c r="AH69" s="81">
        <v>0</v>
      </c>
      <c r="AI69" s="81">
        <v>0</v>
      </c>
      <c r="AJ69" s="81">
        <v>0</v>
      </c>
      <c r="AK69" s="81">
        <v>0</v>
      </c>
      <c r="AL69" s="81">
        <v>0</v>
      </c>
      <c r="AM69" s="81">
        <v>0</v>
      </c>
      <c r="AN69" s="81">
        <v>0</v>
      </c>
      <c r="AO69" s="81">
        <v>0</v>
      </c>
      <c r="AP69" s="81">
        <v>0</v>
      </c>
      <c r="AQ69" s="81">
        <v>0</v>
      </c>
      <c r="AR69" s="81">
        <v>0</v>
      </c>
      <c r="AS69" s="81">
        <v>0</v>
      </c>
      <c r="AT69" s="81">
        <v>0</v>
      </c>
      <c r="AU69" s="81">
        <v>0</v>
      </c>
      <c r="AV69" s="81">
        <v>0</v>
      </c>
      <c r="AW69" s="81">
        <v>0</v>
      </c>
      <c r="AX69" s="81">
        <v>0</v>
      </c>
      <c r="AY69" s="81">
        <v>0</v>
      </c>
      <c r="AZ69" s="81">
        <v>503</v>
      </c>
      <c r="BA69" s="81">
        <v>0</v>
      </c>
      <c r="BB69" s="81">
        <v>503</v>
      </c>
      <c r="BC69" s="81">
        <v>0</v>
      </c>
      <c r="BD69" s="81">
        <v>0</v>
      </c>
      <c r="BE69" s="81">
        <v>0</v>
      </c>
      <c r="BF69" s="81">
        <v>0</v>
      </c>
      <c r="BG69" s="81">
        <v>0</v>
      </c>
      <c r="BH69" s="81">
        <v>0</v>
      </c>
      <c r="BI69" s="81">
        <v>0</v>
      </c>
      <c r="BJ69" s="81">
        <v>214</v>
      </c>
      <c r="BK69" s="81">
        <v>0</v>
      </c>
      <c r="BL69" s="81">
        <v>214</v>
      </c>
      <c r="BM69" s="81">
        <v>0</v>
      </c>
      <c r="BN69" s="81">
        <v>0</v>
      </c>
      <c r="BO69" s="81">
        <v>0</v>
      </c>
      <c r="BP69" s="81">
        <v>0</v>
      </c>
      <c r="BQ69" s="81">
        <v>0</v>
      </c>
      <c r="BR69" s="81">
        <v>0</v>
      </c>
      <c r="BS69" s="81">
        <v>0</v>
      </c>
      <c r="BT69" s="81">
        <v>0</v>
      </c>
      <c r="BU69" s="81">
        <v>0</v>
      </c>
      <c r="BV69" s="81">
        <v>0</v>
      </c>
      <c r="BW69" s="81">
        <v>0</v>
      </c>
      <c r="BX69" s="81">
        <v>0</v>
      </c>
      <c r="BY69" s="81">
        <v>0</v>
      </c>
      <c r="BZ69" s="81">
        <v>0</v>
      </c>
      <c r="CA69" s="81">
        <v>0</v>
      </c>
      <c r="CB69" s="81">
        <v>0</v>
      </c>
      <c r="CC69" s="81">
        <v>0</v>
      </c>
      <c r="CD69" s="81">
        <v>0</v>
      </c>
      <c r="CE69" s="81">
        <v>0</v>
      </c>
      <c r="CF69" s="81">
        <v>0</v>
      </c>
      <c r="CG69" s="81">
        <v>0</v>
      </c>
      <c r="CH69" s="81">
        <v>0</v>
      </c>
      <c r="CI69" s="81">
        <v>0</v>
      </c>
      <c r="CJ69" s="81">
        <v>0</v>
      </c>
      <c r="CK69" s="81">
        <v>0</v>
      </c>
      <c r="CL69" s="81">
        <v>0</v>
      </c>
      <c r="CM69" s="81">
        <v>0</v>
      </c>
      <c r="CN69" s="81">
        <v>0</v>
      </c>
      <c r="CO69" s="81">
        <v>0</v>
      </c>
      <c r="CP69" s="81">
        <v>0</v>
      </c>
      <c r="CQ69" s="81">
        <v>0</v>
      </c>
      <c r="CR69" s="81">
        <v>0</v>
      </c>
      <c r="CS69" s="81">
        <v>0</v>
      </c>
      <c r="CT69" s="81">
        <v>0</v>
      </c>
      <c r="CU69" s="81">
        <v>0</v>
      </c>
      <c r="CV69" s="81">
        <v>0</v>
      </c>
      <c r="CW69" s="81">
        <v>0</v>
      </c>
      <c r="CX69" s="81">
        <v>0</v>
      </c>
      <c r="CY69" s="81">
        <v>0</v>
      </c>
      <c r="CZ69" s="81">
        <v>0</v>
      </c>
      <c r="DA69" s="81">
        <v>0</v>
      </c>
      <c r="DB69" s="81">
        <v>0</v>
      </c>
      <c r="DC69" s="81">
        <v>0</v>
      </c>
      <c r="DD69" s="81">
        <v>0</v>
      </c>
      <c r="DE69" s="81">
        <v>0</v>
      </c>
      <c r="DF69" s="81">
        <v>0</v>
      </c>
      <c r="DG69" s="81">
        <v>0</v>
      </c>
      <c r="DH69" s="81">
        <v>0</v>
      </c>
      <c r="DI69" s="81">
        <v>0</v>
      </c>
      <c r="DJ69" s="81">
        <v>0</v>
      </c>
      <c r="DK69" s="81">
        <v>0</v>
      </c>
      <c r="DL69" s="81">
        <v>0</v>
      </c>
      <c r="DM69" s="81">
        <v>0</v>
      </c>
      <c r="DN69" s="81">
        <v>0</v>
      </c>
      <c r="DO69" s="81">
        <v>0</v>
      </c>
      <c r="DP69" s="81">
        <v>0</v>
      </c>
      <c r="DQ69" s="81">
        <v>0</v>
      </c>
      <c r="DR69" s="81">
        <v>0</v>
      </c>
      <c r="DS69" s="81">
        <v>0</v>
      </c>
      <c r="DT69" s="81">
        <v>0</v>
      </c>
      <c r="DU69" s="81">
        <v>0</v>
      </c>
      <c r="DV69" s="81">
        <v>0</v>
      </c>
      <c r="DW69" s="81">
        <v>0</v>
      </c>
      <c r="DX69" s="81">
        <v>0</v>
      </c>
      <c r="DY69" s="81">
        <v>0</v>
      </c>
      <c r="DZ69" s="81">
        <v>0</v>
      </c>
      <c r="EA69" s="81">
        <v>0</v>
      </c>
      <c r="EB69" s="81">
        <v>0</v>
      </c>
      <c r="EC69" s="81">
        <v>0</v>
      </c>
      <c r="ED69" s="81">
        <v>0</v>
      </c>
      <c r="EE69" s="81">
        <v>0</v>
      </c>
      <c r="EF69" s="81">
        <v>0</v>
      </c>
      <c r="EG69" s="81">
        <v>0</v>
      </c>
      <c r="EH69" s="81">
        <v>0</v>
      </c>
      <c r="EI69" s="81">
        <v>0</v>
      </c>
      <c r="EJ69" s="81">
        <v>0</v>
      </c>
      <c r="EK69" s="81">
        <v>0</v>
      </c>
      <c r="EL69" s="81">
        <v>0</v>
      </c>
      <c r="EM69" s="81">
        <v>0</v>
      </c>
      <c r="EN69" s="81">
        <v>0</v>
      </c>
      <c r="EO69" s="81">
        <v>0</v>
      </c>
      <c r="EP69" s="81">
        <v>0</v>
      </c>
      <c r="EQ69" s="81">
        <v>0</v>
      </c>
      <c r="ER69" s="81">
        <v>0</v>
      </c>
      <c r="ES69" s="81">
        <v>0</v>
      </c>
      <c r="ET69" s="81">
        <v>0</v>
      </c>
      <c r="EU69" s="81">
        <v>0</v>
      </c>
      <c r="EV69" s="81">
        <v>0</v>
      </c>
      <c r="EW69" s="81">
        <v>0</v>
      </c>
      <c r="EX69" s="81">
        <v>0</v>
      </c>
      <c r="EY69" s="81">
        <v>0</v>
      </c>
      <c r="EZ69" s="81">
        <v>0</v>
      </c>
      <c r="FA69" s="81">
        <v>0</v>
      </c>
      <c r="FB69" s="81">
        <v>0</v>
      </c>
      <c r="FC69" s="81">
        <v>0</v>
      </c>
      <c r="FD69" s="81">
        <v>0</v>
      </c>
      <c r="FE69" s="81">
        <v>0</v>
      </c>
      <c r="FF69" s="81">
        <v>0</v>
      </c>
      <c r="FG69" s="81">
        <v>0</v>
      </c>
      <c r="FH69" s="81">
        <v>0</v>
      </c>
      <c r="FI69" s="81">
        <v>0</v>
      </c>
      <c r="FJ69" s="81">
        <v>0</v>
      </c>
      <c r="FK69" s="81">
        <v>0</v>
      </c>
      <c r="FL69" s="81">
        <v>0</v>
      </c>
      <c r="FM69" s="81">
        <v>0</v>
      </c>
      <c r="FN69" s="81">
        <v>0</v>
      </c>
      <c r="FO69" s="81">
        <v>0</v>
      </c>
      <c r="FP69" s="81">
        <v>0</v>
      </c>
      <c r="FQ69" s="81">
        <v>0</v>
      </c>
      <c r="FR69" s="81">
        <v>0</v>
      </c>
      <c r="FS69" s="81">
        <v>0</v>
      </c>
      <c r="FT69" s="81">
        <v>0</v>
      </c>
      <c r="FU69" s="81">
        <v>0</v>
      </c>
      <c r="FV69" s="81">
        <v>0</v>
      </c>
      <c r="FW69" s="81">
        <v>0</v>
      </c>
      <c r="FX69" s="81">
        <v>0</v>
      </c>
      <c r="FY69" s="81">
        <v>0</v>
      </c>
      <c r="FZ69" s="81">
        <v>0</v>
      </c>
      <c r="GA69" s="81">
        <v>0</v>
      </c>
      <c r="GB69" s="81">
        <v>0</v>
      </c>
      <c r="GC69" s="81">
        <v>0</v>
      </c>
      <c r="GD69" s="81">
        <v>0</v>
      </c>
      <c r="GE69" s="81">
        <v>0</v>
      </c>
      <c r="GF69" s="81">
        <v>0</v>
      </c>
      <c r="GG69" s="81">
        <v>0</v>
      </c>
      <c r="GH69" s="81">
        <v>0</v>
      </c>
      <c r="GI69" s="81">
        <v>0</v>
      </c>
      <c r="GJ69" s="81">
        <v>0</v>
      </c>
      <c r="GK69" s="81">
        <v>0</v>
      </c>
      <c r="GL69" s="81">
        <v>0</v>
      </c>
      <c r="GM69" s="81">
        <v>0</v>
      </c>
      <c r="GN69" s="81">
        <v>0</v>
      </c>
      <c r="GO69" s="81">
        <v>0</v>
      </c>
      <c r="GP69" s="81">
        <v>0</v>
      </c>
      <c r="GQ69" s="81">
        <v>0</v>
      </c>
      <c r="GR69" s="81">
        <v>0</v>
      </c>
      <c r="GS69" s="81">
        <v>0</v>
      </c>
      <c r="GT69" s="81">
        <v>0</v>
      </c>
      <c r="GU69" s="81">
        <v>0</v>
      </c>
      <c r="GV69" s="81">
        <v>0</v>
      </c>
      <c r="GW69" s="81">
        <v>0</v>
      </c>
      <c r="GX69" s="81">
        <v>0</v>
      </c>
      <c r="GY69" s="81">
        <v>0</v>
      </c>
      <c r="GZ69" s="81">
        <v>0</v>
      </c>
      <c r="HA69" s="81">
        <v>0</v>
      </c>
      <c r="HB69" s="81">
        <v>0</v>
      </c>
      <c r="HC69" s="81">
        <v>0</v>
      </c>
      <c r="HD69" s="81">
        <v>0</v>
      </c>
      <c r="HE69" s="81">
        <v>0</v>
      </c>
      <c r="HF69" s="81">
        <v>0</v>
      </c>
      <c r="HG69" s="81">
        <v>0</v>
      </c>
      <c r="HH69" s="81">
        <v>0</v>
      </c>
      <c r="HI69" s="81">
        <v>0</v>
      </c>
      <c r="HJ69" s="81">
        <v>0</v>
      </c>
      <c r="HK69" s="81">
        <v>0</v>
      </c>
      <c r="HL69" s="81">
        <v>0</v>
      </c>
      <c r="HM69" s="81">
        <v>0</v>
      </c>
      <c r="HN69" s="81">
        <v>0</v>
      </c>
      <c r="HO69" s="81">
        <v>0</v>
      </c>
      <c r="HP69" s="81">
        <v>0</v>
      </c>
      <c r="HQ69" s="81">
        <v>0</v>
      </c>
      <c r="HR69" s="81">
        <v>0</v>
      </c>
      <c r="HS69" s="81">
        <v>0</v>
      </c>
      <c r="HT69" s="81">
        <v>0</v>
      </c>
      <c r="HU69" s="81">
        <v>0</v>
      </c>
      <c r="HV69" s="81">
        <v>0</v>
      </c>
      <c r="HW69" s="81">
        <v>0</v>
      </c>
      <c r="HX69" s="81">
        <v>0</v>
      </c>
      <c r="HY69" s="81">
        <v>0</v>
      </c>
      <c r="HZ69" s="81">
        <v>0</v>
      </c>
      <c r="IA69" s="81">
        <v>0</v>
      </c>
      <c r="IB69" s="81">
        <v>0</v>
      </c>
      <c r="IC69" s="81">
        <v>0</v>
      </c>
      <c r="ID69" s="81">
        <v>0</v>
      </c>
      <c r="IE69" s="81">
        <v>0</v>
      </c>
      <c r="IF69" s="81">
        <v>0</v>
      </c>
      <c r="IG69" s="81">
        <v>0</v>
      </c>
      <c r="IH69" s="81">
        <v>0</v>
      </c>
      <c r="II69" s="81">
        <v>0</v>
      </c>
      <c r="IJ69" s="81">
        <v>0</v>
      </c>
      <c r="IK69" s="81">
        <v>0</v>
      </c>
      <c r="IL69" s="81">
        <v>717</v>
      </c>
    </row>
    <row r="70" spans="1:246" x14ac:dyDescent="0.25">
      <c r="A70" s="81">
        <v>68</v>
      </c>
      <c r="B70" s="81" t="s">
        <v>1012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81">
        <v>0</v>
      </c>
      <c r="I70" s="81">
        <v>0</v>
      </c>
      <c r="J70" s="81">
        <v>0</v>
      </c>
      <c r="K70" s="81">
        <v>0</v>
      </c>
      <c r="L70" s="81">
        <v>0</v>
      </c>
      <c r="M70" s="81">
        <v>0</v>
      </c>
      <c r="N70" s="81">
        <v>0</v>
      </c>
      <c r="O70" s="81">
        <v>0</v>
      </c>
      <c r="P70" s="81">
        <v>0</v>
      </c>
      <c r="Q70" s="81">
        <v>0</v>
      </c>
      <c r="R70" s="81">
        <v>0</v>
      </c>
      <c r="S70" s="81">
        <v>0</v>
      </c>
      <c r="T70" s="81">
        <v>0</v>
      </c>
      <c r="U70" s="81">
        <v>0</v>
      </c>
      <c r="V70" s="81">
        <v>0</v>
      </c>
      <c r="W70" s="81">
        <v>0</v>
      </c>
      <c r="X70" s="81">
        <v>0</v>
      </c>
      <c r="Y70" s="81">
        <v>0</v>
      </c>
      <c r="Z70" s="81">
        <v>0</v>
      </c>
      <c r="AA70" s="81">
        <v>0</v>
      </c>
      <c r="AB70" s="81">
        <v>0</v>
      </c>
      <c r="AC70" s="81">
        <v>0</v>
      </c>
      <c r="AD70" s="81">
        <v>0</v>
      </c>
      <c r="AE70" s="81">
        <v>0</v>
      </c>
      <c r="AF70" s="81">
        <v>0</v>
      </c>
      <c r="AG70" s="81">
        <v>0</v>
      </c>
      <c r="AH70" s="81">
        <v>0</v>
      </c>
      <c r="AI70" s="81">
        <v>0</v>
      </c>
      <c r="AJ70" s="81">
        <v>0</v>
      </c>
      <c r="AK70" s="81">
        <v>0</v>
      </c>
      <c r="AL70" s="81">
        <v>0</v>
      </c>
      <c r="AM70" s="81">
        <v>0</v>
      </c>
      <c r="AN70" s="81">
        <v>0</v>
      </c>
      <c r="AO70" s="81">
        <v>0</v>
      </c>
      <c r="AP70" s="81">
        <v>0</v>
      </c>
      <c r="AQ70" s="81">
        <v>0</v>
      </c>
      <c r="AR70" s="81">
        <v>0</v>
      </c>
      <c r="AS70" s="81">
        <v>0</v>
      </c>
      <c r="AT70" s="81">
        <v>0</v>
      </c>
      <c r="AU70" s="81">
        <v>0</v>
      </c>
      <c r="AV70" s="81">
        <v>0</v>
      </c>
      <c r="AW70" s="81">
        <v>0</v>
      </c>
      <c r="AX70" s="81">
        <v>0</v>
      </c>
      <c r="AY70" s="81">
        <v>0</v>
      </c>
      <c r="AZ70" s="81">
        <v>0</v>
      </c>
      <c r="BA70" s="81">
        <v>0</v>
      </c>
      <c r="BB70" s="81">
        <v>0</v>
      </c>
      <c r="BC70" s="81">
        <v>0</v>
      </c>
      <c r="BD70" s="81">
        <v>0</v>
      </c>
      <c r="BE70" s="81">
        <v>0</v>
      </c>
      <c r="BF70" s="81">
        <v>0</v>
      </c>
      <c r="BG70" s="81">
        <v>0</v>
      </c>
      <c r="BH70" s="81">
        <v>0</v>
      </c>
      <c r="BI70" s="81">
        <v>0</v>
      </c>
      <c r="BJ70" s="81">
        <v>0</v>
      </c>
      <c r="BK70" s="81">
        <v>0</v>
      </c>
      <c r="BL70" s="81">
        <v>0</v>
      </c>
      <c r="BM70" s="81">
        <v>0</v>
      </c>
      <c r="BN70" s="81">
        <v>0</v>
      </c>
      <c r="BO70" s="81">
        <v>0</v>
      </c>
      <c r="BP70" s="81">
        <v>0</v>
      </c>
      <c r="BQ70" s="81">
        <v>0</v>
      </c>
      <c r="BR70" s="81">
        <v>0</v>
      </c>
      <c r="BS70" s="81">
        <v>0</v>
      </c>
      <c r="BT70" s="81">
        <v>0</v>
      </c>
      <c r="BU70" s="81">
        <v>0</v>
      </c>
      <c r="BV70" s="81">
        <v>0</v>
      </c>
      <c r="BW70" s="81">
        <v>0</v>
      </c>
      <c r="BX70" s="81">
        <v>0</v>
      </c>
      <c r="BY70" s="81">
        <v>0</v>
      </c>
      <c r="BZ70" s="81">
        <v>0</v>
      </c>
      <c r="CA70" s="81">
        <v>0</v>
      </c>
      <c r="CB70" s="81">
        <v>0</v>
      </c>
      <c r="CC70" s="81">
        <v>0</v>
      </c>
      <c r="CD70" s="81">
        <v>0</v>
      </c>
      <c r="CE70" s="81">
        <v>0</v>
      </c>
      <c r="CF70" s="81">
        <v>0</v>
      </c>
      <c r="CG70" s="81">
        <v>0</v>
      </c>
      <c r="CH70" s="81">
        <v>0</v>
      </c>
      <c r="CI70" s="81">
        <v>0</v>
      </c>
      <c r="CJ70" s="81">
        <v>0</v>
      </c>
      <c r="CK70" s="81">
        <v>0</v>
      </c>
      <c r="CL70" s="81">
        <v>0</v>
      </c>
      <c r="CM70" s="81">
        <v>0</v>
      </c>
      <c r="CN70" s="81">
        <v>0</v>
      </c>
      <c r="CO70" s="81">
        <v>0</v>
      </c>
      <c r="CP70" s="81">
        <v>0</v>
      </c>
      <c r="CQ70" s="81">
        <v>0</v>
      </c>
      <c r="CR70" s="81">
        <v>0</v>
      </c>
      <c r="CS70" s="81">
        <v>0</v>
      </c>
      <c r="CT70" s="81">
        <v>0</v>
      </c>
      <c r="CU70" s="81">
        <v>0</v>
      </c>
      <c r="CV70" s="81">
        <v>0</v>
      </c>
      <c r="CW70" s="81">
        <v>0</v>
      </c>
      <c r="CX70" s="81">
        <v>0</v>
      </c>
      <c r="CY70" s="81">
        <v>0</v>
      </c>
      <c r="CZ70" s="81">
        <v>0</v>
      </c>
      <c r="DA70" s="81">
        <v>0</v>
      </c>
      <c r="DB70" s="81">
        <v>0</v>
      </c>
      <c r="DC70" s="81">
        <v>0</v>
      </c>
      <c r="DD70" s="81">
        <v>0</v>
      </c>
      <c r="DE70" s="81">
        <v>0</v>
      </c>
      <c r="DF70" s="81">
        <v>0</v>
      </c>
      <c r="DG70" s="81">
        <v>0</v>
      </c>
      <c r="DH70" s="81">
        <v>0</v>
      </c>
      <c r="DI70" s="81">
        <v>0</v>
      </c>
      <c r="DJ70" s="81">
        <v>0</v>
      </c>
      <c r="DK70" s="81">
        <v>0</v>
      </c>
      <c r="DL70" s="81">
        <v>0</v>
      </c>
      <c r="DM70" s="81">
        <v>0</v>
      </c>
      <c r="DN70" s="81">
        <v>0</v>
      </c>
      <c r="DO70" s="81">
        <v>0</v>
      </c>
      <c r="DP70" s="81">
        <v>0</v>
      </c>
      <c r="DQ70" s="81">
        <v>0</v>
      </c>
      <c r="DR70" s="81">
        <v>0</v>
      </c>
      <c r="DS70" s="81">
        <v>0</v>
      </c>
      <c r="DT70" s="81">
        <v>0</v>
      </c>
      <c r="DU70" s="81">
        <v>0</v>
      </c>
      <c r="DV70" s="81">
        <v>0</v>
      </c>
      <c r="DW70" s="81">
        <v>0</v>
      </c>
      <c r="DX70" s="81">
        <v>0</v>
      </c>
      <c r="DY70" s="81">
        <v>0</v>
      </c>
      <c r="DZ70" s="81">
        <v>0</v>
      </c>
      <c r="EA70" s="81">
        <v>0</v>
      </c>
      <c r="EB70" s="81">
        <v>0</v>
      </c>
      <c r="EC70" s="81">
        <v>0</v>
      </c>
      <c r="ED70" s="81">
        <v>0</v>
      </c>
      <c r="EE70" s="81">
        <v>1</v>
      </c>
      <c r="EF70" s="81">
        <v>5</v>
      </c>
      <c r="EG70" s="81">
        <v>0</v>
      </c>
      <c r="EH70" s="81">
        <v>430</v>
      </c>
      <c r="EI70" s="81">
        <v>1306</v>
      </c>
      <c r="EJ70" s="81">
        <v>1742</v>
      </c>
      <c r="EK70" s="81">
        <v>0</v>
      </c>
      <c r="EL70" s="81">
        <v>0</v>
      </c>
      <c r="EM70" s="81">
        <v>0</v>
      </c>
      <c r="EN70" s="81">
        <v>0</v>
      </c>
      <c r="EO70" s="81">
        <v>0</v>
      </c>
      <c r="EP70" s="81">
        <v>0</v>
      </c>
      <c r="EQ70" s="81">
        <v>0</v>
      </c>
      <c r="ER70" s="81">
        <v>0</v>
      </c>
      <c r="ES70" s="81">
        <v>0</v>
      </c>
      <c r="ET70" s="81">
        <v>0</v>
      </c>
      <c r="EU70" s="81">
        <v>0</v>
      </c>
      <c r="EV70" s="81">
        <v>0</v>
      </c>
      <c r="EW70" s="81">
        <v>0</v>
      </c>
      <c r="EX70" s="81">
        <v>0</v>
      </c>
      <c r="EY70" s="81">
        <v>0</v>
      </c>
      <c r="EZ70" s="81">
        <v>0</v>
      </c>
      <c r="FA70" s="81">
        <v>0</v>
      </c>
      <c r="FB70" s="81">
        <v>0</v>
      </c>
      <c r="FC70" s="81">
        <v>0</v>
      </c>
      <c r="FD70" s="81">
        <v>0</v>
      </c>
      <c r="FE70" s="81">
        <v>0</v>
      </c>
      <c r="FF70" s="81">
        <v>0</v>
      </c>
      <c r="FG70" s="81">
        <v>0</v>
      </c>
      <c r="FH70" s="81">
        <v>0</v>
      </c>
      <c r="FI70" s="81">
        <v>0</v>
      </c>
      <c r="FJ70" s="81">
        <v>0</v>
      </c>
      <c r="FK70" s="81">
        <v>0</v>
      </c>
      <c r="FL70" s="81">
        <v>0</v>
      </c>
      <c r="FM70" s="81">
        <v>0</v>
      </c>
      <c r="FN70" s="81">
        <v>0</v>
      </c>
      <c r="FO70" s="81">
        <v>0</v>
      </c>
      <c r="FP70" s="81">
        <v>0</v>
      </c>
      <c r="FQ70" s="81">
        <v>0</v>
      </c>
      <c r="FR70" s="81">
        <v>0</v>
      </c>
      <c r="FS70" s="81">
        <v>0</v>
      </c>
      <c r="FT70" s="81">
        <v>0</v>
      </c>
      <c r="FU70" s="81">
        <v>0</v>
      </c>
      <c r="FV70" s="81">
        <v>0</v>
      </c>
      <c r="FW70" s="81">
        <v>0</v>
      </c>
      <c r="FX70" s="81">
        <v>0</v>
      </c>
      <c r="FY70" s="81">
        <v>0</v>
      </c>
      <c r="FZ70" s="81">
        <v>0</v>
      </c>
      <c r="GA70" s="81">
        <v>0</v>
      </c>
      <c r="GB70" s="81">
        <v>0</v>
      </c>
      <c r="GC70" s="81">
        <v>0</v>
      </c>
      <c r="GD70" s="81">
        <v>0</v>
      </c>
      <c r="GE70" s="81">
        <v>0</v>
      </c>
      <c r="GF70" s="81">
        <v>0</v>
      </c>
      <c r="GG70" s="81">
        <v>0</v>
      </c>
      <c r="GH70" s="81">
        <v>0</v>
      </c>
      <c r="GI70" s="81">
        <v>0</v>
      </c>
      <c r="GJ70" s="81">
        <v>0</v>
      </c>
      <c r="GK70" s="81">
        <v>0</v>
      </c>
      <c r="GL70" s="81">
        <v>0</v>
      </c>
      <c r="GM70" s="81">
        <v>0</v>
      </c>
      <c r="GN70" s="81">
        <v>0</v>
      </c>
      <c r="GO70" s="81">
        <v>0</v>
      </c>
      <c r="GP70" s="81">
        <v>0</v>
      </c>
      <c r="GQ70" s="81">
        <v>0</v>
      </c>
      <c r="GR70" s="81">
        <v>0</v>
      </c>
      <c r="GS70" s="81">
        <v>0</v>
      </c>
      <c r="GT70" s="81">
        <v>0</v>
      </c>
      <c r="GU70" s="81">
        <v>0</v>
      </c>
      <c r="GV70" s="81">
        <v>0</v>
      </c>
      <c r="GW70" s="81">
        <v>0</v>
      </c>
      <c r="GX70" s="81">
        <v>0</v>
      </c>
      <c r="GY70" s="81">
        <v>0</v>
      </c>
      <c r="GZ70" s="81">
        <v>0</v>
      </c>
      <c r="HA70" s="81">
        <v>0</v>
      </c>
      <c r="HB70" s="81">
        <v>0</v>
      </c>
      <c r="HC70" s="81">
        <v>0</v>
      </c>
      <c r="HD70" s="81">
        <v>0</v>
      </c>
      <c r="HE70" s="81">
        <v>0</v>
      </c>
      <c r="HF70" s="81">
        <v>0</v>
      </c>
      <c r="HG70" s="81">
        <v>0</v>
      </c>
      <c r="HH70" s="81">
        <v>0</v>
      </c>
      <c r="HI70" s="81">
        <v>0</v>
      </c>
      <c r="HJ70" s="81">
        <v>0</v>
      </c>
      <c r="HK70" s="81">
        <v>0</v>
      </c>
      <c r="HL70" s="81">
        <v>0</v>
      </c>
      <c r="HM70" s="81">
        <v>0</v>
      </c>
      <c r="HN70" s="81">
        <v>0</v>
      </c>
      <c r="HO70" s="81">
        <v>0</v>
      </c>
      <c r="HP70" s="81">
        <v>0</v>
      </c>
      <c r="HQ70" s="81">
        <v>0</v>
      </c>
      <c r="HR70" s="81">
        <v>0</v>
      </c>
      <c r="HS70" s="81">
        <v>0</v>
      </c>
      <c r="HT70" s="81">
        <v>0</v>
      </c>
      <c r="HU70" s="81">
        <v>0</v>
      </c>
      <c r="HV70" s="81">
        <v>0</v>
      </c>
      <c r="HW70" s="81">
        <v>0</v>
      </c>
      <c r="HX70" s="81">
        <v>0</v>
      </c>
      <c r="HY70" s="81">
        <v>0</v>
      </c>
      <c r="HZ70" s="81">
        <v>0</v>
      </c>
      <c r="IA70" s="81">
        <v>0</v>
      </c>
      <c r="IB70" s="81">
        <v>0</v>
      </c>
      <c r="IC70" s="81">
        <v>0</v>
      </c>
      <c r="ID70" s="81">
        <v>0</v>
      </c>
      <c r="IE70" s="81">
        <v>0</v>
      </c>
      <c r="IF70" s="81">
        <v>0</v>
      </c>
      <c r="IG70" s="81">
        <v>0</v>
      </c>
      <c r="IH70" s="81">
        <v>0</v>
      </c>
      <c r="II70" s="81">
        <v>0</v>
      </c>
      <c r="IJ70" s="81">
        <v>0</v>
      </c>
      <c r="IK70" s="81">
        <v>0</v>
      </c>
      <c r="IL70" s="81">
        <v>1742</v>
      </c>
    </row>
    <row r="71" spans="1:246" x14ac:dyDescent="0.25">
      <c r="A71" s="81">
        <v>69</v>
      </c>
      <c r="B71" s="81" t="s">
        <v>1013</v>
      </c>
      <c r="C71" s="81">
        <v>0</v>
      </c>
      <c r="D71" s="81">
        <v>0</v>
      </c>
      <c r="E71" s="81">
        <v>0</v>
      </c>
      <c r="F71" s="81">
        <v>0</v>
      </c>
      <c r="G71" s="81">
        <v>0</v>
      </c>
      <c r="H71" s="81">
        <v>0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81">
        <v>0</v>
      </c>
      <c r="P71" s="81">
        <v>0</v>
      </c>
      <c r="Q71" s="81">
        <v>0</v>
      </c>
      <c r="R71" s="81">
        <v>0</v>
      </c>
      <c r="S71" s="81">
        <v>0</v>
      </c>
      <c r="T71" s="81">
        <v>0</v>
      </c>
      <c r="U71" s="81">
        <v>0</v>
      </c>
      <c r="V71" s="81">
        <v>0</v>
      </c>
      <c r="W71" s="81">
        <v>0</v>
      </c>
      <c r="X71" s="81">
        <v>0</v>
      </c>
      <c r="Y71" s="81">
        <v>0</v>
      </c>
      <c r="Z71" s="81">
        <v>0</v>
      </c>
      <c r="AA71" s="81">
        <v>0</v>
      </c>
      <c r="AB71" s="81">
        <v>0</v>
      </c>
      <c r="AC71" s="81">
        <v>0</v>
      </c>
      <c r="AD71" s="81">
        <v>0</v>
      </c>
      <c r="AE71" s="81">
        <v>0</v>
      </c>
      <c r="AF71" s="81">
        <v>0</v>
      </c>
      <c r="AG71" s="81">
        <v>0</v>
      </c>
      <c r="AH71" s="81">
        <v>0</v>
      </c>
      <c r="AI71" s="81">
        <v>0</v>
      </c>
      <c r="AJ71" s="81">
        <v>0</v>
      </c>
      <c r="AK71" s="81">
        <v>0</v>
      </c>
      <c r="AL71" s="81">
        <v>0</v>
      </c>
      <c r="AM71" s="81">
        <v>0</v>
      </c>
      <c r="AN71" s="81">
        <v>0</v>
      </c>
      <c r="AO71" s="81">
        <v>0</v>
      </c>
      <c r="AP71" s="81">
        <v>0</v>
      </c>
      <c r="AQ71" s="81">
        <v>0</v>
      </c>
      <c r="AR71" s="81">
        <v>0</v>
      </c>
      <c r="AS71" s="81">
        <v>0</v>
      </c>
      <c r="AT71" s="81">
        <v>0</v>
      </c>
      <c r="AU71" s="81">
        <v>0</v>
      </c>
      <c r="AV71" s="81">
        <v>0</v>
      </c>
      <c r="AW71" s="81">
        <v>0</v>
      </c>
      <c r="AX71" s="81">
        <v>0</v>
      </c>
      <c r="AY71" s="81">
        <v>0</v>
      </c>
      <c r="AZ71" s="81">
        <v>0</v>
      </c>
      <c r="BA71" s="81">
        <v>0</v>
      </c>
      <c r="BB71" s="81">
        <v>0</v>
      </c>
      <c r="BC71" s="81">
        <v>0</v>
      </c>
      <c r="BD71" s="81">
        <v>0</v>
      </c>
      <c r="BE71" s="81">
        <v>0</v>
      </c>
      <c r="BF71" s="81">
        <v>0</v>
      </c>
      <c r="BG71" s="81">
        <v>0</v>
      </c>
      <c r="BH71" s="81">
        <v>0</v>
      </c>
      <c r="BI71" s="81">
        <v>0</v>
      </c>
      <c r="BJ71" s="81">
        <v>0</v>
      </c>
      <c r="BK71" s="81">
        <v>0</v>
      </c>
      <c r="BL71" s="81">
        <v>0</v>
      </c>
      <c r="BM71" s="81">
        <v>0</v>
      </c>
      <c r="BN71" s="81">
        <v>0</v>
      </c>
      <c r="BO71" s="81">
        <v>0</v>
      </c>
      <c r="BP71" s="81">
        <v>0</v>
      </c>
      <c r="BQ71" s="81">
        <v>0</v>
      </c>
      <c r="BR71" s="81">
        <v>0</v>
      </c>
      <c r="BS71" s="81">
        <v>0</v>
      </c>
      <c r="BT71" s="81">
        <v>0</v>
      </c>
      <c r="BU71" s="81">
        <v>0</v>
      </c>
      <c r="BV71" s="81">
        <v>0</v>
      </c>
      <c r="BW71" s="81">
        <v>0</v>
      </c>
      <c r="BX71" s="81">
        <v>0</v>
      </c>
      <c r="BY71" s="81">
        <v>0</v>
      </c>
      <c r="BZ71" s="81">
        <v>0</v>
      </c>
      <c r="CA71" s="81">
        <v>0</v>
      </c>
      <c r="CB71" s="81">
        <v>0</v>
      </c>
      <c r="CC71" s="81">
        <v>0</v>
      </c>
      <c r="CD71" s="81">
        <v>0</v>
      </c>
      <c r="CE71" s="81">
        <v>0</v>
      </c>
      <c r="CF71" s="81">
        <v>0</v>
      </c>
      <c r="CG71" s="81">
        <v>0</v>
      </c>
      <c r="CH71" s="81">
        <v>0</v>
      </c>
      <c r="CI71" s="81">
        <v>0</v>
      </c>
      <c r="CJ71" s="81">
        <v>0</v>
      </c>
      <c r="CK71" s="81">
        <v>0</v>
      </c>
      <c r="CL71" s="81">
        <v>0</v>
      </c>
      <c r="CM71" s="81">
        <v>0</v>
      </c>
      <c r="CN71" s="81">
        <v>0</v>
      </c>
      <c r="CO71" s="81">
        <v>0</v>
      </c>
      <c r="CP71" s="81">
        <v>0</v>
      </c>
      <c r="CQ71" s="81">
        <v>0</v>
      </c>
      <c r="CR71" s="81">
        <v>0</v>
      </c>
      <c r="CS71" s="81">
        <v>0</v>
      </c>
      <c r="CT71" s="81">
        <v>0</v>
      </c>
      <c r="CU71" s="81">
        <v>0</v>
      </c>
      <c r="CV71" s="81">
        <v>0</v>
      </c>
      <c r="CW71" s="81">
        <v>0</v>
      </c>
      <c r="CX71" s="81">
        <v>0</v>
      </c>
      <c r="CY71" s="81">
        <v>0</v>
      </c>
      <c r="CZ71" s="81">
        <v>0</v>
      </c>
      <c r="DA71" s="81">
        <v>0</v>
      </c>
      <c r="DB71" s="81">
        <v>0</v>
      </c>
      <c r="DC71" s="81">
        <v>0</v>
      </c>
      <c r="DD71" s="81">
        <v>0</v>
      </c>
      <c r="DE71" s="81">
        <v>0</v>
      </c>
      <c r="DF71" s="81">
        <v>0</v>
      </c>
      <c r="DG71" s="81">
        <v>0</v>
      </c>
      <c r="DH71" s="81">
        <v>0</v>
      </c>
      <c r="DI71" s="81">
        <v>0</v>
      </c>
      <c r="DJ71" s="81">
        <v>0</v>
      </c>
      <c r="DK71" s="81">
        <v>0</v>
      </c>
      <c r="DL71" s="81">
        <v>0</v>
      </c>
      <c r="DM71" s="81">
        <v>0</v>
      </c>
      <c r="DN71" s="81">
        <v>0</v>
      </c>
      <c r="DO71" s="81">
        <v>0</v>
      </c>
      <c r="DP71" s="81">
        <v>0</v>
      </c>
      <c r="DQ71" s="81">
        <v>0</v>
      </c>
      <c r="DR71" s="81">
        <v>0</v>
      </c>
      <c r="DS71" s="81">
        <v>0</v>
      </c>
      <c r="DT71" s="81">
        <v>0</v>
      </c>
      <c r="DU71" s="81">
        <v>0</v>
      </c>
      <c r="DV71" s="81">
        <v>0</v>
      </c>
      <c r="DW71" s="81">
        <v>0</v>
      </c>
      <c r="DX71" s="81">
        <v>0</v>
      </c>
      <c r="DY71" s="81">
        <v>0</v>
      </c>
      <c r="DZ71" s="81">
        <v>0</v>
      </c>
      <c r="EA71" s="81">
        <v>0</v>
      </c>
      <c r="EB71" s="81">
        <v>0</v>
      </c>
      <c r="EC71" s="81">
        <v>0</v>
      </c>
      <c r="ED71" s="81">
        <v>0</v>
      </c>
      <c r="EE71" s="81">
        <v>0</v>
      </c>
      <c r="EF71" s="81">
        <v>0</v>
      </c>
      <c r="EG71" s="81">
        <v>0</v>
      </c>
      <c r="EH71" s="81">
        <v>0</v>
      </c>
      <c r="EI71" s="81">
        <v>0</v>
      </c>
      <c r="EJ71" s="81">
        <v>0</v>
      </c>
      <c r="EK71" s="81">
        <v>0</v>
      </c>
      <c r="EL71" s="81">
        <v>0</v>
      </c>
      <c r="EM71" s="81">
        <v>0</v>
      </c>
      <c r="EN71" s="81">
        <v>0</v>
      </c>
      <c r="EO71" s="81">
        <v>0</v>
      </c>
      <c r="EP71" s="81">
        <v>0</v>
      </c>
      <c r="EQ71" s="81">
        <v>0</v>
      </c>
      <c r="ER71" s="81">
        <v>0</v>
      </c>
      <c r="ES71" s="81">
        <v>0</v>
      </c>
      <c r="ET71" s="81">
        <v>0</v>
      </c>
      <c r="EU71" s="81">
        <v>0</v>
      </c>
      <c r="EV71" s="81">
        <v>0</v>
      </c>
      <c r="EW71" s="81">
        <v>0</v>
      </c>
      <c r="EX71" s="81">
        <v>0</v>
      </c>
      <c r="EY71" s="81">
        <v>0</v>
      </c>
      <c r="EZ71" s="81">
        <v>0</v>
      </c>
      <c r="FA71" s="81">
        <v>0</v>
      </c>
      <c r="FB71" s="81">
        <v>0</v>
      </c>
      <c r="FC71" s="81">
        <v>0</v>
      </c>
      <c r="FD71" s="81">
        <v>0</v>
      </c>
      <c r="FE71" s="81">
        <v>0</v>
      </c>
      <c r="FF71" s="81">
        <v>0</v>
      </c>
      <c r="FG71" s="81">
        <v>0</v>
      </c>
      <c r="FH71" s="81">
        <v>0</v>
      </c>
      <c r="FI71" s="81">
        <v>0</v>
      </c>
      <c r="FJ71" s="81">
        <v>0</v>
      </c>
      <c r="FK71" s="81">
        <v>0</v>
      </c>
      <c r="FL71" s="81">
        <v>0</v>
      </c>
      <c r="FM71" s="81">
        <v>0</v>
      </c>
      <c r="FN71" s="81">
        <v>0</v>
      </c>
      <c r="FO71" s="81">
        <v>0</v>
      </c>
      <c r="FP71" s="81">
        <v>0</v>
      </c>
      <c r="FQ71" s="81">
        <v>0</v>
      </c>
      <c r="FR71" s="81">
        <v>0</v>
      </c>
      <c r="FS71" s="81">
        <v>0</v>
      </c>
      <c r="FT71" s="81">
        <v>0</v>
      </c>
      <c r="FU71" s="81">
        <v>0</v>
      </c>
      <c r="FV71" s="81">
        <v>0</v>
      </c>
      <c r="FW71" s="81">
        <v>0</v>
      </c>
      <c r="FX71" s="81">
        <v>0</v>
      </c>
      <c r="FY71" s="81">
        <v>0</v>
      </c>
      <c r="FZ71" s="81">
        <v>0</v>
      </c>
      <c r="GA71" s="81">
        <v>0</v>
      </c>
      <c r="GB71" s="81">
        <v>0</v>
      </c>
      <c r="GC71" s="81">
        <v>0</v>
      </c>
      <c r="GD71" s="81">
        <v>0</v>
      </c>
      <c r="GE71" s="81">
        <v>0</v>
      </c>
      <c r="GF71" s="81">
        <v>0</v>
      </c>
      <c r="GG71" s="81">
        <v>0</v>
      </c>
      <c r="GH71" s="81">
        <v>0</v>
      </c>
      <c r="GI71" s="81">
        <v>0</v>
      </c>
      <c r="GJ71" s="81">
        <v>0</v>
      </c>
      <c r="GK71" s="81">
        <v>0</v>
      </c>
      <c r="GL71" s="81">
        <v>0</v>
      </c>
      <c r="GM71" s="81">
        <v>0</v>
      </c>
      <c r="GN71" s="81">
        <v>0</v>
      </c>
      <c r="GO71" s="81">
        <v>0</v>
      </c>
      <c r="GP71" s="81">
        <v>0</v>
      </c>
      <c r="GQ71" s="81">
        <v>0</v>
      </c>
      <c r="GR71" s="81">
        <v>0</v>
      </c>
      <c r="GS71" s="81">
        <v>0</v>
      </c>
      <c r="GT71" s="81">
        <v>0</v>
      </c>
      <c r="GU71" s="81">
        <v>0</v>
      </c>
      <c r="GV71" s="81">
        <v>0</v>
      </c>
      <c r="GW71" s="81">
        <v>0</v>
      </c>
      <c r="GX71" s="81">
        <v>0</v>
      </c>
      <c r="GY71" s="81">
        <v>0</v>
      </c>
      <c r="GZ71" s="81">
        <v>0</v>
      </c>
      <c r="HA71" s="81">
        <v>0</v>
      </c>
      <c r="HB71" s="81">
        <v>0</v>
      </c>
      <c r="HC71" s="81">
        <v>0</v>
      </c>
      <c r="HD71" s="81">
        <v>0</v>
      </c>
      <c r="HE71" s="81">
        <v>0</v>
      </c>
      <c r="HF71" s="81">
        <v>0</v>
      </c>
      <c r="HG71" s="81">
        <v>0</v>
      </c>
      <c r="HH71" s="81">
        <v>0</v>
      </c>
      <c r="HI71" s="81">
        <v>0</v>
      </c>
      <c r="HJ71" s="81">
        <v>0</v>
      </c>
      <c r="HK71" s="81">
        <v>0</v>
      </c>
      <c r="HL71" s="81">
        <v>0</v>
      </c>
      <c r="HM71" s="81">
        <v>0</v>
      </c>
      <c r="HN71" s="81">
        <v>0</v>
      </c>
      <c r="HO71" s="81">
        <v>0</v>
      </c>
      <c r="HP71" s="81">
        <v>0</v>
      </c>
      <c r="HQ71" s="81">
        <v>0</v>
      </c>
      <c r="HR71" s="81">
        <v>0</v>
      </c>
      <c r="HS71" s="81">
        <v>0</v>
      </c>
      <c r="HT71" s="81">
        <v>0</v>
      </c>
      <c r="HU71" s="81">
        <v>0</v>
      </c>
      <c r="HV71" s="81">
        <v>0</v>
      </c>
      <c r="HW71" s="81">
        <v>0</v>
      </c>
      <c r="HX71" s="81">
        <v>0</v>
      </c>
      <c r="HY71" s="81">
        <v>0</v>
      </c>
      <c r="HZ71" s="81">
        <v>0</v>
      </c>
      <c r="IA71" s="81">
        <v>0</v>
      </c>
      <c r="IB71" s="81">
        <v>0</v>
      </c>
      <c r="IC71" s="81">
        <v>0</v>
      </c>
      <c r="ID71" s="81">
        <v>0</v>
      </c>
      <c r="IE71" s="81">
        <v>0</v>
      </c>
      <c r="IF71" s="81">
        <v>0</v>
      </c>
      <c r="IG71" s="81">
        <v>0</v>
      </c>
      <c r="IH71" s="81">
        <v>0</v>
      </c>
      <c r="II71" s="81">
        <v>0</v>
      </c>
      <c r="IJ71" s="81">
        <v>0</v>
      </c>
      <c r="IK71" s="81">
        <v>0</v>
      </c>
      <c r="IL71" s="81">
        <v>0</v>
      </c>
    </row>
    <row r="72" spans="1:246" x14ac:dyDescent="0.25">
      <c r="A72" s="81">
        <v>70</v>
      </c>
      <c r="B72" s="81" t="s">
        <v>1014</v>
      </c>
      <c r="C72" s="81">
        <v>0</v>
      </c>
      <c r="D72" s="81">
        <v>0</v>
      </c>
      <c r="E72" s="81">
        <v>0</v>
      </c>
      <c r="F72" s="81">
        <v>0</v>
      </c>
      <c r="G72" s="81">
        <v>0</v>
      </c>
      <c r="H72" s="81">
        <v>0</v>
      </c>
      <c r="I72" s="81">
        <v>0</v>
      </c>
      <c r="J72" s="81">
        <v>0</v>
      </c>
      <c r="K72" s="81">
        <v>0</v>
      </c>
      <c r="L72" s="81">
        <v>0</v>
      </c>
      <c r="M72" s="81">
        <v>0</v>
      </c>
      <c r="N72" s="81">
        <v>0</v>
      </c>
      <c r="O72" s="81">
        <v>0</v>
      </c>
      <c r="P72" s="81">
        <v>85</v>
      </c>
      <c r="Q72" s="81">
        <v>85</v>
      </c>
      <c r="R72" s="81">
        <v>0</v>
      </c>
      <c r="S72" s="81">
        <v>0</v>
      </c>
      <c r="T72" s="81">
        <v>0</v>
      </c>
      <c r="U72" s="81">
        <v>0</v>
      </c>
      <c r="V72" s="81">
        <v>0</v>
      </c>
      <c r="W72" s="81">
        <v>0</v>
      </c>
      <c r="X72" s="81">
        <v>0</v>
      </c>
      <c r="Y72" s="81">
        <v>0</v>
      </c>
      <c r="Z72" s="81">
        <v>0</v>
      </c>
      <c r="AA72" s="81">
        <v>0</v>
      </c>
      <c r="AB72" s="81">
        <v>0</v>
      </c>
      <c r="AC72" s="81">
        <v>0</v>
      </c>
      <c r="AD72" s="81">
        <v>0</v>
      </c>
      <c r="AE72" s="81">
        <v>0</v>
      </c>
      <c r="AF72" s="81">
        <v>0</v>
      </c>
      <c r="AG72" s="81">
        <v>0</v>
      </c>
      <c r="AH72" s="81">
        <v>0</v>
      </c>
      <c r="AI72" s="81">
        <v>0</v>
      </c>
      <c r="AJ72" s="81">
        <v>0</v>
      </c>
      <c r="AK72" s="81">
        <v>0</v>
      </c>
      <c r="AL72" s="81">
        <v>0</v>
      </c>
      <c r="AM72" s="81">
        <v>0</v>
      </c>
      <c r="AN72" s="81">
        <v>0</v>
      </c>
      <c r="AO72" s="81">
        <v>0</v>
      </c>
      <c r="AP72" s="81">
        <v>0</v>
      </c>
      <c r="AQ72" s="81">
        <v>0</v>
      </c>
      <c r="AR72" s="81">
        <v>0</v>
      </c>
      <c r="AS72" s="81">
        <v>0</v>
      </c>
      <c r="AT72" s="81">
        <v>0</v>
      </c>
      <c r="AU72" s="81">
        <v>0</v>
      </c>
      <c r="AV72" s="81">
        <v>0</v>
      </c>
      <c r="AW72" s="81">
        <v>0</v>
      </c>
      <c r="AX72" s="81">
        <v>0</v>
      </c>
      <c r="AY72" s="81">
        <v>0</v>
      </c>
      <c r="AZ72" s="81">
        <v>98</v>
      </c>
      <c r="BA72" s="81">
        <v>0</v>
      </c>
      <c r="BB72" s="81">
        <v>98</v>
      </c>
      <c r="BC72" s="81">
        <v>0</v>
      </c>
      <c r="BD72" s="81">
        <v>0</v>
      </c>
      <c r="BE72" s="81">
        <v>0</v>
      </c>
      <c r="BF72" s="81">
        <v>0</v>
      </c>
      <c r="BG72" s="81">
        <v>0</v>
      </c>
      <c r="BH72" s="81">
        <v>0</v>
      </c>
      <c r="BI72" s="81">
        <v>0</v>
      </c>
      <c r="BJ72" s="81">
        <v>97</v>
      </c>
      <c r="BK72" s="81">
        <v>0</v>
      </c>
      <c r="BL72" s="81">
        <v>97</v>
      </c>
      <c r="BM72" s="81">
        <v>0</v>
      </c>
      <c r="BN72" s="81">
        <v>0</v>
      </c>
      <c r="BO72" s="81">
        <v>0</v>
      </c>
      <c r="BP72" s="81">
        <v>0</v>
      </c>
      <c r="BQ72" s="81">
        <v>0</v>
      </c>
      <c r="BR72" s="81">
        <v>0</v>
      </c>
      <c r="BS72" s="81">
        <v>0</v>
      </c>
      <c r="BT72" s="81">
        <v>0</v>
      </c>
      <c r="BU72" s="81">
        <v>0</v>
      </c>
      <c r="BV72" s="81">
        <v>0</v>
      </c>
      <c r="BW72" s="81">
        <v>0</v>
      </c>
      <c r="BX72" s="81">
        <v>0</v>
      </c>
      <c r="BY72" s="81">
        <v>0</v>
      </c>
      <c r="BZ72" s="81">
        <v>0</v>
      </c>
      <c r="CA72" s="81">
        <v>0</v>
      </c>
      <c r="CB72" s="81">
        <v>0</v>
      </c>
      <c r="CC72" s="81">
        <v>0</v>
      </c>
      <c r="CD72" s="81">
        <v>0</v>
      </c>
      <c r="CE72" s="81">
        <v>0</v>
      </c>
      <c r="CF72" s="81">
        <v>0</v>
      </c>
      <c r="CG72" s="81">
        <v>0</v>
      </c>
      <c r="CH72" s="81">
        <v>0</v>
      </c>
      <c r="CI72" s="81">
        <v>0</v>
      </c>
      <c r="CJ72" s="81">
        <v>0</v>
      </c>
      <c r="CK72" s="81">
        <v>0</v>
      </c>
      <c r="CL72" s="81">
        <v>0</v>
      </c>
      <c r="CM72" s="81">
        <v>0</v>
      </c>
      <c r="CN72" s="81">
        <v>0</v>
      </c>
      <c r="CO72" s="81">
        <v>0</v>
      </c>
      <c r="CP72" s="81">
        <v>0</v>
      </c>
      <c r="CQ72" s="81">
        <v>0</v>
      </c>
      <c r="CR72" s="81">
        <v>0</v>
      </c>
      <c r="CS72" s="81">
        <v>0</v>
      </c>
      <c r="CT72" s="81">
        <v>0</v>
      </c>
      <c r="CU72" s="81">
        <v>0</v>
      </c>
      <c r="CV72" s="81">
        <v>0</v>
      </c>
      <c r="CW72" s="81">
        <v>0</v>
      </c>
      <c r="CX72" s="81">
        <v>0</v>
      </c>
      <c r="CY72" s="81">
        <v>0</v>
      </c>
      <c r="CZ72" s="81">
        <v>0</v>
      </c>
      <c r="DA72" s="81">
        <v>0</v>
      </c>
      <c r="DB72" s="81">
        <v>0</v>
      </c>
      <c r="DC72" s="81">
        <v>0</v>
      </c>
      <c r="DD72" s="81">
        <v>0</v>
      </c>
      <c r="DE72" s="81">
        <v>0</v>
      </c>
      <c r="DF72" s="81">
        <v>0</v>
      </c>
      <c r="DG72" s="81">
        <v>0</v>
      </c>
      <c r="DH72" s="81">
        <v>0</v>
      </c>
      <c r="DI72" s="81">
        <v>0</v>
      </c>
      <c r="DJ72" s="81">
        <v>0</v>
      </c>
      <c r="DK72" s="81">
        <v>0</v>
      </c>
      <c r="DL72" s="81">
        <v>0</v>
      </c>
      <c r="DM72" s="81">
        <v>0</v>
      </c>
      <c r="DN72" s="81">
        <v>0</v>
      </c>
      <c r="DO72" s="81">
        <v>0</v>
      </c>
      <c r="DP72" s="81">
        <v>0</v>
      </c>
      <c r="DQ72" s="81">
        <v>0</v>
      </c>
      <c r="DR72" s="81">
        <v>0</v>
      </c>
      <c r="DS72" s="81">
        <v>0</v>
      </c>
      <c r="DT72" s="81">
        <v>0</v>
      </c>
      <c r="DU72" s="81">
        <v>0</v>
      </c>
      <c r="DV72" s="81">
        <v>0</v>
      </c>
      <c r="DW72" s="81">
        <v>0</v>
      </c>
      <c r="DX72" s="81">
        <v>0</v>
      </c>
      <c r="DY72" s="81">
        <v>0</v>
      </c>
      <c r="DZ72" s="81">
        <v>0</v>
      </c>
      <c r="EA72" s="81">
        <v>0</v>
      </c>
      <c r="EB72" s="81">
        <v>0</v>
      </c>
      <c r="EC72" s="81">
        <v>0</v>
      </c>
      <c r="ED72" s="81">
        <v>0</v>
      </c>
      <c r="EE72" s="81">
        <v>0</v>
      </c>
      <c r="EF72" s="81">
        <v>0</v>
      </c>
      <c r="EG72" s="81">
        <v>0</v>
      </c>
      <c r="EH72" s="81">
        <v>0</v>
      </c>
      <c r="EI72" s="81">
        <v>0</v>
      </c>
      <c r="EJ72" s="81">
        <v>0</v>
      </c>
      <c r="EK72" s="81">
        <v>0</v>
      </c>
      <c r="EL72" s="81">
        <v>0</v>
      </c>
      <c r="EM72" s="81">
        <v>0</v>
      </c>
      <c r="EN72" s="81">
        <v>0</v>
      </c>
      <c r="EO72" s="81">
        <v>0</v>
      </c>
      <c r="EP72" s="81">
        <v>0</v>
      </c>
      <c r="EQ72" s="81">
        <v>0</v>
      </c>
      <c r="ER72" s="81">
        <v>0</v>
      </c>
      <c r="ES72" s="81">
        <v>0</v>
      </c>
      <c r="ET72" s="81">
        <v>0</v>
      </c>
      <c r="EU72" s="81">
        <v>0</v>
      </c>
      <c r="EV72" s="81">
        <v>0</v>
      </c>
      <c r="EW72" s="81">
        <v>0</v>
      </c>
      <c r="EX72" s="81">
        <v>0</v>
      </c>
      <c r="EY72" s="81">
        <v>0</v>
      </c>
      <c r="EZ72" s="81">
        <v>0</v>
      </c>
      <c r="FA72" s="81">
        <v>0</v>
      </c>
      <c r="FB72" s="81">
        <v>0</v>
      </c>
      <c r="FC72" s="81">
        <v>0</v>
      </c>
      <c r="FD72" s="81">
        <v>0</v>
      </c>
      <c r="FE72" s="81">
        <v>0</v>
      </c>
      <c r="FF72" s="81">
        <v>0</v>
      </c>
      <c r="FG72" s="81">
        <v>0</v>
      </c>
      <c r="FH72" s="81">
        <v>0</v>
      </c>
      <c r="FI72" s="81">
        <v>0</v>
      </c>
      <c r="FJ72" s="81">
        <v>0</v>
      </c>
      <c r="FK72" s="81">
        <v>0</v>
      </c>
      <c r="FL72" s="81">
        <v>0</v>
      </c>
      <c r="FM72" s="81">
        <v>0</v>
      </c>
      <c r="FN72" s="81">
        <v>0</v>
      </c>
      <c r="FO72" s="81">
        <v>0</v>
      </c>
      <c r="FP72" s="81">
        <v>0</v>
      </c>
      <c r="FQ72" s="81">
        <v>0</v>
      </c>
      <c r="FR72" s="81">
        <v>0</v>
      </c>
      <c r="FS72" s="81">
        <v>0</v>
      </c>
      <c r="FT72" s="81">
        <v>0</v>
      </c>
      <c r="FU72" s="81">
        <v>0</v>
      </c>
      <c r="FV72" s="81">
        <v>0</v>
      </c>
      <c r="FW72" s="81">
        <v>0</v>
      </c>
      <c r="FX72" s="81">
        <v>0</v>
      </c>
      <c r="FY72" s="81">
        <v>0</v>
      </c>
      <c r="FZ72" s="81">
        <v>0</v>
      </c>
      <c r="GA72" s="81">
        <v>0</v>
      </c>
      <c r="GB72" s="81">
        <v>0</v>
      </c>
      <c r="GC72" s="81">
        <v>0</v>
      </c>
      <c r="GD72" s="81">
        <v>0</v>
      </c>
      <c r="GE72" s="81">
        <v>0</v>
      </c>
      <c r="GF72" s="81">
        <v>0</v>
      </c>
      <c r="GG72" s="81">
        <v>0</v>
      </c>
      <c r="GH72" s="81">
        <v>0</v>
      </c>
      <c r="GI72" s="81">
        <v>0</v>
      </c>
      <c r="GJ72" s="81">
        <v>0</v>
      </c>
      <c r="GK72" s="81">
        <v>0</v>
      </c>
      <c r="GL72" s="81">
        <v>0</v>
      </c>
      <c r="GM72" s="81">
        <v>0</v>
      </c>
      <c r="GN72" s="81">
        <v>0</v>
      </c>
      <c r="GO72" s="81">
        <v>0</v>
      </c>
      <c r="GP72" s="81">
        <v>0</v>
      </c>
      <c r="GQ72" s="81">
        <v>0</v>
      </c>
      <c r="GR72" s="81">
        <v>0</v>
      </c>
      <c r="GS72" s="81">
        <v>0</v>
      </c>
      <c r="GT72" s="81">
        <v>0</v>
      </c>
      <c r="GU72" s="81">
        <v>0</v>
      </c>
      <c r="GV72" s="81">
        <v>0</v>
      </c>
      <c r="GW72" s="81">
        <v>0</v>
      </c>
      <c r="GX72" s="81">
        <v>0</v>
      </c>
      <c r="GY72" s="81">
        <v>0</v>
      </c>
      <c r="GZ72" s="81">
        <v>0</v>
      </c>
      <c r="HA72" s="81">
        <v>0</v>
      </c>
      <c r="HB72" s="81">
        <v>0</v>
      </c>
      <c r="HC72" s="81">
        <v>0</v>
      </c>
      <c r="HD72" s="81">
        <v>0</v>
      </c>
      <c r="HE72" s="81">
        <v>0</v>
      </c>
      <c r="HF72" s="81">
        <v>0</v>
      </c>
      <c r="HG72" s="81">
        <v>0</v>
      </c>
      <c r="HH72" s="81">
        <v>0</v>
      </c>
      <c r="HI72" s="81">
        <v>0</v>
      </c>
      <c r="HJ72" s="81">
        <v>0</v>
      </c>
      <c r="HK72" s="81">
        <v>0</v>
      </c>
      <c r="HL72" s="81">
        <v>0</v>
      </c>
      <c r="HM72" s="81">
        <v>0</v>
      </c>
      <c r="HN72" s="81">
        <v>0</v>
      </c>
      <c r="HO72" s="81">
        <v>0</v>
      </c>
      <c r="HP72" s="81">
        <v>0</v>
      </c>
      <c r="HQ72" s="81">
        <v>0</v>
      </c>
      <c r="HR72" s="81">
        <v>0</v>
      </c>
      <c r="HS72" s="81">
        <v>0</v>
      </c>
      <c r="HT72" s="81">
        <v>0</v>
      </c>
      <c r="HU72" s="81">
        <v>0</v>
      </c>
      <c r="HV72" s="81">
        <v>0</v>
      </c>
      <c r="HW72" s="81">
        <v>0</v>
      </c>
      <c r="HX72" s="81">
        <v>0</v>
      </c>
      <c r="HY72" s="81">
        <v>0</v>
      </c>
      <c r="HZ72" s="81">
        <v>0</v>
      </c>
      <c r="IA72" s="81">
        <v>0</v>
      </c>
      <c r="IB72" s="81">
        <v>0</v>
      </c>
      <c r="IC72" s="81">
        <v>0</v>
      </c>
      <c r="ID72" s="81">
        <v>0</v>
      </c>
      <c r="IE72" s="81">
        <v>0</v>
      </c>
      <c r="IF72" s="81">
        <v>0</v>
      </c>
      <c r="IG72" s="81">
        <v>0</v>
      </c>
      <c r="IH72" s="81">
        <v>0</v>
      </c>
      <c r="II72" s="81">
        <v>0</v>
      </c>
      <c r="IJ72" s="81">
        <v>0</v>
      </c>
      <c r="IK72" s="81">
        <v>0</v>
      </c>
      <c r="IL72" s="81">
        <v>280</v>
      </c>
    </row>
    <row r="73" spans="1:246" x14ac:dyDescent="0.25">
      <c r="A73" s="81">
        <v>71</v>
      </c>
      <c r="B73" s="81" t="s">
        <v>1015</v>
      </c>
      <c r="C73" s="81">
        <v>0</v>
      </c>
      <c r="D73" s="81">
        <v>0</v>
      </c>
      <c r="E73" s="81">
        <v>0</v>
      </c>
      <c r="F73" s="81">
        <v>0</v>
      </c>
      <c r="G73" s="81">
        <v>0</v>
      </c>
      <c r="H73" s="81">
        <v>0</v>
      </c>
      <c r="I73" s="81">
        <v>0</v>
      </c>
      <c r="J73" s="81">
        <v>0</v>
      </c>
      <c r="K73" s="81">
        <v>0</v>
      </c>
      <c r="L73" s="81">
        <v>0</v>
      </c>
      <c r="M73" s="81">
        <v>0</v>
      </c>
      <c r="N73" s="81">
        <v>0</v>
      </c>
      <c r="O73" s="81">
        <v>0</v>
      </c>
      <c r="P73" s="81">
        <v>0</v>
      </c>
      <c r="Q73" s="81">
        <v>0</v>
      </c>
      <c r="R73" s="81">
        <v>0</v>
      </c>
      <c r="S73" s="81">
        <v>0</v>
      </c>
      <c r="T73" s="81">
        <v>0</v>
      </c>
      <c r="U73" s="81">
        <v>0</v>
      </c>
      <c r="V73" s="81">
        <v>0</v>
      </c>
      <c r="W73" s="81">
        <v>0</v>
      </c>
      <c r="X73" s="81">
        <v>0</v>
      </c>
      <c r="Y73" s="81">
        <v>0</v>
      </c>
      <c r="Z73" s="81">
        <v>0</v>
      </c>
      <c r="AA73" s="81">
        <v>0</v>
      </c>
      <c r="AB73" s="81">
        <v>0</v>
      </c>
      <c r="AC73" s="81">
        <v>0</v>
      </c>
      <c r="AD73" s="81">
        <v>0</v>
      </c>
      <c r="AE73" s="81">
        <v>0</v>
      </c>
      <c r="AF73" s="81">
        <v>0</v>
      </c>
      <c r="AG73" s="81">
        <v>0</v>
      </c>
      <c r="AH73" s="81">
        <v>0</v>
      </c>
      <c r="AI73" s="81">
        <v>0</v>
      </c>
      <c r="AJ73" s="81">
        <v>0</v>
      </c>
      <c r="AK73" s="81">
        <v>0</v>
      </c>
      <c r="AL73" s="81">
        <v>0</v>
      </c>
      <c r="AM73" s="81">
        <v>0</v>
      </c>
      <c r="AN73" s="81">
        <v>0</v>
      </c>
      <c r="AO73" s="81">
        <v>0</v>
      </c>
      <c r="AP73" s="81">
        <v>0</v>
      </c>
      <c r="AQ73" s="81">
        <v>0</v>
      </c>
      <c r="AR73" s="81">
        <v>0</v>
      </c>
      <c r="AS73" s="81">
        <v>0</v>
      </c>
      <c r="AT73" s="81">
        <v>0</v>
      </c>
      <c r="AU73" s="81">
        <v>0</v>
      </c>
      <c r="AV73" s="81">
        <v>0</v>
      </c>
      <c r="AW73" s="81">
        <v>0</v>
      </c>
      <c r="AX73" s="81">
        <v>0</v>
      </c>
      <c r="AY73" s="81">
        <v>0</v>
      </c>
      <c r="AZ73" s="81">
        <v>0</v>
      </c>
      <c r="BA73" s="81">
        <v>0</v>
      </c>
      <c r="BB73" s="81">
        <v>0</v>
      </c>
      <c r="BC73" s="81">
        <v>0</v>
      </c>
      <c r="BD73" s="81">
        <v>0</v>
      </c>
      <c r="BE73" s="81">
        <v>0</v>
      </c>
      <c r="BF73" s="81">
        <v>0</v>
      </c>
      <c r="BG73" s="81">
        <v>0</v>
      </c>
      <c r="BH73" s="81">
        <v>0</v>
      </c>
      <c r="BI73" s="81">
        <v>0</v>
      </c>
      <c r="BJ73" s="81">
        <v>0</v>
      </c>
      <c r="BK73" s="81">
        <v>0</v>
      </c>
      <c r="BL73" s="81">
        <v>0</v>
      </c>
      <c r="BM73" s="81">
        <v>0</v>
      </c>
      <c r="BN73" s="81">
        <v>0</v>
      </c>
      <c r="BO73" s="81">
        <v>0</v>
      </c>
      <c r="BP73" s="81">
        <v>0</v>
      </c>
      <c r="BQ73" s="81">
        <v>0</v>
      </c>
      <c r="BR73" s="81">
        <v>0</v>
      </c>
      <c r="BS73" s="81">
        <v>0</v>
      </c>
      <c r="BT73" s="81">
        <v>0</v>
      </c>
      <c r="BU73" s="81">
        <v>0</v>
      </c>
      <c r="BV73" s="81">
        <v>0</v>
      </c>
      <c r="BW73" s="81">
        <v>0</v>
      </c>
      <c r="BX73" s="81">
        <v>0</v>
      </c>
      <c r="BY73" s="81">
        <v>0</v>
      </c>
      <c r="BZ73" s="81">
        <v>0</v>
      </c>
      <c r="CA73" s="81">
        <v>0</v>
      </c>
      <c r="CB73" s="81">
        <v>0</v>
      </c>
      <c r="CC73" s="81">
        <v>0</v>
      </c>
      <c r="CD73" s="81">
        <v>0</v>
      </c>
      <c r="CE73" s="81">
        <v>0</v>
      </c>
      <c r="CF73" s="81">
        <v>0</v>
      </c>
      <c r="CG73" s="81">
        <v>0</v>
      </c>
      <c r="CH73" s="81">
        <v>0</v>
      </c>
      <c r="CI73" s="81">
        <v>0</v>
      </c>
      <c r="CJ73" s="81">
        <v>0</v>
      </c>
      <c r="CK73" s="81">
        <v>0</v>
      </c>
      <c r="CL73" s="81">
        <v>0</v>
      </c>
      <c r="CM73" s="81">
        <v>0</v>
      </c>
      <c r="CN73" s="81">
        <v>0</v>
      </c>
      <c r="CO73" s="81">
        <v>0</v>
      </c>
      <c r="CP73" s="81">
        <v>0</v>
      </c>
      <c r="CQ73" s="81">
        <v>0</v>
      </c>
      <c r="CR73" s="81">
        <v>0</v>
      </c>
      <c r="CS73" s="81">
        <v>0</v>
      </c>
      <c r="CT73" s="81">
        <v>0</v>
      </c>
      <c r="CU73" s="81">
        <v>0</v>
      </c>
      <c r="CV73" s="81">
        <v>0</v>
      </c>
      <c r="CW73" s="81">
        <v>0</v>
      </c>
      <c r="CX73" s="81">
        <v>0</v>
      </c>
      <c r="CY73" s="81">
        <v>0</v>
      </c>
      <c r="CZ73" s="81">
        <v>0</v>
      </c>
      <c r="DA73" s="81">
        <v>0</v>
      </c>
      <c r="DB73" s="81">
        <v>0</v>
      </c>
      <c r="DC73" s="81">
        <v>0</v>
      </c>
      <c r="DD73" s="81">
        <v>0</v>
      </c>
      <c r="DE73" s="81">
        <v>0</v>
      </c>
      <c r="DF73" s="81">
        <v>0</v>
      </c>
      <c r="DG73" s="81">
        <v>0</v>
      </c>
      <c r="DH73" s="81">
        <v>0</v>
      </c>
      <c r="DI73" s="81">
        <v>0</v>
      </c>
      <c r="DJ73" s="81">
        <v>0</v>
      </c>
      <c r="DK73" s="81">
        <v>0</v>
      </c>
      <c r="DL73" s="81">
        <v>0</v>
      </c>
      <c r="DM73" s="81">
        <v>0</v>
      </c>
      <c r="DN73" s="81">
        <v>0</v>
      </c>
      <c r="DO73" s="81">
        <v>0</v>
      </c>
      <c r="DP73" s="81">
        <v>0</v>
      </c>
      <c r="DQ73" s="81">
        <v>0</v>
      </c>
      <c r="DR73" s="81">
        <v>0</v>
      </c>
      <c r="DS73" s="81">
        <v>0</v>
      </c>
      <c r="DT73" s="81">
        <v>0</v>
      </c>
      <c r="DU73" s="81">
        <v>0</v>
      </c>
      <c r="DV73" s="81">
        <v>0</v>
      </c>
      <c r="DW73" s="81">
        <v>0</v>
      </c>
      <c r="DX73" s="81">
        <v>0</v>
      </c>
      <c r="DY73" s="81">
        <v>0</v>
      </c>
      <c r="DZ73" s="81">
        <v>0</v>
      </c>
      <c r="EA73" s="81">
        <v>0</v>
      </c>
      <c r="EB73" s="81">
        <v>0</v>
      </c>
      <c r="EC73" s="81">
        <v>0</v>
      </c>
      <c r="ED73" s="81">
        <v>0</v>
      </c>
      <c r="EE73" s="81">
        <v>0</v>
      </c>
      <c r="EF73" s="81">
        <v>0</v>
      </c>
      <c r="EG73" s="81">
        <v>0</v>
      </c>
      <c r="EH73" s="81">
        <v>0</v>
      </c>
      <c r="EI73" s="81">
        <v>0</v>
      </c>
      <c r="EJ73" s="81">
        <v>0</v>
      </c>
      <c r="EK73" s="81">
        <v>0</v>
      </c>
      <c r="EL73" s="81">
        <v>0</v>
      </c>
      <c r="EM73" s="81">
        <v>0</v>
      </c>
      <c r="EN73" s="81">
        <v>0</v>
      </c>
      <c r="EO73" s="81">
        <v>0</v>
      </c>
      <c r="EP73" s="81">
        <v>0</v>
      </c>
      <c r="EQ73" s="81">
        <v>0</v>
      </c>
      <c r="ER73" s="81">
        <v>0</v>
      </c>
      <c r="ES73" s="81">
        <v>0</v>
      </c>
      <c r="ET73" s="81">
        <v>0</v>
      </c>
      <c r="EU73" s="81">
        <v>0</v>
      </c>
      <c r="EV73" s="81">
        <v>0</v>
      </c>
      <c r="EW73" s="81">
        <v>0</v>
      </c>
      <c r="EX73" s="81">
        <v>0</v>
      </c>
      <c r="EY73" s="81">
        <v>0</v>
      </c>
      <c r="EZ73" s="81">
        <v>0</v>
      </c>
      <c r="FA73" s="81">
        <v>0</v>
      </c>
      <c r="FB73" s="81">
        <v>0</v>
      </c>
      <c r="FC73" s="81">
        <v>0</v>
      </c>
      <c r="FD73" s="81">
        <v>0</v>
      </c>
      <c r="FE73" s="81">
        <v>0</v>
      </c>
      <c r="FF73" s="81">
        <v>0</v>
      </c>
      <c r="FG73" s="81">
        <v>0</v>
      </c>
      <c r="FH73" s="81">
        <v>0</v>
      </c>
      <c r="FI73" s="81">
        <v>0</v>
      </c>
      <c r="FJ73" s="81">
        <v>0</v>
      </c>
      <c r="FK73" s="81">
        <v>0</v>
      </c>
      <c r="FL73" s="81">
        <v>0</v>
      </c>
      <c r="FM73" s="81">
        <v>0</v>
      </c>
      <c r="FN73" s="81">
        <v>0</v>
      </c>
      <c r="FO73" s="81">
        <v>0</v>
      </c>
      <c r="FP73" s="81">
        <v>0</v>
      </c>
      <c r="FQ73" s="81">
        <v>0</v>
      </c>
      <c r="FR73" s="81">
        <v>0</v>
      </c>
      <c r="FS73" s="81">
        <v>0</v>
      </c>
      <c r="FT73" s="81">
        <v>0</v>
      </c>
      <c r="FU73" s="81">
        <v>0</v>
      </c>
      <c r="FV73" s="81">
        <v>0</v>
      </c>
      <c r="FW73" s="81">
        <v>0</v>
      </c>
      <c r="FX73" s="81">
        <v>0</v>
      </c>
      <c r="FY73" s="81">
        <v>0</v>
      </c>
      <c r="FZ73" s="81">
        <v>0</v>
      </c>
      <c r="GA73" s="81">
        <v>0</v>
      </c>
      <c r="GB73" s="81">
        <v>0</v>
      </c>
      <c r="GC73" s="81">
        <v>0</v>
      </c>
      <c r="GD73" s="81">
        <v>0</v>
      </c>
      <c r="GE73" s="81">
        <v>0</v>
      </c>
      <c r="GF73" s="81">
        <v>0</v>
      </c>
      <c r="GG73" s="81">
        <v>0</v>
      </c>
      <c r="GH73" s="81">
        <v>0</v>
      </c>
      <c r="GI73" s="81">
        <v>0</v>
      </c>
      <c r="GJ73" s="81">
        <v>0</v>
      </c>
      <c r="GK73" s="81">
        <v>0</v>
      </c>
      <c r="GL73" s="81">
        <v>0</v>
      </c>
      <c r="GM73" s="81">
        <v>0</v>
      </c>
      <c r="GN73" s="81">
        <v>0</v>
      </c>
      <c r="GO73" s="81">
        <v>0</v>
      </c>
      <c r="GP73" s="81">
        <v>0</v>
      </c>
      <c r="GQ73" s="81">
        <v>0</v>
      </c>
      <c r="GR73" s="81">
        <v>0</v>
      </c>
      <c r="GS73" s="81">
        <v>0</v>
      </c>
      <c r="GT73" s="81">
        <v>0</v>
      </c>
      <c r="GU73" s="81">
        <v>0</v>
      </c>
      <c r="GV73" s="81">
        <v>0</v>
      </c>
      <c r="GW73" s="81">
        <v>0</v>
      </c>
      <c r="GX73" s="81">
        <v>0</v>
      </c>
      <c r="GY73" s="81">
        <v>0</v>
      </c>
      <c r="GZ73" s="81">
        <v>0</v>
      </c>
      <c r="HA73" s="81">
        <v>0</v>
      </c>
      <c r="HB73" s="81">
        <v>0</v>
      </c>
      <c r="HC73" s="81">
        <v>0</v>
      </c>
      <c r="HD73" s="81">
        <v>0</v>
      </c>
      <c r="HE73" s="81">
        <v>0</v>
      </c>
      <c r="HF73" s="81">
        <v>0</v>
      </c>
      <c r="HG73" s="81">
        <v>0</v>
      </c>
      <c r="HH73" s="81">
        <v>0</v>
      </c>
      <c r="HI73" s="81">
        <v>0</v>
      </c>
      <c r="HJ73" s="81">
        <v>0</v>
      </c>
      <c r="HK73" s="81">
        <v>0</v>
      </c>
      <c r="HL73" s="81">
        <v>0</v>
      </c>
      <c r="HM73" s="81">
        <v>0</v>
      </c>
      <c r="HN73" s="81">
        <v>0</v>
      </c>
      <c r="HO73" s="81">
        <v>0</v>
      </c>
      <c r="HP73" s="81">
        <v>0</v>
      </c>
      <c r="HQ73" s="81">
        <v>0</v>
      </c>
      <c r="HR73" s="81">
        <v>0</v>
      </c>
      <c r="HS73" s="81">
        <v>0</v>
      </c>
      <c r="HT73" s="81">
        <v>0</v>
      </c>
      <c r="HU73" s="81">
        <v>0</v>
      </c>
      <c r="HV73" s="81">
        <v>0</v>
      </c>
      <c r="HW73" s="81">
        <v>0</v>
      </c>
      <c r="HX73" s="81">
        <v>0</v>
      </c>
      <c r="HY73" s="81">
        <v>0</v>
      </c>
      <c r="HZ73" s="81">
        <v>0</v>
      </c>
      <c r="IA73" s="81">
        <v>0</v>
      </c>
      <c r="IB73" s="81">
        <v>0</v>
      </c>
      <c r="IC73" s="81">
        <v>0</v>
      </c>
      <c r="ID73" s="81">
        <v>0</v>
      </c>
      <c r="IE73" s="81">
        <v>0</v>
      </c>
      <c r="IF73" s="81">
        <v>0</v>
      </c>
      <c r="IG73" s="81">
        <v>0</v>
      </c>
      <c r="IH73" s="81">
        <v>0</v>
      </c>
      <c r="II73" s="81">
        <v>0</v>
      </c>
      <c r="IJ73" s="81">
        <v>0</v>
      </c>
      <c r="IK73" s="81">
        <v>0</v>
      </c>
      <c r="IL73" s="81">
        <v>0</v>
      </c>
    </row>
    <row r="74" spans="1:246" x14ac:dyDescent="0.25">
      <c r="A74" s="81">
        <v>72</v>
      </c>
      <c r="B74" s="81" t="s">
        <v>1016</v>
      </c>
      <c r="C74" s="81">
        <v>0</v>
      </c>
      <c r="D74" s="81">
        <v>0</v>
      </c>
      <c r="E74" s="81">
        <v>0</v>
      </c>
      <c r="F74" s="81">
        <v>0</v>
      </c>
      <c r="G74" s="81">
        <v>0</v>
      </c>
      <c r="H74" s="81">
        <v>0</v>
      </c>
      <c r="I74" s="81">
        <v>0</v>
      </c>
      <c r="J74" s="81">
        <v>0</v>
      </c>
      <c r="K74" s="81">
        <v>0</v>
      </c>
      <c r="L74" s="81">
        <v>0</v>
      </c>
      <c r="M74" s="81">
        <v>0</v>
      </c>
      <c r="N74" s="81">
        <v>0</v>
      </c>
      <c r="O74" s="81">
        <v>0</v>
      </c>
      <c r="P74" s="81">
        <v>0</v>
      </c>
      <c r="Q74" s="81">
        <v>0</v>
      </c>
      <c r="R74" s="81">
        <v>0</v>
      </c>
      <c r="S74" s="81">
        <v>0</v>
      </c>
      <c r="T74" s="81">
        <v>0</v>
      </c>
      <c r="U74" s="81">
        <v>0</v>
      </c>
      <c r="V74" s="81">
        <v>0</v>
      </c>
      <c r="W74" s="81">
        <v>0</v>
      </c>
      <c r="X74" s="81">
        <v>0</v>
      </c>
      <c r="Y74" s="81">
        <v>0</v>
      </c>
      <c r="Z74" s="81">
        <v>0</v>
      </c>
      <c r="AA74" s="81">
        <v>0</v>
      </c>
      <c r="AB74" s="81">
        <v>0</v>
      </c>
      <c r="AC74" s="81">
        <v>0</v>
      </c>
      <c r="AD74" s="81">
        <v>0</v>
      </c>
      <c r="AE74" s="81">
        <v>0</v>
      </c>
      <c r="AF74" s="81">
        <v>0</v>
      </c>
      <c r="AG74" s="81">
        <v>0</v>
      </c>
      <c r="AH74" s="81">
        <v>0</v>
      </c>
      <c r="AI74" s="81">
        <v>0</v>
      </c>
      <c r="AJ74" s="81">
        <v>0</v>
      </c>
      <c r="AK74" s="81">
        <v>0</v>
      </c>
      <c r="AL74" s="81">
        <v>0</v>
      </c>
      <c r="AM74" s="81">
        <v>0</v>
      </c>
      <c r="AN74" s="81">
        <v>0</v>
      </c>
      <c r="AO74" s="81">
        <v>0</v>
      </c>
      <c r="AP74" s="81">
        <v>0</v>
      </c>
      <c r="AQ74" s="81">
        <v>0</v>
      </c>
      <c r="AR74" s="81">
        <v>0</v>
      </c>
      <c r="AS74" s="81">
        <v>0</v>
      </c>
      <c r="AT74" s="81">
        <v>0</v>
      </c>
      <c r="AU74" s="81">
        <v>0</v>
      </c>
      <c r="AV74" s="81">
        <v>0</v>
      </c>
      <c r="AW74" s="81">
        <v>0</v>
      </c>
      <c r="AX74" s="81">
        <v>0</v>
      </c>
      <c r="AY74" s="81">
        <v>0</v>
      </c>
      <c r="AZ74" s="81">
        <v>0</v>
      </c>
      <c r="BA74" s="81">
        <v>0</v>
      </c>
      <c r="BB74" s="81">
        <v>0</v>
      </c>
      <c r="BC74" s="81">
        <v>0</v>
      </c>
      <c r="BD74" s="81">
        <v>0</v>
      </c>
      <c r="BE74" s="81">
        <v>0</v>
      </c>
      <c r="BF74" s="81">
        <v>0</v>
      </c>
      <c r="BG74" s="81">
        <v>0</v>
      </c>
      <c r="BH74" s="81">
        <v>0</v>
      </c>
      <c r="BI74" s="81">
        <v>0</v>
      </c>
      <c r="BJ74" s="81">
        <v>0</v>
      </c>
      <c r="BK74" s="81">
        <v>0</v>
      </c>
      <c r="BL74" s="81">
        <v>0</v>
      </c>
      <c r="BM74" s="81">
        <v>0</v>
      </c>
      <c r="BN74" s="81">
        <v>0</v>
      </c>
      <c r="BO74" s="81">
        <v>0</v>
      </c>
      <c r="BP74" s="81">
        <v>0</v>
      </c>
      <c r="BQ74" s="81">
        <v>0</v>
      </c>
      <c r="BR74" s="81">
        <v>0</v>
      </c>
      <c r="BS74" s="81">
        <v>0</v>
      </c>
      <c r="BT74" s="81">
        <v>0</v>
      </c>
      <c r="BU74" s="81">
        <v>0</v>
      </c>
      <c r="BV74" s="81">
        <v>0</v>
      </c>
      <c r="BW74" s="81">
        <v>0</v>
      </c>
      <c r="BX74" s="81">
        <v>0</v>
      </c>
      <c r="BY74" s="81">
        <v>0</v>
      </c>
      <c r="BZ74" s="81">
        <v>0</v>
      </c>
      <c r="CA74" s="81">
        <v>0</v>
      </c>
      <c r="CB74" s="81">
        <v>0</v>
      </c>
      <c r="CC74" s="81">
        <v>0</v>
      </c>
      <c r="CD74" s="81">
        <v>0</v>
      </c>
      <c r="CE74" s="81">
        <v>0</v>
      </c>
      <c r="CF74" s="81">
        <v>0</v>
      </c>
      <c r="CG74" s="81">
        <v>0</v>
      </c>
      <c r="CH74" s="81">
        <v>0</v>
      </c>
      <c r="CI74" s="81">
        <v>0</v>
      </c>
      <c r="CJ74" s="81">
        <v>0</v>
      </c>
      <c r="CK74" s="81">
        <v>0</v>
      </c>
      <c r="CL74" s="81">
        <v>0</v>
      </c>
      <c r="CM74" s="81">
        <v>0</v>
      </c>
      <c r="CN74" s="81">
        <v>0</v>
      </c>
      <c r="CO74" s="81">
        <v>0</v>
      </c>
      <c r="CP74" s="81">
        <v>0</v>
      </c>
      <c r="CQ74" s="81">
        <v>0</v>
      </c>
      <c r="CR74" s="81">
        <v>0</v>
      </c>
      <c r="CS74" s="81">
        <v>0</v>
      </c>
      <c r="CT74" s="81">
        <v>0</v>
      </c>
      <c r="CU74" s="81">
        <v>0</v>
      </c>
      <c r="CV74" s="81">
        <v>0</v>
      </c>
      <c r="CW74" s="81">
        <v>0</v>
      </c>
      <c r="CX74" s="81">
        <v>0</v>
      </c>
      <c r="CY74" s="81">
        <v>0</v>
      </c>
      <c r="CZ74" s="81">
        <v>0</v>
      </c>
      <c r="DA74" s="81">
        <v>0</v>
      </c>
      <c r="DB74" s="81">
        <v>0</v>
      </c>
      <c r="DC74" s="81">
        <v>0</v>
      </c>
      <c r="DD74" s="81">
        <v>0</v>
      </c>
      <c r="DE74" s="81">
        <v>0</v>
      </c>
      <c r="DF74" s="81">
        <v>0</v>
      </c>
      <c r="DG74" s="81">
        <v>0</v>
      </c>
      <c r="DH74" s="81">
        <v>0</v>
      </c>
      <c r="DI74" s="81">
        <v>0</v>
      </c>
      <c r="DJ74" s="81">
        <v>0</v>
      </c>
      <c r="DK74" s="81">
        <v>0</v>
      </c>
      <c r="DL74" s="81">
        <v>0</v>
      </c>
      <c r="DM74" s="81">
        <v>0</v>
      </c>
      <c r="DN74" s="81">
        <v>0</v>
      </c>
      <c r="DO74" s="81">
        <v>0</v>
      </c>
      <c r="DP74" s="81">
        <v>0</v>
      </c>
      <c r="DQ74" s="81">
        <v>0</v>
      </c>
      <c r="DR74" s="81">
        <v>0</v>
      </c>
      <c r="DS74" s="81">
        <v>0</v>
      </c>
      <c r="DT74" s="81">
        <v>0</v>
      </c>
      <c r="DU74" s="81">
        <v>0</v>
      </c>
      <c r="DV74" s="81">
        <v>0</v>
      </c>
      <c r="DW74" s="81">
        <v>0</v>
      </c>
      <c r="DX74" s="81">
        <v>0</v>
      </c>
      <c r="DY74" s="81">
        <v>0</v>
      </c>
      <c r="DZ74" s="81">
        <v>0</v>
      </c>
      <c r="EA74" s="81">
        <v>0</v>
      </c>
      <c r="EB74" s="81">
        <v>0</v>
      </c>
      <c r="EC74" s="81">
        <v>0</v>
      </c>
      <c r="ED74" s="81">
        <v>0</v>
      </c>
      <c r="EE74" s="81">
        <v>0</v>
      </c>
      <c r="EF74" s="81">
        <v>0</v>
      </c>
      <c r="EG74" s="81">
        <v>0</v>
      </c>
      <c r="EH74" s="81">
        <v>0</v>
      </c>
      <c r="EI74" s="81">
        <v>0</v>
      </c>
      <c r="EJ74" s="81">
        <v>0</v>
      </c>
      <c r="EK74" s="81">
        <v>0</v>
      </c>
      <c r="EL74" s="81">
        <v>0</v>
      </c>
      <c r="EM74" s="81">
        <v>0</v>
      </c>
      <c r="EN74" s="81">
        <v>0</v>
      </c>
      <c r="EO74" s="81">
        <v>0</v>
      </c>
      <c r="EP74" s="81">
        <v>0</v>
      </c>
      <c r="EQ74" s="81">
        <v>0</v>
      </c>
      <c r="ER74" s="81">
        <v>0</v>
      </c>
      <c r="ES74" s="81">
        <v>0</v>
      </c>
      <c r="ET74" s="81">
        <v>0</v>
      </c>
      <c r="EU74" s="81">
        <v>0</v>
      </c>
      <c r="EV74" s="81">
        <v>0</v>
      </c>
      <c r="EW74" s="81">
        <v>0</v>
      </c>
      <c r="EX74" s="81">
        <v>0</v>
      </c>
      <c r="EY74" s="81">
        <v>0</v>
      </c>
      <c r="EZ74" s="81">
        <v>0</v>
      </c>
      <c r="FA74" s="81">
        <v>0</v>
      </c>
      <c r="FB74" s="81">
        <v>0</v>
      </c>
      <c r="FC74" s="81">
        <v>0</v>
      </c>
      <c r="FD74" s="81">
        <v>0</v>
      </c>
      <c r="FE74" s="81">
        <v>0</v>
      </c>
      <c r="FF74" s="81">
        <v>0</v>
      </c>
      <c r="FG74" s="81">
        <v>0</v>
      </c>
      <c r="FH74" s="81">
        <v>0</v>
      </c>
      <c r="FI74" s="81">
        <v>0</v>
      </c>
      <c r="FJ74" s="81">
        <v>0</v>
      </c>
      <c r="FK74" s="81">
        <v>0</v>
      </c>
      <c r="FL74" s="81">
        <v>0</v>
      </c>
      <c r="FM74" s="81">
        <v>0</v>
      </c>
      <c r="FN74" s="81">
        <v>0</v>
      </c>
      <c r="FO74" s="81">
        <v>0</v>
      </c>
      <c r="FP74" s="81">
        <v>0</v>
      </c>
      <c r="FQ74" s="81">
        <v>0</v>
      </c>
      <c r="FR74" s="81">
        <v>0</v>
      </c>
      <c r="FS74" s="81">
        <v>0</v>
      </c>
      <c r="FT74" s="81">
        <v>0</v>
      </c>
      <c r="FU74" s="81">
        <v>0</v>
      </c>
      <c r="FV74" s="81">
        <v>0</v>
      </c>
      <c r="FW74" s="81">
        <v>0</v>
      </c>
      <c r="FX74" s="81">
        <v>0</v>
      </c>
      <c r="FY74" s="81">
        <v>0</v>
      </c>
      <c r="FZ74" s="81">
        <v>0</v>
      </c>
      <c r="GA74" s="81">
        <v>0</v>
      </c>
      <c r="GB74" s="81">
        <v>0</v>
      </c>
      <c r="GC74" s="81">
        <v>0</v>
      </c>
      <c r="GD74" s="81">
        <v>0</v>
      </c>
      <c r="GE74" s="81">
        <v>0</v>
      </c>
      <c r="GF74" s="81">
        <v>0</v>
      </c>
      <c r="GG74" s="81">
        <v>0</v>
      </c>
      <c r="GH74" s="81">
        <v>0</v>
      </c>
      <c r="GI74" s="81">
        <v>0</v>
      </c>
      <c r="GJ74" s="81">
        <v>0</v>
      </c>
      <c r="GK74" s="81">
        <v>0</v>
      </c>
      <c r="GL74" s="81">
        <v>0</v>
      </c>
      <c r="GM74" s="81">
        <v>0</v>
      </c>
      <c r="GN74" s="81">
        <v>0</v>
      </c>
      <c r="GO74" s="81">
        <v>0</v>
      </c>
      <c r="GP74" s="81">
        <v>0</v>
      </c>
      <c r="GQ74" s="81">
        <v>0</v>
      </c>
      <c r="GR74" s="81">
        <v>0</v>
      </c>
      <c r="GS74" s="81">
        <v>0</v>
      </c>
      <c r="GT74" s="81">
        <v>0</v>
      </c>
      <c r="GU74" s="81">
        <v>0</v>
      </c>
      <c r="GV74" s="81">
        <v>0</v>
      </c>
      <c r="GW74" s="81">
        <v>0</v>
      </c>
      <c r="GX74" s="81">
        <v>0</v>
      </c>
      <c r="GY74" s="81">
        <v>0</v>
      </c>
      <c r="GZ74" s="81">
        <v>0</v>
      </c>
      <c r="HA74" s="81">
        <v>0</v>
      </c>
      <c r="HB74" s="81">
        <v>0</v>
      </c>
      <c r="HC74" s="81">
        <v>0</v>
      </c>
      <c r="HD74" s="81">
        <v>0</v>
      </c>
      <c r="HE74" s="81">
        <v>0</v>
      </c>
      <c r="HF74" s="81">
        <v>0</v>
      </c>
      <c r="HG74" s="81">
        <v>0</v>
      </c>
      <c r="HH74" s="81">
        <v>0</v>
      </c>
      <c r="HI74" s="81">
        <v>0</v>
      </c>
      <c r="HJ74" s="81">
        <v>0</v>
      </c>
      <c r="HK74" s="81">
        <v>0</v>
      </c>
      <c r="HL74" s="81">
        <v>0</v>
      </c>
      <c r="HM74" s="81">
        <v>0</v>
      </c>
      <c r="HN74" s="81">
        <v>0</v>
      </c>
      <c r="HO74" s="81">
        <v>0</v>
      </c>
      <c r="HP74" s="81">
        <v>0</v>
      </c>
      <c r="HQ74" s="81">
        <v>0</v>
      </c>
      <c r="HR74" s="81">
        <v>0</v>
      </c>
      <c r="HS74" s="81">
        <v>0</v>
      </c>
      <c r="HT74" s="81">
        <v>0</v>
      </c>
      <c r="HU74" s="81">
        <v>0</v>
      </c>
      <c r="HV74" s="81">
        <v>0</v>
      </c>
      <c r="HW74" s="81">
        <v>0</v>
      </c>
      <c r="HX74" s="81">
        <v>0</v>
      </c>
      <c r="HY74" s="81">
        <v>0</v>
      </c>
      <c r="HZ74" s="81">
        <v>0</v>
      </c>
      <c r="IA74" s="81">
        <v>0</v>
      </c>
      <c r="IB74" s="81">
        <v>0</v>
      </c>
      <c r="IC74" s="81">
        <v>0</v>
      </c>
      <c r="ID74" s="81">
        <v>0</v>
      </c>
      <c r="IE74" s="81">
        <v>0</v>
      </c>
      <c r="IF74" s="81">
        <v>0</v>
      </c>
      <c r="IG74" s="81">
        <v>0</v>
      </c>
      <c r="IH74" s="81">
        <v>0</v>
      </c>
      <c r="II74" s="81">
        <v>0</v>
      </c>
      <c r="IJ74" s="81">
        <v>0</v>
      </c>
      <c r="IK74" s="81">
        <v>0</v>
      </c>
      <c r="IL74" s="81">
        <v>0</v>
      </c>
    </row>
    <row r="75" spans="1:246" x14ac:dyDescent="0.25">
      <c r="A75" s="81">
        <v>73</v>
      </c>
      <c r="B75" s="81" t="s">
        <v>1017</v>
      </c>
      <c r="C75" s="81">
        <v>0</v>
      </c>
      <c r="D75" s="81">
        <v>0</v>
      </c>
      <c r="E75" s="81">
        <v>0</v>
      </c>
      <c r="F75" s="81">
        <v>0</v>
      </c>
      <c r="G75" s="81">
        <v>0</v>
      </c>
      <c r="H75" s="81">
        <v>0</v>
      </c>
      <c r="I75" s="81">
        <v>0</v>
      </c>
      <c r="J75" s="81">
        <v>0</v>
      </c>
      <c r="K75" s="81">
        <v>0</v>
      </c>
      <c r="L75" s="81">
        <v>0</v>
      </c>
      <c r="M75" s="81">
        <v>0</v>
      </c>
      <c r="N75" s="81">
        <v>0</v>
      </c>
      <c r="O75" s="81">
        <v>0</v>
      </c>
      <c r="P75" s="81">
        <v>0</v>
      </c>
      <c r="Q75" s="81">
        <v>0</v>
      </c>
      <c r="R75" s="81">
        <v>0</v>
      </c>
      <c r="S75" s="81">
        <v>0</v>
      </c>
      <c r="T75" s="81">
        <v>0</v>
      </c>
      <c r="U75" s="81">
        <v>0</v>
      </c>
      <c r="V75" s="81">
        <v>0</v>
      </c>
      <c r="W75" s="81">
        <v>0</v>
      </c>
      <c r="X75" s="81">
        <v>0</v>
      </c>
      <c r="Y75" s="81">
        <v>0</v>
      </c>
      <c r="Z75" s="81">
        <v>0</v>
      </c>
      <c r="AA75" s="81">
        <v>0</v>
      </c>
      <c r="AB75" s="81">
        <v>0</v>
      </c>
      <c r="AC75" s="81">
        <v>0</v>
      </c>
      <c r="AD75" s="81">
        <v>0</v>
      </c>
      <c r="AE75" s="81">
        <v>0</v>
      </c>
      <c r="AF75" s="81">
        <v>0</v>
      </c>
      <c r="AG75" s="81">
        <v>0</v>
      </c>
      <c r="AH75" s="81">
        <v>0</v>
      </c>
      <c r="AI75" s="81">
        <v>0</v>
      </c>
      <c r="AJ75" s="81">
        <v>0</v>
      </c>
      <c r="AK75" s="81">
        <v>0</v>
      </c>
      <c r="AL75" s="81">
        <v>0</v>
      </c>
      <c r="AM75" s="81">
        <v>0</v>
      </c>
      <c r="AN75" s="81">
        <v>0</v>
      </c>
      <c r="AO75" s="81">
        <v>0</v>
      </c>
      <c r="AP75" s="81">
        <v>0</v>
      </c>
      <c r="AQ75" s="81">
        <v>0</v>
      </c>
      <c r="AR75" s="81">
        <v>0</v>
      </c>
      <c r="AS75" s="81">
        <v>0</v>
      </c>
      <c r="AT75" s="81">
        <v>0</v>
      </c>
      <c r="AU75" s="81">
        <v>0</v>
      </c>
      <c r="AV75" s="81">
        <v>0</v>
      </c>
      <c r="AW75" s="81">
        <v>0</v>
      </c>
      <c r="AX75" s="81">
        <v>0</v>
      </c>
      <c r="AY75" s="81">
        <v>0</v>
      </c>
      <c r="AZ75" s="81">
        <v>0</v>
      </c>
      <c r="BA75" s="81">
        <v>0</v>
      </c>
      <c r="BB75" s="81">
        <v>0</v>
      </c>
      <c r="BC75" s="81">
        <v>0</v>
      </c>
      <c r="BD75" s="81">
        <v>0</v>
      </c>
      <c r="BE75" s="81">
        <v>0</v>
      </c>
      <c r="BF75" s="81">
        <v>0</v>
      </c>
      <c r="BG75" s="81">
        <v>0</v>
      </c>
      <c r="BH75" s="81">
        <v>0</v>
      </c>
      <c r="BI75" s="81">
        <v>0</v>
      </c>
      <c r="BJ75" s="81">
        <v>0</v>
      </c>
      <c r="BK75" s="81">
        <v>0</v>
      </c>
      <c r="BL75" s="81">
        <v>0</v>
      </c>
      <c r="BM75" s="81">
        <v>0</v>
      </c>
      <c r="BN75" s="81">
        <v>0</v>
      </c>
      <c r="BO75" s="81">
        <v>0</v>
      </c>
      <c r="BP75" s="81">
        <v>0</v>
      </c>
      <c r="BQ75" s="81">
        <v>0</v>
      </c>
      <c r="BR75" s="81">
        <v>0</v>
      </c>
      <c r="BS75" s="81">
        <v>0</v>
      </c>
      <c r="BT75" s="81">
        <v>0</v>
      </c>
      <c r="BU75" s="81">
        <v>0</v>
      </c>
      <c r="BV75" s="81">
        <v>0</v>
      </c>
      <c r="BW75" s="81">
        <v>0</v>
      </c>
      <c r="BX75" s="81">
        <v>0</v>
      </c>
      <c r="BY75" s="81">
        <v>0</v>
      </c>
      <c r="BZ75" s="81">
        <v>0</v>
      </c>
      <c r="CA75" s="81">
        <v>0</v>
      </c>
      <c r="CB75" s="81">
        <v>0</v>
      </c>
      <c r="CC75" s="81">
        <v>0</v>
      </c>
      <c r="CD75" s="81">
        <v>0</v>
      </c>
      <c r="CE75" s="81">
        <v>0</v>
      </c>
      <c r="CF75" s="81">
        <v>0</v>
      </c>
      <c r="CG75" s="81">
        <v>0</v>
      </c>
      <c r="CH75" s="81">
        <v>0</v>
      </c>
      <c r="CI75" s="81">
        <v>0</v>
      </c>
      <c r="CJ75" s="81">
        <v>0</v>
      </c>
      <c r="CK75" s="81">
        <v>0</v>
      </c>
      <c r="CL75" s="81">
        <v>0</v>
      </c>
      <c r="CM75" s="81">
        <v>0</v>
      </c>
      <c r="CN75" s="81">
        <v>0</v>
      </c>
      <c r="CO75" s="81">
        <v>0</v>
      </c>
      <c r="CP75" s="81">
        <v>0</v>
      </c>
      <c r="CQ75" s="81">
        <v>0</v>
      </c>
      <c r="CR75" s="81">
        <v>0</v>
      </c>
      <c r="CS75" s="81">
        <v>0</v>
      </c>
      <c r="CT75" s="81">
        <v>0</v>
      </c>
      <c r="CU75" s="81">
        <v>0</v>
      </c>
      <c r="CV75" s="81">
        <v>0</v>
      </c>
      <c r="CW75" s="81">
        <v>0</v>
      </c>
      <c r="CX75" s="81">
        <v>0</v>
      </c>
      <c r="CY75" s="81">
        <v>0</v>
      </c>
      <c r="CZ75" s="81">
        <v>0</v>
      </c>
      <c r="DA75" s="81">
        <v>0</v>
      </c>
      <c r="DB75" s="81">
        <v>0</v>
      </c>
      <c r="DC75" s="81">
        <v>0</v>
      </c>
      <c r="DD75" s="81">
        <v>0</v>
      </c>
      <c r="DE75" s="81">
        <v>0</v>
      </c>
      <c r="DF75" s="81">
        <v>0</v>
      </c>
      <c r="DG75" s="81">
        <v>0</v>
      </c>
      <c r="DH75" s="81">
        <v>0</v>
      </c>
      <c r="DI75" s="81">
        <v>0</v>
      </c>
      <c r="DJ75" s="81">
        <v>0</v>
      </c>
      <c r="DK75" s="81">
        <v>0</v>
      </c>
      <c r="DL75" s="81">
        <v>0</v>
      </c>
      <c r="DM75" s="81">
        <v>0</v>
      </c>
      <c r="DN75" s="81">
        <v>0</v>
      </c>
      <c r="DO75" s="81">
        <v>0</v>
      </c>
      <c r="DP75" s="81">
        <v>0</v>
      </c>
      <c r="DQ75" s="81">
        <v>0</v>
      </c>
      <c r="DR75" s="81">
        <v>0</v>
      </c>
      <c r="DS75" s="81">
        <v>0</v>
      </c>
      <c r="DT75" s="81">
        <v>0</v>
      </c>
      <c r="DU75" s="81">
        <v>0</v>
      </c>
      <c r="DV75" s="81">
        <v>0</v>
      </c>
      <c r="DW75" s="81">
        <v>0</v>
      </c>
      <c r="DX75" s="81">
        <v>0</v>
      </c>
      <c r="DY75" s="81">
        <v>0</v>
      </c>
      <c r="DZ75" s="81">
        <v>0</v>
      </c>
      <c r="EA75" s="81">
        <v>0</v>
      </c>
      <c r="EB75" s="81">
        <v>0</v>
      </c>
      <c r="EC75" s="81">
        <v>0</v>
      </c>
      <c r="ED75" s="81">
        <v>0</v>
      </c>
      <c r="EE75" s="81">
        <v>0</v>
      </c>
      <c r="EF75" s="81">
        <v>0</v>
      </c>
      <c r="EG75" s="81">
        <v>0</v>
      </c>
      <c r="EH75" s="81">
        <v>0</v>
      </c>
      <c r="EI75" s="81">
        <v>0</v>
      </c>
      <c r="EJ75" s="81">
        <v>0</v>
      </c>
      <c r="EK75" s="81">
        <v>0</v>
      </c>
      <c r="EL75" s="81">
        <v>0</v>
      </c>
      <c r="EM75" s="81">
        <v>0</v>
      </c>
      <c r="EN75" s="81">
        <v>0</v>
      </c>
      <c r="EO75" s="81">
        <v>0</v>
      </c>
      <c r="EP75" s="81">
        <v>0</v>
      </c>
      <c r="EQ75" s="81">
        <v>0</v>
      </c>
      <c r="ER75" s="81">
        <v>0</v>
      </c>
      <c r="ES75" s="81">
        <v>0</v>
      </c>
      <c r="ET75" s="81">
        <v>0</v>
      </c>
      <c r="EU75" s="81">
        <v>0</v>
      </c>
      <c r="EV75" s="81">
        <v>0</v>
      </c>
      <c r="EW75" s="81">
        <v>0</v>
      </c>
      <c r="EX75" s="81">
        <v>0</v>
      </c>
      <c r="EY75" s="81">
        <v>0</v>
      </c>
      <c r="EZ75" s="81">
        <v>0</v>
      </c>
      <c r="FA75" s="81">
        <v>0</v>
      </c>
      <c r="FB75" s="81">
        <v>0</v>
      </c>
      <c r="FC75" s="81">
        <v>0</v>
      </c>
      <c r="FD75" s="81">
        <v>0</v>
      </c>
      <c r="FE75" s="81">
        <v>0</v>
      </c>
      <c r="FF75" s="81">
        <v>0</v>
      </c>
      <c r="FG75" s="81">
        <v>0</v>
      </c>
      <c r="FH75" s="81">
        <v>0</v>
      </c>
      <c r="FI75" s="81">
        <v>0</v>
      </c>
      <c r="FJ75" s="81">
        <v>0</v>
      </c>
      <c r="FK75" s="81">
        <v>0</v>
      </c>
      <c r="FL75" s="81">
        <v>0</v>
      </c>
      <c r="FM75" s="81">
        <v>0</v>
      </c>
      <c r="FN75" s="81">
        <v>0</v>
      </c>
      <c r="FO75" s="81">
        <v>0</v>
      </c>
      <c r="FP75" s="81">
        <v>0</v>
      </c>
      <c r="FQ75" s="81">
        <v>0</v>
      </c>
      <c r="FR75" s="81">
        <v>0</v>
      </c>
      <c r="FS75" s="81">
        <v>0</v>
      </c>
      <c r="FT75" s="81">
        <v>0</v>
      </c>
      <c r="FU75" s="81">
        <v>0</v>
      </c>
      <c r="FV75" s="81">
        <v>0</v>
      </c>
      <c r="FW75" s="81">
        <v>0</v>
      </c>
      <c r="FX75" s="81">
        <v>0</v>
      </c>
      <c r="FY75" s="81">
        <v>0</v>
      </c>
      <c r="FZ75" s="81">
        <v>0</v>
      </c>
      <c r="GA75" s="81">
        <v>0</v>
      </c>
      <c r="GB75" s="81">
        <v>0</v>
      </c>
      <c r="GC75" s="81">
        <v>0</v>
      </c>
      <c r="GD75" s="81">
        <v>0</v>
      </c>
      <c r="GE75" s="81">
        <v>0</v>
      </c>
      <c r="GF75" s="81">
        <v>0</v>
      </c>
      <c r="GG75" s="81">
        <v>0</v>
      </c>
      <c r="GH75" s="81">
        <v>0</v>
      </c>
      <c r="GI75" s="81">
        <v>0</v>
      </c>
      <c r="GJ75" s="81">
        <v>0</v>
      </c>
      <c r="GK75" s="81">
        <v>0</v>
      </c>
      <c r="GL75" s="81">
        <v>0</v>
      </c>
      <c r="GM75" s="81">
        <v>0</v>
      </c>
      <c r="GN75" s="81">
        <v>0</v>
      </c>
      <c r="GO75" s="81">
        <v>0</v>
      </c>
      <c r="GP75" s="81">
        <v>0</v>
      </c>
      <c r="GQ75" s="81">
        <v>0</v>
      </c>
      <c r="GR75" s="81">
        <v>0</v>
      </c>
      <c r="GS75" s="81">
        <v>0</v>
      </c>
      <c r="GT75" s="81">
        <v>0</v>
      </c>
      <c r="GU75" s="81">
        <v>0</v>
      </c>
      <c r="GV75" s="81">
        <v>0</v>
      </c>
      <c r="GW75" s="81">
        <v>0</v>
      </c>
      <c r="GX75" s="81">
        <v>0</v>
      </c>
      <c r="GY75" s="81">
        <v>0</v>
      </c>
      <c r="GZ75" s="81">
        <v>0</v>
      </c>
      <c r="HA75" s="81">
        <v>0</v>
      </c>
      <c r="HB75" s="81">
        <v>0</v>
      </c>
      <c r="HC75" s="81">
        <v>0</v>
      </c>
      <c r="HD75" s="81">
        <v>0</v>
      </c>
      <c r="HE75" s="81">
        <v>0</v>
      </c>
      <c r="HF75" s="81">
        <v>0</v>
      </c>
      <c r="HG75" s="81">
        <v>0</v>
      </c>
      <c r="HH75" s="81">
        <v>0</v>
      </c>
      <c r="HI75" s="81">
        <v>0</v>
      </c>
      <c r="HJ75" s="81">
        <v>0</v>
      </c>
      <c r="HK75" s="81">
        <v>0</v>
      </c>
      <c r="HL75" s="81">
        <v>0</v>
      </c>
      <c r="HM75" s="81">
        <v>0</v>
      </c>
      <c r="HN75" s="81">
        <v>0</v>
      </c>
      <c r="HO75" s="81">
        <v>0</v>
      </c>
      <c r="HP75" s="81">
        <v>0</v>
      </c>
      <c r="HQ75" s="81">
        <v>0</v>
      </c>
      <c r="HR75" s="81">
        <v>0</v>
      </c>
      <c r="HS75" s="81">
        <v>0</v>
      </c>
      <c r="HT75" s="81">
        <v>0</v>
      </c>
      <c r="HU75" s="81">
        <v>0</v>
      </c>
      <c r="HV75" s="81">
        <v>0</v>
      </c>
      <c r="HW75" s="81">
        <v>0</v>
      </c>
      <c r="HX75" s="81">
        <v>0</v>
      </c>
      <c r="HY75" s="81">
        <v>0</v>
      </c>
      <c r="HZ75" s="81">
        <v>0</v>
      </c>
      <c r="IA75" s="81">
        <v>0</v>
      </c>
      <c r="IB75" s="81">
        <v>0</v>
      </c>
      <c r="IC75" s="81">
        <v>0</v>
      </c>
      <c r="ID75" s="81">
        <v>0</v>
      </c>
      <c r="IE75" s="81">
        <v>0</v>
      </c>
      <c r="IF75" s="81">
        <v>0</v>
      </c>
      <c r="IG75" s="81">
        <v>0</v>
      </c>
      <c r="IH75" s="81">
        <v>0</v>
      </c>
      <c r="II75" s="81">
        <v>0</v>
      </c>
      <c r="IJ75" s="81">
        <v>0</v>
      </c>
      <c r="IK75" s="81">
        <v>0</v>
      </c>
      <c r="IL75" s="81">
        <v>0</v>
      </c>
    </row>
    <row r="76" spans="1:246" x14ac:dyDescent="0.25">
      <c r="A76" s="81">
        <v>74</v>
      </c>
      <c r="B76" s="81" t="s">
        <v>1018</v>
      </c>
      <c r="C76" s="81">
        <v>0</v>
      </c>
      <c r="D76" s="81">
        <v>0</v>
      </c>
      <c r="E76" s="81">
        <v>0</v>
      </c>
      <c r="F76" s="81">
        <v>0</v>
      </c>
      <c r="G76" s="81">
        <v>0</v>
      </c>
      <c r="H76" s="81">
        <v>0</v>
      </c>
      <c r="I76" s="81">
        <v>0</v>
      </c>
      <c r="J76" s="81">
        <v>0</v>
      </c>
      <c r="K76" s="81">
        <v>0</v>
      </c>
      <c r="L76" s="81">
        <v>0</v>
      </c>
      <c r="M76" s="81">
        <v>0</v>
      </c>
      <c r="N76" s="81">
        <v>0</v>
      </c>
      <c r="O76" s="81">
        <v>0</v>
      </c>
      <c r="P76" s="81">
        <v>0</v>
      </c>
      <c r="Q76" s="81">
        <v>0</v>
      </c>
      <c r="R76" s="81">
        <v>0</v>
      </c>
      <c r="S76" s="81">
        <v>0</v>
      </c>
      <c r="T76" s="81">
        <v>0</v>
      </c>
      <c r="U76" s="81">
        <v>0</v>
      </c>
      <c r="V76" s="81">
        <v>0</v>
      </c>
      <c r="W76" s="81">
        <v>0</v>
      </c>
      <c r="X76" s="81">
        <v>0</v>
      </c>
      <c r="Y76" s="81">
        <v>0</v>
      </c>
      <c r="Z76" s="81">
        <v>0</v>
      </c>
      <c r="AA76" s="81">
        <v>0</v>
      </c>
      <c r="AB76" s="81">
        <v>0</v>
      </c>
      <c r="AC76" s="81">
        <v>0</v>
      </c>
      <c r="AD76" s="81">
        <v>0</v>
      </c>
      <c r="AE76" s="81">
        <v>0</v>
      </c>
      <c r="AF76" s="81">
        <v>0</v>
      </c>
      <c r="AG76" s="81">
        <v>0</v>
      </c>
      <c r="AH76" s="81">
        <v>0</v>
      </c>
      <c r="AI76" s="81">
        <v>0</v>
      </c>
      <c r="AJ76" s="81">
        <v>0</v>
      </c>
      <c r="AK76" s="81">
        <v>0</v>
      </c>
      <c r="AL76" s="81">
        <v>0</v>
      </c>
      <c r="AM76" s="81">
        <v>0</v>
      </c>
      <c r="AN76" s="81">
        <v>0</v>
      </c>
      <c r="AO76" s="81">
        <v>0</v>
      </c>
      <c r="AP76" s="81">
        <v>0</v>
      </c>
      <c r="AQ76" s="81">
        <v>0</v>
      </c>
      <c r="AR76" s="81">
        <v>0</v>
      </c>
      <c r="AS76" s="81">
        <v>0</v>
      </c>
      <c r="AT76" s="81">
        <v>0</v>
      </c>
      <c r="AU76" s="81">
        <v>0</v>
      </c>
      <c r="AV76" s="81">
        <v>0</v>
      </c>
      <c r="AW76" s="81">
        <v>0</v>
      </c>
      <c r="AX76" s="81">
        <v>0</v>
      </c>
      <c r="AY76" s="81">
        <v>0</v>
      </c>
      <c r="AZ76" s="81">
        <v>0</v>
      </c>
      <c r="BA76" s="81">
        <v>0</v>
      </c>
      <c r="BB76" s="81">
        <v>0</v>
      </c>
      <c r="BC76" s="81">
        <v>0</v>
      </c>
      <c r="BD76" s="81">
        <v>0</v>
      </c>
      <c r="BE76" s="81">
        <v>0</v>
      </c>
      <c r="BF76" s="81">
        <v>0</v>
      </c>
      <c r="BG76" s="81">
        <v>0</v>
      </c>
      <c r="BH76" s="81">
        <v>0</v>
      </c>
      <c r="BI76" s="81">
        <v>0</v>
      </c>
      <c r="BJ76" s="81">
        <v>0</v>
      </c>
      <c r="BK76" s="81">
        <v>0</v>
      </c>
      <c r="BL76" s="81">
        <v>0</v>
      </c>
      <c r="BM76" s="81">
        <v>0</v>
      </c>
      <c r="BN76" s="81">
        <v>0</v>
      </c>
      <c r="BO76" s="81">
        <v>0</v>
      </c>
      <c r="BP76" s="81">
        <v>0</v>
      </c>
      <c r="BQ76" s="81">
        <v>0</v>
      </c>
      <c r="BR76" s="81">
        <v>0</v>
      </c>
      <c r="BS76" s="81">
        <v>0</v>
      </c>
      <c r="BT76" s="81">
        <v>0</v>
      </c>
      <c r="BU76" s="81">
        <v>0</v>
      </c>
      <c r="BV76" s="81">
        <v>0</v>
      </c>
      <c r="BW76" s="81">
        <v>0</v>
      </c>
      <c r="BX76" s="81">
        <v>0</v>
      </c>
      <c r="BY76" s="81">
        <v>0</v>
      </c>
      <c r="BZ76" s="81">
        <v>0</v>
      </c>
      <c r="CA76" s="81">
        <v>0</v>
      </c>
      <c r="CB76" s="81">
        <v>0</v>
      </c>
      <c r="CC76" s="81">
        <v>0</v>
      </c>
      <c r="CD76" s="81">
        <v>0</v>
      </c>
      <c r="CE76" s="81">
        <v>0</v>
      </c>
      <c r="CF76" s="81">
        <v>0</v>
      </c>
      <c r="CG76" s="81">
        <v>0</v>
      </c>
      <c r="CH76" s="81">
        <v>0</v>
      </c>
      <c r="CI76" s="81">
        <v>0</v>
      </c>
      <c r="CJ76" s="81">
        <v>0</v>
      </c>
      <c r="CK76" s="81">
        <v>0</v>
      </c>
      <c r="CL76" s="81">
        <v>0</v>
      </c>
      <c r="CM76" s="81">
        <v>0</v>
      </c>
      <c r="CN76" s="81">
        <v>0</v>
      </c>
      <c r="CO76" s="81">
        <v>0</v>
      </c>
      <c r="CP76" s="81">
        <v>0</v>
      </c>
      <c r="CQ76" s="81">
        <v>0</v>
      </c>
      <c r="CR76" s="81">
        <v>0</v>
      </c>
      <c r="CS76" s="81">
        <v>0</v>
      </c>
      <c r="CT76" s="81">
        <v>0</v>
      </c>
      <c r="CU76" s="81">
        <v>0</v>
      </c>
      <c r="CV76" s="81">
        <v>0</v>
      </c>
      <c r="CW76" s="81">
        <v>0</v>
      </c>
      <c r="CX76" s="81">
        <v>0</v>
      </c>
      <c r="CY76" s="81">
        <v>0</v>
      </c>
      <c r="CZ76" s="81">
        <v>0</v>
      </c>
      <c r="DA76" s="81">
        <v>0</v>
      </c>
      <c r="DB76" s="81">
        <v>0</v>
      </c>
      <c r="DC76" s="81">
        <v>0</v>
      </c>
      <c r="DD76" s="81">
        <v>0</v>
      </c>
      <c r="DE76" s="81">
        <v>0</v>
      </c>
      <c r="DF76" s="81">
        <v>0</v>
      </c>
      <c r="DG76" s="81">
        <v>0</v>
      </c>
      <c r="DH76" s="81">
        <v>0</v>
      </c>
      <c r="DI76" s="81">
        <v>0</v>
      </c>
      <c r="DJ76" s="81">
        <v>0</v>
      </c>
      <c r="DK76" s="81">
        <v>0</v>
      </c>
      <c r="DL76" s="81">
        <v>0</v>
      </c>
      <c r="DM76" s="81">
        <v>0</v>
      </c>
      <c r="DN76" s="81">
        <v>0</v>
      </c>
      <c r="DO76" s="81">
        <v>0</v>
      </c>
      <c r="DP76" s="81">
        <v>0</v>
      </c>
      <c r="DQ76" s="81">
        <v>0</v>
      </c>
      <c r="DR76" s="81">
        <v>0</v>
      </c>
      <c r="DS76" s="81">
        <v>0</v>
      </c>
      <c r="DT76" s="81">
        <v>0</v>
      </c>
      <c r="DU76" s="81">
        <v>0</v>
      </c>
      <c r="DV76" s="81">
        <v>0</v>
      </c>
      <c r="DW76" s="81">
        <v>0</v>
      </c>
      <c r="DX76" s="81">
        <v>0</v>
      </c>
      <c r="DY76" s="81">
        <v>0</v>
      </c>
      <c r="DZ76" s="81">
        <v>0</v>
      </c>
      <c r="EA76" s="81">
        <v>0</v>
      </c>
      <c r="EB76" s="81">
        <v>0</v>
      </c>
      <c r="EC76" s="81">
        <v>0</v>
      </c>
      <c r="ED76" s="81">
        <v>0</v>
      </c>
      <c r="EE76" s="81">
        <v>0</v>
      </c>
      <c r="EF76" s="81">
        <v>0</v>
      </c>
      <c r="EG76" s="81">
        <v>0</v>
      </c>
      <c r="EH76" s="81">
        <v>0</v>
      </c>
      <c r="EI76" s="81">
        <v>0</v>
      </c>
      <c r="EJ76" s="81">
        <v>0</v>
      </c>
      <c r="EK76" s="81">
        <v>0</v>
      </c>
      <c r="EL76" s="81">
        <v>0</v>
      </c>
      <c r="EM76" s="81">
        <v>0</v>
      </c>
      <c r="EN76" s="81">
        <v>0</v>
      </c>
      <c r="EO76" s="81">
        <v>0</v>
      </c>
      <c r="EP76" s="81">
        <v>0</v>
      </c>
      <c r="EQ76" s="81">
        <v>0</v>
      </c>
      <c r="ER76" s="81">
        <v>0</v>
      </c>
      <c r="ES76" s="81">
        <v>0</v>
      </c>
      <c r="ET76" s="81">
        <v>0</v>
      </c>
      <c r="EU76" s="81">
        <v>0</v>
      </c>
      <c r="EV76" s="81">
        <v>0</v>
      </c>
      <c r="EW76" s="81">
        <v>0</v>
      </c>
      <c r="EX76" s="81">
        <v>0</v>
      </c>
      <c r="EY76" s="81">
        <v>0</v>
      </c>
      <c r="EZ76" s="81">
        <v>0</v>
      </c>
      <c r="FA76" s="81">
        <v>0</v>
      </c>
      <c r="FB76" s="81">
        <v>0</v>
      </c>
      <c r="FC76" s="81">
        <v>0</v>
      </c>
      <c r="FD76" s="81">
        <v>0</v>
      </c>
      <c r="FE76" s="81">
        <v>0</v>
      </c>
      <c r="FF76" s="81">
        <v>0</v>
      </c>
      <c r="FG76" s="81">
        <v>0</v>
      </c>
      <c r="FH76" s="81">
        <v>0</v>
      </c>
      <c r="FI76" s="81">
        <v>0</v>
      </c>
      <c r="FJ76" s="81">
        <v>0</v>
      </c>
      <c r="FK76" s="81">
        <v>0</v>
      </c>
      <c r="FL76" s="81">
        <v>0</v>
      </c>
      <c r="FM76" s="81">
        <v>0</v>
      </c>
      <c r="FN76" s="81">
        <v>0</v>
      </c>
      <c r="FO76" s="81">
        <v>0</v>
      </c>
      <c r="FP76" s="81">
        <v>0</v>
      </c>
      <c r="FQ76" s="81">
        <v>0</v>
      </c>
      <c r="FR76" s="81">
        <v>0</v>
      </c>
      <c r="FS76" s="81">
        <v>0</v>
      </c>
      <c r="FT76" s="81">
        <v>0</v>
      </c>
      <c r="FU76" s="81">
        <v>0</v>
      </c>
      <c r="FV76" s="81">
        <v>0</v>
      </c>
      <c r="FW76" s="81">
        <v>0</v>
      </c>
      <c r="FX76" s="81">
        <v>0</v>
      </c>
      <c r="FY76" s="81">
        <v>0</v>
      </c>
      <c r="FZ76" s="81">
        <v>0</v>
      </c>
      <c r="GA76" s="81">
        <v>0</v>
      </c>
      <c r="GB76" s="81">
        <v>0</v>
      </c>
      <c r="GC76" s="81">
        <v>0</v>
      </c>
      <c r="GD76" s="81">
        <v>0</v>
      </c>
      <c r="GE76" s="81">
        <v>0</v>
      </c>
      <c r="GF76" s="81">
        <v>0</v>
      </c>
      <c r="GG76" s="81">
        <v>0</v>
      </c>
      <c r="GH76" s="81">
        <v>0</v>
      </c>
      <c r="GI76" s="81">
        <v>0</v>
      </c>
      <c r="GJ76" s="81">
        <v>0</v>
      </c>
      <c r="GK76" s="81">
        <v>0</v>
      </c>
      <c r="GL76" s="81">
        <v>0</v>
      </c>
      <c r="GM76" s="81">
        <v>0</v>
      </c>
      <c r="GN76" s="81">
        <v>0</v>
      </c>
      <c r="GO76" s="81">
        <v>0</v>
      </c>
      <c r="GP76" s="81">
        <v>0</v>
      </c>
      <c r="GQ76" s="81">
        <v>0</v>
      </c>
      <c r="GR76" s="81">
        <v>0</v>
      </c>
      <c r="GS76" s="81">
        <v>0</v>
      </c>
      <c r="GT76" s="81">
        <v>0</v>
      </c>
      <c r="GU76" s="81">
        <v>0</v>
      </c>
      <c r="GV76" s="81">
        <v>0</v>
      </c>
      <c r="GW76" s="81">
        <v>0</v>
      </c>
      <c r="GX76" s="81">
        <v>0</v>
      </c>
      <c r="GY76" s="81">
        <v>0</v>
      </c>
      <c r="GZ76" s="81">
        <v>0</v>
      </c>
      <c r="HA76" s="81">
        <v>0</v>
      </c>
      <c r="HB76" s="81">
        <v>0</v>
      </c>
      <c r="HC76" s="81">
        <v>0</v>
      </c>
      <c r="HD76" s="81">
        <v>0</v>
      </c>
      <c r="HE76" s="81">
        <v>0</v>
      </c>
      <c r="HF76" s="81">
        <v>0</v>
      </c>
      <c r="HG76" s="81">
        <v>0</v>
      </c>
      <c r="HH76" s="81">
        <v>0</v>
      </c>
      <c r="HI76" s="81">
        <v>0</v>
      </c>
      <c r="HJ76" s="81">
        <v>0</v>
      </c>
      <c r="HK76" s="81">
        <v>0</v>
      </c>
      <c r="HL76" s="81">
        <v>0</v>
      </c>
      <c r="HM76" s="81">
        <v>0</v>
      </c>
      <c r="HN76" s="81">
        <v>0</v>
      </c>
      <c r="HO76" s="81">
        <v>0</v>
      </c>
      <c r="HP76" s="81">
        <v>0</v>
      </c>
      <c r="HQ76" s="81">
        <v>0</v>
      </c>
      <c r="HR76" s="81">
        <v>0</v>
      </c>
      <c r="HS76" s="81">
        <v>0</v>
      </c>
      <c r="HT76" s="81">
        <v>0</v>
      </c>
      <c r="HU76" s="81">
        <v>0</v>
      </c>
      <c r="HV76" s="81">
        <v>0</v>
      </c>
      <c r="HW76" s="81">
        <v>0</v>
      </c>
      <c r="HX76" s="81">
        <v>0</v>
      </c>
      <c r="HY76" s="81">
        <v>0</v>
      </c>
      <c r="HZ76" s="81">
        <v>0</v>
      </c>
      <c r="IA76" s="81">
        <v>0</v>
      </c>
      <c r="IB76" s="81">
        <v>0</v>
      </c>
      <c r="IC76" s="81">
        <v>0</v>
      </c>
      <c r="ID76" s="81">
        <v>0</v>
      </c>
      <c r="IE76" s="81">
        <v>0</v>
      </c>
      <c r="IF76" s="81">
        <v>0</v>
      </c>
      <c r="IG76" s="81">
        <v>0</v>
      </c>
      <c r="IH76" s="81">
        <v>0</v>
      </c>
      <c r="II76" s="81">
        <v>0</v>
      </c>
      <c r="IJ76" s="81">
        <v>0</v>
      </c>
      <c r="IK76" s="81">
        <v>0</v>
      </c>
      <c r="IL76" s="81">
        <v>0</v>
      </c>
    </row>
    <row r="77" spans="1:246" x14ac:dyDescent="0.25">
      <c r="A77" s="81">
        <v>75</v>
      </c>
      <c r="B77" s="81" t="s">
        <v>1019</v>
      </c>
      <c r="C77" s="81">
        <v>0</v>
      </c>
      <c r="D77" s="81">
        <v>0</v>
      </c>
      <c r="E77" s="81">
        <v>0</v>
      </c>
      <c r="F77" s="81">
        <v>0</v>
      </c>
      <c r="G77" s="81">
        <v>0</v>
      </c>
      <c r="H77" s="81">
        <v>0</v>
      </c>
      <c r="I77" s="81">
        <v>0</v>
      </c>
      <c r="J77" s="81">
        <v>0</v>
      </c>
      <c r="K77" s="81">
        <v>0</v>
      </c>
      <c r="L77" s="81">
        <v>0</v>
      </c>
      <c r="M77" s="81">
        <v>0</v>
      </c>
      <c r="N77" s="81">
        <v>0</v>
      </c>
      <c r="O77" s="81">
        <v>0</v>
      </c>
      <c r="P77" s="81">
        <v>0</v>
      </c>
      <c r="Q77" s="81">
        <v>0</v>
      </c>
      <c r="R77" s="81">
        <v>0</v>
      </c>
      <c r="S77" s="81">
        <v>0</v>
      </c>
      <c r="T77" s="81">
        <v>0</v>
      </c>
      <c r="U77" s="81">
        <v>0</v>
      </c>
      <c r="V77" s="81">
        <v>0</v>
      </c>
      <c r="W77" s="81">
        <v>0</v>
      </c>
      <c r="X77" s="81">
        <v>0</v>
      </c>
      <c r="Y77" s="81">
        <v>0</v>
      </c>
      <c r="Z77" s="81">
        <v>0</v>
      </c>
      <c r="AA77" s="81">
        <v>0</v>
      </c>
      <c r="AB77" s="81">
        <v>0</v>
      </c>
      <c r="AC77" s="81">
        <v>0</v>
      </c>
      <c r="AD77" s="81">
        <v>0</v>
      </c>
      <c r="AE77" s="81">
        <v>0</v>
      </c>
      <c r="AF77" s="81">
        <v>0</v>
      </c>
      <c r="AG77" s="81">
        <v>0</v>
      </c>
      <c r="AH77" s="81">
        <v>0</v>
      </c>
      <c r="AI77" s="81">
        <v>0</v>
      </c>
      <c r="AJ77" s="81">
        <v>0</v>
      </c>
      <c r="AK77" s="81">
        <v>0</v>
      </c>
      <c r="AL77" s="81">
        <v>0</v>
      </c>
      <c r="AM77" s="81">
        <v>0</v>
      </c>
      <c r="AN77" s="81">
        <v>0</v>
      </c>
      <c r="AO77" s="81">
        <v>0</v>
      </c>
      <c r="AP77" s="81">
        <v>0</v>
      </c>
      <c r="AQ77" s="81">
        <v>0</v>
      </c>
      <c r="AR77" s="81">
        <v>0</v>
      </c>
      <c r="AS77" s="81">
        <v>0</v>
      </c>
      <c r="AT77" s="81">
        <v>0</v>
      </c>
      <c r="AU77" s="81">
        <v>0</v>
      </c>
      <c r="AV77" s="81">
        <v>0</v>
      </c>
      <c r="AW77" s="81">
        <v>0</v>
      </c>
      <c r="AX77" s="81">
        <v>0</v>
      </c>
      <c r="AY77" s="81">
        <v>0</v>
      </c>
      <c r="AZ77" s="81">
        <v>0</v>
      </c>
      <c r="BA77" s="81">
        <v>0</v>
      </c>
      <c r="BB77" s="81">
        <v>0</v>
      </c>
      <c r="BC77" s="81">
        <v>0</v>
      </c>
      <c r="BD77" s="81">
        <v>0</v>
      </c>
      <c r="BE77" s="81">
        <v>0</v>
      </c>
      <c r="BF77" s="81">
        <v>0</v>
      </c>
      <c r="BG77" s="81">
        <v>0</v>
      </c>
      <c r="BH77" s="81">
        <v>0</v>
      </c>
      <c r="BI77" s="81">
        <v>0</v>
      </c>
      <c r="BJ77" s="81">
        <v>0</v>
      </c>
      <c r="BK77" s="81">
        <v>0</v>
      </c>
      <c r="BL77" s="81">
        <v>0</v>
      </c>
      <c r="BM77" s="81">
        <v>0</v>
      </c>
      <c r="BN77" s="81">
        <v>0</v>
      </c>
      <c r="BO77" s="81">
        <v>0</v>
      </c>
      <c r="BP77" s="81">
        <v>0</v>
      </c>
      <c r="BQ77" s="81">
        <v>0</v>
      </c>
      <c r="BR77" s="81">
        <v>0</v>
      </c>
      <c r="BS77" s="81">
        <v>0</v>
      </c>
      <c r="BT77" s="81">
        <v>0</v>
      </c>
      <c r="BU77" s="81">
        <v>0</v>
      </c>
      <c r="BV77" s="81">
        <v>0</v>
      </c>
      <c r="BW77" s="81">
        <v>0</v>
      </c>
      <c r="BX77" s="81">
        <v>0</v>
      </c>
      <c r="BY77" s="81">
        <v>0</v>
      </c>
      <c r="BZ77" s="81">
        <v>0</v>
      </c>
      <c r="CA77" s="81">
        <v>0</v>
      </c>
      <c r="CB77" s="81">
        <v>0</v>
      </c>
      <c r="CC77" s="81">
        <v>0</v>
      </c>
      <c r="CD77" s="81">
        <v>0</v>
      </c>
      <c r="CE77" s="81">
        <v>0</v>
      </c>
      <c r="CF77" s="81">
        <v>0</v>
      </c>
      <c r="CG77" s="81">
        <v>0</v>
      </c>
      <c r="CH77" s="81">
        <v>0</v>
      </c>
      <c r="CI77" s="81">
        <v>0</v>
      </c>
      <c r="CJ77" s="81">
        <v>0</v>
      </c>
      <c r="CK77" s="81">
        <v>0</v>
      </c>
      <c r="CL77" s="81">
        <v>0</v>
      </c>
      <c r="CM77" s="81">
        <v>0</v>
      </c>
      <c r="CN77" s="81">
        <v>0</v>
      </c>
      <c r="CO77" s="81">
        <v>0</v>
      </c>
      <c r="CP77" s="81">
        <v>0</v>
      </c>
      <c r="CQ77" s="81">
        <v>0</v>
      </c>
      <c r="CR77" s="81">
        <v>0</v>
      </c>
      <c r="CS77" s="81">
        <v>0</v>
      </c>
      <c r="CT77" s="81">
        <v>0</v>
      </c>
      <c r="CU77" s="81">
        <v>0</v>
      </c>
      <c r="CV77" s="81">
        <v>0</v>
      </c>
      <c r="CW77" s="81">
        <v>0</v>
      </c>
      <c r="CX77" s="81">
        <v>0</v>
      </c>
      <c r="CY77" s="81">
        <v>0</v>
      </c>
      <c r="CZ77" s="81">
        <v>0</v>
      </c>
      <c r="DA77" s="81">
        <v>0</v>
      </c>
      <c r="DB77" s="81">
        <v>0</v>
      </c>
      <c r="DC77" s="81">
        <v>0</v>
      </c>
      <c r="DD77" s="81">
        <v>0</v>
      </c>
      <c r="DE77" s="81">
        <v>0</v>
      </c>
      <c r="DF77" s="81">
        <v>0</v>
      </c>
      <c r="DG77" s="81">
        <v>0</v>
      </c>
      <c r="DH77" s="81">
        <v>0</v>
      </c>
      <c r="DI77" s="81">
        <v>0</v>
      </c>
      <c r="DJ77" s="81">
        <v>0</v>
      </c>
      <c r="DK77" s="81">
        <v>0</v>
      </c>
      <c r="DL77" s="81">
        <v>0</v>
      </c>
      <c r="DM77" s="81">
        <v>0</v>
      </c>
      <c r="DN77" s="81">
        <v>0</v>
      </c>
      <c r="DO77" s="81">
        <v>0</v>
      </c>
      <c r="DP77" s="81">
        <v>0</v>
      </c>
      <c r="DQ77" s="81">
        <v>0</v>
      </c>
      <c r="DR77" s="81">
        <v>0</v>
      </c>
      <c r="DS77" s="81">
        <v>0</v>
      </c>
      <c r="DT77" s="81">
        <v>0</v>
      </c>
      <c r="DU77" s="81">
        <v>0</v>
      </c>
      <c r="DV77" s="81">
        <v>0</v>
      </c>
      <c r="DW77" s="81">
        <v>0</v>
      </c>
      <c r="DX77" s="81">
        <v>0</v>
      </c>
      <c r="DY77" s="81">
        <v>0</v>
      </c>
      <c r="DZ77" s="81">
        <v>0</v>
      </c>
      <c r="EA77" s="81">
        <v>0</v>
      </c>
      <c r="EB77" s="81">
        <v>0</v>
      </c>
      <c r="EC77" s="81">
        <v>0</v>
      </c>
      <c r="ED77" s="81">
        <v>0</v>
      </c>
      <c r="EE77" s="81">
        <v>0</v>
      </c>
      <c r="EF77" s="81">
        <v>0</v>
      </c>
      <c r="EG77" s="81">
        <v>0</v>
      </c>
      <c r="EH77" s="81">
        <v>0</v>
      </c>
      <c r="EI77" s="81">
        <v>0</v>
      </c>
      <c r="EJ77" s="81">
        <v>0</v>
      </c>
      <c r="EK77" s="81">
        <v>0</v>
      </c>
      <c r="EL77" s="81">
        <v>0</v>
      </c>
      <c r="EM77" s="81">
        <v>0</v>
      </c>
      <c r="EN77" s="81">
        <v>0</v>
      </c>
      <c r="EO77" s="81">
        <v>0</v>
      </c>
      <c r="EP77" s="81">
        <v>0</v>
      </c>
      <c r="EQ77" s="81">
        <v>0</v>
      </c>
      <c r="ER77" s="81">
        <v>0</v>
      </c>
      <c r="ES77" s="81">
        <v>0</v>
      </c>
      <c r="ET77" s="81">
        <v>0</v>
      </c>
      <c r="EU77" s="81">
        <v>0</v>
      </c>
      <c r="EV77" s="81">
        <v>0</v>
      </c>
      <c r="EW77" s="81">
        <v>0</v>
      </c>
      <c r="EX77" s="81">
        <v>0</v>
      </c>
      <c r="EY77" s="81">
        <v>0</v>
      </c>
      <c r="EZ77" s="81">
        <v>0</v>
      </c>
      <c r="FA77" s="81">
        <v>0</v>
      </c>
      <c r="FB77" s="81">
        <v>0</v>
      </c>
      <c r="FC77" s="81">
        <v>0</v>
      </c>
      <c r="FD77" s="81">
        <v>0</v>
      </c>
      <c r="FE77" s="81">
        <v>0</v>
      </c>
      <c r="FF77" s="81">
        <v>0</v>
      </c>
      <c r="FG77" s="81">
        <v>0</v>
      </c>
      <c r="FH77" s="81">
        <v>0</v>
      </c>
      <c r="FI77" s="81">
        <v>0</v>
      </c>
      <c r="FJ77" s="81">
        <v>0</v>
      </c>
      <c r="FK77" s="81">
        <v>0</v>
      </c>
      <c r="FL77" s="81">
        <v>0</v>
      </c>
      <c r="FM77" s="81">
        <v>0</v>
      </c>
      <c r="FN77" s="81">
        <v>0</v>
      </c>
      <c r="FO77" s="81">
        <v>0</v>
      </c>
      <c r="FP77" s="81">
        <v>0</v>
      </c>
      <c r="FQ77" s="81">
        <v>0</v>
      </c>
      <c r="FR77" s="81">
        <v>0</v>
      </c>
      <c r="FS77" s="81">
        <v>0</v>
      </c>
      <c r="FT77" s="81">
        <v>0</v>
      </c>
      <c r="FU77" s="81">
        <v>0</v>
      </c>
      <c r="FV77" s="81">
        <v>0</v>
      </c>
      <c r="FW77" s="81">
        <v>0</v>
      </c>
      <c r="FX77" s="81">
        <v>0</v>
      </c>
      <c r="FY77" s="81">
        <v>0</v>
      </c>
      <c r="FZ77" s="81">
        <v>0</v>
      </c>
      <c r="GA77" s="81">
        <v>0</v>
      </c>
      <c r="GB77" s="81">
        <v>0</v>
      </c>
      <c r="GC77" s="81">
        <v>0</v>
      </c>
      <c r="GD77" s="81">
        <v>0</v>
      </c>
      <c r="GE77" s="81">
        <v>0</v>
      </c>
      <c r="GF77" s="81">
        <v>0</v>
      </c>
      <c r="GG77" s="81">
        <v>0</v>
      </c>
      <c r="GH77" s="81">
        <v>0</v>
      </c>
      <c r="GI77" s="81">
        <v>0</v>
      </c>
      <c r="GJ77" s="81">
        <v>0</v>
      </c>
      <c r="GK77" s="81">
        <v>0</v>
      </c>
      <c r="GL77" s="81">
        <v>0</v>
      </c>
      <c r="GM77" s="81">
        <v>0</v>
      </c>
      <c r="GN77" s="81">
        <v>0</v>
      </c>
      <c r="GO77" s="81">
        <v>0</v>
      </c>
      <c r="GP77" s="81">
        <v>0</v>
      </c>
      <c r="GQ77" s="81">
        <v>0</v>
      </c>
      <c r="GR77" s="81">
        <v>0</v>
      </c>
      <c r="GS77" s="81">
        <v>0</v>
      </c>
      <c r="GT77" s="81">
        <v>0</v>
      </c>
      <c r="GU77" s="81">
        <v>0</v>
      </c>
      <c r="GV77" s="81">
        <v>0</v>
      </c>
      <c r="GW77" s="81">
        <v>0</v>
      </c>
      <c r="GX77" s="81">
        <v>0</v>
      </c>
      <c r="GY77" s="81">
        <v>0</v>
      </c>
      <c r="GZ77" s="81">
        <v>0</v>
      </c>
      <c r="HA77" s="81">
        <v>0</v>
      </c>
      <c r="HB77" s="81">
        <v>0</v>
      </c>
      <c r="HC77" s="81">
        <v>0</v>
      </c>
      <c r="HD77" s="81">
        <v>0</v>
      </c>
      <c r="HE77" s="81">
        <v>0</v>
      </c>
      <c r="HF77" s="81">
        <v>0</v>
      </c>
      <c r="HG77" s="81">
        <v>0</v>
      </c>
      <c r="HH77" s="81">
        <v>0</v>
      </c>
      <c r="HI77" s="81">
        <v>0</v>
      </c>
      <c r="HJ77" s="81">
        <v>0</v>
      </c>
      <c r="HK77" s="81">
        <v>0</v>
      </c>
      <c r="HL77" s="81">
        <v>0</v>
      </c>
      <c r="HM77" s="81">
        <v>0</v>
      </c>
      <c r="HN77" s="81">
        <v>0</v>
      </c>
      <c r="HO77" s="81">
        <v>0</v>
      </c>
      <c r="HP77" s="81">
        <v>0</v>
      </c>
      <c r="HQ77" s="81">
        <v>0</v>
      </c>
      <c r="HR77" s="81">
        <v>0</v>
      </c>
      <c r="HS77" s="81">
        <v>0</v>
      </c>
      <c r="HT77" s="81">
        <v>0</v>
      </c>
      <c r="HU77" s="81">
        <v>0</v>
      </c>
      <c r="HV77" s="81">
        <v>0</v>
      </c>
      <c r="HW77" s="81">
        <v>142</v>
      </c>
      <c r="HX77" s="81">
        <v>0</v>
      </c>
      <c r="HY77" s="81">
        <v>0</v>
      </c>
      <c r="HZ77" s="81">
        <v>0</v>
      </c>
      <c r="IA77" s="81">
        <v>0</v>
      </c>
      <c r="IB77" s="81">
        <v>0</v>
      </c>
      <c r="IC77" s="81">
        <v>0</v>
      </c>
      <c r="ID77" s="81">
        <v>0</v>
      </c>
      <c r="IE77" s="81">
        <v>0</v>
      </c>
      <c r="IF77" s="81">
        <v>0</v>
      </c>
      <c r="IG77" s="81">
        <v>0</v>
      </c>
      <c r="IH77" s="81">
        <v>0</v>
      </c>
      <c r="II77" s="81">
        <v>0</v>
      </c>
      <c r="IJ77" s="81">
        <v>142</v>
      </c>
      <c r="IK77" s="81">
        <v>0</v>
      </c>
      <c r="IL77" s="81">
        <v>142</v>
      </c>
    </row>
    <row r="78" spans="1:246" x14ac:dyDescent="0.25">
      <c r="A78" s="81">
        <v>76</v>
      </c>
      <c r="B78" s="81" t="s">
        <v>1020</v>
      </c>
      <c r="C78" s="81">
        <v>0</v>
      </c>
      <c r="D78" s="81">
        <v>0</v>
      </c>
      <c r="E78" s="81">
        <v>0</v>
      </c>
      <c r="F78" s="81">
        <v>0</v>
      </c>
      <c r="G78" s="81">
        <v>0</v>
      </c>
      <c r="H78" s="81">
        <v>0</v>
      </c>
      <c r="I78" s="81">
        <v>0</v>
      </c>
      <c r="J78" s="81">
        <v>0</v>
      </c>
      <c r="K78" s="81">
        <v>0</v>
      </c>
      <c r="L78" s="81">
        <v>0</v>
      </c>
      <c r="M78" s="81">
        <v>0</v>
      </c>
      <c r="N78" s="81">
        <v>0</v>
      </c>
      <c r="O78" s="81">
        <v>0</v>
      </c>
      <c r="P78" s="81">
        <v>26</v>
      </c>
      <c r="Q78" s="81">
        <v>26</v>
      </c>
      <c r="R78" s="81">
        <v>0</v>
      </c>
      <c r="S78" s="81">
        <v>0</v>
      </c>
      <c r="T78" s="81">
        <v>0</v>
      </c>
      <c r="U78" s="81">
        <v>0</v>
      </c>
      <c r="V78" s="81">
        <v>0</v>
      </c>
      <c r="W78" s="81">
        <v>0</v>
      </c>
      <c r="X78" s="81">
        <v>0</v>
      </c>
      <c r="Y78" s="81">
        <v>0</v>
      </c>
      <c r="Z78" s="81">
        <v>0</v>
      </c>
      <c r="AA78" s="81">
        <v>0</v>
      </c>
      <c r="AB78" s="81">
        <v>0</v>
      </c>
      <c r="AC78" s="81">
        <v>0</v>
      </c>
      <c r="AD78" s="81">
        <v>0</v>
      </c>
      <c r="AE78" s="81">
        <v>0</v>
      </c>
      <c r="AF78" s="81">
        <v>0</v>
      </c>
      <c r="AG78" s="81">
        <v>0</v>
      </c>
      <c r="AH78" s="81">
        <v>0</v>
      </c>
      <c r="AI78" s="81">
        <v>0</v>
      </c>
      <c r="AJ78" s="81">
        <v>0</v>
      </c>
      <c r="AK78" s="81">
        <v>0</v>
      </c>
      <c r="AL78" s="81">
        <v>0</v>
      </c>
      <c r="AM78" s="81">
        <v>0</v>
      </c>
      <c r="AN78" s="81">
        <v>0</v>
      </c>
      <c r="AO78" s="81">
        <v>0</v>
      </c>
      <c r="AP78" s="81">
        <v>0</v>
      </c>
      <c r="AQ78" s="81">
        <v>0</v>
      </c>
      <c r="AR78" s="81">
        <v>0</v>
      </c>
      <c r="AS78" s="81">
        <v>0</v>
      </c>
      <c r="AT78" s="81">
        <v>0</v>
      </c>
      <c r="AU78" s="81">
        <v>0</v>
      </c>
      <c r="AV78" s="81">
        <v>0</v>
      </c>
      <c r="AW78" s="81">
        <v>0</v>
      </c>
      <c r="AX78" s="81">
        <v>0</v>
      </c>
      <c r="AY78" s="81">
        <v>0</v>
      </c>
      <c r="AZ78" s="81">
        <v>343</v>
      </c>
      <c r="BA78" s="81">
        <v>0</v>
      </c>
      <c r="BB78" s="81">
        <v>343</v>
      </c>
      <c r="BC78" s="81">
        <v>0</v>
      </c>
      <c r="BD78" s="81">
        <v>0</v>
      </c>
      <c r="BE78" s="81">
        <v>0</v>
      </c>
      <c r="BF78" s="81">
        <v>0</v>
      </c>
      <c r="BG78" s="81">
        <v>0</v>
      </c>
      <c r="BH78" s="81">
        <v>0</v>
      </c>
      <c r="BI78" s="81">
        <v>0</v>
      </c>
      <c r="BJ78" s="81">
        <v>46</v>
      </c>
      <c r="BK78" s="81">
        <v>0</v>
      </c>
      <c r="BL78" s="81">
        <v>46</v>
      </c>
      <c r="BM78" s="81">
        <v>0</v>
      </c>
      <c r="BN78" s="81">
        <v>0</v>
      </c>
      <c r="BO78" s="81">
        <v>0</v>
      </c>
      <c r="BP78" s="81">
        <v>0</v>
      </c>
      <c r="BQ78" s="81">
        <v>0</v>
      </c>
      <c r="BR78" s="81">
        <v>0</v>
      </c>
      <c r="BS78" s="81">
        <v>0</v>
      </c>
      <c r="BT78" s="81">
        <v>0</v>
      </c>
      <c r="BU78" s="81">
        <v>0</v>
      </c>
      <c r="BV78" s="81">
        <v>0</v>
      </c>
      <c r="BW78" s="81">
        <v>0</v>
      </c>
      <c r="BX78" s="81">
        <v>0</v>
      </c>
      <c r="BY78" s="81">
        <v>0</v>
      </c>
      <c r="BZ78" s="81">
        <v>0</v>
      </c>
      <c r="CA78" s="81">
        <v>0</v>
      </c>
      <c r="CB78" s="81">
        <v>0</v>
      </c>
      <c r="CC78" s="81">
        <v>0</v>
      </c>
      <c r="CD78" s="81">
        <v>0</v>
      </c>
      <c r="CE78" s="81">
        <v>0</v>
      </c>
      <c r="CF78" s="81">
        <v>0</v>
      </c>
      <c r="CG78" s="81">
        <v>0</v>
      </c>
      <c r="CH78" s="81">
        <v>0</v>
      </c>
      <c r="CI78" s="81">
        <v>0</v>
      </c>
      <c r="CJ78" s="81">
        <v>0</v>
      </c>
      <c r="CK78" s="81">
        <v>0</v>
      </c>
      <c r="CL78" s="81">
        <v>0</v>
      </c>
      <c r="CM78" s="81">
        <v>0</v>
      </c>
      <c r="CN78" s="81">
        <v>0</v>
      </c>
      <c r="CO78" s="81">
        <v>0</v>
      </c>
      <c r="CP78" s="81">
        <v>0</v>
      </c>
      <c r="CQ78" s="81">
        <v>0</v>
      </c>
      <c r="CR78" s="81">
        <v>0</v>
      </c>
      <c r="CS78" s="81">
        <v>0</v>
      </c>
      <c r="CT78" s="81">
        <v>0</v>
      </c>
      <c r="CU78" s="81">
        <v>0</v>
      </c>
      <c r="CV78" s="81">
        <v>0</v>
      </c>
      <c r="CW78" s="81">
        <v>0</v>
      </c>
      <c r="CX78" s="81">
        <v>0</v>
      </c>
      <c r="CY78" s="81">
        <v>0</v>
      </c>
      <c r="CZ78" s="81">
        <v>0</v>
      </c>
      <c r="DA78" s="81">
        <v>0</v>
      </c>
      <c r="DB78" s="81">
        <v>0</v>
      </c>
      <c r="DC78" s="81">
        <v>0</v>
      </c>
      <c r="DD78" s="81">
        <v>0</v>
      </c>
      <c r="DE78" s="81">
        <v>0</v>
      </c>
      <c r="DF78" s="81">
        <v>0</v>
      </c>
      <c r="DG78" s="81">
        <v>0</v>
      </c>
      <c r="DH78" s="81">
        <v>0</v>
      </c>
      <c r="DI78" s="81">
        <v>0</v>
      </c>
      <c r="DJ78" s="81">
        <v>0</v>
      </c>
      <c r="DK78" s="81">
        <v>0</v>
      </c>
      <c r="DL78" s="81">
        <v>0</v>
      </c>
      <c r="DM78" s="81">
        <v>0</v>
      </c>
      <c r="DN78" s="81">
        <v>0</v>
      </c>
      <c r="DO78" s="81">
        <v>0</v>
      </c>
      <c r="DP78" s="81">
        <v>0</v>
      </c>
      <c r="DQ78" s="81">
        <v>0</v>
      </c>
      <c r="DR78" s="81">
        <v>0</v>
      </c>
      <c r="DS78" s="81">
        <v>0</v>
      </c>
      <c r="DT78" s="81">
        <v>0</v>
      </c>
      <c r="DU78" s="81">
        <v>0</v>
      </c>
      <c r="DV78" s="81">
        <v>0</v>
      </c>
      <c r="DW78" s="81">
        <v>0</v>
      </c>
      <c r="DX78" s="81">
        <v>0</v>
      </c>
      <c r="DY78" s="81">
        <v>0</v>
      </c>
      <c r="DZ78" s="81">
        <v>0</v>
      </c>
      <c r="EA78" s="81">
        <v>0</v>
      </c>
      <c r="EB78" s="81">
        <v>0</v>
      </c>
      <c r="EC78" s="81">
        <v>0</v>
      </c>
      <c r="ED78" s="81">
        <v>0</v>
      </c>
      <c r="EE78" s="81">
        <v>0</v>
      </c>
      <c r="EF78" s="81">
        <v>0</v>
      </c>
      <c r="EG78" s="81">
        <v>0</v>
      </c>
      <c r="EH78" s="81">
        <v>0</v>
      </c>
      <c r="EI78" s="81">
        <v>0</v>
      </c>
      <c r="EJ78" s="81">
        <v>0</v>
      </c>
      <c r="EK78" s="81">
        <v>0</v>
      </c>
      <c r="EL78" s="81">
        <v>0</v>
      </c>
      <c r="EM78" s="81">
        <v>0</v>
      </c>
      <c r="EN78" s="81">
        <v>0</v>
      </c>
      <c r="EO78" s="81">
        <v>0</v>
      </c>
      <c r="EP78" s="81">
        <v>0</v>
      </c>
      <c r="EQ78" s="81">
        <v>0</v>
      </c>
      <c r="ER78" s="81">
        <v>0</v>
      </c>
      <c r="ES78" s="81">
        <v>0</v>
      </c>
      <c r="ET78" s="81">
        <v>0</v>
      </c>
      <c r="EU78" s="81">
        <v>0</v>
      </c>
      <c r="EV78" s="81">
        <v>0</v>
      </c>
      <c r="EW78" s="81">
        <v>0</v>
      </c>
      <c r="EX78" s="81">
        <v>0</v>
      </c>
      <c r="EY78" s="81">
        <v>0</v>
      </c>
      <c r="EZ78" s="81">
        <v>0</v>
      </c>
      <c r="FA78" s="81">
        <v>0</v>
      </c>
      <c r="FB78" s="81">
        <v>0</v>
      </c>
      <c r="FC78" s="81">
        <v>0</v>
      </c>
      <c r="FD78" s="81">
        <v>0</v>
      </c>
      <c r="FE78" s="81">
        <v>0</v>
      </c>
      <c r="FF78" s="81">
        <v>0</v>
      </c>
      <c r="FG78" s="81">
        <v>0</v>
      </c>
      <c r="FH78" s="81">
        <v>0</v>
      </c>
      <c r="FI78" s="81">
        <v>0</v>
      </c>
      <c r="FJ78" s="81">
        <v>0</v>
      </c>
      <c r="FK78" s="81">
        <v>0</v>
      </c>
      <c r="FL78" s="81">
        <v>0</v>
      </c>
      <c r="FM78" s="81">
        <v>0</v>
      </c>
      <c r="FN78" s="81">
        <v>0</v>
      </c>
      <c r="FO78" s="81">
        <v>0</v>
      </c>
      <c r="FP78" s="81">
        <v>0</v>
      </c>
      <c r="FQ78" s="81">
        <v>0</v>
      </c>
      <c r="FR78" s="81">
        <v>0</v>
      </c>
      <c r="FS78" s="81">
        <v>0</v>
      </c>
      <c r="FT78" s="81">
        <v>0</v>
      </c>
      <c r="FU78" s="81">
        <v>0</v>
      </c>
      <c r="FV78" s="81">
        <v>0</v>
      </c>
      <c r="FW78" s="81">
        <v>0</v>
      </c>
      <c r="FX78" s="81">
        <v>0</v>
      </c>
      <c r="FY78" s="81">
        <v>0</v>
      </c>
      <c r="FZ78" s="81">
        <v>0</v>
      </c>
      <c r="GA78" s="81">
        <v>0</v>
      </c>
      <c r="GB78" s="81">
        <v>0</v>
      </c>
      <c r="GC78" s="81">
        <v>0</v>
      </c>
      <c r="GD78" s="81">
        <v>0</v>
      </c>
      <c r="GE78" s="81">
        <v>0</v>
      </c>
      <c r="GF78" s="81">
        <v>0</v>
      </c>
      <c r="GG78" s="81">
        <v>0</v>
      </c>
      <c r="GH78" s="81">
        <v>0</v>
      </c>
      <c r="GI78" s="81">
        <v>0</v>
      </c>
      <c r="GJ78" s="81">
        <v>0</v>
      </c>
      <c r="GK78" s="81">
        <v>0</v>
      </c>
      <c r="GL78" s="81">
        <v>0</v>
      </c>
      <c r="GM78" s="81">
        <v>0</v>
      </c>
      <c r="GN78" s="81">
        <v>0</v>
      </c>
      <c r="GO78" s="81">
        <v>0</v>
      </c>
      <c r="GP78" s="81">
        <v>0</v>
      </c>
      <c r="GQ78" s="81">
        <v>0</v>
      </c>
      <c r="GR78" s="81">
        <v>0</v>
      </c>
      <c r="GS78" s="81">
        <v>0</v>
      </c>
      <c r="GT78" s="81">
        <v>0</v>
      </c>
      <c r="GU78" s="81">
        <v>0</v>
      </c>
      <c r="GV78" s="81">
        <v>0</v>
      </c>
      <c r="GW78" s="81">
        <v>0</v>
      </c>
      <c r="GX78" s="81">
        <v>0</v>
      </c>
      <c r="GY78" s="81">
        <v>0</v>
      </c>
      <c r="GZ78" s="81">
        <v>0</v>
      </c>
      <c r="HA78" s="81">
        <v>0</v>
      </c>
      <c r="HB78" s="81">
        <v>0</v>
      </c>
      <c r="HC78" s="81">
        <v>0</v>
      </c>
      <c r="HD78" s="81">
        <v>0</v>
      </c>
      <c r="HE78" s="81">
        <v>0</v>
      </c>
      <c r="HF78" s="81">
        <v>0</v>
      </c>
      <c r="HG78" s="81">
        <v>0</v>
      </c>
      <c r="HH78" s="81">
        <v>0</v>
      </c>
      <c r="HI78" s="81">
        <v>0</v>
      </c>
      <c r="HJ78" s="81">
        <v>0</v>
      </c>
      <c r="HK78" s="81">
        <v>0</v>
      </c>
      <c r="HL78" s="81">
        <v>0</v>
      </c>
      <c r="HM78" s="81">
        <v>0</v>
      </c>
      <c r="HN78" s="81">
        <v>0</v>
      </c>
      <c r="HO78" s="81">
        <v>0</v>
      </c>
      <c r="HP78" s="81">
        <v>0</v>
      </c>
      <c r="HQ78" s="81">
        <v>0</v>
      </c>
      <c r="HR78" s="81">
        <v>0</v>
      </c>
      <c r="HS78" s="81">
        <v>0</v>
      </c>
      <c r="HT78" s="81">
        <v>0</v>
      </c>
      <c r="HU78" s="81">
        <v>0</v>
      </c>
      <c r="HV78" s="81">
        <v>0</v>
      </c>
      <c r="HW78" s="81">
        <v>0</v>
      </c>
      <c r="HX78" s="81">
        <v>0</v>
      </c>
      <c r="HY78" s="81">
        <v>0</v>
      </c>
      <c r="HZ78" s="81">
        <v>0</v>
      </c>
      <c r="IA78" s="81">
        <v>0</v>
      </c>
      <c r="IB78" s="81">
        <v>0</v>
      </c>
      <c r="IC78" s="81">
        <v>0</v>
      </c>
      <c r="ID78" s="81">
        <v>0</v>
      </c>
      <c r="IE78" s="81">
        <v>0</v>
      </c>
      <c r="IF78" s="81">
        <v>0</v>
      </c>
      <c r="IG78" s="81">
        <v>0</v>
      </c>
      <c r="IH78" s="81">
        <v>0</v>
      </c>
      <c r="II78" s="81">
        <v>0</v>
      </c>
      <c r="IJ78" s="81">
        <v>0</v>
      </c>
      <c r="IK78" s="81">
        <v>0</v>
      </c>
      <c r="IL78" s="81">
        <v>415</v>
      </c>
    </row>
    <row r="79" spans="1:246" x14ac:dyDescent="0.25">
      <c r="A79" s="81">
        <v>77</v>
      </c>
      <c r="B79" s="81" t="s">
        <v>1021</v>
      </c>
      <c r="C79" s="81">
        <v>0</v>
      </c>
      <c r="D79" s="81">
        <v>0</v>
      </c>
      <c r="E79" s="81">
        <v>0</v>
      </c>
      <c r="F79" s="81">
        <v>0</v>
      </c>
      <c r="G79" s="81">
        <v>0</v>
      </c>
      <c r="H79" s="81">
        <v>0</v>
      </c>
      <c r="I79" s="81">
        <v>0</v>
      </c>
      <c r="J79" s="81">
        <v>0</v>
      </c>
      <c r="K79" s="81">
        <v>0</v>
      </c>
      <c r="L79" s="81">
        <v>0</v>
      </c>
      <c r="M79" s="81">
        <v>0</v>
      </c>
      <c r="N79" s="81">
        <v>0</v>
      </c>
      <c r="O79" s="81">
        <v>0</v>
      </c>
      <c r="P79" s="81">
        <v>0</v>
      </c>
      <c r="Q79" s="81">
        <v>0</v>
      </c>
      <c r="R79" s="81">
        <v>0</v>
      </c>
      <c r="S79" s="81">
        <v>0</v>
      </c>
      <c r="T79" s="81">
        <v>0</v>
      </c>
      <c r="U79" s="81">
        <v>0</v>
      </c>
      <c r="V79" s="81">
        <v>0</v>
      </c>
      <c r="W79" s="81">
        <v>0</v>
      </c>
      <c r="X79" s="81">
        <v>0</v>
      </c>
      <c r="Y79" s="81">
        <v>0</v>
      </c>
      <c r="Z79" s="81">
        <v>0</v>
      </c>
      <c r="AA79" s="81">
        <v>0</v>
      </c>
      <c r="AB79" s="81">
        <v>0</v>
      </c>
      <c r="AC79" s="81">
        <v>0</v>
      </c>
      <c r="AD79" s="81">
        <v>0</v>
      </c>
      <c r="AE79" s="81">
        <v>0</v>
      </c>
      <c r="AF79" s="81">
        <v>0</v>
      </c>
      <c r="AG79" s="81">
        <v>0</v>
      </c>
      <c r="AH79" s="81">
        <v>0</v>
      </c>
      <c r="AI79" s="81">
        <v>0</v>
      </c>
      <c r="AJ79" s="81">
        <v>0</v>
      </c>
      <c r="AK79" s="81">
        <v>0</v>
      </c>
      <c r="AL79" s="81">
        <v>0</v>
      </c>
      <c r="AM79" s="81">
        <v>0</v>
      </c>
      <c r="AN79" s="81">
        <v>0</v>
      </c>
      <c r="AO79" s="81">
        <v>0</v>
      </c>
      <c r="AP79" s="81">
        <v>0</v>
      </c>
      <c r="AQ79" s="81">
        <v>0</v>
      </c>
      <c r="AR79" s="81">
        <v>0</v>
      </c>
      <c r="AS79" s="81">
        <v>0</v>
      </c>
      <c r="AT79" s="81">
        <v>0</v>
      </c>
      <c r="AU79" s="81">
        <v>0</v>
      </c>
      <c r="AV79" s="81">
        <v>0</v>
      </c>
      <c r="AW79" s="81">
        <v>0</v>
      </c>
      <c r="AX79" s="81">
        <v>0</v>
      </c>
      <c r="AY79" s="81">
        <v>0</v>
      </c>
      <c r="AZ79" s="81">
        <v>0</v>
      </c>
      <c r="BA79" s="81">
        <v>0</v>
      </c>
      <c r="BB79" s="81">
        <v>0</v>
      </c>
      <c r="BC79" s="81">
        <v>0</v>
      </c>
      <c r="BD79" s="81">
        <v>0</v>
      </c>
      <c r="BE79" s="81">
        <v>0</v>
      </c>
      <c r="BF79" s="81">
        <v>0</v>
      </c>
      <c r="BG79" s="81">
        <v>0</v>
      </c>
      <c r="BH79" s="81">
        <v>0</v>
      </c>
      <c r="BI79" s="81">
        <v>0</v>
      </c>
      <c r="BJ79" s="81">
        <v>0</v>
      </c>
      <c r="BK79" s="81">
        <v>0</v>
      </c>
      <c r="BL79" s="81">
        <v>0</v>
      </c>
      <c r="BM79" s="81">
        <v>0</v>
      </c>
      <c r="BN79" s="81">
        <v>0</v>
      </c>
      <c r="BO79" s="81">
        <v>0</v>
      </c>
      <c r="BP79" s="81">
        <v>0</v>
      </c>
      <c r="BQ79" s="81">
        <v>0</v>
      </c>
      <c r="BR79" s="81">
        <v>0</v>
      </c>
      <c r="BS79" s="81">
        <v>0</v>
      </c>
      <c r="BT79" s="81">
        <v>0</v>
      </c>
      <c r="BU79" s="81">
        <v>0</v>
      </c>
      <c r="BV79" s="81">
        <v>0</v>
      </c>
      <c r="BW79" s="81">
        <v>0</v>
      </c>
      <c r="BX79" s="81">
        <v>0</v>
      </c>
      <c r="BY79" s="81">
        <v>0</v>
      </c>
      <c r="BZ79" s="81">
        <v>0</v>
      </c>
      <c r="CA79" s="81">
        <v>0</v>
      </c>
      <c r="CB79" s="81">
        <v>0</v>
      </c>
      <c r="CC79" s="81">
        <v>0</v>
      </c>
      <c r="CD79" s="81">
        <v>0</v>
      </c>
      <c r="CE79" s="81">
        <v>0</v>
      </c>
      <c r="CF79" s="81">
        <v>0</v>
      </c>
      <c r="CG79" s="81">
        <v>0</v>
      </c>
      <c r="CH79" s="81">
        <v>0</v>
      </c>
      <c r="CI79" s="81">
        <v>0</v>
      </c>
      <c r="CJ79" s="81">
        <v>0</v>
      </c>
      <c r="CK79" s="81">
        <v>0</v>
      </c>
      <c r="CL79" s="81">
        <v>0</v>
      </c>
      <c r="CM79" s="81">
        <v>0</v>
      </c>
      <c r="CN79" s="81">
        <v>0</v>
      </c>
      <c r="CO79" s="81">
        <v>0</v>
      </c>
      <c r="CP79" s="81">
        <v>0</v>
      </c>
      <c r="CQ79" s="81">
        <v>0</v>
      </c>
      <c r="CR79" s="81">
        <v>0</v>
      </c>
      <c r="CS79" s="81">
        <v>0</v>
      </c>
      <c r="CT79" s="81">
        <v>0</v>
      </c>
      <c r="CU79" s="81">
        <v>0</v>
      </c>
      <c r="CV79" s="81">
        <v>0</v>
      </c>
      <c r="CW79" s="81">
        <v>0</v>
      </c>
      <c r="CX79" s="81">
        <v>0</v>
      </c>
      <c r="CY79" s="81">
        <v>0</v>
      </c>
      <c r="CZ79" s="81">
        <v>0</v>
      </c>
      <c r="DA79" s="81">
        <v>0</v>
      </c>
      <c r="DB79" s="81">
        <v>0</v>
      </c>
      <c r="DC79" s="81">
        <v>0</v>
      </c>
      <c r="DD79" s="81">
        <v>0</v>
      </c>
      <c r="DE79" s="81">
        <v>0</v>
      </c>
      <c r="DF79" s="81">
        <v>0</v>
      </c>
      <c r="DG79" s="81">
        <v>0</v>
      </c>
      <c r="DH79" s="81">
        <v>0</v>
      </c>
      <c r="DI79" s="81">
        <v>0</v>
      </c>
      <c r="DJ79" s="81">
        <v>0</v>
      </c>
      <c r="DK79" s="81">
        <v>0</v>
      </c>
      <c r="DL79" s="81">
        <v>0</v>
      </c>
      <c r="DM79" s="81">
        <v>0</v>
      </c>
      <c r="DN79" s="81">
        <v>0</v>
      </c>
      <c r="DO79" s="81">
        <v>0</v>
      </c>
      <c r="DP79" s="81">
        <v>0</v>
      </c>
      <c r="DQ79" s="81">
        <v>0</v>
      </c>
      <c r="DR79" s="81">
        <v>0</v>
      </c>
      <c r="DS79" s="81">
        <v>0</v>
      </c>
      <c r="DT79" s="81">
        <v>0</v>
      </c>
      <c r="DU79" s="81">
        <v>0</v>
      </c>
      <c r="DV79" s="81">
        <v>0</v>
      </c>
      <c r="DW79" s="81">
        <v>0</v>
      </c>
      <c r="DX79" s="81">
        <v>0</v>
      </c>
      <c r="DY79" s="81">
        <v>0</v>
      </c>
      <c r="DZ79" s="81">
        <v>0</v>
      </c>
      <c r="EA79" s="81">
        <v>0</v>
      </c>
      <c r="EB79" s="81">
        <v>0</v>
      </c>
      <c r="EC79" s="81">
        <v>0</v>
      </c>
      <c r="ED79" s="81">
        <v>0</v>
      </c>
      <c r="EE79" s="81">
        <v>0</v>
      </c>
      <c r="EF79" s="81">
        <v>0</v>
      </c>
      <c r="EG79" s="81">
        <v>0</v>
      </c>
      <c r="EH79" s="81">
        <v>273</v>
      </c>
      <c r="EI79" s="81">
        <v>962</v>
      </c>
      <c r="EJ79" s="81">
        <v>1235</v>
      </c>
      <c r="EK79" s="81">
        <v>0</v>
      </c>
      <c r="EL79" s="81">
        <v>0</v>
      </c>
      <c r="EM79" s="81">
        <v>0</v>
      </c>
      <c r="EN79" s="81">
        <v>0</v>
      </c>
      <c r="EO79" s="81">
        <v>0</v>
      </c>
      <c r="EP79" s="81">
        <v>0</v>
      </c>
      <c r="EQ79" s="81">
        <v>0</v>
      </c>
      <c r="ER79" s="81">
        <v>0</v>
      </c>
      <c r="ES79" s="81">
        <v>0</v>
      </c>
      <c r="ET79" s="81">
        <v>0</v>
      </c>
      <c r="EU79" s="81">
        <v>0</v>
      </c>
      <c r="EV79" s="81">
        <v>0</v>
      </c>
      <c r="EW79" s="81">
        <v>0</v>
      </c>
      <c r="EX79" s="81">
        <v>0</v>
      </c>
      <c r="EY79" s="81">
        <v>0</v>
      </c>
      <c r="EZ79" s="81">
        <v>0</v>
      </c>
      <c r="FA79" s="81">
        <v>0</v>
      </c>
      <c r="FB79" s="81">
        <v>0</v>
      </c>
      <c r="FC79" s="81">
        <v>0</v>
      </c>
      <c r="FD79" s="81">
        <v>0</v>
      </c>
      <c r="FE79" s="81">
        <v>0</v>
      </c>
      <c r="FF79" s="81">
        <v>0</v>
      </c>
      <c r="FG79" s="81">
        <v>0</v>
      </c>
      <c r="FH79" s="81">
        <v>0</v>
      </c>
      <c r="FI79" s="81">
        <v>0</v>
      </c>
      <c r="FJ79" s="81">
        <v>0</v>
      </c>
      <c r="FK79" s="81">
        <v>0</v>
      </c>
      <c r="FL79" s="81">
        <v>0</v>
      </c>
      <c r="FM79" s="81">
        <v>0</v>
      </c>
      <c r="FN79" s="81">
        <v>0</v>
      </c>
      <c r="FO79" s="81">
        <v>0</v>
      </c>
      <c r="FP79" s="81">
        <v>0</v>
      </c>
      <c r="FQ79" s="81">
        <v>0</v>
      </c>
      <c r="FR79" s="81">
        <v>0</v>
      </c>
      <c r="FS79" s="81">
        <v>0</v>
      </c>
      <c r="FT79" s="81">
        <v>0</v>
      </c>
      <c r="FU79" s="81">
        <v>0</v>
      </c>
      <c r="FV79" s="81">
        <v>0</v>
      </c>
      <c r="FW79" s="81">
        <v>0</v>
      </c>
      <c r="FX79" s="81">
        <v>0</v>
      </c>
      <c r="FY79" s="81">
        <v>0</v>
      </c>
      <c r="FZ79" s="81">
        <v>0</v>
      </c>
      <c r="GA79" s="81">
        <v>0</v>
      </c>
      <c r="GB79" s="81">
        <v>0</v>
      </c>
      <c r="GC79" s="81">
        <v>0</v>
      </c>
      <c r="GD79" s="81">
        <v>0</v>
      </c>
      <c r="GE79" s="81">
        <v>0</v>
      </c>
      <c r="GF79" s="81">
        <v>0</v>
      </c>
      <c r="GG79" s="81">
        <v>0</v>
      </c>
      <c r="GH79" s="81">
        <v>0</v>
      </c>
      <c r="GI79" s="81">
        <v>0</v>
      </c>
      <c r="GJ79" s="81">
        <v>0</v>
      </c>
      <c r="GK79" s="81">
        <v>0</v>
      </c>
      <c r="GL79" s="81">
        <v>0</v>
      </c>
      <c r="GM79" s="81">
        <v>0</v>
      </c>
      <c r="GN79" s="81">
        <v>0</v>
      </c>
      <c r="GO79" s="81">
        <v>0</v>
      </c>
      <c r="GP79" s="81">
        <v>0</v>
      </c>
      <c r="GQ79" s="81">
        <v>0</v>
      </c>
      <c r="GR79" s="81">
        <v>0</v>
      </c>
      <c r="GS79" s="81">
        <v>0</v>
      </c>
      <c r="GT79" s="81">
        <v>0</v>
      </c>
      <c r="GU79" s="81">
        <v>0</v>
      </c>
      <c r="GV79" s="81">
        <v>0</v>
      </c>
      <c r="GW79" s="81">
        <v>0</v>
      </c>
      <c r="GX79" s="81">
        <v>0</v>
      </c>
      <c r="GY79" s="81">
        <v>0</v>
      </c>
      <c r="GZ79" s="81">
        <v>0</v>
      </c>
      <c r="HA79" s="81">
        <v>0</v>
      </c>
      <c r="HB79" s="81">
        <v>0</v>
      </c>
      <c r="HC79" s="81">
        <v>0</v>
      </c>
      <c r="HD79" s="81">
        <v>0</v>
      </c>
      <c r="HE79" s="81">
        <v>0</v>
      </c>
      <c r="HF79" s="81">
        <v>0</v>
      </c>
      <c r="HG79" s="81">
        <v>0</v>
      </c>
      <c r="HH79" s="81">
        <v>0</v>
      </c>
      <c r="HI79" s="81">
        <v>0</v>
      </c>
      <c r="HJ79" s="81">
        <v>0</v>
      </c>
      <c r="HK79" s="81">
        <v>0</v>
      </c>
      <c r="HL79" s="81">
        <v>0</v>
      </c>
      <c r="HM79" s="81">
        <v>0</v>
      </c>
      <c r="HN79" s="81">
        <v>0</v>
      </c>
      <c r="HO79" s="81">
        <v>0</v>
      </c>
      <c r="HP79" s="81">
        <v>0</v>
      </c>
      <c r="HQ79" s="81">
        <v>0</v>
      </c>
      <c r="HR79" s="81">
        <v>0</v>
      </c>
      <c r="HS79" s="81">
        <v>0</v>
      </c>
      <c r="HT79" s="81">
        <v>0</v>
      </c>
      <c r="HU79" s="81">
        <v>0</v>
      </c>
      <c r="HV79" s="81">
        <v>0</v>
      </c>
      <c r="HW79" s="81">
        <v>0</v>
      </c>
      <c r="HX79" s="81">
        <v>0</v>
      </c>
      <c r="HY79" s="81">
        <v>0</v>
      </c>
      <c r="HZ79" s="81">
        <v>0</v>
      </c>
      <c r="IA79" s="81">
        <v>0</v>
      </c>
      <c r="IB79" s="81">
        <v>0</v>
      </c>
      <c r="IC79" s="81">
        <v>0</v>
      </c>
      <c r="ID79" s="81">
        <v>0</v>
      </c>
      <c r="IE79" s="81">
        <v>0</v>
      </c>
      <c r="IF79" s="81">
        <v>0</v>
      </c>
      <c r="IG79" s="81">
        <v>0</v>
      </c>
      <c r="IH79" s="81">
        <v>0</v>
      </c>
      <c r="II79" s="81">
        <v>0</v>
      </c>
      <c r="IJ79" s="81">
        <v>0</v>
      </c>
      <c r="IK79" s="81">
        <v>0</v>
      </c>
      <c r="IL79" s="81">
        <v>1235</v>
      </c>
    </row>
    <row r="80" spans="1:246" x14ac:dyDescent="0.25">
      <c r="A80" s="81">
        <v>78</v>
      </c>
      <c r="B80" s="81" t="s">
        <v>1022</v>
      </c>
      <c r="C80" s="81">
        <v>0</v>
      </c>
      <c r="D80" s="81">
        <v>0</v>
      </c>
      <c r="E80" s="81">
        <v>2</v>
      </c>
      <c r="F80" s="81">
        <v>502</v>
      </c>
      <c r="G80" s="81">
        <v>0</v>
      </c>
      <c r="H80" s="81">
        <v>0</v>
      </c>
      <c r="I80" s="81">
        <v>192</v>
      </c>
      <c r="J80" s="81">
        <v>7</v>
      </c>
      <c r="K80" s="81">
        <v>110</v>
      </c>
      <c r="L80" s="81">
        <v>91</v>
      </c>
      <c r="M80" s="81">
        <v>904</v>
      </c>
      <c r="N80" s="81">
        <v>0</v>
      </c>
      <c r="O80" s="81">
        <v>0</v>
      </c>
      <c r="P80" s="81">
        <v>0</v>
      </c>
      <c r="Q80" s="81">
        <v>0</v>
      </c>
      <c r="R80" s="81">
        <v>0</v>
      </c>
      <c r="S80" s="81">
        <v>0</v>
      </c>
      <c r="T80" s="81">
        <v>0</v>
      </c>
      <c r="U80" s="81">
        <v>0</v>
      </c>
      <c r="V80" s="81">
        <v>0</v>
      </c>
      <c r="W80" s="81">
        <v>0</v>
      </c>
      <c r="X80" s="81">
        <v>0</v>
      </c>
      <c r="Y80" s="81">
        <v>0</v>
      </c>
      <c r="Z80" s="81">
        <v>0</v>
      </c>
      <c r="AA80" s="81">
        <v>0</v>
      </c>
      <c r="AB80" s="81">
        <v>0</v>
      </c>
      <c r="AC80" s="81">
        <v>0</v>
      </c>
      <c r="AD80" s="81">
        <v>0</v>
      </c>
      <c r="AE80" s="81">
        <v>0</v>
      </c>
      <c r="AF80" s="81">
        <v>0</v>
      </c>
      <c r="AG80" s="81">
        <v>0</v>
      </c>
      <c r="AH80" s="81">
        <v>0</v>
      </c>
      <c r="AI80" s="81">
        <v>0</v>
      </c>
      <c r="AJ80" s="81">
        <v>0</v>
      </c>
      <c r="AK80" s="81">
        <v>0</v>
      </c>
      <c r="AL80" s="81">
        <v>0</v>
      </c>
      <c r="AM80" s="81">
        <v>0</v>
      </c>
      <c r="AN80" s="81">
        <v>0</v>
      </c>
      <c r="AO80" s="81">
        <v>0</v>
      </c>
      <c r="AP80" s="81">
        <v>0</v>
      </c>
      <c r="AQ80" s="81">
        <v>0</v>
      </c>
      <c r="AR80" s="81">
        <v>0</v>
      </c>
      <c r="AS80" s="81">
        <v>0</v>
      </c>
      <c r="AT80" s="81">
        <v>0</v>
      </c>
      <c r="AU80" s="81">
        <v>0</v>
      </c>
      <c r="AV80" s="81">
        <v>0</v>
      </c>
      <c r="AW80" s="81">
        <v>0</v>
      </c>
      <c r="AX80" s="81">
        <v>0</v>
      </c>
      <c r="AY80" s="81">
        <v>0</v>
      </c>
      <c r="AZ80" s="81">
        <v>0</v>
      </c>
      <c r="BA80" s="81">
        <v>0</v>
      </c>
      <c r="BB80" s="81">
        <v>0</v>
      </c>
      <c r="BC80" s="81">
        <v>0</v>
      </c>
      <c r="BD80" s="81">
        <v>0</v>
      </c>
      <c r="BE80" s="81">
        <v>0</v>
      </c>
      <c r="BF80" s="81">
        <v>0</v>
      </c>
      <c r="BG80" s="81">
        <v>0</v>
      </c>
      <c r="BH80" s="81">
        <v>0</v>
      </c>
      <c r="BI80" s="81">
        <v>0</v>
      </c>
      <c r="BJ80" s="81">
        <v>0</v>
      </c>
      <c r="BK80" s="81">
        <v>0</v>
      </c>
      <c r="BL80" s="81">
        <v>0</v>
      </c>
      <c r="BM80" s="81">
        <v>0</v>
      </c>
      <c r="BN80" s="81">
        <v>0</v>
      </c>
      <c r="BO80" s="81">
        <v>0</v>
      </c>
      <c r="BP80" s="81">
        <v>0</v>
      </c>
      <c r="BQ80" s="81">
        <v>0</v>
      </c>
      <c r="BR80" s="81">
        <v>0</v>
      </c>
      <c r="BS80" s="81">
        <v>0</v>
      </c>
      <c r="BT80" s="81">
        <v>0</v>
      </c>
      <c r="BU80" s="81">
        <v>0</v>
      </c>
      <c r="BV80" s="81">
        <v>0</v>
      </c>
      <c r="BW80" s="81">
        <v>0</v>
      </c>
      <c r="BX80" s="81">
        <v>0</v>
      </c>
      <c r="BY80" s="81">
        <v>0</v>
      </c>
      <c r="BZ80" s="81">
        <v>0</v>
      </c>
      <c r="CA80" s="81">
        <v>0</v>
      </c>
      <c r="CB80" s="81">
        <v>0</v>
      </c>
      <c r="CC80" s="81">
        <v>0</v>
      </c>
      <c r="CD80" s="81">
        <v>0</v>
      </c>
      <c r="CE80" s="81">
        <v>0</v>
      </c>
      <c r="CF80" s="81">
        <v>0</v>
      </c>
      <c r="CG80" s="81">
        <v>0</v>
      </c>
      <c r="CH80" s="81">
        <v>0</v>
      </c>
      <c r="CI80" s="81">
        <v>0</v>
      </c>
      <c r="CJ80" s="81">
        <v>0</v>
      </c>
      <c r="CK80" s="81">
        <v>0</v>
      </c>
      <c r="CL80" s="81">
        <v>0</v>
      </c>
      <c r="CM80" s="81">
        <v>0</v>
      </c>
      <c r="CN80" s="81">
        <v>0</v>
      </c>
      <c r="CO80" s="81">
        <v>0</v>
      </c>
      <c r="CP80" s="81">
        <v>0</v>
      </c>
      <c r="CQ80" s="81">
        <v>0</v>
      </c>
      <c r="CR80" s="81">
        <v>0</v>
      </c>
      <c r="CS80" s="81">
        <v>0</v>
      </c>
      <c r="CT80" s="81">
        <v>0</v>
      </c>
      <c r="CU80" s="81">
        <v>0</v>
      </c>
      <c r="CV80" s="81">
        <v>0</v>
      </c>
      <c r="CW80" s="81">
        <v>0</v>
      </c>
      <c r="CX80" s="81">
        <v>0</v>
      </c>
      <c r="CY80" s="81">
        <v>0</v>
      </c>
      <c r="CZ80" s="81">
        <v>0</v>
      </c>
      <c r="DA80" s="81">
        <v>0</v>
      </c>
      <c r="DB80" s="81">
        <v>0</v>
      </c>
      <c r="DC80" s="81">
        <v>0</v>
      </c>
      <c r="DD80" s="81">
        <v>0</v>
      </c>
      <c r="DE80" s="81">
        <v>0</v>
      </c>
      <c r="DF80" s="81">
        <v>0</v>
      </c>
      <c r="DG80" s="81">
        <v>0</v>
      </c>
      <c r="DH80" s="81">
        <v>0</v>
      </c>
      <c r="DI80" s="81">
        <v>0</v>
      </c>
      <c r="DJ80" s="81">
        <v>0</v>
      </c>
      <c r="DK80" s="81">
        <v>0</v>
      </c>
      <c r="DL80" s="81">
        <v>0</v>
      </c>
      <c r="DM80" s="81">
        <v>0</v>
      </c>
      <c r="DN80" s="81">
        <v>0</v>
      </c>
      <c r="DO80" s="81">
        <v>0</v>
      </c>
      <c r="DP80" s="81">
        <v>0</v>
      </c>
      <c r="DQ80" s="81">
        <v>0</v>
      </c>
      <c r="DR80" s="81">
        <v>0</v>
      </c>
      <c r="DS80" s="81">
        <v>0</v>
      </c>
      <c r="DT80" s="81">
        <v>0</v>
      </c>
      <c r="DU80" s="81">
        <v>0</v>
      </c>
      <c r="DV80" s="81">
        <v>0</v>
      </c>
      <c r="DW80" s="81">
        <v>0</v>
      </c>
      <c r="DX80" s="81">
        <v>0</v>
      </c>
      <c r="DY80" s="81">
        <v>0</v>
      </c>
      <c r="DZ80" s="81">
        <v>0</v>
      </c>
      <c r="EA80" s="81">
        <v>0</v>
      </c>
      <c r="EB80" s="81">
        <v>0</v>
      </c>
      <c r="EC80" s="81">
        <v>0</v>
      </c>
      <c r="ED80" s="81">
        <v>0</v>
      </c>
      <c r="EE80" s="81">
        <v>0</v>
      </c>
      <c r="EF80" s="81">
        <v>0</v>
      </c>
      <c r="EG80" s="81">
        <v>0</v>
      </c>
      <c r="EH80" s="81">
        <v>0</v>
      </c>
      <c r="EI80" s="81">
        <v>0</v>
      </c>
      <c r="EJ80" s="81">
        <v>0</v>
      </c>
      <c r="EK80" s="81">
        <v>0</v>
      </c>
      <c r="EL80" s="81">
        <v>0</v>
      </c>
      <c r="EM80" s="81">
        <v>0</v>
      </c>
      <c r="EN80" s="81">
        <v>0</v>
      </c>
      <c r="EO80" s="81">
        <v>0</v>
      </c>
      <c r="EP80" s="81">
        <v>0</v>
      </c>
      <c r="EQ80" s="81">
        <v>0</v>
      </c>
      <c r="ER80" s="81">
        <v>0</v>
      </c>
      <c r="ES80" s="81">
        <v>0</v>
      </c>
      <c r="ET80" s="81">
        <v>0</v>
      </c>
      <c r="EU80" s="81">
        <v>0</v>
      </c>
      <c r="EV80" s="81">
        <v>0</v>
      </c>
      <c r="EW80" s="81">
        <v>0</v>
      </c>
      <c r="EX80" s="81">
        <v>0</v>
      </c>
      <c r="EY80" s="81">
        <v>0</v>
      </c>
      <c r="EZ80" s="81">
        <v>0</v>
      </c>
      <c r="FA80" s="81">
        <v>0</v>
      </c>
      <c r="FB80" s="81">
        <v>0</v>
      </c>
      <c r="FC80" s="81">
        <v>0</v>
      </c>
      <c r="FD80" s="81">
        <v>0</v>
      </c>
      <c r="FE80" s="81">
        <v>0</v>
      </c>
      <c r="FF80" s="81">
        <v>0</v>
      </c>
      <c r="FG80" s="81">
        <v>0</v>
      </c>
      <c r="FH80" s="81">
        <v>0</v>
      </c>
      <c r="FI80" s="81">
        <v>0</v>
      </c>
      <c r="FJ80" s="81">
        <v>0</v>
      </c>
      <c r="FK80" s="81">
        <v>0</v>
      </c>
      <c r="FL80" s="81">
        <v>0</v>
      </c>
      <c r="FM80" s="81">
        <v>0</v>
      </c>
      <c r="FN80" s="81">
        <v>0</v>
      </c>
      <c r="FO80" s="81">
        <v>0</v>
      </c>
      <c r="FP80" s="81">
        <v>0</v>
      </c>
      <c r="FQ80" s="81">
        <v>0</v>
      </c>
      <c r="FR80" s="81">
        <v>0</v>
      </c>
      <c r="FS80" s="81">
        <v>0</v>
      </c>
      <c r="FT80" s="81">
        <v>0</v>
      </c>
      <c r="FU80" s="81">
        <v>0</v>
      </c>
      <c r="FV80" s="81">
        <v>0</v>
      </c>
      <c r="FW80" s="81">
        <v>0</v>
      </c>
      <c r="FX80" s="81">
        <v>0</v>
      </c>
      <c r="FY80" s="81">
        <v>0</v>
      </c>
      <c r="FZ80" s="81">
        <v>0</v>
      </c>
      <c r="GA80" s="81">
        <v>0</v>
      </c>
      <c r="GB80" s="81">
        <v>0</v>
      </c>
      <c r="GC80" s="81">
        <v>0</v>
      </c>
      <c r="GD80" s="81">
        <v>0</v>
      </c>
      <c r="GE80" s="81">
        <v>0</v>
      </c>
      <c r="GF80" s="81">
        <v>0</v>
      </c>
      <c r="GG80" s="81">
        <v>0</v>
      </c>
      <c r="GH80" s="81">
        <v>0</v>
      </c>
      <c r="GI80" s="81">
        <v>0</v>
      </c>
      <c r="GJ80" s="81">
        <v>0</v>
      </c>
      <c r="GK80" s="81">
        <v>0</v>
      </c>
      <c r="GL80" s="81">
        <v>0</v>
      </c>
      <c r="GM80" s="81">
        <v>0</v>
      </c>
      <c r="GN80" s="81">
        <v>0</v>
      </c>
      <c r="GO80" s="81">
        <v>0</v>
      </c>
      <c r="GP80" s="81">
        <v>0</v>
      </c>
      <c r="GQ80" s="81">
        <v>0</v>
      </c>
      <c r="GR80" s="81">
        <v>0</v>
      </c>
      <c r="GS80" s="81">
        <v>0</v>
      </c>
      <c r="GT80" s="81">
        <v>0</v>
      </c>
      <c r="GU80" s="81">
        <v>0</v>
      </c>
      <c r="GV80" s="81">
        <v>0</v>
      </c>
      <c r="GW80" s="81">
        <v>0</v>
      </c>
      <c r="GX80" s="81">
        <v>0</v>
      </c>
      <c r="GY80" s="81">
        <v>0</v>
      </c>
      <c r="GZ80" s="81">
        <v>0</v>
      </c>
      <c r="HA80" s="81">
        <v>0</v>
      </c>
      <c r="HB80" s="81">
        <v>0</v>
      </c>
      <c r="HC80" s="81">
        <v>0</v>
      </c>
      <c r="HD80" s="81">
        <v>0</v>
      </c>
      <c r="HE80" s="81">
        <v>0</v>
      </c>
      <c r="HF80" s="81">
        <v>0</v>
      </c>
      <c r="HG80" s="81">
        <v>0</v>
      </c>
      <c r="HH80" s="81">
        <v>0</v>
      </c>
      <c r="HI80" s="81">
        <v>0</v>
      </c>
      <c r="HJ80" s="81">
        <v>0</v>
      </c>
      <c r="HK80" s="81">
        <v>0</v>
      </c>
      <c r="HL80" s="81">
        <v>0</v>
      </c>
      <c r="HM80" s="81">
        <v>0</v>
      </c>
      <c r="HN80" s="81">
        <v>0</v>
      </c>
      <c r="HO80" s="81">
        <v>0</v>
      </c>
      <c r="HP80" s="81">
        <v>0</v>
      </c>
      <c r="HQ80" s="81">
        <v>0</v>
      </c>
      <c r="HR80" s="81">
        <v>0</v>
      </c>
      <c r="HS80" s="81">
        <v>0</v>
      </c>
      <c r="HT80" s="81">
        <v>0</v>
      </c>
      <c r="HU80" s="81">
        <v>0</v>
      </c>
      <c r="HV80" s="81">
        <v>0</v>
      </c>
      <c r="HW80" s="81">
        <v>0</v>
      </c>
      <c r="HX80" s="81">
        <v>0</v>
      </c>
      <c r="HY80" s="81">
        <v>0</v>
      </c>
      <c r="HZ80" s="81">
        <v>0</v>
      </c>
      <c r="IA80" s="81">
        <v>0</v>
      </c>
      <c r="IB80" s="81">
        <v>0</v>
      </c>
      <c r="IC80" s="81">
        <v>0</v>
      </c>
      <c r="ID80" s="81">
        <v>0</v>
      </c>
      <c r="IE80" s="81">
        <v>0</v>
      </c>
      <c r="IF80" s="81">
        <v>0</v>
      </c>
      <c r="IG80" s="81">
        <v>0</v>
      </c>
      <c r="IH80" s="81">
        <v>0</v>
      </c>
      <c r="II80" s="81">
        <v>0</v>
      </c>
      <c r="IJ80" s="81">
        <v>0</v>
      </c>
      <c r="IK80" s="81">
        <v>0</v>
      </c>
      <c r="IL80" s="81">
        <v>904</v>
      </c>
    </row>
    <row r="81" spans="1:246" x14ac:dyDescent="0.25">
      <c r="A81" s="81">
        <v>79</v>
      </c>
      <c r="B81" s="81" t="s">
        <v>1023</v>
      </c>
      <c r="C81" s="81">
        <v>0</v>
      </c>
      <c r="D81" s="81">
        <v>0</v>
      </c>
      <c r="E81" s="81">
        <v>0</v>
      </c>
      <c r="F81" s="81">
        <v>0</v>
      </c>
      <c r="G81" s="81">
        <v>0</v>
      </c>
      <c r="H81" s="81">
        <v>0</v>
      </c>
      <c r="I81" s="81">
        <v>0</v>
      </c>
      <c r="J81" s="81">
        <v>0</v>
      </c>
      <c r="K81" s="81">
        <v>0</v>
      </c>
      <c r="L81" s="81">
        <v>0</v>
      </c>
      <c r="M81" s="81">
        <v>0</v>
      </c>
      <c r="N81" s="81">
        <v>0</v>
      </c>
      <c r="O81" s="81">
        <v>0</v>
      </c>
      <c r="P81" s="81">
        <v>0</v>
      </c>
      <c r="Q81" s="81">
        <v>0</v>
      </c>
      <c r="R81" s="81">
        <v>0</v>
      </c>
      <c r="S81" s="81">
        <v>0</v>
      </c>
      <c r="T81" s="81">
        <v>0</v>
      </c>
      <c r="U81" s="81">
        <v>0</v>
      </c>
      <c r="V81" s="81">
        <v>0</v>
      </c>
      <c r="W81" s="81">
        <v>0</v>
      </c>
      <c r="X81" s="81">
        <v>0</v>
      </c>
      <c r="Y81" s="81">
        <v>0</v>
      </c>
      <c r="Z81" s="81">
        <v>0</v>
      </c>
      <c r="AA81" s="81">
        <v>0</v>
      </c>
      <c r="AB81" s="81">
        <v>0</v>
      </c>
      <c r="AC81" s="81">
        <v>0</v>
      </c>
      <c r="AD81" s="81">
        <v>0</v>
      </c>
      <c r="AE81" s="81">
        <v>0</v>
      </c>
      <c r="AF81" s="81">
        <v>0</v>
      </c>
      <c r="AG81" s="81">
        <v>0</v>
      </c>
      <c r="AH81" s="81">
        <v>0</v>
      </c>
      <c r="AI81" s="81">
        <v>0</v>
      </c>
      <c r="AJ81" s="81">
        <v>0</v>
      </c>
      <c r="AK81" s="81">
        <v>0</v>
      </c>
      <c r="AL81" s="81">
        <v>0</v>
      </c>
      <c r="AM81" s="81">
        <v>0</v>
      </c>
      <c r="AN81" s="81">
        <v>0</v>
      </c>
      <c r="AO81" s="81">
        <v>0</v>
      </c>
      <c r="AP81" s="81">
        <v>0</v>
      </c>
      <c r="AQ81" s="81">
        <v>0</v>
      </c>
      <c r="AR81" s="81">
        <v>0</v>
      </c>
      <c r="AS81" s="81">
        <v>0</v>
      </c>
      <c r="AT81" s="81">
        <v>0</v>
      </c>
      <c r="AU81" s="81">
        <v>0</v>
      </c>
      <c r="AV81" s="81">
        <v>0</v>
      </c>
      <c r="AW81" s="81">
        <v>0</v>
      </c>
      <c r="AX81" s="81">
        <v>0</v>
      </c>
      <c r="AY81" s="81">
        <v>0</v>
      </c>
      <c r="AZ81" s="81">
        <v>0</v>
      </c>
      <c r="BA81" s="81">
        <v>0</v>
      </c>
      <c r="BB81" s="81">
        <v>0</v>
      </c>
      <c r="BC81" s="81">
        <v>0</v>
      </c>
      <c r="BD81" s="81">
        <v>0</v>
      </c>
      <c r="BE81" s="81">
        <v>0</v>
      </c>
      <c r="BF81" s="81">
        <v>0</v>
      </c>
      <c r="BG81" s="81">
        <v>0</v>
      </c>
      <c r="BH81" s="81">
        <v>0</v>
      </c>
      <c r="BI81" s="81">
        <v>0</v>
      </c>
      <c r="BJ81" s="81">
        <v>0</v>
      </c>
      <c r="BK81" s="81">
        <v>0</v>
      </c>
      <c r="BL81" s="81">
        <v>0</v>
      </c>
      <c r="BM81" s="81">
        <v>0</v>
      </c>
      <c r="BN81" s="81">
        <v>0</v>
      </c>
      <c r="BO81" s="81">
        <v>0</v>
      </c>
      <c r="BP81" s="81">
        <v>0</v>
      </c>
      <c r="BQ81" s="81">
        <v>0</v>
      </c>
      <c r="BR81" s="81">
        <v>0</v>
      </c>
      <c r="BS81" s="81">
        <v>0</v>
      </c>
      <c r="BT81" s="81">
        <v>0</v>
      </c>
      <c r="BU81" s="81">
        <v>0</v>
      </c>
      <c r="BV81" s="81">
        <v>0</v>
      </c>
      <c r="BW81" s="81">
        <v>0</v>
      </c>
      <c r="BX81" s="81">
        <v>0</v>
      </c>
      <c r="BY81" s="81">
        <v>0</v>
      </c>
      <c r="BZ81" s="81">
        <v>0</v>
      </c>
      <c r="CA81" s="81">
        <v>0</v>
      </c>
      <c r="CB81" s="81">
        <v>0</v>
      </c>
      <c r="CC81" s="81">
        <v>0</v>
      </c>
      <c r="CD81" s="81">
        <v>0</v>
      </c>
      <c r="CE81" s="81">
        <v>0</v>
      </c>
      <c r="CF81" s="81">
        <v>0</v>
      </c>
      <c r="CG81" s="81">
        <v>0</v>
      </c>
      <c r="CH81" s="81">
        <v>0</v>
      </c>
      <c r="CI81" s="81">
        <v>0</v>
      </c>
      <c r="CJ81" s="81">
        <v>0</v>
      </c>
      <c r="CK81" s="81">
        <v>0</v>
      </c>
      <c r="CL81" s="81">
        <v>0</v>
      </c>
      <c r="CM81" s="81">
        <v>0</v>
      </c>
      <c r="CN81" s="81">
        <v>0</v>
      </c>
      <c r="CO81" s="81">
        <v>0</v>
      </c>
      <c r="CP81" s="81">
        <v>0</v>
      </c>
      <c r="CQ81" s="81">
        <v>0</v>
      </c>
      <c r="CR81" s="81">
        <v>0</v>
      </c>
      <c r="CS81" s="81">
        <v>0</v>
      </c>
      <c r="CT81" s="81">
        <v>0</v>
      </c>
      <c r="CU81" s="81">
        <v>0</v>
      </c>
      <c r="CV81" s="81">
        <v>0</v>
      </c>
      <c r="CW81" s="81">
        <v>0</v>
      </c>
      <c r="CX81" s="81">
        <v>0</v>
      </c>
      <c r="CY81" s="81">
        <v>0</v>
      </c>
      <c r="CZ81" s="81">
        <v>0</v>
      </c>
      <c r="DA81" s="81">
        <v>0</v>
      </c>
      <c r="DB81" s="81">
        <v>0</v>
      </c>
      <c r="DC81" s="81">
        <v>0</v>
      </c>
      <c r="DD81" s="81">
        <v>0</v>
      </c>
      <c r="DE81" s="81">
        <v>0</v>
      </c>
      <c r="DF81" s="81">
        <v>0</v>
      </c>
      <c r="DG81" s="81">
        <v>0</v>
      </c>
      <c r="DH81" s="81">
        <v>0</v>
      </c>
      <c r="DI81" s="81">
        <v>0</v>
      </c>
      <c r="DJ81" s="81">
        <v>0</v>
      </c>
      <c r="DK81" s="81">
        <v>0</v>
      </c>
      <c r="DL81" s="81">
        <v>0</v>
      </c>
      <c r="DM81" s="81">
        <v>0</v>
      </c>
      <c r="DN81" s="81">
        <v>0</v>
      </c>
      <c r="DO81" s="81">
        <v>0</v>
      </c>
      <c r="DP81" s="81">
        <v>0</v>
      </c>
      <c r="DQ81" s="81">
        <v>0</v>
      </c>
      <c r="DR81" s="81">
        <v>0</v>
      </c>
      <c r="DS81" s="81">
        <v>0</v>
      </c>
      <c r="DT81" s="81">
        <v>0</v>
      </c>
      <c r="DU81" s="81">
        <v>0</v>
      </c>
      <c r="DV81" s="81">
        <v>0</v>
      </c>
      <c r="DW81" s="81">
        <v>0</v>
      </c>
      <c r="DX81" s="81">
        <v>0</v>
      </c>
      <c r="DY81" s="81">
        <v>0</v>
      </c>
      <c r="DZ81" s="81">
        <v>0</v>
      </c>
      <c r="EA81" s="81">
        <v>0</v>
      </c>
      <c r="EB81" s="81">
        <v>0</v>
      </c>
      <c r="EC81" s="81">
        <v>0</v>
      </c>
      <c r="ED81" s="81">
        <v>0</v>
      </c>
      <c r="EE81" s="81">
        <v>0</v>
      </c>
      <c r="EF81" s="81">
        <v>0</v>
      </c>
      <c r="EG81" s="81">
        <v>0</v>
      </c>
      <c r="EH81" s="81">
        <v>0</v>
      </c>
      <c r="EI81" s="81">
        <v>0</v>
      </c>
      <c r="EJ81" s="81">
        <v>0</v>
      </c>
      <c r="EK81" s="81">
        <v>0</v>
      </c>
      <c r="EL81" s="81">
        <v>0</v>
      </c>
      <c r="EM81" s="81">
        <v>0</v>
      </c>
      <c r="EN81" s="81">
        <v>0</v>
      </c>
      <c r="EO81" s="81">
        <v>0</v>
      </c>
      <c r="EP81" s="81">
        <v>0</v>
      </c>
      <c r="EQ81" s="81">
        <v>0</v>
      </c>
      <c r="ER81" s="81">
        <v>0</v>
      </c>
      <c r="ES81" s="81">
        <v>0</v>
      </c>
      <c r="ET81" s="81">
        <v>0</v>
      </c>
      <c r="EU81" s="81">
        <v>0</v>
      </c>
      <c r="EV81" s="81">
        <v>0</v>
      </c>
      <c r="EW81" s="81">
        <v>0</v>
      </c>
      <c r="EX81" s="81">
        <v>0</v>
      </c>
      <c r="EY81" s="81">
        <v>0</v>
      </c>
      <c r="EZ81" s="81">
        <v>0</v>
      </c>
      <c r="FA81" s="81">
        <v>0</v>
      </c>
      <c r="FB81" s="81">
        <v>0</v>
      </c>
      <c r="FC81" s="81">
        <v>0</v>
      </c>
      <c r="FD81" s="81">
        <v>0</v>
      </c>
      <c r="FE81" s="81">
        <v>0</v>
      </c>
      <c r="FF81" s="81">
        <v>0</v>
      </c>
      <c r="FG81" s="81">
        <v>0</v>
      </c>
      <c r="FH81" s="81">
        <v>0</v>
      </c>
      <c r="FI81" s="81">
        <v>0</v>
      </c>
      <c r="FJ81" s="81">
        <v>0</v>
      </c>
      <c r="FK81" s="81">
        <v>0</v>
      </c>
      <c r="FL81" s="81">
        <v>0</v>
      </c>
      <c r="FM81" s="81">
        <v>0</v>
      </c>
      <c r="FN81" s="81">
        <v>0</v>
      </c>
      <c r="FO81" s="81">
        <v>0</v>
      </c>
      <c r="FP81" s="81">
        <v>0</v>
      </c>
      <c r="FQ81" s="81">
        <v>0</v>
      </c>
      <c r="FR81" s="81">
        <v>0</v>
      </c>
      <c r="FS81" s="81">
        <v>0</v>
      </c>
      <c r="FT81" s="81">
        <v>0</v>
      </c>
      <c r="FU81" s="81">
        <v>0</v>
      </c>
      <c r="FV81" s="81">
        <v>0</v>
      </c>
      <c r="FW81" s="81">
        <v>0</v>
      </c>
      <c r="FX81" s="81">
        <v>0</v>
      </c>
      <c r="FY81" s="81">
        <v>0</v>
      </c>
      <c r="FZ81" s="81">
        <v>0</v>
      </c>
      <c r="GA81" s="81">
        <v>0</v>
      </c>
      <c r="GB81" s="81">
        <v>0</v>
      </c>
      <c r="GC81" s="81">
        <v>0</v>
      </c>
      <c r="GD81" s="81">
        <v>0</v>
      </c>
      <c r="GE81" s="81">
        <v>0</v>
      </c>
      <c r="GF81" s="81">
        <v>0</v>
      </c>
      <c r="GG81" s="81">
        <v>0</v>
      </c>
      <c r="GH81" s="81">
        <v>0</v>
      </c>
      <c r="GI81" s="81">
        <v>0</v>
      </c>
      <c r="GJ81" s="81">
        <v>0</v>
      </c>
      <c r="GK81" s="81">
        <v>0</v>
      </c>
      <c r="GL81" s="81">
        <v>0</v>
      </c>
      <c r="GM81" s="81">
        <v>0</v>
      </c>
      <c r="GN81" s="81">
        <v>0</v>
      </c>
      <c r="GO81" s="81">
        <v>0</v>
      </c>
      <c r="GP81" s="81">
        <v>0</v>
      </c>
      <c r="GQ81" s="81">
        <v>0</v>
      </c>
      <c r="GR81" s="81">
        <v>0</v>
      </c>
      <c r="GS81" s="81">
        <v>0</v>
      </c>
      <c r="GT81" s="81">
        <v>0</v>
      </c>
      <c r="GU81" s="81">
        <v>0</v>
      </c>
      <c r="GV81" s="81">
        <v>0</v>
      </c>
      <c r="GW81" s="81">
        <v>0</v>
      </c>
      <c r="GX81" s="81">
        <v>0</v>
      </c>
      <c r="GY81" s="81">
        <v>0</v>
      </c>
      <c r="GZ81" s="81">
        <v>0</v>
      </c>
      <c r="HA81" s="81">
        <v>0</v>
      </c>
      <c r="HB81" s="81">
        <v>0</v>
      </c>
      <c r="HC81" s="81">
        <v>0</v>
      </c>
      <c r="HD81" s="81">
        <v>0</v>
      </c>
      <c r="HE81" s="81">
        <v>0</v>
      </c>
      <c r="HF81" s="81">
        <v>0</v>
      </c>
      <c r="HG81" s="81">
        <v>0</v>
      </c>
      <c r="HH81" s="81">
        <v>0</v>
      </c>
      <c r="HI81" s="81">
        <v>0</v>
      </c>
      <c r="HJ81" s="81">
        <v>0</v>
      </c>
      <c r="HK81" s="81">
        <v>0</v>
      </c>
      <c r="HL81" s="81">
        <v>0</v>
      </c>
      <c r="HM81" s="81">
        <v>0</v>
      </c>
      <c r="HN81" s="81">
        <v>0</v>
      </c>
      <c r="HO81" s="81">
        <v>0</v>
      </c>
      <c r="HP81" s="81">
        <v>0</v>
      </c>
      <c r="HQ81" s="81">
        <v>0</v>
      </c>
      <c r="HR81" s="81">
        <v>0</v>
      </c>
      <c r="HS81" s="81">
        <v>0</v>
      </c>
      <c r="HT81" s="81">
        <v>0</v>
      </c>
      <c r="HU81" s="81">
        <v>0</v>
      </c>
      <c r="HV81" s="81">
        <v>0</v>
      </c>
      <c r="HW81" s="81">
        <v>0</v>
      </c>
      <c r="HX81" s="81">
        <v>0</v>
      </c>
      <c r="HY81" s="81">
        <v>0</v>
      </c>
      <c r="HZ81" s="81">
        <v>0</v>
      </c>
      <c r="IA81" s="81">
        <v>0</v>
      </c>
      <c r="IB81" s="81">
        <v>0</v>
      </c>
      <c r="IC81" s="81">
        <v>0</v>
      </c>
      <c r="ID81" s="81">
        <v>0</v>
      </c>
      <c r="IE81" s="81">
        <v>0</v>
      </c>
      <c r="IF81" s="81">
        <v>0</v>
      </c>
      <c r="IG81" s="81">
        <v>0</v>
      </c>
      <c r="IH81" s="81">
        <v>0</v>
      </c>
      <c r="II81" s="81">
        <v>0</v>
      </c>
      <c r="IJ81" s="81">
        <v>0</v>
      </c>
      <c r="IK81" s="81">
        <v>0</v>
      </c>
      <c r="IL81" s="81">
        <v>0</v>
      </c>
    </row>
    <row r="82" spans="1:246" x14ac:dyDescent="0.25">
      <c r="A82" s="81">
        <v>80</v>
      </c>
      <c r="B82" s="81" t="s">
        <v>1024</v>
      </c>
      <c r="C82" s="81">
        <v>0</v>
      </c>
      <c r="D82" s="81">
        <v>0</v>
      </c>
      <c r="E82" s="81">
        <v>0</v>
      </c>
      <c r="F82" s="81">
        <v>0</v>
      </c>
      <c r="G82" s="81">
        <v>0</v>
      </c>
      <c r="H82" s="81">
        <v>0</v>
      </c>
      <c r="I82" s="81">
        <v>0</v>
      </c>
      <c r="J82" s="81">
        <v>0</v>
      </c>
      <c r="K82" s="81">
        <v>0</v>
      </c>
      <c r="L82" s="81">
        <v>0</v>
      </c>
      <c r="M82" s="81">
        <v>0</v>
      </c>
      <c r="N82" s="81">
        <v>0</v>
      </c>
      <c r="O82" s="81">
        <v>0</v>
      </c>
      <c r="P82" s="81">
        <v>0</v>
      </c>
      <c r="Q82" s="81">
        <v>0</v>
      </c>
      <c r="R82" s="81">
        <v>0</v>
      </c>
      <c r="S82" s="81">
        <v>0</v>
      </c>
      <c r="T82" s="81">
        <v>0</v>
      </c>
      <c r="U82" s="81">
        <v>0</v>
      </c>
      <c r="V82" s="81">
        <v>0</v>
      </c>
      <c r="W82" s="81">
        <v>0</v>
      </c>
      <c r="X82" s="81">
        <v>0</v>
      </c>
      <c r="Y82" s="81">
        <v>0</v>
      </c>
      <c r="Z82" s="81">
        <v>0</v>
      </c>
      <c r="AA82" s="81">
        <v>0</v>
      </c>
      <c r="AB82" s="81">
        <v>0</v>
      </c>
      <c r="AC82" s="81">
        <v>0</v>
      </c>
      <c r="AD82" s="81">
        <v>0</v>
      </c>
      <c r="AE82" s="81">
        <v>0</v>
      </c>
      <c r="AF82" s="81">
        <v>0</v>
      </c>
      <c r="AG82" s="81">
        <v>0</v>
      </c>
      <c r="AH82" s="81">
        <v>0</v>
      </c>
      <c r="AI82" s="81">
        <v>0</v>
      </c>
      <c r="AJ82" s="81">
        <v>0</v>
      </c>
      <c r="AK82" s="81">
        <v>0</v>
      </c>
      <c r="AL82" s="81">
        <v>0</v>
      </c>
      <c r="AM82" s="81">
        <v>0</v>
      </c>
      <c r="AN82" s="81">
        <v>0</v>
      </c>
      <c r="AO82" s="81">
        <v>0</v>
      </c>
      <c r="AP82" s="81">
        <v>0</v>
      </c>
      <c r="AQ82" s="81">
        <v>0</v>
      </c>
      <c r="AR82" s="81">
        <v>0</v>
      </c>
      <c r="AS82" s="81">
        <v>0</v>
      </c>
      <c r="AT82" s="81">
        <v>0</v>
      </c>
      <c r="AU82" s="81">
        <v>0</v>
      </c>
      <c r="AV82" s="81">
        <v>0</v>
      </c>
      <c r="AW82" s="81">
        <v>0</v>
      </c>
      <c r="AX82" s="81">
        <v>0</v>
      </c>
      <c r="AY82" s="81">
        <v>0</v>
      </c>
      <c r="AZ82" s="81">
        <v>0</v>
      </c>
      <c r="BA82" s="81">
        <v>0</v>
      </c>
      <c r="BB82" s="81">
        <v>0</v>
      </c>
      <c r="BC82" s="81">
        <v>0</v>
      </c>
      <c r="BD82" s="81">
        <v>0</v>
      </c>
      <c r="BE82" s="81">
        <v>0</v>
      </c>
      <c r="BF82" s="81">
        <v>0</v>
      </c>
      <c r="BG82" s="81">
        <v>0</v>
      </c>
      <c r="BH82" s="81">
        <v>0</v>
      </c>
      <c r="BI82" s="81">
        <v>0</v>
      </c>
      <c r="BJ82" s="81">
        <v>0</v>
      </c>
      <c r="BK82" s="81">
        <v>0</v>
      </c>
      <c r="BL82" s="81">
        <v>0</v>
      </c>
      <c r="BM82" s="81">
        <v>0</v>
      </c>
      <c r="BN82" s="81">
        <v>0</v>
      </c>
      <c r="BO82" s="81">
        <v>0</v>
      </c>
      <c r="BP82" s="81">
        <v>0</v>
      </c>
      <c r="BQ82" s="81">
        <v>0</v>
      </c>
      <c r="BR82" s="81">
        <v>0</v>
      </c>
      <c r="BS82" s="81">
        <v>0</v>
      </c>
      <c r="BT82" s="81">
        <v>0</v>
      </c>
      <c r="BU82" s="81">
        <v>0</v>
      </c>
      <c r="BV82" s="81">
        <v>0</v>
      </c>
      <c r="BW82" s="81">
        <v>0</v>
      </c>
      <c r="BX82" s="81">
        <v>0</v>
      </c>
      <c r="BY82" s="81">
        <v>0</v>
      </c>
      <c r="BZ82" s="81">
        <v>0</v>
      </c>
      <c r="CA82" s="81">
        <v>0</v>
      </c>
      <c r="CB82" s="81">
        <v>0</v>
      </c>
      <c r="CC82" s="81">
        <v>0</v>
      </c>
      <c r="CD82" s="81">
        <v>0</v>
      </c>
      <c r="CE82" s="81">
        <v>0</v>
      </c>
      <c r="CF82" s="81">
        <v>0</v>
      </c>
      <c r="CG82" s="81">
        <v>0</v>
      </c>
      <c r="CH82" s="81">
        <v>0</v>
      </c>
      <c r="CI82" s="81">
        <v>0</v>
      </c>
      <c r="CJ82" s="81">
        <v>0</v>
      </c>
      <c r="CK82" s="81">
        <v>0</v>
      </c>
      <c r="CL82" s="81">
        <v>0</v>
      </c>
      <c r="CM82" s="81">
        <v>0</v>
      </c>
      <c r="CN82" s="81">
        <v>0</v>
      </c>
      <c r="CO82" s="81">
        <v>0</v>
      </c>
      <c r="CP82" s="81">
        <v>0</v>
      </c>
      <c r="CQ82" s="81">
        <v>0</v>
      </c>
      <c r="CR82" s="81">
        <v>0</v>
      </c>
      <c r="CS82" s="81">
        <v>0</v>
      </c>
      <c r="CT82" s="81">
        <v>0</v>
      </c>
      <c r="CU82" s="81">
        <v>0</v>
      </c>
      <c r="CV82" s="81">
        <v>0</v>
      </c>
      <c r="CW82" s="81">
        <v>0</v>
      </c>
      <c r="CX82" s="81">
        <v>0</v>
      </c>
      <c r="CY82" s="81">
        <v>0</v>
      </c>
      <c r="CZ82" s="81">
        <v>0</v>
      </c>
      <c r="DA82" s="81">
        <v>0</v>
      </c>
      <c r="DB82" s="81">
        <v>0</v>
      </c>
      <c r="DC82" s="81">
        <v>0</v>
      </c>
      <c r="DD82" s="81">
        <v>0</v>
      </c>
      <c r="DE82" s="81">
        <v>0</v>
      </c>
      <c r="DF82" s="81">
        <v>0</v>
      </c>
      <c r="DG82" s="81">
        <v>0</v>
      </c>
      <c r="DH82" s="81">
        <v>0</v>
      </c>
      <c r="DI82" s="81">
        <v>0</v>
      </c>
      <c r="DJ82" s="81">
        <v>0</v>
      </c>
      <c r="DK82" s="81">
        <v>0</v>
      </c>
      <c r="DL82" s="81">
        <v>0</v>
      </c>
      <c r="DM82" s="81">
        <v>0</v>
      </c>
      <c r="DN82" s="81">
        <v>0</v>
      </c>
      <c r="DO82" s="81">
        <v>0</v>
      </c>
      <c r="DP82" s="81">
        <v>0</v>
      </c>
      <c r="DQ82" s="81">
        <v>0</v>
      </c>
      <c r="DR82" s="81">
        <v>0</v>
      </c>
      <c r="DS82" s="81">
        <v>0</v>
      </c>
      <c r="DT82" s="81">
        <v>0</v>
      </c>
      <c r="DU82" s="81">
        <v>0</v>
      </c>
      <c r="DV82" s="81">
        <v>0</v>
      </c>
      <c r="DW82" s="81">
        <v>0</v>
      </c>
      <c r="DX82" s="81">
        <v>0</v>
      </c>
      <c r="DY82" s="81">
        <v>0</v>
      </c>
      <c r="DZ82" s="81">
        <v>0</v>
      </c>
      <c r="EA82" s="81">
        <v>0</v>
      </c>
      <c r="EB82" s="81">
        <v>0</v>
      </c>
      <c r="EC82" s="81">
        <v>0</v>
      </c>
      <c r="ED82" s="81">
        <v>0</v>
      </c>
      <c r="EE82" s="81">
        <v>0</v>
      </c>
      <c r="EF82" s="81">
        <v>0</v>
      </c>
      <c r="EG82" s="81">
        <v>0</v>
      </c>
      <c r="EH82" s="81">
        <v>0</v>
      </c>
      <c r="EI82" s="81">
        <v>0</v>
      </c>
      <c r="EJ82" s="81">
        <v>0</v>
      </c>
      <c r="EK82" s="81">
        <v>0</v>
      </c>
      <c r="EL82" s="81">
        <v>0</v>
      </c>
      <c r="EM82" s="81">
        <v>0</v>
      </c>
      <c r="EN82" s="81">
        <v>0</v>
      </c>
      <c r="EO82" s="81">
        <v>0</v>
      </c>
      <c r="EP82" s="81">
        <v>0</v>
      </c>
      <c r="EQ82" s="81">
        <v>0</v>
      </c>
      <c r="ER82" s="81">
        <v>0</v>
      </c>
      <c r="ES82" s="81">
        <v>0</v>
      </c>
      <c r="ET82" s="81">
        <v>0</v>
      </c>
      <c r="EU82" s="81">
        <v>0</v>
      </c>
      <c r="EV82" s="81">
        <v>0</v>
      </c>
      <c r="EW82" s="81">
        <v>0</v>
      </c>
      <c r="EX82" s="81">
        <v>0</v>
      </c>
      <c r="EY82" s="81">
        <v>0</v>
      </c>
      <c r="EZ82" s="81">
        <v>0</v>
      </c>
      <c r="FA82" s="81">
        <v>0</v>
      </c>
      <c r="FB82" s="81">
        <v>0</v>
      </c>
      <c r="FC82" s="81">
        <v>0</v>
      </c>
      <c r="FD82" s="81">
        <v>0</v>
      </c>
      <c r="FE82" s="81">
        <v>0</v>
      </c>
      <c r="FF82" s="81">
        <v>0</v>
      </c>
      <c r="FG82" s="81">
        <v>0</v>
      </c>
      <c r="FH82" s="81">
        <v>0</v>
      </c>
      <c r="FI82" s="81">
        <v>0</v>
      </c>
      <c r="FJ82" s="81">
        <v>0</v>
      </c>
      <c r="FK82" s="81">
        <v>0</v>
      </c>
      <c r="FL82" s="81">
        <v>0</v>
      </c>
      <c r="FM82" s="81">
        <v>0</v>
      </c>
      <c r="FN82" s="81">
        <v>0</v>
      </c>
      <c r="FO82" s="81">
        <v>0</v>
      </c>
      <c r="FP82" s="81">
        <v>0</v>
      </c>
      <c r="FQ82" s="81">
        <v>0</v>
      </c>
      <c r="FR82" s="81">
        <v>0</v>
      </c>
      <c r="FS82" s="81">
        <v>0</v>
      </c>
      <c r="FT82" s="81">
        <v>0</v>
      </c>
      <c r="FU82" s="81">
        <v>0</v>
      </c>
      <c r="FV82" s="81">
        <v>0</v>
      </c>
      <c r="FW82" s="81">
        <v>0</v>
      </c>
      <c r="FX82" s="81">
        <v>0</v>
      </c>
      <c r="FY82" s="81">
        <v>0</v>
      </c>
      <c r="FZ82" s="81">
        <v>0</v>
      </c>
      <c r="GA82" s="81">
        <v>0</v>
      </c>
      <c r="GB82" s="81">
        <v>0</v>
      </c>
      <c r="GC82" s="81">
        <v>0</v>
      </c>
      <c r="GD82" s="81">
        <v>0</v>
      </c>
      <c r="GE82" s="81">
        <v>0</v>
      </c>
      <c r="GF82" s="81">
        <v>0</v>
      </c>
      <c r="GG82" s="81">
        <v>0</v>
      </c>
      <c r="GH82" s="81">
        <v>0</v>
      </c>
      <c r="GI82" s="81">
        <v>0</v>
      </c>
      <c r="GJ82" s="81">
        <v>0</v>
      </c>
      <c r="GK82" s="81">
        <v>0</v>
      </c>
      <c r="GL82" s="81">
        <v>0</v>
      </c>
      <c r="GM82" s="81">
        <v>0</v>
      </c>
      <c r="GN82" s="81">
        <v>0</v>
      </c>
      <c r="GO82" s="81">
        <v>0</v>
      </c>
      <c r="GP82" s="81">
        <v>0</v>
      </c>
      <c r="GQ82" s="81">
        <v>0</v>
      </c>
      <c r="GR82" s="81">
        <v>0</v>
      </c>
      <c r="GS82" s="81">
        <v>0</v>
      </c>
      <c r="GT82" s="81">
        <v>0</v>
      </c>
      <c r="GU82" s="81">
        <v>0</v>
      </c>
      <c r="GV82" s="81">
        <v>0</v>
      </c>
      <c r="GW82" s="81">
        <v>0</v>
      </c>
      <c r="GX82" s="81">
        <v>0</v>
      </c>
      <c r="GY82" s="81">
        <v>0</v>
      </c>
      <c r="GZ82" s="81">
        <v>0</v>
      </c>
      <c r="HA82" s="81">
        <v>0</v>
      </c>
      <c r="HB82" s="81">
        <v>0</v>
      </c>
      <c r="HC82" s="81">
        <v>0</v>
      </c>
      <c r="HD82" s="81">
        <v>0</v>
      </c>
      <c r="HE82" s="81">
        <v>0</v>
      </c>
      <c r="HF82" s="81">
        <v>0</v>
      </c>
      <c r="HG82" s="81">
        <v>0</v>
      </c>
      <c r="HH82" s="81">
        <v>0</v>
      </c>
      <c r="HI82" s="81">
        <v>0</v>
      </c>
      <c r="HJ82" s="81">
        <v>0</v>
      </c>
      <c r="HK82" s="81">
        <v>0</v>
      </c>
      <c r="HL82" s="81">
        <v>0</v>
      </c>
      <c r="HM82" s="81">
        <v>0</v>
      </c>
      <c r="HN82" s="81">
        <v>0</v>
      </c>
      <c r="HO82" s="81">
        <v>0</v>
      </c>
      <c r="HP82" s="81">
        <v>0</v>
      </c>
      <c r="HQ82" s="81">
        <v>0</v>
      </c>
      <c r="HR82" s="81">
        <v>0</v>
      </c>
      <c r="HS82" s="81">
        <v>0</v>
      </c>
      <c r="HT82" s="81">
        <v>0</v>
      </c>
      <c r="HU82" s="81">
        <v>0</v>
      </c>
      <c r="HV82" s="81">
        <v>0</v>
      </c>
      <c r="HW82" s="81">
        <v>0</v>
      </c>
      <c r="HX82" s="81">
        <v>0</v>
      </c>
      <c r="HY82" s="81">
        <v>0</v>
      </c>
      <c r="HZ82" s="81">
        <v>0</v>
      </c>
      <c r="IA82" s="81">
        <v>0</v>
      </c>
      <c r="IB82" s="81">
        <v>0</v>
      </c>
      <c r="IC82" s="81">
        <v>0</v>
      </c>
      <c r="ID82" s="81">
        <v>0</v>
      </c>
      <c r="IE82" s="81">
        <v>0</v>
      </c>
      <c r="IF82" s="81">
        <v>0</v>
      </c>
      <c r="IG82" s="81">
        <v>0</v>
      </c>
      <c r="IH82" s="81">
        <v>0</v>
      </c>
      <c r="II82" s="81">
        <v>0</v>
      </c>
      <c r="IJ82" s="81">
        <v>0</v>
      </c>
      <c r="IK82" s="81">
        <v>0</v>
      </c>
      <c r="IL82" s="81">
        <v>0</v>
      </c>
    </row>
    <row r="83" spans="1:246" x14ac:dyDescent="0.25">
      <c r="A83" s="81">
        <v>81</v>
      </c>
      <c r="B83" s="81" t="s">
        <v>1025</v>
      </c>
      <c r="C83" s="81">
        <v>0</v>
      </c>
      <c r="D83" s="81">
        <v>0</v>
      </c>
      <c r="E83" s="81">
        <v>0</v>
      </c>
      <c r="F83" s="81">
        <v>0</v>
      </c>
      <c r="G83" s="81">
        <v>0</v>
      </c>
      <c r="H83" s="81">
        <v>0</v>
      </c>
      <c r="I83" s="81">
        <v>0</v>
      </c>
      <c r="J83" s="81">
        <v>0</v>
      </c>
      <c r="K83" s="81">
        <v>0</v>
      </c>
      <c r="L83" s="81">
        <v>0</v>
      </c>
      <c r="M83" s="81">
        <v>0</v>
      </c>
      <c r="N83" s="81">
        <v>0</v>
      </c>
      <c r="O83" s="81">
        <v>0</v>
      </c>
      <c r="P83" s="81">
        <v>0</v>
      </c>
      <c r="Q83" s="81">
        <v>0</v>
      </c>
      <c r="R83" s="81">
        <v>0</v>
      </c>
      <c r="S83" s="81">
        <v>0</v>
      </c>
      <c r="T83" s="81">
        <v>0</v>
      </c>
      <c r="U83" s="81">
        <v>0</v>
      </c>
      <c r="V83" s="81">
        <v>0</v>
      </c>
      <c r="W83" s="81">
        <v>0</v>
      </c>
      <c r="X83" s="81">
        <v>0</v>
      </c>
      <c r="Y83" s="81">
        <v>0</v>
      </c>
      <c r="Z83" s="81">
        <v>0</v>
      </c>
      <c r="AA83" s="81">
        <v>0</v>
      </c>
      <c r="AB83" s="81">
        <v>0</v>
      </c>
      <c r="AC83" s="81">
        <v>0</v>
      </c>
      <c r="AD83" s="81">
        <v>0</v>
      </c>
      <c r="AE83" s="81">
        <v>0</v>
      </c>
      <c r="AF83" s="81">
        <v>0</v>
      </c>
      <c r="AG83" s="81">
        <v>0</v>
      </c>
      <c r="AH83" s="81">
        <v>0</v>
      </c>
      <c r="AI83" s="81">
        <v>0</v>
      </c>
      <c r="AJ83" s="81">
        <v>0</v>
      </c>
      <c r="AK83" s="81">
        <v>0</v>
      </c>
      <c r="AL83" s="81">
        <v>0</v>
      </c>
      <c r="AM83" s="81">
        <v>0</v>
      </c>
      <c r="AN83" s="81">
        <v>0</v>
      </c>
      <c r="AO83" s="81">
        <v>0</v>
      </c>
      <c r="AP83" s="81">
        <v>0</v>
      </c>
      <c r="AQ83" s="81">
        <v>0</v>
      </c>
      <c r="AR83" s="81">
        <v>0</v>
      </c>
      <c r="AS83" s="81">
        <v>0</v>
      </c>
      <c r="AT83" s="81">
        <v>0</v>
      </c>
      <c r="AU83" s="81">
        <v>0</v>
      </c>
      <c r="AV83" s="81">
        <v>0</v>
      </c>
      <c r="AW83" s="81">
        <v>0</v>
      </c>
      <c r="AX83" s="81">
        <v>0</v>
      </c>
      <c r="AY83" s="81">
        <v>0</v>
      </c>
      <c r="AZ83" s="81">
        <v>0</v>
      </c>
      <c r="BA83" s="81">
        <v>0</v>
      </c>
      <c r="BB83" s="81">
        <v>0</v>
      </c>
      <c r="BC83" s="81">
        <v>0</v>
      </c>
      <c r="BD83" s="81">
        <v>0</v>
      </c>
      <c r="BE83" s="81">
        <v>0</v>
      </c>
      <c r="BF83" s="81">
        <v>0</v>
      </c>
      <c r="BG83" s="81">
        <v>0</v>
      </c>
      <c r="BH83" s="81">
        <v>0</v>
      </c>
      <c r="BI83" s="81">
        <v>0</v>
      </c>
      <c r="BJ83" s="81">
        <v>0</v>
      </c>
      <c r="BK83" s="81">
        <v>0</v>
      </c>
      <c r="BL83" s="81">
        <v>0</v>
      </c>
      <c r="BM83" s="81">
        <v>0</v>
      </c>
      <c r="BN83" s="81">
        <v>0</v>
      </c>
      <c r="BO83" s="81">
        <v>0</v>
      </c>
      <c r="BP83" s="81">
        <v>0</v>
      </c>
      <c r="BQ83" s="81">
        <v>0</v>
      </c>
      <c r="BR83" s="81">
        <v>0</v>
      </c>
      <c r="BS83" s="81">
        <v>0</v>
      </c>
      <c r="BT83" s="81">
        <v>0</v>
      </c>
      <c r="BU83" s="81">
        <v>0</v>
      </c>
      <c r="BV83" s="81">
        <v>0</v>
      </c>
      <c r="BW83" s="81">
        <v>0</v>
      </c>
      <c r="BX83" s="81">
        <v>0</v>
      </c>
      <c r="BY83" s="81">
        <v>0</v>
      </c>
      <c r="BZ83" s="81">
        <v>0</v>
      </c>
      <c r="CA83" s="81">
        <v>0</v>
      </c>
      <c r="CB83" s="81">
        <v>0</v>
      </c>
      <c r="CC83" s="81">
        <v>0</v>
      </c>
      <c r="CD83" s="81">
        <v>0</v>
      </c>
      <c r="CE83" s="81">
        <v>0</v>
      </c>
      <c r="CF83" s="81">
        <v>0</v>
      </c>
      <c r="CG83" s="81">
        <v>0</v>
      </c>
      <c r="CH83" s="81">
        <v>0</v>
      </c>
      <c r="CI83" s="81">
        <v>0</v>
      </c>
      <c r="CJ83" s="81">
        <v>0</v>
      </c>
      <c r="CK83" s="81">
        <v>0</v>
      </c>
      <c r="CL83" s="81">
        <v>0</v>
      </c>
      <c r="CM83" s="81">
        <v>0</v>
      </c>
      <c r="CN83" s="81">
        <v>0</v>
      </c>
      <c r="CO83" s="81">
        <v>0</v>
      </c>
      <c r="CP83" s="81">
        <v>0</v>
      </c>
      <c r="CQ83" s="81">
        <v>0</v>
      </c>
      <c r="CR83" s="81">
        <v>0</v>
      </c>
      <c r="CS83" s="81">
        <v>0</v>
      </c>
      <c r="CT83" s="81">
        <v>0</v>
      </c>
      <c r="CU83" s="81">
        <v>0</v>
      </c>
      <c r="CV83" s="81">
        <v>0</v>
      </c>
      <c r="CW83" s="81">
        <v>0</v>
      </c>
      <c r="CX83" s="81">
        <v>0</v>
      </c>
      <c r="CY83" s="81">
        <v>0</v>
      </c>
      <c r="CZ83" s="81">
        <v>0</v>
      </c>
      <c r="DA83" s="81">
        <v>0</v>
      </c>
      <c r="DB83" s="81">
        <v>0</v>
      </c>
      <c r="DC83" s="81">
        <v>0</v>
      </c>
      <c r="DD83" s="81">
        <v>0</v>
      </c>
      <c r="DE83" s="81">
        <v>0</v>
      </c>
      <c r="DF83" s="81">
        <v>0</v>
      </c>
      <c r="DG83" s="81">
        <v>0</v>
      </c>
      <c r="DH83" s="81">
        <v>0</v>
      </c>
      <c r="DI83" s="81">
        <v>0</v>
      </c>
      <c r="DJ83" s="81">
        <v>0</v>
      </c>
      <c r="DK83" s="81">
        <v>0</v>
      </c>
      <c r="DL83" s="81">
        <v>0</v>
      </c>
      <c r="DM83" s="81">
        <v>0</v>
      </c>
      <c r="DN83" s="81">
        <v>0</v>
      </c>
      <c r="DO83" s="81">
        <v>0</v>
      </c>
      <c r="DP83" s="81">
        <v>0</v>
      </c>
      <c r="DQ83" s="81">
        <v>0</v>
      </c>
      <c r="DR83" s="81">
        <v>0</v>
      </c>
      <c r="DS83" s="81">
        <v>0</v>
      </c>
      <c r="DT83" s="81">
        <v>0</v>
      </c>
      <c r="DU83" s="81">
        <v>0</v>
      </c>
      <c r="DV83" s="81">
        <v>0</v>
      </c>
      <c r="DW83" s="81">
        <v>0</v>
      </c>
      <c r="DX83" s="81">
        <v>0</v>
      </c>
      <c r="DY83" s="81">
        <v>0</v>
      </c>
      <c r="DZ83" s="81">
        <v>0</v>
      </c>
      <c r="EA83" s="81">
        <v>0</v>
      </c>
      <c r="EB83" s="81">
        <v>0</v>
      </c>
      <c r="EC83" s="81">
        <v>0</v>
      </c>
      <c r="ED83" s="81">
        <v>0</v>
      </c>
      <c r="EE83" s="81">
        <v>0</v>
      </c>
      <c r="EF83" s="81">
        <v>0</v>
      </c>
      <c r="EG83" s="81">
        <v>0</v>
      </c>
      <c r="EH83" s="81">
        <v>2</v>
      </c>
      <c r="EI83" s="81">
        <v>815</v>
      </c>
      <c r="EJ83" s="81">
        <v>817</v>
      </c>
      <c r="EK83" s="81">
        <v>0</v>
      </c>
      <c r="EL83" s="81">
        <v>0</v>
      </c>
      <c r="EM83" s="81">
        <v>0</v>
      </c>
      <c r="EN83" s="81">
        <v>0</v>
      </c>
      <c r="EO83" s="81">
        <v>0</v>
      </c>
      <c r="EP83" s="81">
        <v>0</v>
      </c>
      <c r="EQ83" s="81">
        <v>0</v>
      </c>
      <c r="ER83" s="81">
        <v>0</v>
      </c>
      <c r="ES83" s="81">
        <v>0</v>
      </c>
      <c r="ET83" s="81">
        <v>0</v>
      </c>
      <c r="EU83" s="81">
        <v>0</v>
      </c>
      <c r="EV83" s="81">
        <v>0</v>
      </c>
      <c r="EW83" s="81">
        <v>0</v>
      </c>
      <c r="EX83" s="81">
        <v>0</v>
      </c>
      <c r="EY83" s="81">
        <v>0</v>
      </c>
      <c r="EZ83" s="81">
        <v>0</v>
      </c>
      <c r="FA83" s="81">
        <v>0</v>
      </c>
      <c r="FB83" s="81">
        <v>0</v>
      </c>
      <c r="FC83" s="81">
        <v>0</v>
      </c>
      <c r="FD83" s="81">
        <v>0</v>
      </c>
      <c r="FE83" s="81">
        <v>0</v>
      </c>
      <c r="FF83" s="81">
        <v>0</v>
      </c>
      <c r="FG83" s="81">
        <v>0</v>
      </c>
      <c r="FH83" s="81">
        <v>0</v>
      </c>
      <c r="FI83" s="81">
        <v>0</v>
      </c>
      <c r="FJ83" s="81">
        <v>0</v>
      </c>
      <c r="FK83" s="81">
        <v>0</v>
      </c>
      <c r="FL83" s="81">
        <v>0</v>
      </c>
      <c r="FM83" s="81">
        <v>0</v>
      </c>
      <c r="FN83" s="81">
        <v>0</v>
      </c>
      <c r="FO83" s="81">
        <v>0</v>
      </c>
      <c r="FP83" s="81">
        <v>0</v>
      </c>
      <c r="FQ83" s="81">
        <v>0</v>
      </c>
      <c r="FR83" s="81">
        <v>0</v>
      </c>
      <c r="FS83" s="81">
        <v>0</v>
      </c>
      <c r="FT83" s="81">
        <v>0</v>
      </c>
      <c r="FU83" s="81">
        <v>0</v>
      </c>
      <c r="FV83" s="81">
        <v>0</v>
      </c>
      <c r="FW83" s="81">
        <v>0</v>
      </c>
      <c r="FX83" s="81">
        <v>0</v>
      </c>
      <c r="FY83" s="81">
        <v>0</v>
      </c>
      <c r="FZ83" s="81">
        <v>0</v>
      </c>
      <c r="GA83" s="81">
        <v>0</v>
      </c>
      <c r="GB83" s="81">
        <v>0</v>
      </c>
      <c r="GC83" s="81">
        <v>0</v>
      </c>
      <c r="GD83" s="81">
        <v>0</v>
      </c>
      <c r="GE83" s="81">
        <v>0</v>
      </c>
      <c r="GF83" s="81">
        <v>0</v>
      </c>
      <c r="GG83" s="81">
        <v>0</v>
      </c>
      <c r="GH83" s="81">
        <v>0</v>
      </c>
      <c r="GI83" s="81">
        <v>0</v>
      </c>
      <c r="GJ83" s="81">
        <v>0</v>
      </c>
      <c r="GK83" s="81">
        <v>0</v>
      </c>
      <c r="GL83" s="81">
        <v>0</v>
      </c>
      <c r="GM83" s="81">
        <v>0</v>
      </c>
      <c r="GN83" s="81">
        <v>0</v>
      </c>
      <c r="GO83" s="81">
        <v>0</v>
      </c>
      <c r="GP83" s="81">
        <v>0</v>
      </c>
      <c r="GQ83" s="81">
        <v>0</v>
      </c>
      <c r="GR83" s="81">
        <v>0</v>
      </c>
      <c r="GS83" s="81">
        <v>0</v>
      </c>
      <c r="GT83" s="81">
        <v>0</v>
      </c>
      <c r="GU83" s="81">
        <v>0</v>
      </c>
      <c r="GV83" s="81">
        <v>0</v>
      </c>
      <c r="GW83" s="81">
        <v>0</v>
      </c>
      <c r="GX83" s="81">
        <v>0</v>
      </c>
      <c r="GY83" s="81">
        <v>0</v>
      </c>
      <c r="GZ83" s="81">
        <v>0</v>
      </c>
      <c r="HA83" s="81">
        <v>0</v>
      </c>
      <c r="HB83" s="81">
        <v>0</v>
      </c>
      <c r="HC83" s="81">
        <v>0</v>
      </c>
      <c r="HD83" s="81">
        <v>0</v>
      </c>
      <c r="HE83" s="81">
        <v>0</v>
      </c>
      <c r="HF83" s="81">
        <v>0</v>
      </c>
      <c r="HG83" s="81">
        <v>0</v>
      </c>
      <c r="HH83" s="81">
        <v>0</v>
      </c>
      <c r="HI83" s="81">
        <v>0</v>
      </c>
      <c r="HJ83" s="81">
        <v>0</v>
      </c>
      <c r="HK83" s="81">
        <v>0</v>
      </c>
      <c r="HL83" s="81">
        <v>0</v>
      </c>
      <c r="HM83" s="81">
        <v>0</v>
      </c>
      <c r="HN83" s="81">
        <v>0</v>
      </c>
      <c r="HO83" s="81">
        <v>0</v>
      </c>
      <c r="HP83" s="81">
        <v>0</v>
      </c>
      <c r="HQ83" s="81">
        <v>0</v>
      </c>
      <c r="HR83" s="81">
        <v>0</v>
      </c>
      <c r="HS83" s="81">
        <v>0</v>
      </c>
      <c r="HT83" s="81">
        <v>0</v>
      </c>
      <c r="HU83" s="81">
        <v>0</v>
      </c>
      <c r="HV83" s="81">
        <v>0</v>
      </c>
      <c r="HW83" s="81">
        <v>0</v>
      </c>
      <c r="HX83" s="81">
        <v>0</v>
      </c>
      <c r="HY83" s="81">
        <v>0</v>
      </c>
      <c r="HZ83" s="81">
        <v>0</v>
      </c>
      <c r="IA83" s="81">
        <v>0</v>
      </c>
      <c r="IB83" s="81">
        <v>0</v>
      </c>
      <c r="IC83" s="81">
        <v>0</v>
      </c>
      <c r="ID83" s="81">
        <v>0</v>
      </c>
      <c r="IE83" s="81">
        <v>0</v>
      </c>
      <c r="IF83" s="81">
        <v>0</v>
      </c>
      <c r="IG83" s="81">
        <v>0</v>
      </c>
      <c r="IH83" s="81">
        <v>0</v>
      </c>
      <c r="II83" s="81">
        <v>0</v>
      </c>
      <c r="IJ83" s="81">
        <v>0</v>
      </c>
      <c r="IK83" s="81">
        <v>0</v>
      </c>
      <c r="IL83" s="81">
        <v>817</v>
      </c>
    </row>
    <row r="84" spans="1:246" x14ac:dyDescent="0.25">
      <c r="A84" s="81">
        <v>82</v>
      </c>
      <c r="B84" s="81" t="s">
        <v>1026</v>
      </c>
      <c r="C84" s="81">
        <v>0</v>
      </c>
      <c r="D84" s="81">
        <v>0</v>
      </c>
      <c r="E84" s="81">
        <v>0</v>
      </c>
      <c r="F84" s="81">
        <v>0</v>
      </c>
      <c r="G84" s="81">
        <v>0</v>
      </c>
      <c r="H84" s="81">
        <v>0</v>
      </c>
      <c r="I84" s="81">
        <v>0</v>
      </c>
      <c r="J84" s="81">
        <v>0</v>
      </c>
      <c r="K84" s="81">
        <v>0</v>
      </c>
      <c r="L84" s="81">
        <v>0</v>
      </c>
      <c r="M84" s="81">
        <v>0</v>
      </c>
      <c r="N84" s="81">
        <v>0</v>
      </c>
      <c r="O84" s="81">
        <v>0</v>
      </c>
      <c r="P84" s="81">
        <v>0</v>
      </c>
      <c r="Q84" s="81">
        <v>0</v>
      </c>
      <c r="R84" s="81">
        <v>0</v>
      </c>
      <c r="S84" s="81">
        <v>0</v>
      </c>
      <c r="T84" s="81">
        <v>0</v>
      </c>
      <c r="U84" s="81">
        <v>0</v>
      </c>
      <c r="V84" s="81">
        <v>0</v>
      </c>
      <c r="W84" s="81">
        <v>0</v>
      </c>
      <c r="X84" s="81">
        <v>0</v>
      </c>
      <c r="Y84" s="81">
        <v>0</v>
      </c>
      <c r="Z84" s="81">
        <v>0</v>
      </c>
      <c r="AA84" s="81">
        <v>0</v>
      </c>
      <c r="AB84" s="81">
        <v>0</v>
      </c>
      <c r="AC84" s="81">
        <v>0</v>
      </c>
      <c r="AD84" s="81">
        <v>0</v>
      </c>
      <c r="AE84" s="81">
        <v>0</v>
      </c>
      <c r="AF84" s="81">
        <v>0</v>
      </c>
      <c r="AG84" s="81">
        <v>0</v>
      </c>
      <c r="AH84" s="81">
        <v>0</v>
      </c>
      <c r="AI84" s="81">
        <v>0</v>
      </c>
      <c r="AJ84" s="81">
        <v>0</v>
      </c>
      <c r="AK84" s="81">
        <v>0</v>
      </c>
      <c r="AL84" s="81">
        <v>0</v>
      </c>
      <c r="AM84" s="81">
        <v>0</v>
      </c>
      <c r="AN84" s="81">
        <v>0</v>
      </c>
      <c r="AO84" s="81">
        <v>0</v>
      </c>
      <c r="AP84" s="81">
        <v>0</v>
      </c>
      <c r="AQ84" s="81">
        <v>0</v>
      </c>
      <c r="AR84" s="81">
        <v>0</v>
      </c>
      <c r="AS84" s="81">
        <v>0</v>
      </c>
      <c r="AT84" s="81">
        <v>0</v>
      </c>
      <c r="AU84" s="81">
        <v>0</v>
      </c>
      <c r="AV84" s="81">
        <v>0</v>
      </c>
      <c r="AW84" s="81">
        <v>0</v>
      </c>
      <c r="AX84" s="81">
        <v>0</v>
      </c>
      <c r="AY84" s="81">
        <v>0</v>
      </c>
      <c r="AZ84" s="81">
        <v>0</v>
      </c>
      <c r="BA84" s="81">
        <v>0</v>
      </c>
      <c r="BB84" s="81">
        <v>0</v>
      </c>
      <c r="BC84" s="81">
        <v>0</v>
      </c>
      <c r="BD84" s="81">
        <v>0</v>
      </c>
      <c r="BE84" s="81">
        <v>0</v>
      </c>
      <c r="BF84" s="81">
        <v>0</v>
      </c>
      <c r="BG84" s="81">
        <v>0</v>
      </c>
      <c r="BH84" s="81">
        <v>0</v>
      </c>
      <c r="BI84" s="81">
        <v>0</v>
      </c>
      <c r="BJ84" s="81">
        <v>0</v>
      </c>
      <c r="BK84" s="81">
        <v>0</v>
      </c>
      <c r="BL84" s="81">
        <v>0</v>
      </c>
      <c r="BM84" s="81">
        <v>0</v>
      </c>
      <c r="BN84" s="81">
        <v>0</v>
      </c>
      <c r="BO84" s="81">
        <v>0</v>
      </c>
      <c r="BP84" s="81">
        <v>0</v>
      </c>
      <c r="BQ84" s="81">
        <v>0</v>
      </c>
      <c r="BR84" s="81">
        <v>0</v>
      </c>
      <c r="BS84" s="81">
        <v>0</v>
      </c>
      <c r="BT84" s="81">
        <v>0</v>
      </c>
      <c r="BU84" s="81">
        <v>0</v>
      </c>
      <c r="BV84" s="81">
        <v>0</v>
      </c>
      <c r="BW84" s="81">
        <v>0</v>
      </c>
      <c r="BX84" s="81">
        <v>0</v>
      </c>
      <c r="BY84" s="81">
        <v>0</v>
      </c>
      <c r="BZ84" s="81">
        <v>0</v>
      </c>
      <c r="CA84" s="81">
        <v>0</v>
      </c>
      <c r="CB84" s="81">
        <v>0</v>
      </c>
      <c r="CC84" s="81">
        <v>0</v>
      </c>
      <c r="CD84" s="81">
        <v>0</v>
      </c>
      <c r="CE84" s="81">
        <v>0</v>
      </c>
      <c r="CF84" s="81">
        <v>0</v>
      </c>
      <c r="CG84" s="81">
        <v>0</v>
      </c>
      <c r="CH84" s="81">
        <v>0</v>
      </c>
      <c r="CI84" s="81">
        <v>0</v>
      </c>
      <c r="CJ84" s="81">
        <v>0</v>
      </c>
      <c r="CK84" s="81">
        <v>0</v>
      </c>
      <c r="CL84" s="81">
        <v>0</v>
      </c>
      <c r="CM84" s="81">
        <v>0</v>
      </c>
      <c r="CN84" s="81">
        <v>0</v>
      </c>
      <c r="CO84" s="81">
        <v>0</v>
      </c>
      <c r="CP84" s="81">
        <v>0</v>
      </c>
      <c r="CQ84" s="81">
        <v>0</v>
      </c>
      <c r="CR84" s="81">
        <v>0</v>
      </c>
      <c r="CS84" s="81">
        <v>0</v>
      </c>
      <c r="CT84" s="81">
        <v>0</v>
      </c>
      <c r="CU84" s="81">
        <v>0</v>
      </c>
      <c r="CV84" s="81">
        <v>0</v>
      </c>
      <c r="CW84" s="81">
        <v>0</v>
      </c>
      <c r="CX84" s="81">
        <v>0</v>
      </c>
      <c r="CY84" s="81">
        <v>0</v>
      </c>
      <c r="CZ84" s="81">
        <v>0</v>
      </c>
      <c r="DA84" s="81">
        <v>0</v>
      </c>
      <c r="DB84" s="81">
        <v>0</v>
      </c>
      <c r="DC84" s="81">
        <v>0</v>
      </c>
      <c r="DD84" s="81">
        <v>0</v>
      </c>
      <c r="DE84" s="81">
        <v>0</v>
      </c>
      <c r="DF84" s="81">
        <v>0</v>
      </c>
      <c r="DG84" s="81">
        <v>0</v>
      </c>
      <c r="DH84" s="81">
        <v>0</v>
      </c>
      <c r="DI84" s="81">
        <v>0</v>
      </c>
      <c r="DJ84" s="81">
        <v>0</v>
      </c>
      <c r="DK84" s="81">
        <v>0</v>
      </c>
      <c r="DL84" s="81">
        <v>0</v>
      </c>
      <c r="DM84" s="81">
        <v>0</v>
      </c>
      <c r="DN84" s="81">
        <v>0</v>
      </c>
      <c r="DO84" s="81">
        <v>0</v>
      </c>
      <c r="DP84" s="81">
        <v>0</v>
      </c>
      <c r="DQ84" s="81">
        <v>0</v>
      </c>
      <c r="DR84" s="81">
        <v>0</v>
      </c>
      <c r="DS84" s="81">
        <v>0</v>
      </c>
      <c r="DT84" s="81">
        <v>0</v>
      </c>
      <c r="DU84" s="81">
        <v>0</v>
      </c>
      <c r="DV84" s="81">
        <v>0</v>
      </c>
      <c r="DW84" s="81">
        <v>0</v>
      </c>
      <c r="DX84" s="81">
        <v>0</v>
      </c>
      <c r="DY84" s="81">
        <v>0</v>
      </c>
      <c r="DZ84" s="81">
        <v>0</v>
      </c>
      <c r="EA84" s="81">
        <v>0</v>
      </c>
      <c r="EB84" s="81">
        <v>0</v>
      </c>
      <c r="EC84" s="81">
        <v>0</v>
      </c>
      <c r="ED84" s="81">
        <v>0</v>
      </c>
      <c r="EE84" s="81">
        <v>0</v>
      </c>
      <c r="EF84" s="81">
        <v>0</v>
      </c>
      <c r="EG84" s="81">
        <v>0</v>
      </c>
      <c r="EH84" s="81">
        <v>0</v>
      </c>
      <c r="EI84" s="81">
        <v>0</v>
      </c>
      <c r="EJ84" s="81">
        <v>0</v>
      </c>
      <c r="EK84" s="81">
        <v>0</v>
      </c>
      <c r="EL84" s="81">
        <v>0</v>
      </c>
      <c r="EM84" s="81">
        <v>0</v>
      </c>
      <c r="EN84" s="81">
        <v>0</v>
      </c>
      <c r="EO84" s="81">
        <v>0</v>
      </c>
      <c r="EP84" s="81">
        <v>0</v>
      </c>
      <c r="EQ84" s="81">
        <v>0</v>
      </c>
      <c r="ER84" s="81">
        <v>0</v>
      </c>
      <c r="ES84" s="81">
        <v>0</v>
      </c>
      <c r="ET84" s="81">
        <v>0</v>
      </c>
      <c r="EU84" s="81">
        <v>0</v>
      </c>
      <c r="EV84" s="81">
        <v>0</v>
      </c>
      <c r="EW84" s="81">
        <v>0</v>
      </c>
      <c r="EX84" s="81">
        <v>0</v>
      </c>
      <c r="EY84" s="81">
        <v>0</v>
      </c>
      <c r="EZ84" s="81">
        <v>0</v>
      </c>
      <c r="FA84" s="81">
        <v>0</v>
      </c>
      <c r="FB84" s="81">
        <v>0</v>
      </c>
      <c r="FC84" s="81">
        <v>0</v>
      </c>
      <c r="FD84" s="81">
        <v>0</v>
      </c>
      <c r="FE84" s="81">
        <v>0</v>
      </c>
      <c r="FF84" s="81">
        <v>0</v>
      </c>
      <c r="FG84" s="81">
        <v>0</v>
      </c>
      <c r="FH84" s="81">
        <v>0</v>
      </c>
      <c r="FI84" s="81">
        <v>0</v>
      </c>
      <c r="FJ84" s="81">
        <v>0</v>
      </c>
      <c r="FK84" s="81">
        <v>0</v>
      </c>
      <c r="FL84" s="81">
        <v>0</v>
      </c>
      <c r="FM84" s="81">
        <v>0</v>
      </c>
      <c r="FN84" s="81">
        <v>0</v>
      </c>
      <c r="FO84" s="81">
        <v>0</v>
      </c>
      <c r="FP84" s="81">
        <v>0</v>
      </c>
      <c r="FQ84" s="81">
        <v>0</v>
      </c>
      <c r="FR84" s="81">
        <v>0</v>
      </c>
      <c r="FS84" s="81">
        <v>0</v>
      </c>
      <c r="FT84" s="81">
        <v>0</v>
      </c>
      <c r="FU84" s="81">
        <v>0</v>
      </c>
      <c r="FV84" s="81">
        <v>0</v>
      </c>
      <c r="FW84" s="81">
        <v>0</v>
      </c>
      <c r="FX84" s="81">
        <v>0</v>
      </c>
      <c r="FY84" s="81">
        <v>0</v>
      </c>
      <c r="FZ84" s="81">
        <v>0</v>
      </c>
      <c r="GA84" s="81">
        <v>0</v>
      </c>
      <c r="GB84" s="81">
        <v>0</v>
      </c>
      <c r="GC84" s="81">
        <v>0</v>
      </c>
      <c r="GD84" s="81">
        <v>0</v>
      </c>
      <c r="GE84" s="81">
        <v>0</v>
      </c>
      <c r="GF84" s="81">
        <v>0</v>
      </c>
      <c r="GG84" s="81">
        <v>0</v>
      </c>
      <c r="GH84" s="81">
        <v>0</v>
      </c>
      <c r="GI84" s="81">
        <v>0</v>
      </c>
      <c r="GJ84" s="81">
        <v>0</v>
      </c>
      <c r="GK84" s="81">
        <v>0</v>
      </c>
      <c r="GL84" s="81">
        <v>0</v>
      </c>
      <c r="GM84" s="81">
        <v>0</v>
      </c>
      <c r="GN84" s="81">
        <v>0</v>
      </c>
      <c r="GO84" s="81">
        <v>0</v>
      </c>
      <c r="GP84" s="81">
        <v>0</v>
      </c>
      <c r="GQ84" s="81">
        <v>0</v>
      </c>
      <c r="GR84" s="81">
        <v>0</v>
      </c>
      <c r="GS84" s="81">
        <v>0</v>
      </c>
      <c r="GT84" s="81">
        <v>0</v>
      </c>
      <c r="GU84" s="81">
        <v>0</v>
      </c>
      <c r="GV84" s="81">
        <v>0</v>
      </c>
      <c r="GW84" s="81">
        <v>0</v>
      </c>
      <c r="GX84" s="81">
        <v>0</v>
      </c>
      <c r="GY84" s="81">
        <v>0</v>
      </c>
      <c r="GZ84" s="81">
        <v>0</v>
      </c>
      <c r="HA84" s="81">
        <v>0</v>
      </c>
      <c r="HB84" s="81">
        <v>0</v>
      </c>
      <c r="HC84" s="81">
        <v>0</v>
      </c>
      <c r="HD84" s="81">
        <v>0</v>
      </c>
      <c r="HE84" s="81">
        <v>0</v>
      </c>
      <c r="HF84" s="81">
        <v>0</v>
      </c>
      <c r="HG84" s="81">
        <v>0</v>
      </c>
      <c r="HH84" s="81">
        <v>0</v>
      </c>
      <c r="HI84" s="81">
        <v>0</v>
      </c>
      <c r="HJ84" s="81">
        <v>0</v>
      </c>
      <c r="HK84" s="81">
        <v>0</v>
      </c>
      <c r="HL84" s="81">
        <v>0</v>
      </c>
      <c r="HM84" s="81">
        <v>0</v>
      </c>
      <c r="HN84" s="81">
        <v>0</v>
      </c>
      <c r="HO84" s="81">
        <v>0</v>
      </c>
      <c r="HP84" s="81">
        <v>0</v>
      </c>
      <c r="HQ84" s="81">
        <v>0</v>
      </c>
      <c r="HR84" s="81">
        <v>0</v>
      </c>
      <c r="HS84" s="81">
        <v>0</v>
      </c>
      <c r="HT84" s="81">
        <v>0</v>
      </c>
      <c r="HU84" s="81">
        <v>0</v>
      </c>
      <c r="HV84" s="81">
        <v>0</v>
      </c>
      <c r="HW84" s="81">
        <v>0</v>
      </c>
      <c r="HX84" s="81">
        <v>0</v>
      </c>
      <c r="HY84" s="81">
        <v>0</v>
      </c>
      <c r="HZ84" s="81">
        <v>0</v>
      </c>
      <c r="IA84" s="81">
        <v>0</v>
      </c>
      <c r="IB84" s="81">
        <v>0</v>
      </c>
      <c r="IC84" s="81">
        <v>0</v>
      </c>
      <c r="ID84" s="81">
        <v>0</v>
      </c>
      <c r="IE84" s="81">
        <v>0</v>
      </c>
      <c r="IF84" s="81">
        <v>0</v>
      </c>
      <c r="IG84" s="81">
        <v>0</v>
      </c>
      <c r="IH84" s="81">
        <v>0</v>
      </c>
      <c r="II84" s="81">
        <v>0</v>
      </c>
      <c r="IJ84" s="81">
        <v>0</v>
      </c>
      <c r="IK84" s="81">
        <v>0</v>
      </c>
      <c r="IL84" s="81">
        <v>0</v>
      </c>
    </row>
    <row r="85" spans="1:246" x14ac:dyDescent="0.25">
      <c r="A85" s="81">
        <v>83</v>
      </c>
      <c r="B85" s="81" t="s">
        <v>1027</v>
      </c>
      <c r="C85" s="81">
        <v>0</v>
      </c>
      <c r="D85" s="81">
        <v>0</v>
      </c>
      <c r="E85" s="81">
        <v>0</v>
      </c>
      <c r="F85" s="81">
        <v>0</v>
      </c>
      <c r="G85" s="81">
        <v>0</v>
      </c>
      <c r="H85" s="81">
        <v>0</v>
      </c>
      <c r="I85" s="81">
        <v>0</v>
      </c>
      <c r="J85" s="81">
        <v>0</v>
      </c>
      <c r="K85" s="81">
        <v>0</v>
      </c>
      <c r="L85" s="81">
        <v>0</v>
      </c>
      <c r="M85" s="81">
        <v>0</v>
      </c>
      <c r="N85" s="81">
        <v>0</v>
      </c>
      <c r="O85" s="81">
        <v>0</v>
      </c>
      <c r="P85" s="81">
        <v>0</v>
      </c>
      <c r="Q85" s="81">
        <v>0</v>
      </c>
      <c r="R85" s="81">
        <v>0</v>
      </c>
      <c r="S85" s="81">
        <v>0</v>
      </c>
      <c r="T85" s="81">
        <v>0</v>
      </c>
      <c r="U85" s="81">
        <v>0</v>
      </c>
      <c r="V85" s="81">
        <v>0</v>
      </c>
      <c r="W85" s="81">
        <v>0</v>
      </c>
      <c r="X85" s="81">
        <v>0</v>
      </c>
      <c r="Y85" s="81">
        <v>0</v>
      </c>
      <c r="Z85" s="81">
        <v>0</v>
      </c>
      <c r="AA85" s="81">
        <v>0</v>
      </c>
      <c r="AB85" s="81">
        <v>0</v>
      </c>
      <c r="AC85" s="81">
        <v>0</v>
      </c>
      <c r="AD85" s="81">
        <v>0</v>
      </c>
      <c r="AE85" s="81">
        <v>0</v>
      </c>
      <c r="AF85" s="81">
        <v>0</v>
      </c>
      <c r="AG85" s="81">
        <v>0</v>
      </c>
      <c r="AH85" s="81">
        <v>0</v>
      </c>
      <c r="AI85" s="81">
        <v>0</v>
      </c>
      <c r="AJ85" s="81">
        <v>0</v>
      </c>
      <c r="AK85" s="81">
        <v>0</v>
      </c>
      <c r="AL85" s="81">
        <v>0</v>
      </c>
      <c r="AM85" s="81">
        <v>0</v>
      </c>
      <c r="AN85" s="81">
        <v>0</v>
      </c>
      <c r="AO85" s="81">
        <v>0</v>
      </c>
      <c r="AP85" s="81">
        <v>0</v>
      </c>
      <c r="AQ85" s="81">
        <v>0</v>
      </c>
      <c r="AR85" s="81">
        <v>0</v>
      </c>
      <c r="AS85" s="81">
        <v>0</v>
      </c>
      <c r="AT85" s="81">
        <v>0</v>
      </c>
      <c r="AU85" s="81">
        <v>0</v>
      </c>
      <c r="AV85" s="81">
        <v>0</v>
      </c>
      <c r="AW85" s="81">
        <v>0</v>
      </c>
      <c r="AX85" s="81">
        <v>0</v>
      </c>
      <c r="AY85" s="81">
        <v>0</v>
      </c>
      <c r="AZ85" s="81">
        <v>0</v>
      </c>
      <c r="BA85" s="81">
        <v>0</v>
      </c>
      <c r="BB85" s="81">
        <v>0</v>
      </c>
      <c r="BC85" s="81">
        <v>0</v>
      </c>
      <c r="BD85" s="81">
        <v>0</v>
      </c>
      <c r="BE85" s="81">
        <v>0</v>
      </c>
      <c r="BF85" s="81">
        <v>0</v>
      </c>
      <c r="BG85" s="81">
        <v>0</v>
      </c>
      <c r="BH85" s="81">
        <v>0</v>
      </c>
      <c r="BI85" s="81">
        <v>0</v>
      </c>
      <c r="BJ85" s="81">
        <v>0</v>
      </c>
      <c r="BK85" s="81">
        <v>0</v>
      </c>
      <c r="BL85" s="81">
        <v>0</v>
      </c>
      <c r="BM85" s="81">
        <v>0</v>
      </c>
      <c r="BN85" s="81">
        <v>0</v>
      </c>
      <c r="BO85" s="81">
        <v>0</v>
      </c>
      <c r="BP85" s="81">
        <v>18</v>
      </c>
      <c r="BQ85" s="81">
        <v>0</v>
      </c>
      <c r="BR85" s="81">
        <v>0</v>
      </c>
      <c r="BS85" s="81">
        <v>18</v>
      </c>
      <c r="BT85" s="81">
        <v>0</v>
      </c>
      <c r="BU85" s="81">
        <v>0</v>
      </c>
      <c r="BV85" s="81">
        <v>0</v>
      </c>
      <c r="BW85" s="81">
        <v>0</v>
      </c>
      <c r="BX85" s="81">
        <v>0</v>
      </c>
      <c r="BY85" s="81">
        <v>0</v>
      </c>
      <c r="BZ85" s="81">
        <v>0</v>
      </c>
      <c r="CA85" s="81">
        <v>0</v>
      </c>
      <c r="CB85" s="81">
        <v>0</v>
      </c>
      <c r="CC85" s="81">
        <v>0</v>
      </c>
      <c r="CD85" s="81">
        <v>0</v>
      </c>
      <c r="CE85" s="81">
        <v>0</v>
      </c>
      <c r="CF85" s="81">
        <v>0</v>
      </c>
      <c r="CG85" s="81">
        <v>0</v>
      </c>
      <c r="CH85" s="81">
        <v>0</v>
      </c>
      <c r="CI85" s="81">
        <v>0</v>
      </c>
      <c r="CJ85" s="81">
        <v>0</v>
      </c>
      <c r="CK85" s="81">
        <v>0</v>
      </c>
      <c r="CL85" s="81">
        <v>0</v>
      </c>
      <c r="CM85" s="81">
        <v>0</v>
      </c>
      <c r="CN85" s="81">
        <v>0</v>
      </c>
      <c r="CO85" s="81">
        <v>0</v>
      </c>
      <c r="CP85" s="81">
        <v>0</v>
      </c>
      <c r="CQ85" s="81">
        <v>0</v>
      </c>
      <c r="CR85" s="81">
        <v>0</v>
      </c>
      <c r="CS85" s="81">
        <v>0</v>
      </c>
      <c r="CT85" s="81">
        <v>0</v>
      </c>
      <c r="CU85" s="81">
        <v>0</v>
      </c>
      <c r="CV85" s="81">
        <v>0</v>
      </c>
      <c r="CW85" s="81">
        <v>0</v>
      </c>
      <c r="CX85" s="81">
        <v>0</v>
      </c>
      <c r="CY85" s="81">
        <v>0</v>
      </c>
      <c r="CZ85" s="81">
        <v>0</v>
      </c>
      <c r="DA85" s="81">
        <v>0</v>
      </c>
      <c r="DB85" s="81">
        <v>0</v>
      </c>
      <c r="DC85" s="81">
        <v>0</v>
      </c>
      <c r="DD85" s="81">
        <v>0</v>
      </c>
      <c r="DE85" s="81">
        <v>0</v>
      </c>
      <c r="DF85" s="81">
        <v>0</v>
      </c>
      <c r="DG85" s="81">
        <v>0</v>
      </c>
      <c r="DH85" s="81">
        <v>0</v>
      </c>
      <c r="DI85" s="81">
        <v>0</v>
      </c>
      <c r="DJ85" s="81">
        <v>0</v>
      </c>
      <c r="DK85" s="81">
        <v>0</v>
      </c>
      <c r="DL85" s="81">
        <v>0</v>
      </c>
      <c r="DM85" s="81">
        <v>0</v>
      </c>
      <c r="DN85" s="81">
        <v>0</v>
      </c>
      <c r="DO85" s="81">
        <v>0</v>
      </c>
      <c r="DP85" s="81">
        <v>0</v>
      </c>
      <c r="DQ85" s="81">
        <v>0</v>
      </c>
      <c r="DR85" s="81">
        <v>0</v>
      </c>
      <c r="DS85" s="81">
        <v>0</v>
      </c>
      <c r="DT85" s="81">
        <v>0</v>
      </c>
      <c r="DU85" s="81">
        <v>0</v>
      </c>
      <c r="DV85" s="81">
        <v>0</v>
      </c>
      <c r="DW85" s="81">
        <v>0</v>
      </c>
      <c r="DX85" s="81">
        <v>0</v>
      </c>
      <c r="DY85" s="81">
        <v>0</v>
      </c>
      <c r="DZ85" s="81">
        <v>0</v>
      </c>
      <c r="EA85" s="81">
        <v>0</v>
      </c>
      <c r="EB85" s="81">
        <v>0</v>
      </c>
      <c r="EC85" s="81">
        <v>0</v>
      </c>
      <c r="ED85" s="81">
        <v>0</v>
      </c>
      <c r="EE85" s="81">
        <v>0</v>
      </c>
      <c r="EF85" s="81">
        <v>0</v>
      </c>
      <c r="EG85" s="81">
        <v>0</v>
      </c>
      <c r="EH85" s="81">
        <v>0</v>
      </c>
      <c r="EI85" s="81">
        <v>0</v>
      </c>
      <c r="EJ85" s="81">
        <v>0</v>
      </c>
      <c r="EK85" s="81">
        <v>0</v>
      </c>
      <c r="EL85" s="81">
        <v>0</v>
      </c>
      <c r="EM85" s="81">
        <v>0</v>
      </c>
      <c r="EN85" s="81">
        <v>0</v>
      </c>
      <c r="EO85" s="81">
        <v>0</v>
      </c>
      <c r="EP85" s="81">
        <v>0</v>
      </c>
      <c r="EQ85" s="81">
        <v>0</v>
      </c>
      <c r="ER85" s="81">
        <v>0</v>
      </c>
      <c r="ES85" s="81">
        <v>0</v>
      </c>
      <c r="ET85" s="81">
        <v>0</v>
      </c>
      <c r="EU85" s="81">
        <v>0</v>
      </c>
      <c r="EV85" s="81">
        <v>0</v>
      </c>
      <c r="EW85" s="81">
        <v>0</v>
      </c>
      <c r="EX85" s="81">
        <v>0</v>
      </c>
      <c r="EY85" s="81">
        <v>0</v>
      </c>
      <c r="EZ85" s="81">
        <v>0</v>
      </c>
      <c r="FA85" s="81">
        <v>0</v>
      </c>
      <c r="FB85" s="81">
        <v>0</v>
      </c>
      <c r="FC85" s="81">
        <v>0</v>
      </c>
      <c r="FD85" s="81">
        <v>0</v>
      </c>
      <c r="FE85" s="81">
        <v>0</v>
      </c>
      <c r="FF85" s="81">
        <v>0</v>
      </c>
      <c r="FG85" s="81">
        <v>0</v>
      </c>
      <c r="FH85" s="81">
        <v>0</v>
      </c>
      <c r="FI85" s="81">
        <v>0</v>
      </c>
      <c r="FJ85" s="81">
        <v>0</v>
      </c>
      <c r="FK85" s="81">
        <v>0</v>
      </c>
      <c r="FL85" s="81">
        <v>0</v>
      </c>
      <c r="FM85" s="81">
        <v>0</v>
      </c>
      <c r="FN85" s="81">
        <v>0</v>
      </c>
      <c r="FO85" s="81">
        <v>0</v>
      </c>
      <c r="FP85" s="81">
        <v>0</v>
      </c>
      <c r="FQ85" s="81">
        <v>0</v>
      </c>
      <c r="FR85" s="81">
        <v>0</v>
      </c>
      <c r="FS85" s="81">
        <v>0</v>
      </c>
      <c r="FT85" s="81">
        <v>0</v>
      </c>
      <c r="FU85" s="81">
        <v>0</v>
      </c>
      <c r="FV85" s="81">
        <v>0</v>
      </c>
      <c r="FW85" s="81">
        <v>0</v>
      </c>
      <c r="FX85" s="81">
        <v>0</v>
      </c>
      <c r="FY85" s="81">
        <v>0</v>
      </c>
      <c r="FZ85" s="81">
        <v>0</v>
      </c>
      <c r="GA85" s="81">
        <v>0</v>
      </c>
      <c r="GB85" s="81">
        <v>0</v>
      </c>
      <c r="GC85" s="81">
        <v>0</v>
      </c>
      <c r="GD85" s="81">
        <v>0</v>
      </c>
      <c r="GE85" s="81">
        <v>0</v>
      </c>
      <c r="GF85" s="81">
        <v>0</v>
      </c>
      <c r="GG85" s="81">
        <v>0</v>
      </c>
      <c r="GH85" s="81">
        <v>0</v>
      </c>
      <c r="GI85" s="81">
        <v>0</v>
      </c>
      <c r="GJ85" s="81">
        <v>0</v>
      </c>
      <c r="GK85" s="81">
        <v>0</v>
      </c>
      <c r="GL85" s="81">
        <v>0</v>
      </c>
      <c r="GM85" s="81">
        <v>0</v>
      </c>
      <c r="GN85" s="81">
        <v>0</v>
      </c>
      <c r="GO85" s="81">
        <v>0</v>
      </c>
      <c r="GP85" s="81">
        <v>0</v>
      </c>
      <c r="GQ85" s="81">
        <v>0</v>
      </c>
      <c r="GR85" s="81">
        <v>0</v>
      </c>
      <c r="GS85" s="81">
        <v>0</v>
      </c>
      <c r="GT85" s="81">
        <v>0</v>
      </c>
      <c r="GU85" s="81">
        <v>0</v>
      </c>
      <c r="GV85" s="81">
        <v>0</v>
      </c>
      <c r="GW85" s="81">
        <v>0</v>
      </c>
      <c r="GX85" s="81">
        <v>0</v>
      </c>
      <c r="GY85" s="81">
        <v>0</v>
      </c>
      <c r="GZ85" s="81">
        <v>0</v>
      </c>
      <c r="HA85" s="81">
        <v>0</v>
      </c>
      <c r="HB85" s="81">
        <v>0</v>
      </c>
      <c r="HC85" s="81">
        <v>0</v>
      </c>
      <c r="HD85" s="81">
        <v>0</v>
      </c>
      <c r="HE85" s="81">
        <v>0</v>
      </c>
      <c r="HF85" s="81">
        <v>0</v>
      </c>
      <c r="HG85" s="81">
        <v>0</v>
      </c>
      <c r="HH85" s="81">
        <v>0</v>
      </c>
      <c r="HI85" s="81">
        <v>0</v>
      </c>
      <c r="HJ85" s="81">
        <v>0</v>
      </c>
      <c r="HK85" s="81">
        <v>0</v>
      </c>
      <c r="HL85" s="81">
        <v>0</v>
      </c>
      <c r="HM85" s="81">
        <v>0</v>
      </c>
      <c r="HN85" s="81">
        <v>0</v>
      </c>
      <c r="HO85" s="81">
        <v>0</v>
      </c>
      <c r="HP85" s="81">
        <v>0</v>
      </c>
      <c r="HQ85" s="81">
        <v>0</v>
      </c>
      <c r="HR85" s="81">
        <v>0</v>
      </c>
      <c r="HS85" s="81">
        <v>0</v>
      </c>
      <c r="HT85" s="81">
        <v>0</v>
      </c>
      <c r="HU85" s="81">
        <v>0</v>
      </c>
      <c r="HV85" s="81">
        <v>0</v>
      </c>
      <c r="HW85" s="81">
        <v>0</v>
      </c>
      <c r="HX85" s="81">
        <v>0</v>
      </c>
      <c r="HY85" s="81">
        <v>0</v>
      </c>
      <c r="HZ85" s="81">
        <v>0</v>
      </c>
      <c r="IA85" s="81">
        <v>0</v>
      </c>
      <c r="IB85" s="81">
        <v>0</v>
      </c>
      <c r="IC85" s="81">
        <v>0</v>
      </c>
      <c r="ID85" s="81">
        <v>0</v>
      </c>
      <c r="IE85" s="81">
        <v>0</v>
      </c>
      <c r="IF85" s="81">
        <v>0</v>
      </c>
      <c r="IG85" s="81">
        <v>0</v>
      </c>
      <c r="IH85" s="81">
        <v>0</v>
      </c>
      <c r="II85" s="81">
        <v>0</v>
      </c>
      <c r="IJ85" s="81">
        <v>0</v>
      </c>
      <c r="IK85" s="81">
        <v>0</v>
      </c>
      <c r="IL85" s="81">
        <v>18</v>
      </c>
    </row>
    <row r="86" spans="1:246" x14ac:dyDescent="0.25">
      <c r="A86" s="81">
        <v>84</v>
      </c>
      <c r="B86" s="81" t="s">
        <v>1028</v>
      </c>
      <c r="C86" s="81">
        <v>0</v>
      </c>
      <c r="D86" s="81">
        <v>0</v>
      </c>
      <c r="E86" s="81">
        <v>0</v>
      </c>
      <c r="F86" s="81">
        <v>0</v>
      </c>
      <c r="G86" s="81">
        <v>0</v>
      </c>
      <c r="H86" s="81">
        <v>0</v>
      </c>
      <c r="I86" s="81">
        <v>0</v>
      </c>
      <c r="J86" s="81">
        <v>0</v>
      </c>
      <c r="K86" s="81">
        <v>0</v>
      </c>
      <c r="L86" s="81">
        <v>0</v>
      </c>
      <c r="M86" s="81">
        <v>0</v>
      </c>
      <c r="N86" s="81">
        <v>0</v>
      </c>
      <c r="O86" s="81">
        <v>0</v>
      </c>
      <c r="P86" s="81">
        <v>0</v>
      </c>
      <c r="Q86" s="81">
        <v>0</v>
      </c>
      <c r="R86" s="81">
        <v>0</v>
      </c>
      <c r="S86" s="81">
        <v>0</v>
      </c>
      <c r="T86" s="81">
        <v>0</v>
      </c>
      <c r="U86" s="81">
        <v>0</v>
      </c>
      <c r="V86" s="81">
        <v>0</v>
      </c>
      <c r="W86" s="81">
        <v>0</v>
      </c>
      <c r="X86" s="81">
        <v>0</v>
      </c>
      <c r="Y86" s="81">
        <v>0</v>
      </c>
      <c r="Z86" s="81">
        <v>0</v>
      </c>
      <c r="AA86" s="81">
        <v>0</v>
      </c>
      <c r="AB86" s="81">
        <v>0</v>
      </c>
      <c r="AC86" s="81">
        <v>0</v>
      </c>
      <c r="AD86" s="81">
        <v>0</v>
      </c>
      <c r="AE86" s="81">
        <v>0</v>
      </c>
      <c r="AF86" s="81">
        <v>0</v>
      </c>
      <c r="AG86" s="81">
        <v>0</v>
      </c>
      <c r="AH86" s="81">
        <v>0</v>
      </c>
      <c r="AI86" s="81">
        <v>0</v>
      </c>
      <c r="AJ86" s="81">
        <v>0</v>
      </c>
      <c r="AK86" s="81">
        <v>0</v>
      </c>
      <c r="AL86" s="81">
        <v>0</v>
      </c>
      <c r="AM86" s="81">
        <v>0</v>
      </c>
      <c r="AN86" s="81">
        <v>0</v>
      </c>
      <c r="AO86" s="81">
        <v>0</v>
      </c>
      <c r="AP86" s="81">
        <v>0</v>
      </c>
      <c r="AQ86" s="81">
        <v>0</v>
      </c>
      <c r="AR86" s="81">
        <v>0</v>
      </c>
      <c r="AS86" s="81">
        <v>0</v>
      </c>
      <c r="AT86" s="81">
        <v>0</v>
      </c>
      <c r="AU86" s="81">
        <v>0</v>
      </c>
      <c r="AV86" s="81">
        <v>0</v>
      </c>
      <c r="AW86" s="81">
        <v>0</v>
      </c>
      <c r="AX86" s="81">
        <v>0</v>
      </c>
      <c r="AY86" s="81">
        <v>0</v>
      </c>
      <c r="AZ86" s="81">
        <v>0</v>
      </c>
      <c r="BA86" s="81">
        <v>0</v>
      </c>
      <c r="BB86" s="81">
        <v>0</v>
      </c>
      <c r="BC86" s="81">
        <v>0</v>
      </c>
      <c r="BD86" s="81">
        <v>0</v>
      </c>
      <c r="BE86" s="81">
        <v>0</v>
      </c>
      <c r="BF86" s="81">
        <v>0</v>
      </c>
      <c r="BG86" s="81">
        <v>0</v>
      </c>
      <c r="BH86" s="81">
        <v>0</v>
      </c>
      <c r="BI86" s="81">
        <v>0</v>
      </c>
      <c r="BJ86" s="81">
        <v>0</v>
      </c>
      <c r="BK86" s="81">
        <v>0</v>
      </c>
      <c r="BL86" s="81">
        <v>0</v>
      </c>
      <c r="BM86" s="81">
        <v>0</v>
      </c>
      <c r="BN86" s="81">
        <v>0</v>
      </c>
      <c r="BO86" s="81">
        <v>0</v>
      </c>
      <c r="BP86" s="81">
        <v>0</v>
      </c>
      <c r="BQ86" s="81">
        <v>0</v>
      </c>
      <c r="BR86" s="81">
        <v>0</v>
      </c>
      <c r="BS86" s="81">
        <v>0</v>
      </c>
      <c r="BT86" s="81">
        <v>0</v>
      </c>
      <c r="BU86" s="81">
        <v>0</v>
      </c>
      <c r="BV86" s="81">
        <v>0</v>
      </c>
      <c r="BW86" s="81">
        <v>0</v>
      </c>
      <c r="BX86" s="81">
        <v>0</v>
      </c>
      <c r="BY86" s="81">
        <v>0</v>
      </c>
      <c r="BZ86" s="81">
        <v>0</v>
      </c>
      <c r="CA86" s="81">
        <v>0</v>
      </c>
      <c r="CB86" s="81">
        <v>0</v>
      </c>
      <c r="CC86" s="81">
        <v>0</v>
      </c>
      <c r="CD86" s="81">
        <v>0</v>
      </c>
      <c r="CE86" s="81">
        <v>0</v>
      </c>
      <c r="CF86" s="81">
        <v>0</v>
      </c>
      <c r="CG86" s="81">
        <v>0</v>
      </c>
      <c r="CH86" s="81">
        <v>0</v>
      </c>
      <c r="CI86" s="81">
        <v>0</v>
      </c>
      <c r="CJ86" s="81">
        <v>0</v>
      </c>
      <c r="CK86" s="81">
        <v>0</v>
      </c>
      <c r="CL86" s="81">
        <v>0</v>
      </c>
      <c r="CM86" s="81">
        <v>0</v>
      </c>
      <c r="CN86" s="81">
        <v>0</v>
      </c>
      <c r="CO86" s="81">
        <v>0</v>
      </c>
      <c r="CP86" s="81">
        <v>0</v>
      </c>
      <c r="CQ86" s="81">
        <v>0</v>
      </c>
      <c r="CR86" s="81">
        <v>0</v>
      </c>
      <c r="CS86" s="81">
        <v>0</v>
      </c>
      <c r="CT86" s="81">
        <v>0</v>
      </c>
      <c r="CU86" s="81">
        <v>0</v>
      </c>
      <c r="CV86" s="81">
        <v>0</v>
      </c>
      <c r="CW86" s="81">
        <v>0</v>
      </c>
      <c r="CX86" s="81">
        <v>0</v>
      </c>
      <c r="CY86" s="81">
        <v>0</v>
      </c>
      <c r="CZ86" s="81">
        <v>0</v>
      </c>
      <c r="DA86" s="81">
        <v>0</v>
      </c>
      <c r="DB86" s="81">
        <v>0</v>
      </c>
      <c r="DC86" s="81">
        <v>0</v>
      </c>
      <c r="DD86" s="81">
        <v>0</v>
      </c>
      <c r="DE86" s="81">
        <v>0</v>
      </c>
      <c r="DF86" s="81">
        <v>0</v>
      </c>
      <c r="DG86" s="81">
        <v>0</v>
      </c>
      <c r="DH86" s="81">
        <v>0</v>
      </c>
      <c r="DI86" s="81">
        <v>0</v>
      </c>
      <c r="DJ86" s="81">
        <v>0</v>
      </c>
      <c r="DK86" s="81">
        <v>0</v>
      </c>
      <c r="DL86" s="81">
        <v>0</v>
      </c>
      <c r="DM86" s="81">
        <v>0</v>
      </c>
      <c r="DN86" s="81">
        <v>0</v>
      </c>
      <c r="DO86" s="81">
        <v>0</v>
      </c>
      <c r="DP86" s="81">
        <v>0</v>
      </c>
      <c r="DQ86" s="81">
        <v>0</v>
      </c>
      <c r="DR86" s="81">
        <v>0</v>
      </c>
      <c r="DS86" s="81">
        <v>0</v>
      </c>
      <c r="DT86" s="81">
        <v>0</v>
      </c>
      <c r="DU86" s="81">
        <v>0</v>
      </c>
      <c r="DV86" s="81">
        <v>0</v>
      </c>
      <c r="DW86" s="81">
        <v>0</v>
      </c>
      <c r="DX86" s="81">
        <v>0</v>
      </c>
      <c r="DY86" s="81">
        <v>0</v>
      </c>
      <c r="DZ86" s="81">
        <v>0</v>
      </c>
      <c r="EA86" s="81">
        <v>0</v>
      </c>
      <c r="EB86" s="81">
        <v>0</v>
      </c>
      <c r="EC86" s="81">
        <v>0</v>
      </c>
      <c r="ED86" s="81">
        <v>0</v>
      </c>
      <c r="EE86" s="81">
        <v>0</v>
      </c>
      <c r="EF86" s="81">
        <v>0</v>
      </c>
      <c r="EG86" s="81">
        <v>0</v>
      </c>
      <c r="EH86" s="81">
        <v>0</v>
      </c>
      <c r="EI86" s="81">
        <v>0</v>
      </c>
      <c r="EJ86" s="81">
        <v>0</v>
      </c>
      <c r="EK86" s="81">
        <v>0</v>
      </c>
      <c r="EL86" s="81">
        <v>0</v>
      </c>
      <c r="EM86" s="81">
        <v>0</v>
      </c>
      <c r="EN86" s="81">
        <v>0</v>
      </c>
      <c r="EO86" s="81">
        <v>0</v>
      </c>
      <c r="EP86" s="81">
        <v>0</v>
      </c>
      <c r="EQ86" s="81">
        <v>0</v>
      </c>
      <c r="ER86" s="81">
        <v>0</v>
      </c>
      <c r="ES86" s="81">
        <v>0</v>
      </c>
      <c r="ET86" s="81">
        <v>0</v>
      </c>
      <c r="EU86" s="81">
        <v>0</v>
      </c>
      <c r="EV86" s="81">
        <v>0</v>
      </c>
      <c r="EW86" s="81">
        <v>0</v>
      </c>
      <c r="EX86" s="81">
        <v>0</v>
      </c>
      <c r="EY86" s="81">
        <v>0</v>
      </c>
      <c r="EZ86" s="81">
        <v>0</v>
      </c>
      <c r="FA86" s="81">
        <v>0</v>
      </c>
      <c r="FB86" s="81">
        <v>0</v>
      </c>
      <c r="FC86" s="81">
        <v>0</v>
      </c>
      <c r="FD86" s="81">
        <v>0</v>
      </c>
      <c r="FE86" s="81">
        <v>0</v>
      </c>
      <c r="FF86" s="81">
        <v>0</v>
      </c>
      <c r="FG86" s="81">
        <v>0</v>
      </c>
      <c r="FH86" s="81">
        <v>0</v>
      </c>
      <c r="FI86" s="81">
        <v>0</v>
      </c>
      <c r="FJ86" s="81">
        <v>0</v>
      </c>
      <c r="FK86" s="81">
        <v>0</v>
      </c>
      <c r="FL86" s="81">
        <v>0</v>
      </c>
      <c r="FM86" s="81">
        <v>0</v>
      </c>
      <c r="FN86" s="81">
        <v>0</v>
      </c>
      <c r="FO86" s="81">
        <v>0</v>
      </c>
      <c r="FP86" s="81">
        <v>0</v>
      </c>
      <c r="FQ86" s="81">
        <v>0</v>
      </c>
      <c r="FR86" s="81">
        <v>0</v>
      </c>
      <c r="FS86" s="81">
        <v>0</v>
      </c>
      <c r="FT86" s="81">
        <v>0</v>
      </c>
      <c r="FU86" s="81">
        <v>0</v>
      </c>
      <c r="FV86" s="81">
        <v>0</v>
      </c>
      <c r="FW86" s="81">
        <v>0</v>
      </c>
      <c r="FX86" s="81">
        <v>0</v>
      </c>
      <c r="FY86" s="81">
        <v>0</v>
      </c>
      <c r="FZ86" s="81">
        <v>0</v>
      </c>
      <c r="GA86" s="81">
        <v>0</v>
      </c>
      <c r="GB86" s="81">
        <v>0</v>
      </c>
      <c r="GC86" s="81">
        <v>0</v>
      </c>
      <c r="GD86" s="81">
        <v>0</v>
      </c>
      <c r="GE86" s="81">
        <v>0</v>
      </c>
      <c r="GF86" s="81">
        <v>0</v>
      </c>
      <c r="GG86" s="81">
        <v>0</v>
      </c>
      <c r="GH86" s="81">
        <v>0</v>
      </c>
      <c r="GI86" s="81">
        <v>0</v>
      </c>
      <c r="GJ86" s="81">
        <v>0</v>
      </c>
      <c r="GK86" s="81">
        <v>0</v>
      </c>
      <c r="GL86" s="81">
        <v>0</v>
      </c>
      <c r="GM86" s="81">
        <v>0</v>
      </c>
      <c r="GN86" s="81">
        <v>0</v>
      </c>
      <c r="GO86" s="81">
        <v>0</v>
      </c>
      <c r="GP86" s="81">
        <v>0</v>
      </c>
      <c r="GQ86" s="81">
        <v>0</v>
      </c>
      <c r="GR86" s="81">
        <v>0</v>
      </c>
      <c r="GS86" s="81">
        <v>0</v>
      </c>
      <c r="GT86" s="81">
        <v>0</v>
      </c>
      <c r="GU86" s="81">
        <v>0</v>
      </c>
      <c r="GV86" s="81">
        <v>0</v>
      </c>
      <c r="GW86" s="81">
        <v>0</v>
      </c>
      <c r="GX86" s="81">
        <v>0</v>
      </c>
      <c r="GY86" s="81">
        <v>0</v>
      </c>
      <c r="GZ86" s="81">
        <v>0</v>
      </c>
      <c r="HA86" s="81">
        <v>0</v>
      </c>
      <c r="HB86" s="81">
        <v>0</v>
      </c>
      <c r="HC86" s="81">
        <v>0</v>
      </c>
      <c r="HD86" s="81">
        <v>0</v>
      </c>
      <c r="HE86" s="81">
        <v>0</v>
      </c>
      <c r="HF86" s="81">
        <v>0</v>
      </c>
      <c r="HG86" s="81">
        <v>0</v>
      </c>
      <c r="HH86" s="81">
        <v>0</v>
      </c>
      <c r="HI86" s="81">
        <v>0</v>
      </c>
      <c r="HJ86" s="81">
        <v>0</v>
      </c>
      <c r="HK86" s="81">
        <v>0</v>
      </c>
      <c r="HL86" s="81">
        <v>0</v>
      </c>
      <c r="HM86" s="81">
        <v>0</v>
      </c>
      <c r="HN86" s="81">
        <v>0</v>
      </c>
      <c r="HO86" s="81">
        <v>0</v>
      </c>
      <c r="HP86" s="81">
        <v>0</v>
      </c>
      <c r="HQ86" s="81">
        <v>0</v>
      </c>
      <c r="HR86" s="81">
        <v>0</v>
      </c>
      <c r="HS86" s="81">
        <v>0</v>
      </c>
      <c r="HT86" s="81">
        <v>0</v>
      </c>
      <c r="HU86" s="81">
        <v>0</v>
      </c>
      <c r="HV86" s="81">
        <v>0</v>
      </c>
      <c r="HW86" s="81">
        <v>0</v>
      </c>
      <c r="HX86" s="81">
        <v>0</v>
      </c>
      <c r="HY86" s="81">
        <v>0</v>
      </c>
      <c r="HZ86" s="81">
        <v>0</v>
      </c>
      <c r="IA86" s="81">
        <v>0</v>
      </c>
      <c r="IB86" s="81">
        <v>0</v>
      </c>
      <c r="IC86" s="81">
        <v>0</v>
      </c>
      <c r="ID86" s="81">
        <v>0</v>
      </c>
      <c r="IE86" s="81">
        <v>0</v>
      </c>
      <c r="IF86" s="81">
        <v>0</v>
      </c>
      <c r="IG86" s="81">
        <v>0</v>
      </c>
      <c r="IH86" s="81">
        <v>0</v>
      </c>
      <c r="II86" s="81">
        <v>0</v>
      </c>
      <c r="IJ86" s="81">
        <v>0</v>
      </c>
      <c r="IK86" s="81">
        <v>0</v>
      </c>
      <c r="IL86" s="81">
        <v>0</v>
      </c>
    </row>
    <row r="87" spans="1:246" x14ac:dyDescent="0.25">
      <c r="A87" s="81">
        <v>85</v>
      </c>
      <c r="B87" s="81" t="s">
        <v>1029</v>
      </c>
      <c r="C87" s="81">
        <v>0</v>
      </c>
      <c r="D87" s="81">
        <v>0</v>
      </c>
      <c r="E87" s="81">
        <v>0</v>
      </c>
      <c r="F87" s="81">
        <v>0</v>
      </c>
      <c r="G87" s="81">
        <v>0</v>
      </c>
      <c r="H87" s="81">
        <v>0</v>
      </c>
      <c r="I87" s="81">
        <v>0</v>
      </c>
      <c r="J87" s="81">
        <v>0</v>
      </c>
      <c r="K87" s="81">
        <v>0</v>
      </c>
      <c r="L87" s="81">
        <v>0</v>
      </c>
      <c r="M87" s="81">
        <v>0</v>
      </c>
      <c r="N87" s="81">
        <v>0</v>
      </c>
      <c r="O87" s="81">
        <v>0</v>
      </c>
      <c r="P87" s="81">
        <v>0</v>
      </c>
      <c r="Q87" s="81">
        <v>0</v>
      </c>
      <c r="R87" s="81">
        <v>0</v>
      </c>
      <c r="S87" s="81">
        <v>0</v>
      </c>
      <c r="T87" s="81">
        <v>0</v>
      </c>
      <c r="U87" s="81">
        <v>0</v>
      </c>
      <c r="V87" s="81">
        <v>0</v>
      </c>
      <c r="W87" s="81">
        <v>0</v>
      </c>
      <c r="X87" s="81">
        <v>0</v>
      </c>
      <c r="Y87" s="81">
        <v>0</v>
      </c>
      <c r="Z87" s="81">
        <v>0</v>
      </c>
      <c r="AA87" s="81">
        <v>0</v>
      </c>
      <c r="AB87" s="81">
        <v>0</v>
      </c>
      <c r="AC87" s="81">
        <v>0</v>
      </c>
      <c r="AD87" s="81">
        <v>0</v>
      </c>
      <c r="AE87" s="81">
        <v>0</v>
      </c>
      <c r="AF87" s="81">
        <v>0</v>
      </c>
      <c r="AG87" s="81">
        <v>0</v>
      </c>
      <c r="AH87" s="81">
        <v>0</v>
      </c>
      <c r="AI87" s="81">
        <v>0</v>
      </c>
      <c r="AJ87" s="81">
        <v>0</v>
      </c>
      <c r="AK87" s="81">
        <v>0</v>
      </c>
      <c r="AL87" s="81">
        <v>0</v>
      </c>
      <c r="AM87" s="81">
        <v>0</v>
      </c>
      <c r="AN87" s="81">
        <v>0</v>
      </c>
      <c r="AO87" s="81">
        <v>0</v>
      </c>
      <c r="AP87" s="81">
        <v>0</v>
      </c>
      <c r="AQ87" s="81">
        <v>0</v>
      </c>
      <c r="AR87" s="81">
        <v>0</v>
      </c>
      <c r="AS87" s="81">
        <v>0</v>
      </c>
      <c r="AT87" s="81">
        <v>0</v>
      </c>
      <c r="AU87" s="81">
        <v>0</v>
      </c>
      <c r="AV87" s="81">
        <v>0</v>
      </c>
      <c r="AW87" s="81">
        <v>0</v>
      </c>
      <c r="AX87" s="81">
        <v>0</v>
      </c>
      <c r="AY87" s="81">
        <v>0</v>
      </c>
      <c r="AZ87" s="81">
        <v>0</v>
      </c>
      <c r="BA87" s="81">
        <v>0</v>
      </c>
      <c r="BB87" s="81">
        <v>0</v>
      </c>
      <c r="BC87" s="81">
        <v>0</v>
      </c>
      <c r="BD87" s="81">
        <v>0</v>
      </c>
      <c r="BE87" s="81">
        <v>0</v>
      </c>
      <c r="BF87" s="81">
        <v>0</v>
      </c>
      <c r="BG87" s="81">
        <v>0</v>
      </c>
      <c r="BH87" s="81">
        <v>0</v>
      </c>
      <c r="BI87" s="81">
        <v>0</v>
      </c>
      <c r="BJ87" s="81">
        <v>0</v>
      </c>
      <c r="BK87" s="81">
        <v>0</v>
      </c>
      <c r="BL87" s="81">
        <v>0</v>
      </c>
      <c r="BM87" s="81">
        <v>0</v>
      </c>
      <c r="BN87" s="81">
        <v>0</v>
      </c>
      <c r="BO87" s="81">
        <v>0</v>
      </c>
      <c r="BP87" s="81">
        <v>0</v>
      </c>
      <c r="BQ87" s="81">
        <v>0</v>
      </c>
      <c r="BR87" s="81">
        <v>0</v>
      </c>
      <c r="BS87" s="81">
        <v>0</v>
      </c>
      <c r="BT87" s="81">
        <v>0</v>
      </c>
      <c r="BU87" s="81">
        <v>0</v>
      </c>
      <c r="BV87" s="81">
        <v>0</v>
      </c>
      <c r="BW87" s="81">
        <v>0</v>
      </c>
      <c r="BX87" s="81">
        <v>0</v>
      </c>
      <c r="BY87" s="81">
        <v>0</v>
      </c>
      <c r="BZ87" s="81">
        <v>0</v>
      </c>
      <c r="CA87" s="81">
        <v>0</v>
      </c>
      <c r="CB87" s="81">
        <v>0</v>
      </c>
      <c r="CC87" s="81">
        <v>0</v>
      </c>
      <c r="CD87" s="81">
        <v>0</v>
      </c>
      <c r="CE87" s="81">
        <v>0</v>
      </c>
      <c r="CF87" s="81">
        <v>0</v>
      </c>
      <c r="CG87" s="81">
        <v>0</v>
      </c>
      <c r="CH87" s="81">
        <v>0</v>
      </c>
      <c r="CI87" s="81">
        <v>0</v>
      </c>
      <c r="CJ87" s="81">
        <v>0</v>
      </c>
      <c r="CK87" s="81">
        <v>0</v>
      </c>
      <c r="CL87" s="81">
        <v>0</v>
      </c>
      <c r="CM87" s="81">
        <v>0</v>
      </c>
      <c r="CN87" s="81">
        <v>0</v>
      </c>
      <c r="CO87" s="81">
        <v>0</v>
      </c>
      <c r="CP87" s="81">
        <v>0</v>
      </c>
      <c r="CQ87" s="81">
        <v>0</v>
      </c>
      <c r="CR87" s="81">
        <v>0</v>
      </c>
      <c r="CS87" s="81">
        <v>0</v>
      </c>
      <c r="CT87" s="81">
        <v>0</v>
      </c>
      <c r="CU87" s="81">
        <v>0</v>
      </c>
      <c r="CV87" s="81">
        <v>0</v>
      </c>
      <c r="CW87" s="81">
        <v>0</v>
      </c>
      <c r="CX87" s="81">
        <v>0</v>
      </c>
      <c r="CY87" s="81">
        <v>0</v>
      </c>
      <c r="CZ87" s="81">
        <v>0</v>
      </c>
      <c r="DA87" s="81">
        <v>0</v>
      </c>
      <c r="DB87" s="81">
        <v>0</v>
      </c>
      <c r="DC87" s="81">
        <v>0</v>
      </c>
      <c r="DD87" s="81">
        <v>0</v>
      </c>
      <c r="DE87" s="81">
        <v>0</v>
      </c>
      <c r="DF87" s="81">
        <v>0</v>
      </c>
      <c r="DG87" s="81">
        <v>0</v>
      </c>
      <c r="DH87" s="81">
        <v>0</v>
      </c>
      <c r="DI87" s="81">
        <v>0</v>
      </c>
      <c r="DJ87" s="81">
        <v>0</v>
      </c>
      <c r="DK87" s="81">
        <v>0</v>
      </c>
      <c r="DL87" s="81">
        <v>0</v>
      </c>
      <c r="DM87" s="81">
        <v>0</v>
      </c>
      <c r="DN87" s="81">
        <v>0</v>
      </c>
      <c r="DO87" s="81">
        <v>0</v>
      </c>
      <c r="DP87" s="81">
        <v>0</v>
      </c>
      <c r="DQ87" s="81">
        <v>0</v>
      </c>
      <c r="DR87" s="81">
        <v>0</v>
      </c>
      <c r="DS87" s="81">
        <v>0</v>
      </c>
      <c r="DT87" s="81">
        <v>0</v>
      </c>
      <c r="DU87" s="81">
        <v>0</v>
      </c>
      <c r="DV87" s="81">
        <v>0</v>
      </c>
      <c r="DW87" s="81">
        <v>0</v>
      </c>
      <c r="DX87" s="81">
        <v>0</v>
      </c>
      <c r="DY87" s="81">
        <v>0</v>
      </c>
      <c r="DZ87" s="81">
        <v>0</v>
      </c>
      <c r="EA87" s="81">
        <v>0</v>
      </c>
      <c r="EB87" s="81">
        <v>0</v>
      </c>
      <c r="EC87" s="81">
        <v>0</v>
      </c>
      <c r="ED87" s="81">
        <v>0</v>
      </c>
      <c r="EE87" s="81">
        <v>0</v>
      </c>
      <c r="EF87" s="81">
        <v>0</v>
      </c>
      <c r="EG87" s="81">
        <v>0</v>
      </c>
      <c r="EH87" s="81">
        <v>0</v>
      </c>
      <c r="EI87" s="81">
        <v>0</v>
      </c>
      <c r="EJ87" s="81">
        <v>0</v>
      </c>
      <c r="EK87" s="81">
        <v>0</v>
      </c>
      <c r="EL87" s="81">
        <v>0</v>
      </c>
      <c r="EM87" s="81">
        <v>0</v>
      </c>
      <c r="EN87" s="81">
        <v>0</v>
      </c>
      <c r="EO87" s="81">
        <v>0</v>
      </c>
      <c r="EP87" s="81">
        <v>0</v>
      </c>
      <c r="EQ87" s="81">
        <v>0</v>
      </c>
      <c r="ER87" s="81">
        <v>0</v>
      </c>
      <c r="ES87" s="81">
        <v>0</v>
      </c>
      <c r="ET87" s="81">
        <v>0</v>
      </c>
      <c r="EU87" s="81">
        <v>0</v>
      </c>
      <c r="EV87" s="81">
        <v>0</v>
      </c>
      <c r="EW87" s="81">
        <v>0</v>
      </c>
      <c r="EX87" s="81">
        <v>0</v>
      </c>
      <c r="EY87" s="81">
        <v>0</v>
      </c>
      <c r="EZ87" s="81">
        <v>0</v>
      </c>
      <c r="FA87" s="81">
        <v>0</v>
      </c>
      <c r="FB87" s="81">
        <v>0</v>
      </c>
      <c r="FC87" s="81">
        <v>0</v>
      </c>
      <c r="FD87" s="81">
        <v>0</v>
      </c>
      <c r="FE87" s="81">
        <v>0</v>
      </c>
      <c r="FF87" s="81">
        <v>0</v>
      </c>
      <c r="FG87" s="81">
        <v>0</v>
      </c>
      <c r="FH87" s="81">
        <v>0</v>
      </c>
      <c r="FI87" s="81">
        <v>0</v>
      </c>
      <c r="FJ87" s="81">
        <v>0</v>
      </c>
      <c r="FK87" s="81">
        <v>0</v>
      </c>
      <c r="FL87" s="81">
        <v>0</v>
      </c>
      <c r="FM87" s="81">
        <v>0</v>
      </c>
      <c r="FN87" s="81">
        <v>0</v>
      </c>
      <c r="FO87" s="81">
        <v>0</v>
      </c>
      <c r="FP87" s="81">
        <v>0</v>
      </c>
      <c r="FQ87" s="81">
        <v>0</v>
      </c>
      <c r="FR87" s="81">
        <v>0</v>
      </c>
      <c r="FS87" s="81">
        <v>0</v>
      </c>
      <c r="FT87" s="81">
        <v>0</v>
      </c>
      <c r="FU87" s="81">
        <v>0</v>
      </c>
      <c r="FV87" s="81">
        <v>0</v>
      </c>
      <c r="FW87" s="81">
        <v>0</v>
      </c>
      <c r="FX87" s="81">
        <v>0</v>
      </c>
      <c r="FY87" s="81">
        <v>0</v>
      </c>
      <c r="FZ87" s="81">
        <v>0</v>
      </c>
      <c r="GA87" s="81">
        <v>0</v>
      </c>
      <c r="GB87" s="81">
        <v>0</v>
      </c>
      <c r="GC87" s="81">
        <v>0</v>
      </c>
      <c r="GD87" s="81">
        <v>0</v>
      </c>
      <c r="GE87" s="81">
        <v>0</v>
      </c>
      <c r="GF87" s="81">
        <v>0</v>
      </c>
      <c r="GG87" s="81">
        <v>0</v>
      </c>
      <c r="GH87" s="81">
        <v>0</v>
      </c>
      <c r="GI87" s="81">
        <v>0</v>
      </c>
      <c r="GJ87" s="81">
        <v>0</v>
      </c>
      <c r="GK87" s="81">
        <v>0</v>
      </c>
      <c r="GL87" s="81">
        <v>0</v>
      </c>
      <c r="GM87" s="81">
        <v>0</v>
      </c>
      <c r="GN87" s="81">
        <v>0</v>
      </c>
      <c r="GO87" s="81">
        <v>0</v>
      </c>
      <c r="GP87" s="81">
        <v>0</v>
      </c>
      <c r="GQ87" s="81">
        <v>0</v>
      </c>
      <c r="GR87" s="81">
        <v>0</v>
      </c>
      <c r="GS87" s="81">
        <v>0</v>
      </c>
      <c r="GT87" s="81">
        <v>0</v>
      </c>
      <c r="GU87" s="81">
        <v>0</v>
      </c>
      <c r="GV87" s="81">
        <v>0</v>
      </c>
      <c r="GW87" s="81">
        <v>0</v>
      </c>
      <c r="GX87" s="81">
        <v>0</v>
      </c>
      <c r="GY87" s="81">
        <v>0</v>
      </c>
      <c r="GZ87" s="81">
        <v>0</v>
      </c>
      <c r="HA87" s="81">
        <v>0</v>
      </c>
      <c r="HB87" s="81">
        <v>0</v>
      </c>
      <c r="HC87" s="81">
        <v>0</v>
      </c>
      <c r="HD87" s="81">
        <v>0</v>
      </c>
      <c r="HE87" s="81">
        <v>0</v>
      </c>
      <c r="HF87" s="81">
        <v>0</v>
      </c>
      <c r="HG87" s="81">
        <v>0</v>
      </c>
      <c r="HH87" s="81">
        <v>0</v>
      </c>
      <c r="HI87" s="81">
        <v>0</v>
      </c>
      <c r="HJ87" s="81">
        <v>0</v>
      </c>
      <c r="HK87" s="81">
        <v>0</v>
      </c>
      <c r="HL87" s="81">
        <v>0</v>
      </c>
      <c r="HM87" s="81">
        <v>0</v>
      </c>
      <c r="HN87" s="81">
        <v>0</v>
      </c>
      <c r="HO87" s="81">
        <v>0</v>
      </c>
      <c r="HP87" s="81">
        <v>0</v>
      </c>
      <c r="HQ87" s="81">
        <v>0</v>
      </c>
      <c r="HR87" s="81">
        <v>0</v>
      </c>
      <c r="HS87" s="81">
        <v>0</v>
      </c>
      <c r="HT87" s="81">
        <v>0</v>
      </c>
      <c r="HU87" s="81">
        <v>0</v>
      </c>
      <c r="HV87" s="81">
        <v>0</v>
      </c>
      <c r="HW87" s="81">
        <v>0</v>
      </c>
      <c r="HX87" s="81">
        <v>0</v>
      </c>
      <c r="HY87" s="81">
        <v>0</v>
      </c>
      <c r="HZ87" s="81">
        <v>0</v>
      </c>
      <c r="IA87" s="81">
        <v>0</v>
      </c>
      <c r="IB87" s="81">
        <v>0</v>
      </c>
      <c r="IC87" s="81">
        <v>0</v>
      </c>
      <c r="ID87" s="81">
        <v>0</v>
      </c>
      <c r="IE87" s="81">
        <v>0</v>
      </c>
      <c r="IF87" s="81">
        <v>0</v>
      </c>
      <c r="IG87" s="81">
        <v>0</v>
      </c>
      <c r="IH87" s="81">
        <v>0</v>
      </c>
      <c r="II87" s="81">
        <v>0</v>
      </c>
      <c r="IJ87" s="81">
        <v>0</v>
      </c>
      <c r="IK87" s="81">
        <v>0</v>
      </c>
      <c r="IL87" s="81">
        <v>0</v>
      </c>
    </row>
    <row r="88" spans="1:246" x14ac:dyDescent="0.25">
      <c r="A88" s="81">
        <v>86</v>
      </c>
      <c r="B88" s="81" t="s">
        <v>1030</v>
      </c>
      <c r="C88" s="81">
        <v>0</v>
      </c>
      <c r="D88" s="81">
        <v>0</v>
      </c>
      <c r="E88" s="81">
        <v>0</v>
      </c>
      <c r="F88" s="81">
        <v>0</v>
      </c>
      <c r="G88" s="81">
        <v>0</v>
      </c>
      <c r="H88" s="81">
        <v>0</v>
      </c>
      <c r="I88" s="81">
        <v>0</v>
      </c>
      <c r="J88" s="81">
        <v>0</v>
      </c>
      <c r="K88" s="81">
        <v>0</v>
      </c>
      <c r="L88" s="81">
        <v>0</v>
      </c>
      <c r="M88" s="81">
        <v>0</v>
      </c>
      <c r="N88" s="81">
        <v>0</v>
      </c>
      <c r="O88" s="81">
        <v>0</v>
      </c>
      <c r="P88" s="81">
        <v>0</v>
      </c>
      <c r="Q88" s="81">
        <v>0</v>
      </c>
      <c r="R88" s="81">
        <v>0</v>
      </c>
      <c r="S88" s="81">
        <v>0</v>
      </c>
      <c r="T88" s="81">
        <v>0</v>
      </c>
      <c r="U88" s="81">
        <v>0</v>
      </c>
      <c r="V88" s="81">
        <v>0</v>
      </c>
      <c r="W88" s="81">
        <v>0</v>
      </c>
      <c r="X88" s="81">
        <v>0</v>
      </c>
      <c r="Y88" s="81">
        <v>0</v>
      </c>
      <c r="Z88" s="81">
        <v>0</v>
      </c>
      <c r="AA88" s="81">
        <v>0</v>
      </c>
      <c r="AB88" s="81">
        <v>0</v>
      </c>
      <c r="AC88" s="81">
        <v>0</v>
      </c>
      <c r="AD88" s="81">
        <v>0</v>
      </c>
      <c r="AE88" s="81">
        <v>0</v>
      </c>
      <c r="AF88" s="81">
        <v>0</v>
      </c>
      <c r="AG88" s="81">
        <v>0</v>
      </c>
      <c r="AH88" s="81">
        <v>0</v>
      </c>
      <c r="AI88" s="81">
        <v>0</v>
      </c>
      <c r="AJ88" s="81">
        <v>0</v>
      </c>
      <c r="AK88" s="81">
        <v>0</v>
      </c>
      <c r="AL88" s="81">
        <v>0</v>
      </c>
      <c r="AM88" s="81">
        <v>0</v>
      </c>
      <c r="AN88" s="81">
        <v>0</v>
      </c>
      <c r="AO88" s="81">
        <v>0</v>
      </c>
      <c r="AP88" s="81">
        <v>0</v>
      </c>
      <c r="AQ88" s="81">
        <v>0</v>
      </c>
      <c r="AR88" s="81">
        <v>0</v>
      </c>
      <c r="AS88" s="81">
        <v>0</v>
      </c>
      <c r="AT88" s="81">
        <v>0</v>
      </c>
      <c r="AU88" s="81">
        <v>0</v>
      </c>
      <c r="AV88" s="81">
        <v>0</v>
      </c>
      <c r="AW88" s="81">
        <v>0</v>
      </c>
      <c r="AX88" s="81">
        <v>0</v>
      </c>
      <c r="AY88" s="81">
        <v>0</v>
      </c>
      <c r="AZ88" s="81">
        <v>0</v>
      </c>
      <c r="BA88" s="81">
        <v>0</v>
      </c>
      <c r="BB88" s="81">
        <v>0</v>
      </c>
      <c r="BC88" s="81">
        <v>0</v>
      </c>
      <c r="BD88" s="81">
        <v>0</v>
      </c>
      <c r="BE88" s="81">
        <v>0</v>
      </c>
      <c r="BF88" s="81">
        <v>0</v>
      </c>
      <c r="BG88" s="81">
        <v>0</v>
      </c>
      <c r="BH88" s="81">
        <v>0</v>
      </c>
      <c r="BI88" s="81">
        <v>0</v>
      </c>
      <c r="BJ88" s="81">
        <v>0</v>
      </c>
      <c r="BK88" s="81">
        <v>0</v>
      </c>
      <c r="BL88" s="81">
        <v>0</v>
      </c>
      <c r="BM88" s="81">
        <v>0</v>
      </c>
      <c r="BN88" s="81">
        <v>0</v>
      </c>
      <c r="BO88" s="81">
        <v>0</v>
      </c>
      <c r="BP88" s="81">
        <v>0</v>
      </c>
      <c r="BQ88" s="81">
        <v>0</v>
      </c>
      <c r="BR88" s="81">
        <v>0</v>
      </c>
      <c r="BS88" s="81">
        <v>0</v>
      </c>
      <c r="BT88" s="81">
        <v>0</v>
      </c>
      <c r="BU88" s="81">
        <v>0</v>
      </c>
      <c r="BV88" s="81">
        <v>0</v>
      </c>
      <c r="BW88" s="81">
        <v>0</v>
      </c>
      <c r="BX88" s="81">
        <v>0</v>
      </c>
      <c r="BY88" s="81">
        <v>0</v>
      </c>
      <c r="BZ88" s="81">
        <v>0</v>
      </c>
      <c r="CA88" s="81">
        <v>0</v>
      </c>
      <c r="CB88" s="81">
        <v>0</v>
      </c>
      <c r="CC88" s="81">
        <v>0</v>
      </c>
      <c r="CD88" s="81">
        <v>0</v>
      </c>
      <c r="CE88" s="81">
        <v>0</v>
      </c>
      <c r="CF88" s="81">
        <v>0</v>
      </c>
      <c r="CG88" s="81">
        <v>0</v>
      </c>
      <c r="CH88" s="81">
        <v>0</v>
      </c>
      <c r="CI88" s="81">
        <v>0</v>
      </c>
      <c r="CJ88" s="81">
        <v>0</v>
      </c>
      <c r="CK88" s="81">
        <v>0</v>
      </c>
      <c r="CL88" s="81">
        <v>0</v>
      </c>
      <c r="CM88" s="81">
        <v>0</v>
      </c>
      <c r="CN88" s="81">
        <v>0</v>
      </c>
      <c r="CO88" s="81">
        <v>0</v>
      </c>
      <c r="CP88" s="81">
        <v>0</v>
      </c>
      <c r="CQ88" s="81">
        <v>0</v>
      </c>
      <c r="CR88" s="81">
        <v>0</v>
      </c>
      <c r="CS88" s="81">
        <v>0</v>
      </c>
      <c r="CT88" s="81">
        <v>0</v>
      </c>
      <c r="CU88" s="81">
        <v>0</v>
      </c>
      <c r="CV88" s="81">
        <v>0</v>
      </c>
      <c r="CW88" s="81">
        <v>0</v>
      </c>
      <c r="CX88" s="81">
        <v>0</v>
      </c>
      <c r="CY88" s="81">
        <v>0</v>
      </c>
      <c r="CZ88" s="81">
        <v>0</v>
      </c>
      <c r="DA88" s="81">
        <v>0</v>
      </c>
      <c r="DB88" s="81">
        <v>0</v>
      </c>
      <c r="DC88" s="81">
        <v>0</v>
      </c>
      <c r="DD88" s="81">
        <v>0</v>
      </c>
      <c r="DE88" s="81">
        <v>0</v>
      </c>
      <c r="DF88" s="81">
        <v>0</v>
      </c>
      <c r="DG88" s="81">
        <v>0</v>
      </c>
      <c r="DH88" s="81">
        <v>0</v>
      </c>
      <c r="DI88" s="81">
        <v>0</v>
      </c>
      <c r="DJ88" s="81">
        <v>0</v>
      </c>
      <c r="DK88" s="81">
        <v>0</v>
      </c>
      <c r="DL88" s="81">
        <v>0</v>
      </c>
      <c r="DM88" s="81">
        <v>0</v>
      </c>
      <c r="DN88" s="81">
        <v>0</v>
      </c>
      <c r="DO88" s="81">
        <v>0</v>
      </c>
      <c r="DP88" s="81">
        <v>0</v>
      </c>
      <c r="DQ88" s="81">
        <v>0</v>
      </c>
      <c r="DR88" s="81">
        <v>0</v>
      </c>
      <c r="DS88" s="81">
        <v>0</v>
      </c>
      <c r="DT88" s="81">
        <v>0</v>
      </c>
      <c r="DU88" s="81">
        <v>0</v>
      </c>
      <c r="DV88" s="81">
        <v>0</v>
      </c>
      <c r="DW88" s="81">
        <v>0</v>
      </c>
      <c r="DX88" s="81">
        <v>0</v>
      </c>
      <c r="DY88" s="81">
        <v>0</v>
      </c>
      <c r="DZ88" s="81">
        <v>0</v>
      </c>
      <c r="EA88" s="81">
        <v>0</v>
      </c>
      <c r="EB88" s="81">
        <v>0</v>
      </c>
      <c r="EC88" s="81">
        <v>0</v>
      </c>
      <c r="ED88" s="81">
        <v>0</v>
      </c>
      <c r="EE88" s="81">
        <v>0</v>
      </c>
      <c r="EF88" s="81">
        <v>0</v>
      </c>
      <c r="EG88" s="81">
        <v>0</v>
      </c>
      <c r="EH88" s="81">
        <v>0</v>
      </c>
      <c r="EI88" s="81">
        <v>0</v>
      </c>
      <c r="EJ88" s="81">
        <v>0</v>
      </c>
      <c r="EK88" s="81">
        <v>0</v>
      </c>
      <c r="EL88" s="81">
        <v>0</v>
      </c>
      <c r="EM88" s="81">
        <v>0</v>
      </c>
      <c r="EN88" s="81">
        <v>0</v>
      </c>
      <c r="EO88" s="81">
        <v>0</v>
      </c>
      <c r="EP88" s="81">
        <v>0</v>
      </c>
      <c r="EQ88" s="81">
        <v>0</v>
      </c>
      <c r="ER88" s="81">
        <v>0</v>
      </c>
      <c r="ES88" s="81">
        <v>0</v>
      </c>
      <c r="ET88" s="81">
        <v>0</v>
      </c>
      <c r="EU88" s="81">
        <v>0</v>
      </c>
      <c r="EV88" s="81">
        <v>0</v>
      </c>
      <c r="EW88" s="81">
        <v>0</v>
      </c>
      <c r="EX88" s="81">
        <v>0</v>
      </c>
      <c r="EY88" s="81">
        <v>0</v>
      </c>
      <c r="EZ88" s="81">
        <v>0</v>
      </c>
      <c r="FA88" s="81">
        <v>0</v>
      </c>
      <c r="FB88" s="81">
        <v>0</v>
      </c>
      <c r="FC88" s="81">
        <v>0</v>
      </c>
      <c r="FD88" s="81">
        <v>0</v>
      </c>
      <c r="FE88" s="81">
        <v>0</v>
      </c>
      <c r="FF88" s="81">
        <v>0</v>
      </c>
      <c r="FG88" s="81">
        <v>0</v>
      </c>
      <c r="FH88" s="81">
        <v>0</v>
      </c>
      <c r="FI88" s="81">
        <v>0</v>
      </c>
      <c r="FJ88" s="81">
        <v>0</v>
      </c>
      <c r="FK88" s="81">
        <v>0</v>
      </c>
      <c r="FL88" s="81">
        <v>0</v>
      </c>
      <c r="FM88" s="81">
        <v>0</v>
      </c>
      <c r="FN88" s="81">
        <v>0</v>
      </c>
      <c r="FO88" s="81">
        <v>0</v>
      </c>
      <c r="FP88" s="81">
        <v>0</v>
      </c>
      <c r="FQ88" s="81">
        <v>0</v>
      </c>
      <c r="FR88" s="81">
        <v>0</v>
      </c>
      <c r="FS88" s="81">
        <v>0</v>
      </c>
      <c r="FT88" s="81">
        <v>0</v>
      </c>
      <c r="FU88" s="81">
        <v>0</v>
      </c>
      <c r="FV88" s="81">
        <v>0</v>
      </c>
      <c r="FW88" s="81">
        <v>0</v>
      </c>
      <c r="FX88" s="81">
        <v>0</v>
      </c>
      <c r="FY88" s="81">
        <v>0</v>
      </c>
      <c r="FZ88" s="81">
        <v>0</v>
      </c>
      <c r="GA88" s="81">
        <v>0</v>
      </c>
      <c r="GB88" s="81">
        <v>0</v>
      </c>
      <c r="GC88" s="81">
        <v>0</v>
      </c>
      <c r="GD88" s="81">
        <v>0</v>
      </c>
      <c r="GE88" s="81">
        <v>0</v>
      </c>
      <c r="GF88" s="81">
        <v>0</v>
      </c>
      <c r="GG88" s="81">
        <v>0</v>
      </c>
      <c r="GH88" s="81">
        <v>0</v>
      </c>
      <c r="GI88" s="81">
        <v>0</v>
      </c>
      <c r="GJ88" s="81">
        <v>0</v>
      </c>
      <c r="GK88" s="81">
        <v>0</v>
      </c>
      <c r="GL88" s="81">
        <v>0</v>
      </c>
      <c r="GM88" s="81">
        <v>0</v>
      </c>
      <c r="GN88" s="81">
        <v>0</v>
      </c>
      <c r="GO88" s="81">
        <v>0</v>
      </c>
      <c r="GP88" s="81">
        <v>0</v>
      </c>
      <c r="GQ88" s="81">
        <v>0</v>
      </c>
      <c r="GR88" s="81">
        <v>0</v>
      </c>
      <c r="GS88" s="81">
        <v>0</v>
      </c>
      <c r="GT88" s="81">
        <v>0</v>
      </c>
      <c r="GU88" s="81">
        <v>0</v>
      </c>
      <c r="GV88" s="81">
        <v>0</v>
      </c>
      <c r="GW88" s="81">
        <v>0</v>
      </c>
      <c r="GX88" s="81">
        <v>0</v>
      </c>
      <c r="GY88" s="81">
        <v>0</v>
      </c>
      <c r="GZ88" s="81">
        <v>0</v>
      </c>
      <c r="HA88" s="81">
        <v>0</v>
      </c>
      <c r="HB88" s="81">
        <v>0</v>
      </c>
      <c r="HC88" s="81">
        <v>0</v>
      </c>
      <c r="HD88" s="81">
        <v>0</v>
      </c>
      <c r="HE88" s="81">
        <v>0</v>
      </c>
      <c r="HF88" s="81">
        <v>0</v>
      </c>
      <c r="HG88" s="81">
        <v>0</v>
      </c>
      <c r="HH88" s="81">
        <v>0</v>
      </c>
      <c r="HI88" s="81">
        <v>0</v>
      </c>
      <c r="HJ88" s="81">
        <v>0</v>
      </c>
      <c r="HK88" s="81">
        <v>0</v>
      </c>
      <c r="HL88" s="81">
        <v>0</v>
      </c>
      <c r="HM88" s="81">
        <v>0</v>
      </c>
      <c r="HN88" s="81">
        <v>0</v>
      </c>
      <c r="HO88" s="81">
        <v>0</v>
      </c>
      <c r="HP88" s="81">
        <v>0</v>
      </c>
      <c r="HQ88" s="81">
        <v>0</v>
      </c>
      <c r="HR88" s="81">
        <v>0</v>
      </c>
      <c r="HS88" s="81">
        <v>0</v>
      </c>
      <c r="HT88" s="81">
        <v>0</v>
      </c>
      <c r="HU88" s="81">
        <v>0</v>
      </c>
      <c r="HV88" s="81">
        <v>0</v>
      </c>
      <c r="HW88" s="81">
        <v>0</v>
      </c>
      <c r="HX88" s="81">
        <v>0</v>
      </c>
      <c r="HY88" s="81">
        <v>0</v>
      </c>
      <c r="HZ88" s="81">
        <v>0</v>
      </c>
      <c r="IA88" s="81">
        <v>0</v>
      </c>
      <c r="IB88" s="81">
        <v>0</v>
      </c>
      <c r="IC88" s="81">
        <v>0</v>
      </c>
      <c r="ID88" s="81">
        <v>0</v>
      </c>
      <c r="IE88" s="81">
        <v>0</v>
      </c>
      <c r="IF88" s="81">
        <v>0</v>
      </c>
      <c r="IG88" s="81">
        <v>0</v>
      </c>
      <c r="IH88" s="81">
        <v>0</v>
      </c>
      <c r="II88" s="81">
        <v>0</v>
      </c>
      <c r="IJ88" s="81">
        <v>0</v>
      </c>
      <c r="IK88" s="81">
        <v>0</v>
      </c>
      <c r="IL88" s="81">
        <v>0</v>
      </c>
    </row>
    <row r="89" spans="1:246" x14ac:dyDescent="0.25">
      <c r="A89" s="81">
        <v>87</v>
      </c>
      <c r="B89" s="81" t="s">
        <v>1031</v>
      </c>
      <c r="C89" s="81">
        <v>0</v>
      </c>
      <c r="D89" s="81">
        <v>0</v>
      </c>
      <c r="E89" s="81">
        <v>0</v>
      </c>
      <c r="F89" s="81">
        <v>0</v>
      </c>
      <c r="G89" s="81">
        <v>0</v>
      </c>
      <c r="H89" s="81">
        <v>0</v>
      </c>
      <c r="I89" s="81">
        <v>0</v>
      </c>
      <c r="J89" s="81">
        <v>0</v>
      </c>
      <c r="K89" s="81">
        <v>0</v>
      </c>
      <c r="L89" s="81">
        <v>0</v>
      </c>
      <c r="M89" s="81">
        <v>0</v>
      </c>
      <c r="N89" s="81">
        <v>0</v>
      </c>
      <c r="O89" s="81">
        <v>0</v>
      </c>
      <c r="P89" s="81">
        <v>0</v>
      </c>
      <c r="Q89" s="81">
        <v>0</v>
      </c>
      <c r="R89" s="81">
        <v>0</v>
      </c>
      <c r="S89" s="81">
        <v>0</v>
      </c>
      <c r="T89" s="81">
        <v>0</v>
      </c>
      <c r="U89" s="81">
        <v>0</v>
      </c>
      <c r="V89" s="81">
        <v>0</v>
      </c>
      <c r="W89" s="81">
        <v>0</v>
      </c>
      <c r="X89" s="81">
        <v>0</v>
      </c>
      <c r="Y89" s="81">
        <v>0</v>
      </c>
      <c r="Z89" s="81">
        <v>0</v>
      </c>
      <c r="AA89" s="81">
        <v>0</v>
      </c>
      <c r="AB89" s="81">
        <v>0</v>
      </c>
      <c r="AC89" s="81">
        <v>0</v>
      </c>
      <c r="AD89" s="81">
        <v>0</v>
      </c>
      <c r="AE89" s="81">
        <v>0</v>
      </c>
      <c r="AF89" s="81">
        <v>0</v>
      </c>
      <c r="AG89" s="81">
        <v>0</v>
      </c>
      <c r="AH89" s="81">
        <v>0</v>
      </c>
      <c r="AI89" s="81">
        <v>0</v>
      </c>
      <c r="AJ89" s="81">
        <v>0</v>
      </c>
      <c r="AK89" s="81">
        <v>0</v>
      </c>
      <c r="AL89" s="81">
        <v>0</v>
      </c>
      <c r="AM89" s="81">
        <v>0</v>
      </c>
      <c r="AN89" s="81">
        <v>0</v>
      </c>
      <c r="AO89" s="81">
        <v>0</v>
      </c>
      <c r="AP89" s="81">
        <v>0</v>
      </c>
      <c r="AQ89" s="81">
        <v>0</v>
      </c>
      <c r="AR89" s="81">
        <v>0</v>
      </c>
      <c r="AS89" s="81">
        <v>0</v>
      </c>
      <c r="AT89" s="81">
        <v>0</v>
      </c>
      <c r="AU89" s="81">
        <v>0</v>
      </c>
      <c r="AV89" s="81">
        <v>0</v>
      </c>
      <c r="AW89" s="81">
        <v>0</v>
      </c>
      <c r="AX89" s="81">
        <v>0</v>
      </c>
      <c r="AY89" s="81">
        <v>0</v>
      </c>
      <c r="AZ89" s="81">
        <v>0</v>
      </c>
      <c r="BA89" s="81">
        <v>0</v>
      </c>
      <c r="BB89" s="81">
        <v>0</v>
      </c>
      <c r="BC89" s="81">
        <v>0</v>
      </c>
      <c r="BD89" s="81">
        <v>0</v>
      </c>
      <c r="BE89" s="81">
        <v>0</v>
      </c>
      <c r="BF89" s="81">
        <v>0</v>
      </c>
      <c r="BG89" s="81">
        <v>0</v>
      </c>
      <c r="BH89" s="81">
        <v>0</v>
      </c>
      <c r="BI89" s="81">
        <v>0</v>
      </c>
      <c r="BJ89" s="81">
        <v>0</v>
      </c>
      <c r="BK89" s="81">
        <v>0</v>
      </c>
      <c r="BL89" s="81">
        <v>0</v>
      </c>
      <c r="BM89" s="81">
        <v>0</v>
      </c>
      <c r="BN89" s="81">
        <v>0</v>
      </c>
      <c r="BO89" s="81">
        <v>0</v>
      </c>
      <c r="BP89" s="81">
        <v>0</v>
      </c>
      <c r="BQ89" s="81">
        <v>0</v>
      </c>
      <c r="BR89" s="81">
        <v>0</v>
      </c>
      <c r="BS89" s="81">
        <v>0</v>
      </c>
      <c r="BT89" s="81">
        <v>0</v>
      </c>
      <c r="BU89" s="81">
        <v>0</v>
      </c>
      <c r="BV89" s="81">
        <v>0</v>
      </c>
      <c r="BW89" s="81">
        <v>0</v>
      </c>
      <c r="BX89" s="81">
        <v>0</v>
      </c>
      <c r="BY89" s="81">
        <v>0</v>
      </c>
      <c r="BZ89" s="81">
        <v>0</v>
      </c>
      <c r="CA89" s="81">
        <v>0</v>
      </c>
      <c r="CB89" s="81">
        <v>0</v>
      </c>
      <c r="CC89" s="81">
        <v>0</v>
      </c>
      <c r="CD89" s="81">
        <v>0</v>
      </c>
      <c r="CE89" s="81">
        <v>0</v>
      </c>
      <c r="CF89" s="81">
        <v>0</v>
      </c>
      <c r="CG89" s="81">
        <v>0</v>
      </c>
      <c r="CH89" s="81">
        <v>0</v>
      </c>
      <c r="CI89" s="81">
        <v>0</v>
      </c>
      <c r="CJ89" s="81">
        <v>0</v>
      </c>
      <c r="CK89" s="81">
        <v>0</v>
      </c>
      <c r="CL89" s="81">
        <v>0</v>
      </c>
      <c r="CM89" s="81">
        <v>0</v>
      </c>
      <c r="CN89" s="81">
        <v>0</v>
      </c>
      <c r="CO89" s="81">
        <v>0</v>
      </c>
      <c r="CP89" s="81">
        <v>0</v>
      </c>
      <c r="CQ89" s="81">
        <v>0</v>
      </c>
      <c r="CR89" s="81">
        <v>0</v>
      </c>
      <c r="CS89" s="81">
        <v>0</v>
      </c>
      <c r="CT89" s="81">
        <v>0</v>
      </c>
      <c r="CU89" s="81">
        <v>0</v>
      </c>
      <c r="CV89" s="81">
        <v>0</v>
      </c>
      <c r="CW89" s="81">
        <v>0</v>
      </c>
      <c r="CX89" s="81">
        <v>0</v>
      </c>
      <c r="CY89" s="81">
        <v>0</v>
      </c>
      <c r="CZ89" s="81">
        <v>0</v>
      </c>
      <c r="DA89" s="81">
        <v>0</v>
      </c>
      <c r="DB89" s="81">
        <v>0</v>
      </c>
      <c r="DC89" s="81">
        <v>0</v>
      </c>
      <c r="DD89" s="81">
        <v>0</v>
      </c>
      <c r="DE89" s="81">
        <v>0</v>
      </c>
      <c r="DF89" s="81">
        <v>0</v>
      </c>
      <c r="DG89" s="81">
        <v>0</v>
      </c>
      <c r="DH89" s="81">
        <v>0</v>
      </c>
      <c r="DI89" s="81">
        <v>0</v>
      </c>
      <c r="DJ89" s="81">
        <v>0</v>
      </c>
      <c r="DK89" s="81">
        <v>0</v>
      </c>
      <c r="DL89" s="81">
        <v>0</v>
      </c>
      <c r="DM89" s="81">
        <v>0</v>
      </c>
      <c r="DN89" s="81">
        <v>0</v>
      </c>
      <c r="DO89" s="81">
        <v>0</v>
      </c>
      <c r="DP89" s="81">
        <v>0</v>
      </c>
      <c r="DQ89" s="81">
        <v>0</v>
      </c>
      <c r="DR89" s="81">
        <v>0</v>
      </c>
      <c r="DS89" s="81">
        <v>0</v>
      </c>
      <c r="DT89" s="81">
        <v>0</v>
      </c>
      <c r="DU89" s="81">
        <v>0</v>
      </c>
      <c r="DV89" s="81">
        <v>0</v>
      </c>
      <c r="DW89" s="81">
        <v>0</v>
      </c>
      <c r="DX89" s="81">
        <v>0</v>
      </c>
      <c r="DY89" s="81">
        <v>0</v>
      </c>
      <c r="DZ89" s="81">
        <v>0</v>
      </c>
      <c r="EA89" s="81">
        <v>0</v>
      </c>
      <c r="EB89" s="81">
        <v>0</v>
      </c>
      <c r="EC89" s="81">
        <v>0</v>
      </c>
      <c r="ED89" s="81">
        <v>0</v>
      </c>
      <c r="EE89" s="81">
        <v>0</v>
      </c>
      <c r="EF89" s="81">
        <v>0</v>
      </c>
      <c r="EG89" s="81">
        <v>0</v>
      </c>
      <c r="EH89" s="81">
        <v>0</v>
      </c>
      <c r="EI89" s="81">
        <v>0</v>
      </c>
      <c r="EJ89" s="81">
        <v>0</v>
      </c>
      <c r="EK89" s="81">
        <v>0</v>
      </c>
      <c r="EL89" s="81">
        <v>0</v>
      </c>
      <c r="EM89" s="81">
        <v>0</v>
      </c>
      <c r="EN89" s="81">
        <v>0</v>
      </c>
      <c r="EO89" s="81">
        <v>0</v>
      </c>
      <c r="EP89" s="81">
        <v>0</v>
      </c>
      <c r="EQ89" s="81">
        <v>0</v>
      </c>
      <c r="ER89" s="81">
        <v>0</v>
      </c>
      <c r="ES89" s="81">
        <v>0</v>
      </c>
      <c r="ET89" s="81">
        <v>0</v>
      </c>
      <c r="EU89" s="81">
        <v>0</v>
      </c>
      <c r="EV89" s="81">
        <v>0</v>
      </c>
      <c r="EW89" s="81">
        <v>0</v>
      </c>
      <c r="EX89" s="81">
        <v>0</v>
      </c>
      <c r="EY89" s="81">
        <v>0</v>
      </c>
      <c r="EZ89" s="81">
        <v>0</v>
      </c>
      <c r="FA89" s="81">
        <v>0</v>
      </c>
      <c r="FB89" s="81">
        <v>0</v>
      </c>
      <c r="FC89" s="81">
        <v>0</v>
      </c>
      <c r="FD89" s="81">
        <v>0</v>
      </c>
      <c r="FE89" s="81">
        <v>0</v>
      </c>
      <c r="FF89" s="81">
        <v>0</v>
      </c>
      <c r="FG89" s="81">
        <v>0</v>
      </c>
      <c r="FH89" s="81">
        <v>0</v>
      </c>
      <c r="FI89" s="81">
        <v>0</v>
      </c>
      <c r="FJ89" s="81">
        <v>0</v>
      </c>
      <c r="FK89" s="81">
        <v>0</v>
      </c>
      <c r="FL89" s="81">
        <v>0</v>
      </c>
      <c r="FM89" s="81">
        <v>0</v>
      </c>
      <c r="FN89" s="81">
        <v>0</v>
      </c>
      <c r="FO89" s="81">
        <v>0</v>
      </c>
      <c r="FP89" s="81">
        <v>0</v>
      </c>
      <c r="FQ89" s="81">
        <v>0</v>
      </c>
      <c r="FR89" s="81">
        <v>0</v>
      </c>
      <c r="FS89" s="81">
        <v>0</v>
      </c>
      <c r="FT89" s="81">
        <v>0</v>
      </c>
      <c r="FU89" s="81">
        <v>0</v>
      </c>
      <c r="FV89" s="81">
        <v>0</v>
      </c>
      <c r="FW89" s="81">
        <v>0</v>
      </c>
      <c r="FX89" s="81">
        <v>0</v>
      </c>
      <c r="FY89" s="81">
        <v>0</v>
      </c>
      <c r="FZ89" s="81">
        <v>0</v>
      </c>
      <c r="GA89" s="81">
        <v>0</v>
      </c>
      <c r="GB89" s="81">
        <v>0</v>
      </c>
      <c r="GC89" s="81">
        <v>0</v>
      </c>
      <c r="GD89" s="81">
        <v>0</v>
      </c>
      <c r="GE89" s="81">
        <v>0</v>
      </c>
      <c r="GF89" s="81">
        <v>0</v>
      </c>
      <c r="GG89" s="81">
        <v>0</v>
      </c>
      <c r="GH89" s="81">
        <v>0</v>
      </c>
      <c r="GI89" s="81">
        <v>0</v>
      </c>
      <c r="GJ89" s="81">
        <v>0</v>
      </c>
      <c r="GK89" s="81">
        <v>0</v>
      </c>
      <c r="GL89" s="81">
        <v>0</v>
      </c>
      <c r="GM89" s="81">
        <v>0</v>
      </c>
      <c r="GN89" s="81">
        <v>0</v>
      </c>
      <c r="GO89" s="81">
        <v>0</v>
      </c>
      <c r="GP89" s="81">
        <v>0</v>
      </c>
      <c r="GQ89" s="81">
        <v>0</v>
      </c>
      <c r="GR89" s="81">
        <v>0</v>
      </c>
      <c r="GS89" s="81">
        <v>0</v>
      </c>
      <c r="GT89" s="81">
        <v>0</v>
      </c>
      <c r="GU89" s="81">
        <v>0</v>
      </c>
      <c r="GV89" s="81">
        <v>0</v>
      </c>
      <c r="GW89" s="81">
        <v>0</v>
      </c>
      <c r="GX89" s="81">
        <v>0</v>
      </c>
      <c r="GY89" s="81">
        <v>0</v>
      </c>
      <c r="GZ89" s="81">
        <v>0</v>
      </c>
      <c r="HA89" s="81">
        <v>0</v>
      </c>
      <c r="HB89" s="81">
        <v>0</v>
      </c>
      <c r="HC89" s="81">
        <v>0</v>
      </c>
      <c r="HD89" s="81">
        <v>0</v>
      </c>
      <c r="HE89" s="81">
        <v>0</v>
      </c>
      <c r="HF89" s="81">
        <v>0</v>
      </c>
      <c r="HG89" s="81">
        <v>0</v>
      </c>
      <c r="HH89" s="81">
        <v>0</v>
      </c>
      <c r="HI89" s="81">
        <v>0</v>
      </c>
      <c r="HJ89" s="81">
        <v>0</v>
      </c>
      <c r="HK89" s="81">
        <v>0</v>
      </c>
      <c r="HL89" s="81">
        <v>0</v>
      </c>
      <c r="HM89" s="81">
        <v>0</v>
      </c>
      <c r="HN89" s="81">
        <v>0</v>
      </c>
      <c r="HO89" s="81">
        <v>0</v>
      </c>
      <c r="HP89" s="81">
        <v>0</v>
      </c>
      <c r="HQ89" s="81">
        <v>0</v>
      </c>
      <c r="HR89" s="81">
        <v>0</v>
      </c>
      <c r="HS89" s="81">
        <v>0</v>
      </c>
      <c r="HT89" s="81">
        <v>0</v>
      </c>
      <c r="HU89" s="81">
        <v>0</v>
      </c>
      <c r="HV89" s="81">
        <v>0</v>
      </c>
      <c r="HW89" s="81">
        <v>0</v>
      </c>
      <c r="HX89" s="81">
        <v>0</v>
      </c>
      <c r="HY89" s="81">
        <v>0</v>
      </c>
      <c r="HZ89" s="81">
        <v>0</v>
      </c>
      <c r="IA89" s="81">
        <v>0</v>
      </c>
      <c r="IB89" s="81">
        <v>0</v>
      </c>
      <c r="IC89" s="81">
        <v>0</v>
      </c>
      <c r="ID89" s="81">
        <v>0</v>
      </c>
      <c r="IE89" s="81">
        <v>0</v>
      </c>
      <c r="IF89" s="81">
        <v>0</v>
      </c>
      <c r="IG89" s="81">
        <v>0</v>
      </c>
      <c r="IH89" s="81">
        <v>0</v>
      </c>
      <c r="II89" s="81">
        <v>0</v>
      </c>
      <c r="IJ89" s="81">
        <v>0</v>
      </c>
      <c r="IK89" s="81">
        <v>0</v>
      </c>
      <c r="IL89" s="81">
        <v>0</v>
      </c>
    </row>
    <row r="90" spans="1:246" x14ac:dyDescent="0.25">
      <c r="A90" s="81">
        <v>88</v>
      </c>
      <c r="B90" s="81" t="s">
        <v>1032</v>
      </c>
      <c r="C90" s="81">
        <v>0</v>
      </c>
      <c r="D90" s="81">
        <v>0</v>
      </c>
      <c r="E90" s="81">
        <v>0</v>
      </c>
      <c r="F90" s="81">
        <v>0</v>
      </c>
      <c r="G90" s="81">
        <v>0</v>
      </c>
      <c r="H90" s="81">
        <v>0</v>
      </c>
      <c r="I90" s="81">
        <v>0</v>
      </c>
      <c r="J90" s="81">
        <v>0</v>
      </c>
      <c r="K90" s="81">
        <v>0</v>
      </c>
      <c r="L90" s="81">
        <v>0</v>
      </c>
      <c r="M90" s="81">
        <v>0</v>
      </c>
      <c r="N90" s="81">
        <v>0</v>
      </c>
      <c r="O90" s="81">
        <v>0</v>
      </c>
      <c r="P90" s="81">
        <v>0</v>
      </c>
      <c r="Q90" s="81">
        <v>0</v>
      </c>
      <c r="R90" s="81">
        <v>0</v>
      </c>
      <c r="S90" s="81">
        <v>0</v>
      </c>
      <c r="T90" s="81">
        <v>0</v>
      </c>
      <c r="U90" s="81">
        <v>0</v>
      </c>
      <c r="V90" s="81">
        <v>0</v>
      </c>
      <c r="W90" s="81">
        <v>0</v>
      </c>
      <c r="X90" s="81">
        <v>0</v>
      </c>
      <c r="Y90" s="81">
        <v>0</v>
      </c>
      <c r="Z90" s="81">
        <v>0</v>
      </c>
      <c r="AA90" s="81">
        <v>0</v>
      </c>
      <c r="AB90" s="81">
        <v>0</v>
      </c>
      <c r="AC90" s="81">
        <v>0</v>
      </c>
      <c r="AD90" s="81">
        <v>0</v>
      </c>
      <c r="AE90" s="81">
        <v>0</v>
      </c>
      <c r="AF90" s="81">
        <v>0</v>
      </c>
      <c r="AG90" s="81">
        <v>0</v>
      </c>
      <c r="AH90" s="81">
        <v>0</v>
      </c>
      <c r="AI90" s="81">
        <v>0</v>
      </c>
      <c r="AJ90" s="81">
        <v>0</v>
      </c>
      <c r="AK90" s="81">
        <v>0</v>
      </c>
      <c r="AL90" s="81">
        <v>0</v>
      </c>
      <c r="AM90" s="81">
        <v>0</v>
      </c>
      <c r="AN90" s="81">
        <v>0</v>
      </c>
      <c r="AO90" s="81">
        <v>0</v>
      </c>
      <c r="AP90" s="81">
        <v>0</v>
      </c>
      <c r="AQ90" s="81">
        <v>0</v>
      </c>
      <c r="AR90" s="81">
        <v>0</v>
      </c>
      <c r="AS90" s="81">
        <v>0</v>
      </c>
      <c r="AT90" s="81">
        <v>0</v>
      </c>
      <c r="AU90" s="81">
        <v>0</v>
      </c>
      <c r="AV90" s="81">
        <v>0</v>
      </c>
      <c r="AW90" s="81">
        <v>0</v>
      </c>
      <c r="AX90" s="81">
        <v>0</v>
      </c>
      <c r="AY90" s="81">
        <v>0</v>
      </c>
      <c r="AZ90" s="81">
        <v>0</v>
      </c>
      <c r="BA90" s="81">
        <v>0</v>
      </c>
      <c r="BB90" s="81">
        <v>0</v>
      </c>
      <c r="BC90" s="81">
        <v>0</v>
      </c>
      <c r="BD90" s="81">
        <v>0</v>
      </c>
      <c r="BE90" s="81">
        <v>0</v>
      </c>
      <c r="BF90" s="81">
        <v>0</v>
      </c>
      <c r="BG90" s="81">
        <v>0</v>
      </c>
      <c r="BH90" s="81">
        <v>0</v>
      </c>
      <c r="BI90" s="81">
        <v>0</v>
      </c>
      <c r="BJ90" s="81">
        <v>0</v>
      </c>
      <c r="BK90" s="81">
        <v>0</v>
      </c>
      <c r="BL90" s="81">
        <v>0</v>
      </c>
      <c r="BM90" s="81">
        <v>0</v>
      </c>
      <c r="BN90" s="81">
        <v>0</v>
      </c>
      <c r="BO90" s="81">
        <v>0</v>
      </c>
      <c r="BP90" s="81">
        <v>0</v>
      </c>
      <c r="BQ90" s="81">
        <v>0</v>
      </c>
      <c r="BR90" s="81">
        <v>0</v>
      </c>
      <c r="BS90" s="81">
        <v>0</v>
      </c>
      <c r="BT90" s="81">
        <v>0</v>
      </c>
      <c r="BU90" s="81">
        <v>0</v>
      </c>
      <c r="BV90" s="81">
        <v>0</v>
      </c>
      <c r="BW90" s="81">
        <v>0</v>
      </c>
      <c r="BX90" s="81">
        <v>0</v>
      </c>
      <c r="BY90" s="81">
        <v>0</v>
      </c>
      <c r="BZ90" s="81">
        <v>0</v>
      </c>
      <c r="CA90" s="81">
        <v>0</v>
      </c>
      <c r="CB90" s="81">
        <v>0</v>
      </c>
      <c r="CC90" s="81">
        <v>0</v>
      </c>
      <c r="CD90" s="81">
        <v>0</v>
      </c>
      <c r="CE90" s="81">
        <v>0</v>
      </c>
      <c r="CF90" s="81">
        <v>0</v>
      </c>
      <c r="CG90" s="81">
        <v>0</v>
      </c>
      <c r="CH90" s="81">
        <v>0</v>
      </c>
      <c r="CI90" s="81">
        <v>0</v>
      </c>
      <c r="CJ90" s="81">
        <v>0</v>
      </c>
      <c r="CK90" s="81">
        <v>0</v>
      </c>
      <c r="CL90" s="81">
        <v>0</v>
      </c>
      <c r="CM90" s="81">
        <v>0</v>
      </c>
      <c r="CN90" s="81">
        <v>0</v>
      </c>
      <c r="CO90" s="81">
        <v>0</v>
      </c>
      <c r="CP90" s="81">
        <v>0</v>
      </c>
      <c r="CQ90" s="81">
        <v>0</v>
      </c>
      <c r="CR90" s="81">
        <v>0</v>
      </c>
      <c r="CS90" s="81">
        <v>0</v>
      </c>
      <c r="CT90" s="81">
        <v>0</v>
      </c>
      <c r="CU90" s="81">
        <v>0</v>
      </c>
      <c r="CV90" s="81">
        <v>0</v>
      </c>
      <c r="CW90" s="81">
        <v>0</v>
      </c>
      <c r="CX90" s="81">
        <v>0</v>
      </c>
      <c r="CY90" s="81">
        <v>0</v>
      </c>
      <c r="CZ90" s="81">
        <v>0</v>
      </c>
      <c r="DA90" s="81">
        <v>0</v>
      </c>
      <c r="DB90" s="81">
        <v>0</v>
      </c>
      <c r="DC90" s="81">
        <v>0</v>
      </c>
      <c r="DD90" s="81">
        <v>0</v>
      </c>
      <c r="DE90" s="81">
        <v>0</v>
      </c>
      <c r="DF90" s="81">
        <v>0</v>
      </c>
      <c r="DG90" s="81">
        <v>0</v>
      </c>
      <c r="DH90" s="81">
        <v>0</v>
      </c>
      <c r="DI90" s="81">
        <v>0</v>
      </c>
      <c r="DJ90" s="81">
        <v>0</v>
      </c>
      <c r="DK90" s="81">
        <v>0</v>
      </c>
      <c r="DL90" s="81">
        <v>0</v>
      </c>
      <c r="DM90" s="81">
        <v>0</v>
      </c>
      <c r="DN90" s="81">
        <v>0</v>
      </c>
      <c r="DO90" s="81">
        <v>0</v>
      </c>
      <c r="DP90" s="81">
        <v>0</v>
      </c>
      <c r="DQ90" s="81">
        <v>0</v>
      </c>
      <c r="DR90" s="81">
        <v>0</v>
      </c>
      <c r="DS90" s="81">
        <v>0</v>
      </c>
      <c r="DT90" s="81">
        <v>0</v>
      </c>
      <c r="DU90" s="81">
        <v>0</v>
      </c>
      <c r="DV90" s="81">
        <v>0</v>
      </c>
      <c r="DW90" s="81">
        <v>0</v>
      </c>
      <c r="DX90" s="81">
        <v>0</v>
      </c>
      <c r="DY90" s="81">
        <v>0</v>
      </c>
      <c r="DZ90" s="81">
        <v>0</v>
      </c>
      <c r="EA90" s="81">
        <v>0</v>
      </c>
      <c r="EB90" s="81">
        <v>0</v>
      </c>
      <c r="EC90" s="81">
        <v>0</v>
      </c>
      <c r="ED90" s="81">
        <v>0</v>
      </c>
      <c r="EE90" s="81">
        <v>0</v>
      </c>
      <c r="EF90" s="81">
        <v>0</v>
      </c>
      <c r="EG90" s="81">
        <v>0</v>
      </c>
      <c r="EH90" s="81">
        <v>0</v>
      </c>
      <c r="EI90" s="81">
        <v>0</v>
      </c>
      <c r="EJ90" s="81">
        <v>0</v>
      </c>
      <c r="EK90" s="81">
        <v>0</v>
      </c>
      <c r="EL90" s="81">
        <v>0</v>
      </c>
      <c r="EM90" s="81">
        <v>0</v>
      </c>
      <c r="EN90" s="81">
        <v>0</v>
      </c>
      <c r="EO90" s="81">
        <v>0</v>
      </c>
      <c r="EP90" s="81">
        <v>0</v>
      </c>
      <c r="EQ90" s="81">
        <v>0</v>
      </c>
      <c r="ER90" s="81">
        <v>0</v>
      </c>
      <c r="ES90" s="81">
        <v>0</v>
      </c>
      <c r="ET90" s="81">
        <v>0</v>
      </c>
      <c r="EU90" s="81">
        <v>0</v>
      </c>
      <c r="EV90" s="81">
        <v>0</v>
      </c>
      <c r="EW90" s="81">
        <v>0</v>
      </c>
      <c r="EX90" s="81">
        <v>0</v>
      </c>
      <c r="EY90" s="81">
        <v>0</v>
      </c>
      <c r="EZ90" s="81">
        <v>0</v>
      </c>
      <c r="FA90" s="81">
        <v>0</v>
      </c>
      <c r="FB90" s="81">
        <v>0</v>
      </c>
      <c r="FC90" s="81">
        <v>0</v>
      </c>
      <c r="FD90" s="81">
        <v>0</v>
      </c>
      <c r="FE90" s="81">
        <v>0</v>
      </c>
      <c r="FF90" s="81">
        <v>0</v>
      </c>
      <c r="FG90" s="81">
        <v>0</v>
      </c>
      <c r="FH90" s="81">
        <v>0</v>
      </c>
      <c r="FI90" s="81">
        <v>0</v>
      </c>
      <c r="FJ90" s="81">
        <v>0</v>
      </c>
      <c r="FK90" s="81">
        <v>0</v>
      </c>
      <c r="FL90" s="81">
        <v>0</v>
      </c>
      <c r="FM90" s="81">
        <v>0</v>
      </c>
      <c r="FN90" s="81">
        <v>0</v>
      </c>
      <c r="FO90" s="81">
        <v>0</v>
      </c>
      <c r="FP90" s="81">
        <v>0</v>
      </c>
      <c r="FQ90" s="81">
        <v>0</v>
      </c>
      <c r="FR90" s="81">
        <v>0</v>
      </c>
      <c r="FS90" s="81">
        <v>0</v>
      </c>
      <c r="FT90" s="81">
        <v>0</v>
      </c>
      <c r="FU90" s="81">
        <v>0</v>
      </c>
      <c r="FV90" s="81">
        <v>0</v>
      </c>
      <c r="FW90" s="81">
        <v>0</v>
      </c>
      <c r="FX90" s="81">
        <v>0</v>
      </c>
      <c r="FY90" s="81">
        <v>0</v>
      </c>
      <c r="FZ90" s="81">
        <v>0</v>
      </c>
      <c r="GA90" s="81">
        <v>0</v>
      </c>
      <c r="GB90" s="81">
        <v>0</v>
      </c>
      <c r="GC90" s="81">
        <v>0</v>
      </c>
      <c r="GD90" s="81">
        <v>0</v>
      </c>
      <c r="GE90" s="81">
        <v>0</v>
      </c>
      <c r="GF90" s="81">
        <v>0</v>
      </c>
      <c r="GG90" s="81">
        <v>0</v>
      </c>
      <c r="GH90" s="81">
        <v>0</v>
      </c>
      <c r="GI90" s="81">
        <v>0</v>
      </c>
      <c r="GJ90" s="81">
        <v>0</v>
      </c>
      <c r="GK90" s="81">
        <v>0</v>
      </c>
      <c r="GL90" s="81">
        <v>0</v>
      </c>
      <c r="GM90" s="81">
        <v>0</v>
      </c>
      <c r="GN90" s="81">
        <v>0</v>
      </c>
      <c r="GO90" s="81">
        <v>0</v>
      </c>
      <c r="GP90" s="81">
        <v>0</v>
      </c>
      <c r="GQ90" s="81">
        <v>0</v>
      </c>
      <c r="GR90" s="81">
        <v>0</v>
      </c>
      <c r="GS90" s="81">
        <v>0</v>
      </c>
      <c r="GT90" s="81">
        <v>0</v>
      </c>
      <c r="GU90" s="81">
        <v>0</v>
      </c>
      <c r="GV90" s="81">
        <v>0</v>
      </c>
      <c r="GW90" s="81">
        <v>0</v>
      </c>
      <c r="GX90" s="81">
        <v>0</v>
      </c>
      <c r="GY90" s="81">
        <v>0</v>
      </c>
      <c r="GZ90" s="81">
        <v>0</v>
      </c>
      <c r="HA90" s="81">
        <v>0</v>
      </c>
      <c r="HB90" s="81">
        <v>0</v>
      </c>
      <c r="HC90" s="81">
        <v>0</v>
      </c>
      <c r="HD90" s="81">
        <v>0</v>
      </c>
      <c r="HE90" s="81">
        <v>0</v>
      </c>
      <c r="HF90" s="81">
        <v>0</v>
      </c>
      <c r="HG90" s="81">
        <v>0</v>
      </c>
      <c r="HH90" s="81">
        <v>0</v>
      </c>
      <c r="HI90" s="81">
        <v>0</v>
      </c>
      <c r="HJ90" s="81">
        <v>0</v>
      </c>
      <c r="HK90" s="81">
        <v>0</v>
      </c>
      <c r="HL90" s="81">
        <v>0</v>
      </c>
      <c r="HM90" s="81">
        <v>0</v>
      </c>
      <c r="HN90" s="81">
        <v>0</v>
      </c>
      <c r="HO90" s="81">
        <v>0</v>
      </c>
      <c r="HP90" s="81">
        <v>0</v>
      </c>
      <c r="HQ90" s="81">
        <v>0</v>
      </c>
      <c r="HR90" s="81">
        <v>0</v>
      </c>
      <c r="HS90" s="81">
        <v>0</v>
      </c>
      <c r="HT90" s="81">
        <v>0</v>
      </c>
      <c r="HU90" s="81">
        <v>0</v>
      </c>
      <c r="HV90" s="81">
        <v>0</v>
      </c>
      <c r="HW90" s="81">
        <v>0</v>
      </c>
      <c r="HX90" s="81">
        <v>0</v>
      </c>
      <c r="HY90" s="81">
        <v>0</v>
      </c>
      <c r="HZ90" s="81">
        <v>0</v>
      </c>
      <c r="IA90" s="81">
        <v>0</v>
      </c>
      <c r="IB90" s="81">
        <v>0</v>
      </c>
      <c r="IC90" s="81">
        <v>0</v>
      </c>
      <c r="ID90" s="81">
        <v>0</v>
      </c>
      <c r="IE90" s="81">
        <v>0</v>
      </c>
      <c r="IF90" s="81">
        <v>0</v>
      </c>
      <c r="IG90" s="81">
        <v>0</v>
      </c>
      <c r="IH90" s="81">
        <v>0</v>
      </c>
      <c r="II90" s="81">
        <v>0</v>
      </c>
      <c r="IJ90" s="81">
        <v>0</v>
      </c>
      <c r="IK90" s="81">
        <v>0</v>
      </c>
      <c r="IL90" s="81">
        <v>0</v>
      </c>
    </row>
    <row r="91" spans="1:246" x14ac:dyDescent="0.25">
      <c r="A91" s="81">
        <v>89</v>
      </c>
      <c r="B91" s="81" t="s">
        <v>1033</v>
      </c>
      <c r="C91" s="81">
        <v>0</v>
      </c>
      <c r="D91" s="81">
        <v>0</v>
      </c>
      <c r="E91" s="81">
        <v>0</v>
      </c>
      <c r="F91" s="81">
        <v>0</v>
      </c>
      <c r="G91" s="81">
        <v>0</v>
      </c>
      <c r="H91" s="81">
        <v>0</v>
      </c>
      <c r="I91" s="81">
        <v>0</v>
      </c>
      <c r="J91" s="81">
        <v>0</v>
      </c>
      <c r="K91" s="81">
        <v>0</v>
      </c>
      <c r="L91" s="81">
        <v>0</v>
      </c>
      <c r="M91" s="81">
        <v>0</v>
      </c>
      <c r="N91" s="81">
        <v>0</v>
      </c>
      <c r="O91" s="81">
        <v>0</v>
      </c>
      <c r="P91" s="81">
        <v>0</v>
      </c>
      <c r="Q91" s="81">
        <v>0</v>
      </c>
      <c r="R91" s="81">
        <v>0</v>
      </c>
      <c r="S91" s="81">
        <v>0</v>
      </c>
      <c r="T91" s="81">
        <v>0</v>
      </c>
      <c r="U91" s="81">
        <v>0</v>
      </c>
      <c r="V91" s="81">
        <v>0</v>
      </c>
      <c r="W91" s="81">
        <v>0</v>
      </c>
      <c r="X91" s="81">
        <v>0</v>
      </c>
      <c r="Y91" s="81">
        <v>0</v>
      </c>
      <c r="Z91" s="81">
        <v>0</v>
      </c>
      <c r="AA91" s="81">
        <v>0</v>
      </c>
      <c r="AB91" s="81">
        <v>0</v>
      </c>
      <c r="AC91" s="81">
        <v>0</v>
      </c>
      <c r="AD91" s="81">
        <v>0</v>
      </c>
      <c r="AE91" s="81">
        <v>0</v>
      </c>
      <c r="AF91" s="81">
        <v>0</v>
      </c>
      <c r="AG91" s="81">
        <v>0</v>
      </c>
      <c r="AH91" s="81">
        <v>0</v>
      </c>
      <c r="AI91" s="81">
        <v>0</v>
      </c>
      <c r="AJ91" s="81">
        <v>0</v>
      </c>
      <c r="AK91" s="81">
        <v>0</v>
      </c>
      <c r="AL91" s="81">
        <v>0</v>
      </c>
      <c r="AM91" s="81">
        <v>0</v>
      </c>
      <c r="AN91" s="81">
        <v>0</v>
      </c>
      <c r="AO91" s="81">
        <v>0</v>
      </c>
      <c r="AP91" s="81">
        <v>0</v>
      </c>
      <c r="AQ91" s="81">
        <v>0</v>
      </c>
      <c r="AR91" s="81">
        <v>0</v>
      </c>
      <c r="AS91" s="81">
        <v>0</v>
      </c>
      <c r="AT91" s="81">
        <v>0</v>
      </c>
      <c r="AU91" s="81">
        <v>0</v>
      </c>
      <c r="AV91" s="81">
        <v>0</v>
      </c>
      <c r="AW91" s="81">
        <v>0</v>
      </c>
      <c r="AX91" s="81">
        <v>0</v>
      </c>
      <c r="AY91" s="81">
        <v>0</v>
      </c>
      <c r="AZ91" s="81">
        <v>0</v>
      </c>
      <c r="BA91" s="81">
        <v>0</v>
      </c>
      <c r="BB91" s="81">
        <v>0</v>
      </c>
      <c r="BC91" s="81">
        <v>0</v>
      </c>
      <c r="BD91" s="81">
        <v>0</v>
      </c>
      <c r="BE91" s="81">
        <v>0</v>
      </c>
      <c r="BF91" s="81">
        <v>0</v>
      </c>
      <c r="BG91" s="81">
        <v>0</v>
      </c>
      <c r="BH91" s="81">
        <v>0</v>
      </c>
      <c r="BI91" s="81">
        <v>0</v>
      </c>
      <c r="BJ91" s="81">
        <v>0</v>
      </c>
      <c r="BK91" s="81">
        <v>0</v>
      </c>
      <c r="BL91" s="81">
        <v>0</v>
      </c>
      <c r="BM91" s="81">
        <v>0</v>
      </c>
      <c r="BN91" s="81">
        <v>0</v>
      </c>
      <c r="BO91" s="81">
        <v>0</v>
      </c>
      <c r="BP91" s="81">
        <v>0</v>
      </c>
      <c r="BQ91" s="81">
        <v>0</v>
      </c>
      <c r="BR91" s="81">
        <v>0</v>
      </c>
      <c r="BS91" s="81">
        <v>0</v>
      </c>
      <c r="BT91" s="81">
        <v>0</v>
      </c>
      <c r="BU91" s="81">
        <v>0</v>
      </c>
      <c r="BV91" s="81">
        <v>0</v>
      </c>
      <c r="BW91" s="81">
        <v>0</v>
      </c>
      <c r="BX91" s="81">
        <v>0</v>
      </c>
      <c r="BY91" s="81">
        <v>0</v>
      </c>
      <c r="BZ91" s="81">
        <v>0</v>
      </c>
      <c r="CA91" s="81">
        <v>0</v>
      </c>
      <c r="CB91" s="81">
        <v>0</v>
      </c>
      <c r="CC91" s="81">
        <v>0</v>
      </c>
      <c r="CD91" s="81">
        <v>0</v>
      </c>
      <c r="CE91" s="81">
        <v>0</v>
      </c>
      <c r="CF91" s="81">
        <v>0</v>
      </c>
      <c r="CG91" s="81">
        <v>0</v>
      </c>
      <c r="CH91" s="81">
        <v>0</v>
      </c>
      <c r="CI91" s="81">
        <v>0</v>
      </c>
      <c r="CJ91" s="81">
        <v>0</v>
      </c>
      <c r="CK91" s="81">
        <v>0</v>
      </c>
      <c r="CL91" s="81">
        <v>0</v>
      </c>
      <c r="CM91" s="81">
        <v>0</v>
      </c>
      <c r="CN91" s="81">
        <v>0</v>
      </c>
      <c r="CO91" s="81">
        <v>0</v>
      </c>
      <c r="CP91" s="81">
        <v>0</v>
      </c>
      <c r="CQ91" s="81">
        <v>0</v>
      </c>
      <c r="CR91" s="81">
        <v>0</v>
      </c>
      <c r="CS91" s="81">
        <v>0</v>
      </c>
      <c r="CT91" s="81">
        <v>0</v>
      </c>
      <c r="CU91" s="81">
        <v>0</v>
      </c>
      <c r="CV91" s="81">
        <v>0</v>
      </c>
      <c r="CW91" s="81">
        <v>0</v>
      </c>
      <c r="CX91" s="81">
        <v>0</v>
      </c>
      <c r="CY91" s="81">
        <v>0</v>
      </c>
      <c r="CZ91" s="81">
        <v>0</v>
      </c>
      <c r="DA91" s="81">
        <v>0</v>
      </c>
      <c r="DB91" s="81">
        <v>0</v>
      </c>
      <c r="DC91" s="81">
        <v>0</v>
      </c>
      <c r="DD91" s="81">
        <v>0</v>
      </c>
      <c r="DE91" s="81">
        <v>0</v>
      </c>
      <c r="DF91" s="81">
        <v>0</v>
      </c>
      <c r="DG91" s="81">
        <v>0</v>
      </c>
      <c r="DH91" s="81">
        <v>0</v>
      </c>
      <c r="DI91" s="81">
        <v>0</v>
      </c>
      <c r="DJ91" s="81">
        <v>0</v>
      </c>
      <c r="DK91" s="81">
        <v>0</v>
      </c>
      <c r="DL91" s="81">
        <v>0</v>
      </c>
      <c r="DM91" s="81">
        <v>0</v>
      </c>
      <c r="DN91" s="81">
        <v>0</v>
      </c>
      <c r="DO91" s="81">
        <v>0</v>
      </c>
      <c r="DP91" s="81">
        <v>0</v>
      </c>
      <c r="DQ91" s="81">
        <v>0</v>
      </c>
      <c r="DR91" s="81">
        <v>0</v>
      </c>
      <c r="DS91" s="81">
        <v>0</v>
      </c>
      <c r="DT91" s="81">
        <v>0</v>
      </c>
      <c r="DU91" s="81">
        <v>0</v>
      </c>
      <c r="DV91" s="81">
        <v>0</v>
      </c>
      <c r="DW91" s="81">
        <v>0</v>
      </c>
      <c r="DX91" s="81">
        <v>0</v>
      </c>
      <c r="DY91" s="81">
        <v>0</v>
      </c>
      <c r="DZ91" s="81">
        <v>0</v>
      </c>
      <c r="EA91" s="81">
        <v>0</v>
      </c>
      <c r="EB91" s="81">
        <v>0</v>
      </c>
      <c r="EC91" s="81">
        <v>0</v>
      </c>
      <c r="ED91" s="81">
        <v>0</v>
      </c>
      <c r="EE91" s="81">
        <v>0</v>
      </c>
      <c r="EF91" s="81">
        <v>0</v>
      </c>
      <c r="EG91" s="81">
        <v>0</v>
      </c>
      <c r="EH91" s="81">
        <v>0</v>
      </c>
      <c r="EI91" s="81">
        <v>0</v>
      </c>
      <c r="EJ91" s="81">
        <v>0</v>
      </c>
      <c r="EK91" s="81">
        <v>0</v>
      </c>
      <c r="EL91" s="81">
        <v>0</v>
      </c>
      <c r="EM91" s="81">
        <v>0</v>
      </c>
      <c r="EN91" s="81">
        <v>0</v>
      </c>
      <c r="EO91" s="81">
        <v>0</v>
      </c>
      <c r="EP91" s="81">
        <v>0</v>
      </c>
      <c r="EQ91" s="81">
        <v>0</v>
      </c>
      <c r="ER91" s="81">
        <v>0</v>
      </c>
      <c r="ES91" s="81">
        <v>0</v>
      </c>
      <c r="ET91" s="81">
        <v>0</v>
      </c>
      <c r="EU91" s="81">
        <v>0</v>
      </c>
      <c r="EV91" s="81">
        <v>0</v>
      </c>
      <c r="EW91" s="81">
        <v>0</v>
      </c>
      <c r="EX91" s="81">
        <v>0</v>
      </c>
      <c r="EY91" s="81">
        <v>0</v>
      </c>
      <c r="EZ91" s="81">
        <v>0</v>
      </c>
      <c r="FA91" s="81">
        <v>0</v>
      </c>
      <c r="FB91" s="81">
        <v>0</v>
      </c>
      <c r="FC91" s="81">
        <v>0</v>
      </c>
      <c r="FD91" s="81">
        <v>0</v>
      </c>
      <c r="FE91" s="81">
        <v>0</v>
      </c>
      <c r="FF91" s="81">
        <v>0</v>
      </c>
      <c r="FG91" s="81">
        <v>0</v>
      </c>
      <c r="FH91" s="81">
        <v>0</v>
      </c>
      <c r="FI91" s="81">
        <v>0</v>
      </c>
      <c r="FJ91" s="81">
        <v>0</v>
      </c>
      <c r="FK91" s="81">
        <v>0</v>
      </c>
      <c r="FL91" s="81">
        <v>0</v>
      </c>
      <c r="FM91" s="81">
        <v>0</v>
      </c>
      <c r="FN91" s="81">
        <v>0</v>
      </c>
      <c r="FO91" s="81">
        <v>0</v>
      </c>
      <c r="FP91" s="81">
        <v>0</v>
      </c>
      <c r="FQ91" s="81">
        <v>0</v>
      </c>
      <c r="FR91" s="81">
        <v>0</v>
      </c>
      <c r="FS91" s="81">
        <v>0</v>
      </c>
      <c r="FT91" s="81">
        <v>0</v>
      </c>
      <c r="FU91" s="81">
        <v>0</v>
      </c>
      <c r="FV91" s="81">
        <v>0</v>
      </c>
      <c r="FW91" s="81">
        <v>0</v>
      </c>
      <c r="FX91" s="81">
        <v>0</v>
      </c>
      <c r="FY91" s="81">
        <v>0</v>
      </c>
      <c r="FZ91" s="81">
        <v>0</v>
      </c>
      <c r="GA91" s="81">
        <v>0</v>
      </c>
      <c r="GB91" s="81">
        <v>0</v>
      </c>
      <c r="GC91" s="81">
        <v>0</v>
      </c>
      <c r="GD91" s="81">
        <v>0</v>
      </c>
      <c r="GE91" s="81">
        <v>0</v>
      </c>
      <c r="GF91" s="81">
        <v>0</v>
      </c>
      <c r="GG91" s="81">
        <v>0</v>
      </c>
      <c r="GH91" s="81">
        <v>0</v>
      </c>
      <c r="GI91" s="81">
        <v>0</v>
      </c>
      <c r="GJ91" s="81">
        <v>0</v>
      </c>
      <c r="GK91" s="81">
        <v>0</v>
      </c>
      <c r="GL91" s="81">
        <v>0</v>
      </c>
      <c r="GM91" s="81">
        <v>0</v>
      </c>
      <c r="GN91" s="81">
        <v>0</v>
      </c>
      <c r="GO91" s="81">
        <v>0</v>
      </c>
      <c r="GP91" s="81">
        <v>0</v>
      </c>
      <c r="GQ91" s="81">
        <v>0</v>
      </c>
      <c r="GR91" s="81">
        <v>0</v>
      </c>
      <c r="GS91" s="81">
        <v>0</v>
      </c>
      <c r="GT91" s="81">
        <v>0</v>
      </c>
      <c r="GU91" s="81">
        <v>0</v>
      </c>
      <c r="GV91" s="81">
        <v>0</v>
      </c>
      <c r="GW91" s="81">
        <v>0</v>
      </c>
      <c r="GX91" s="81">
        <v>0</v>
      </c>
      <c r="GY91" s="81">
        <v>0</v>
      </c>
      <c r="GZ91" s="81">
        <v>0</v>
      </c>
      <c r="HA91" s="81">
        <v>0</v>
      </c>
      <c r="HB91" s="81">
        <v>0</v>
      </c>
      <c r="HC91" s="81">
        <v>0</v>
      </c>
      <c r="HD91" s="81">
        <v>0</v>
      </c>
      <c r="HE91" s="81">
        <v>0</v>
      </c>
      <c r="HF91" s="81">
        <v>0</v>
      </c>
      <c r="HG91" s="81">
        <v>0</v>
      </c>
      <c r="HH91" s="81">
        <v>0</v>
      </c>
      <c r="HI91" s="81">
        <v>0</v>
      </c>
      <c r="HJ91" s="81">
        <v>0</v>
      </c>
      <c r="HK91" s="81">
        <v>0</v>
      </c>
      <c r="HL91" s="81">
        <v>0</v>
      </c>
      <c r="HM91" s="81">
        <v>0</v>
      </c>
      <c r="HN91" s="81">
        <v>0</v>
      </c>
      <c r="HO91" s="81">
        <v>0</v>
      </c>
      <c r="HP91" s="81">
        <v>0</v>
      </c>
      <c r="HQ91" s="81">
        <v>0</v>
      </c>
      <c r="HR91" s="81">
        <v>0</v>
      </c>
      <c r="HS91" s="81">
        <v>0</v>
      </c>
      <c r="HT91" s="81">
        <v>0</v>
      </c>
      <c r="HU91" s="81">
        <v>0</v>
      </c>
      <c r="HV91" s="81">
        <v>0</v>
      </c>
      <c r="HW91" s="81">
        <v>0</v>
      </c>
      <c r="HX91" s="81">
        <v>0</v>
      </c>
      <c r="HY91" s="81">
        <v>0</v>
      </c>
      <c r="HZ91" s="81">
        <v>0</v>
      </c>
      <c r="IA91" s="81">
        <v>0</v>
      </c>
      <c r="IB91" s="81">
        <v>0</v>
      </c>
      <c r="IC91" s="81">
        <v>0</v>
      </c>
      <c r="ID91" s="81">
        <v>0</v>
      </c>
      <c r="IE91" s="81">
        <v>0</v>
      </c>
      <c r="IF91" s="81">
        <v>0</v>
      </c>
      <c r="IG91" s="81">
        <v>0</v>
      </c>
      <c r="IH91" s="81">
        <v>0</v>
      </c>
      <c r="II91" s="81">
        <v>0</v>
      </c>
      <c r="IJ91" s="81">
        <v>0</v>
      </c>
      <c r="IK91" s="81">
        <v>0</v>
      </c>
      <c r="IL91" s="81">
        <v>0</v>
      </c>
    </row>
    <row r="92" spans="1:246" x14ac:dyDescent="0.25">
      <c r="A92" s="81">
        <v>90</v>
      </c>
      <c r="B92" s="81" t="s">
        <v>1034</v>
      </c>
      <c r="C92" s="81">
        <v>0</v>
      </c>
      <c r="D92" s="81">
        <v>0</v>
      </c>
      <c r="E92" s="81">
        <v>0</v>
      </c>
      <c r="F92" s="81">
        <v>0</v>
      </c>
      <c r="G92" s="81">
        <v>0</v>
      </c>
      <c r="H92" s="81">
        <v>0</v>
      </c>
      <c r="I92" s="81">
        <v>0</v>
      </c>
      <c r="J92" s="81">
        <v>0</v>
      </c>
      <c r="K92" s="81">
        <v>0</v>
      </c>
      <c r="L92" s="81">
        <v>0</v>
      </c>
      <c r="M92" s="81">
        <v>0</v>
      </c>
      <c r="N92" s="81">
        <v>0</v>
      </c>
      <c r="O92" s="81">
        <v>0</v>
      </c>
      <c r="P92" s="81">
        <v>0</v>
      </c>
      <c r="Q92" s="81">
        <v>0</v>
      </c>
      <c r="R92" s="81">
        <v>0</v>
      </c>
      <c r="S92" s="81">
        <v>0</v>
      </c>
      <c r="T92" s="81">
        <v>0</v>
      </c>
      <c r="U92" s="81">
        <v>0</v>
      </c>
      <c r="V92" s="81">
        <v>0</v>
      </c>
      <c r="W92" s="81">
        <v>0</v>
      </c>
      <c r="X92" s="81">
        <v>0</v>
      </c>
      <c r="Y92" s="81">
        <v>0</v>
      </c>
      <c r="Z92" s="81">
        <v>0</v>
      </c>
      <c r="AA92" s="81">
        <v>0</v>
      </c>
      <c r="AB92" s="81">
        <v>0</v>
      </c>
      <c r="AC92" s="81">
        <v>0</v>
      </c>
      <c r="AD92" s="81">
        <v>0</v>
      </c>
      <c r="AE92" s="81">
        <v>0</v>
      </c>
      <c r="AF92" s="81">
        <v>0</v>
      </c>
      <c r="AG92" s="81">
        <v>0</v>
      </c>
      <c r="AH92" s="81">
        <v>0</v>
      </c>
      <c r="AI92" s="81">
        <v>0</v>
      </c>
      <c r="AJ92" s="81">
        <v>0</v>
      </c>
      <c r="AK92" s="81">
        <v>0</v>
      </c>
      <c r="AL92" s="81">
        <v>0</v>
      </c>
      <c r="AM92" s="81">
        <v>0</v>
      </c>
      <c r="AN92" s="81">
        <v>0</v>
      </c>
      <c r="AO92" s="81">
        <v>0</v>
      </c>
      <c r="AP92" s="81">
        <v>0</v>
      </c>
      <c r="AQ92" s="81">
        <v>0</v>
      </c>
      <c r="AR92" s="81">
        <v>0</v>
      </c>
      <c r="AS92" s="81">
        <v>0</v>
      </c>
      <c r="AT92" s="81">
        <v>0</v>
      </c>
      <c r="AU92" s="81">
        <v>0</v>
      </c>
      <c r="AV92" s="81">
        <v>0</v>
      </c>
      <c r="AW92" s="81">
        <v>0</v>
      </c>
      <c r="AX92" s="81">
        <v>0</v>
      </c>
      <c r="AY92" s="81">
        <v>0</v>
      </c>
      <c r="AZ92" s="81">
        <v>0</v>
      </c>
      <c r="BA92" s="81">
        <v>0</v>
      </c>
      <c r="BB92" s="81">
        <v>0</v>
      </c>
      <c r="BC92" s="81">
        <v>0</v>
      </c>
      <c r="BD92" s="81">
        <v>0</v>
      </c>
      <c r="BE92" s="81">
        <v>0</v>
      </c>
      <c r="BF92" s="81">
        <v>0</v>
      </c>
      <c r="BG92" s="81">
        <v>0</v>
      </c>
      <c r="BH92" s="81">
        <v>0</v>
      </c>
      <c r="BI92" s="81">
        <v>0</v>
      </c>
      <c r="BJ92" s="81">
        <v>0</v>
      </c>
      <c r="BK92" s="81">
        <v>0</v>
      </c>
      <c r="BL92" s="81">
        <v>0</v>
      </c>
      <c r="BM92" s="81">
        <v>0</v>
      </c>
      <c r="BN92" s="81">
        <v>0</v>
      </c>
      <c r="BO92" s="81">
        <v>0</v>
      </c>
      <c r="BP92" s="81">
        <v>0</v>
      </c>
      <c r="BQ92" s="81">
        <v>0</v>
      </c>
      <c r="BR92" s="81">
        <v>0</v>
      </c>
      <c r="BS92" s="81">
        <v>0</v>
      </c>
      <c r="BT92" s="81">
        <v>0</v>
      </c>
      <c r="BU92" s="81">
        <v>0</v>
      </c>
      <c r="BV92" s="81">
        <v>0</v>
      </c>
      <c r="BW92" s="81">
        <v>0</v>
      </c>
      <c r="BX92" s="81">
        <v>0</v>
      </c>
      <c r="BY92" s="81">
        <v>0</v>
      </c>
      <c r="BZ92" s="81">
        <v>0</v>
      </c>
      <c r="CA92" s="81">
        <v>0</v>
      </c>
      <c r="CB92" s="81">
        <v>0</v>
      </c>
      <c r="CC92" s="81">
        <v>0</v>
      </c>
      <c r="CD92" s="81">
        <v>0</v>
      </c>
      <c r="CE92" s="81">
        <v>0</v>
      </c>
      <c r="CF92" s="81">
        <v>0</v>
      </c>
      <c r="CG92" s="81">
        <v>0</v>
      </c>
      <c r="CH92" s="81">
        <v>0</v>
      </c>
      <c r="CI92" s="81">
        <v>0</v>
      </c>
      <c r="CJ92" s="81">
        <v>0</v>
      </c>
      <c r="CK92" s="81">
        <v>0</v>
      </c>
      <c r="CL92" s="81">
        <v>0</v>
      </c>
      <c r="CM92" s="81">
        <v>0</v>
      </c>
      <c r="CN92" s="81">
        <v>0</v>
      </c>
      <c r="CO92" s="81">
        <v>0</v>
      </c>
      <c r="CP92" s="81">
        <v>0</v>
      </c>
      <c r="CQ92" s="81">
        <v>0</v>
      </c>
      <c r="CR92" s="81">
        <v>0</v>
      </c>
      <c r="CS92" s="81">
        <v>0</v>
      </c>
      <c r="CT92" s="81">
        <v>0</v>
      </c>
      <c r="CU92" s="81">
        <v>0</v>
      </c>
      <c r="CV92" s="81">
        <v>0</v>
      </c>
      <c r="CW92" s="81">
        <v>0</v>
      </c>
      <c r="CX92" s="81">
        <v>0</v>
      </c>
      <c r="CY92" s="81">
        <v>0</v>
      </c>
      <c r="CZ92" s="81">
        <v>0</v>
      </c>
      <c r="DA92" s="81">
        <v>0</v>
      </c>
      <c r="DB92" s="81">
        <v>0</v>
      </c>
      <c r="DC92" s="81">
        <v>0</v>
      </c>
      <c r="DD92" s="81">
        <v>0</v>
      </c>
      <c r="DE92" s="81">
        <v>0</v>
      </c>
      <c r="DF92" s="81">
        <v>0</v>
      </c>
      <c r="DG92" s="81">
        <v>0</v>
      </c>
      <c r="DH92" s="81">
        <v>0</v>
      </c>
      <c r="DI92" s="81">
        <v>0</v>
      </c>
      <c r="DJ92" s="81">
        <v>0</v>
      </c>
      <c r="DK92" s="81">
        <v>0</v>
      </c>
      <c r="DL92" s="81">
        <v>0</v>
      </c>
      <c r="DM92" s="81">
        <v>0</v>
      </c>
      <c r="DN92" s="81">
        <v>0</v>
      </c>
      <c r="DO92" s="81">
        <v>0</v>
      </c>
      <c r="DP92" s="81">
        <v>0</v>
      </c>
      <c r="DQ92" s="81">
        <v>0</v>
      </c>
      <c r="DR92" s="81">
        <v>0</v>
      </c>
      <c r="DS92" s="81">
        <v>0</v>
      </c>
      <c r="DT92" s="81">
        <v>0</v>
      </c>
      <c r="DU92" s="81">
        <v>0</v>
      </c>
      <c r="DV92" s="81">
        <v>0</v>
      </c>
      <c r="DW92" s="81">
        <v>0</v>
      </c>
      <c r="DX92" s="81">
        <v>0</v>
      </c>
      <c r="DY92" s="81">
        <v>0</v>
      </c>
      <c r="DZ92" s="81">
        <v>0</v>
      </c>
      <c r="EA92" s="81">
        <v>0</v>
      </c>
      <c r="EB92" s="81">
        <v>0</v>
      </c>
      <c r="EC92" s="81">
        <v>0</v>
      </c>
      <c r="ED92" s="81">
        <v>0</v>
      </c>
      <c r="EE92" s="81">
        <v>0</v>
      </c>
      <c r="EF92" s="81">
        <v>0</v>
      </c>
      <c r="EG92" s="81">
        <v>0</v>
      </c>
      <c r="EH92" s="81">
        <v>0</v>
      </c>
      <c r="EI92" s="81">
        <v>0</v>
      </c>
      <c r="EJ92" s="81">
        <v>0</v>
      </c>
      <c r="EK92" s="81">
        <v>0</v>
      </c>
      <c r="EL92" s="81">
        <v>0</v>
      </c>
      <c r="EM92" s="81">
        <v>0</v>
      </c>
      <c r="EN92" s="81">
        <v>0</v>
      </c>
      <c r="EO92" s="81">
        <v>0</v>
      </c>
      <c r="EP92" s="81">
        <v>0</v>
      </c>
      <c r="EQ92" s="81">
        <v>0</v>
      </c>
      <c r="ER92" s="81">
        <v>0</v>
      </c>
      <c r="ES92" s="81">
        <v>0</v>
      </c>
      <c r="ET92" s="81">
        <v>0</v>
      </c>
      <c r="EU92" s="81">
        <v>0</v>
      </c>
      <c r="EV92" s="81">
        <v>0</v>
      </c>
      <c r="EW92" s="81">
        <v>0</v>
      </c>
      <c r="EX92" s="81">
        <v>0</v>
      </c>
      <c r="EY92" s="81">
        <v>0</v>
      </c>
      <c r="EZ92" s="81">
        <v>0</v>
      </c>
      <c r="FA92" s="81">
        <v>0</v>
      </c>
      <c r="FB92" s="81">
        <v>0</v>
      </c>
      <c r="FC92" s="81">
        <v>0</v>
      </c>
      <c r="FD92" s="81">
        <v>0</v>
      </c>
      <c r="FE92" s="81">
        <v>0</v>
      </c>
      <c r="FF92" s="81">
        <v>0</v>
      </c>
      <c r="FG92" s="81">
        <v>0</v>
      </c>
      <c r="FH92" s="81">
        <v>0</v>
      </c>
      <c r="FI92" s="81">
        <v>0</v>
      </c>
      <c r="FJ92" s="81">
        <v>0</v>
      </c>
      <c r="FK92" s="81">
        <v>0</v>
      </c>
      <c r="FL92" s="81">
        <v>0</v>
      </c>
      <c r="FM92" s="81">
        <v>0</v>
      </c>
      <c r="FN92" s="81">
        <v>0</v>
      </c>
      <c r="FO92" s="81">
        <v>0</v>
      </c>
      <c r="FP92" s="81">
        <v>0</v>
      </c>
      <c r="FQ92" s="81">
        <v>0</v>
      </c>
      <c r="FR92" s="81">
        <v>0</v>
      </c>
      <c r="FS92" s="81">
        <v>0</v>
      </c>
      <c r="FT92" s="81">
        <v>0</v>
      </c>
      <c r="FU92" s="81">
        <v>0</v>
      </c>
      <c r="FV92" s="81">
        <v>0</v>
      </c>
      <c r="FW92" s="81">
        <v>0</v>
      </c>
      <c r="FX92" s="81">
        <v>0</v>
      </c>
      <c r="FY92" s="81">
        <v>0</v>
      </c>
      <c r="FZ92" s="81">
        <v>0</v>
      </c>
      <c r="GA92" s="81">
        <v>0</v>
      </c>
      <c r="GB92" s="81">
        <v>0</v>
      </c>
      <c r="GC92" s="81">
        <v>0</v>
      </c>
      <c r="GD92" s="81">
        <v>0</v>
      </c>
      <c r="GE92" s="81">
        <v>0</v>
      </c>
      <c r="GF92" s="81">
        <v>0</v>
      </c>
      <c r="GG92" s="81">
        <v>0</v>
      </c>
      <c r="GH92" s="81">
        <v>0</v>
      </c>
      <c r="GI92" s="81">
        <v>0</v>
      </c>
      <c r="GJ92" s="81">
        <v>0</v>
      </c>
      <c r="GK92" s="81">
        <v>0</v>
      </c>
      <c r="GL92" s="81">
        <v>0</v>
      </c>
      <c r="GM92" s="81">
        <v>0</v>
      </c>
      <c r="GN92" s="81">
        <v>0</v>
      </c>
      <c r="GO92" s="81">
        <v>0</v>
      </c>
      <c r="GP92" s="81">
        <v>0</v>
      </c>
      <c r="GQ92" s="81">
        <v>0</v>
      </c>
      <c r="GR92" s="81">
        <v>0</v>
      </c>
      <c r="GS92" s="81">
        <v>0</v>
      </c>
      <c r="GT92" s="81">
        <v>0</v>
      </c>
      <c r="GU92" s="81">
        <v>0</v>
      </c>
      <c r="GV92" s="81">
        <v>0</v>
      </c>
      <c r="GW92" s="81">
        <v>0</v>
      </c>
      <c r="GX92" s="81">
        <v>0</v>
      </c>
      <c r="GY92" s="81">
        <v>0</v>
      </c>
      <c r="GZ92" s="81">
        <v>0</v>
      </c>
      <c r="HA92" s="81">
        <v>0</v>
      </c>
      <c r="HB92" s="81">
        <v>0</v>
      </c>
      <c r="HC92" s="81">
        <v>0</v>
      </c>
      <c r="HD92" s="81">
        <v>0</v>
      </c>
      <c r="HE92" s="81">
        <v>0</v>
      </c>
      <c r="HF92" s="81">
        <v>0</v>
      </c>
      <c r="HG92" s="81">
        <v>0</v>
      </c>
      <c r="HH92" s="81">
        <v>0</v>
      </c>
      <c r="HI92" s="81">
        <v>0</v>
      </c>
      <c r="HJ92" s="81">
        <v>0</v>
      </c>
      <c r="HK92" s="81">
        <v>0</v>
      </c>
      <c r="HL92" s="81">
        <v>0</v>
      </c>
      <c r="HM92" s="81">
        <v>0</v>
      </c>
      <c r="HN92" s="81">
        <v>0</v>
      </c>
      <c r="HO92" s="81">
        <v>0</v>
      </c>
      <c r="HP92" s="81">
        <v>0</v>
      </c>
      <c r="HQ92" s="81">
        <v>0</v>
      </c>
      <c r="HR92" s="81">
        <v>0</v>
      </c>
      <c r="HS92" s="81">
        <v>0</v>
      </c>
      <c r="HT92" s="81">
        <v>0</v>
      </c>
      <c r="HU92" s="81">
        <v>0</v>
      </c>
      <c r="HV92" s="81">
        <v>0</v>
      </c>
      <c r="HW92" s="81">
        <v>0</v>
      </c>
      <c r="HX92" s="81">
        <v>0</v>
      </c>
      <c r="HY92" s="81">
        <v>0</v>
      </c>
      <c r="HZ92" s="81">
        <v>0</v>
      </c>
      <c r="IA92" s="81">
        <v>0</v>
      </c>
      <c r="IB92" s="81">
        <v>0</v>
      </c>
      <c r="IC92" s="81">
        <v>0</v>
      </c>
      <c r="ID92" s="81">
        <v>0</v>
      </c>
      <c r="IE92" s="81">
        <v>0</v>
      </c>
      <c r="IF92" s="81">
        <v>0</v>
      </c>
      <c r="IG92" s="81">
        <v>0</v>
      </c>
      <c r="IH92" s="81">
        <v>0</v>
      </c>
      <c r="II92" s="81">
        <v>0</v>
      </c>
      <c r="IJ92" s="81">
        <v>0</v>
      </c>
      <c r="IK92" s="81">
        <v>0</v>
      </c>
      <c r="IL92" s="81">
        <v>0</v>
      </c>
    </row>
    <row r="93" spans="1:246" x14ac:dyDescent="0.25">
      <c r="A93" s="81">
        <v>91</v>
      </c>
      <c r="B93" s="81" t="s">
        <v>1035</v>
      </c>
      <c r="C93" s="81">
        <v>0</v>
      </c>
      <c r="D93" s="81">
        <v>0</v>
      </c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81">
        <v>0</v>
      </c>
      <c r="R93" s="81">
        <v>0</v>
      </c>
      <c r="S93" s="81">
        <v>0</v>
      </c>
      <c r="T93" s="81">
        <v>0</v>
      </c>
      <c r="U93" s="81">
        <v>0</v>
      </c>
      <c r="V93" s="81">
        <v>0</v>
      </c>
      <c r="W93" s="81">
        <v>0</v>
      </c>
      <c r="X93" s="81">
        <v>0</v>
      </c>
      <c r="Y93" s="81">
        <v>0</v>
      </c>
      <c r="Z93" s="81">
        <v>0</v>
      </c>
      <c r="AA93" s="81">
        <v>0</v>
      </c>
      <c r="AB93" s="81">
        <v>0</v>
      </c>
      <c r="AC93" s="81">
        <v>0</v>
      </c>
      <c r="AD93" s="81">
        <v>0</v>
      </c>
      <c r="AE93" s="81">
        <v>0</v>
      </c>
      <c r="AF93" s="81">
        <v>0</v>
      </c>
      <c r="AG93" s="81">
        <v>0</v>
      </c>
      <c r="AH93" s="81">
        <v>0</v>
      </c>
      <c r="AI93" s="81">
        <v>0</v>
      </c>
      <c r="AJ93" s="81">
        <v>0</v>
      </c>
      <c r="AK93" s="81">
        <v>0</v>
      </c>
      <c r="AL93" s="81">
        <v>0</v>
      </c>
      <c r="AM93" s="81">
        <v>0</v>
      </c>
      <c r="AN93" s="81">
        <v>0</v>
      </c>
      <c r="AO93" s="81">
        <v>0</v>
      </c>
      <c r="AP93" s="81">
        <v>0</v>
      </c>
      <c r="AQ93" s="81">
        <v>0</v>
      </c>
      <c r="AR93" s="81">
        <v>0</v>
      </c>
      <c r="AS93" s="81">
        <v>0</v>
      </c>
      <c r="AT93" s="81">
        <v>0</v>
      </c>
      <c r="AU93" s="81">
        <v>0</v>
      </c>
      <c r="AV93" s="81">
        <v>0</v>
      </c>
      <c r="AW93" s="81">
        <v>0</v>
      </c>
      <c r="AX93" s="81">
        <v>0</v>
      </c>
      <c r="AY93" s="81">
        <v>0</v>
      </c>
      <c r="AZ93" s="81">
        <v>0</v>
      </c>
      <c r="BA93" s="81">
        <v>0</v>
      </c>
      <c r="BB93" s="81">
        <v>0</v>
      </c>
      <c r="BC93" s="81">
        <v>0</v>
      </c>
      <c r="BD93" s="81">
        <v>0</v>
      </c>
      <c r="BE93" s="81">
        <v>0</v>
      </c>
      <c r="BF93" s="81">
        <v>0</v>
      </c>
      <c r="BG93" s="81">
        <v>0</v>
      </c>
      <c r="BH93" s="81">
        <v>0</v>
      </c>
      <c r="BI93" s="81">
        <v>0</v>
      </c>
      <c r="BJ93" s="81">
        <v>0</v>
      </c>
      <c r="BK93" s="81">
        <v>0</v>
      </c>
      <c r="BL93" s="81">
        <v>0</v>
      </c>
      <c r="BM93" s="81">
        <v>0</v>
      </c>
      <c r="BN93" s="81">
        <v>0</v>
      </c>
      <c r="BO93" s="81">
        <v>0</v>
      </c>
      <c r="BP93" s="81">
        <v>0</v>
      </c>
      <c r="BQ93" s="81">
        <v>0</v>
      </c>
      <c r="BR93" s="81">
        <v>0</v>
      </c>
      <c r="BS93" s="81">
        <v>0</v>
      </c>
      <c r="BT93" s="81">
        <v>0</v>
      </c>
      <c r="BU93" s="81">
        <v>0</v>
      </c>
      <c r="BV93" s="81">
        <v>0</v>
      </c>
      <c r="BW93" s="81">
        <v>0</v>
      </c>
      <c r="BX93" s="81">
        <v>0</v>
      </c>
      <c r="BY93" s="81">
        <v>0</v>
      </c>
      <c r="BZ93" s="81">
        <v>0</v>
      </c>
      <c r="CA93" s="81">
        <v>0</v>
      </c>
      <c r="CB93" s="81">
        <v>0</v>
      </c>
      <c r="CC93" s="81">
        <v>0</v>
      </c>
      <c r="CD93" s="81">
        <v>0</v>
      </c>
      <c r="CE93" s="81">
        <v>0</v>
      </c>
      <c r="CF93" s="81">
        <v>0</v>
      </c>
      <c r="CG93" s="81">
        <v>0</v>
      </c>
      <c r="CH93" s="81">
        <v>0</v>
      </c>
      <c r="CI93" s="81">
        <v>0</v>
      </c>
      <c r="CJ93" s="81">
        <v>0</v>
      </c>
      <c r="CK93" s="81">
        <v>0</v>
      </c>
      <c r="CL93" s="81">
        <v>0</v>
      </c>
      <c r="CM93" s="81">
        <v>0</v>
      </c>
      <c r="CN93" s="81">
        <v>0</v>
      </c>
      <c r="CO93" s="81">
        <v>0</v>
      </c>
      <c r="CP93" s="81">
        <v>0</v>
      </c>
      <c r="CQ93" s="81">
        <v>0</v>
      </c>
      <c r="CR93" s="81">
        <v>0</v>
      </c>
      <c r="CS93" s="81">
        <v>0</v>
      </c>
      <c r="CT93" s="81">
        <v>0</v>
      </c>
      <c r="CU93" s="81">
        <v>0</v>
      </c>
      <c r="CV93" s="81">
        <v>0</v>
      </c>
      <c r="CW93" s="81">
        <v>0</v>
      </c>
      <c r="CX93" s="81">
        <v>0</v>
      </c>
      <c r="CY93" s="81">
        <v>0</v>
      </c>
      <c r="CZ93" s="81">
        <v>0</v>
      </c>
      <c r="DA93" s="81">
        <v>0</v>
      </c>
      <c r="DB93" s="81">
        <v>0</v>
      </c>
      <c r="DC93" s="81">
        <v>0</v>
      </c>
      <c r="DD93" s="81">
        <v>0</v>
      </c>
      <c r="DE93" s="81">
        <v>0</v>
      </c>
      <c r="DF93" s="81">
        <v>0</v>
      </c>
      <c r="DG93" s="81">
        <v>0</v>
      </c>
      <c r="DH93" s="81">
        <v>0</v>
      </c>
      <c r="DI93" s="81">
        <v>0</v>
      </c>
      <c r="DJ93" s="81">
        <v>0</v>
      </c>
      <c r="DK93" s="81">
        <v>0</v>
      </c>
      <c r="DL93" s="81">
        <v>0</v>
      </c>
      <c r="DM93" s="81">
        <v>0</v>
      </c>
      <c r="DN93" s="81">
        <v>0</v>
      </c>
      <c r="DO93" s="81">
        <v>0</v>
      </c>
      <c r="DP93" s="81">
        <v>0</v>
      </c>
      <c r="DQ93" s="81">
        <v>0</v>
      </c>
      <c r="DR93" s="81">
        <v>0</v>
      </c>
      <c r="DS93" s="81">
        <v>0</v>
      </c>
      <c r="DT93" s="81">
        <v>0</v>
      </c>
      <c r="DU93" s="81">
        <v>0</v>
      </c>
      <c r="DV93" s="81">
        <v>0</v>
      </c>
      <c r="DW93" s="81">
        <v>0</v>
      </c>
      <c r="DX93" s="81">
        <v>0</v>
      </c>
      <c r="DY93" s="81">
        <v>0</v>
      </c>
      <c r="DZ93" s="81">
        <v>0</v>
      </c>
      <c r="EA93" s="81">
        <v>0</v>
      </c>
      <c r="EB93" s="81">
        <v>0</v>
      </c>
      <c r="EC93" s="81">
        <v>0</v>
      </c>
      <c r="ED93" s="81">
        <v>0</v>
      </c>
      <c r="EE93" s="81">
        <v>0</v>
      </c>
      <c r="EF93" s="81">
        <v>0</v>
      </c>
      <c r="EG93" s="81">
        <v>0</v>
      </c>
      <c r="EH93" s="81">
        <v>0</v>
      </c>
      <c r="EI93" s="81">
        <v>0</v>
      </c>
      <c r="EJ93" s="81">
        <v>0</v>
      </c>
      <c r="EK93" s="81">
        <v>0</v>
      </c>
      <c r="EL93" s="81">
        <v>0</v>
      </c>
      <c r="EM93" s="81">
        <v>0</v>
      </c>
      <c r="EN93" s="81">
        <v>0</v>
      </c>
      <c r="EO93" s="81">
        <v>0</v>
      </c>
      <c r="EP93" s="81">
        <v>0</v>
      </c>
      <c r="EQ93" s="81">
        <v>0</v>
      </c>
      <c r="ER93" s="81">
        <v>0</v>
      </c>
      <c r="ES93" s="81">
        <v>0</v>
      </c>
      <c r="ET93" s="81">
        <v>0</v>
      </c>
      <c r="EU93" s="81">
        <v>0</v>
      </c>
      <c r="EV93" s="81">
        <v>0</v>
      </c>
      <c r="EW93" s="81">
        <v>0</v>
      </c>
      <c r="EX93" s="81">
        <v>0</v>
      </c>
      <c r="EY93" s="81">
        <v>0</v>
      </c>
      <c r="EZ93" s="81">
        <v>0</v>
      </c>
      <c r="FA93" s="81">
        <v>0</v>
      </c>
      <c r="FB93" s="81">
        <v>0</v>
      </c>
      <c r="FC93" s="81">
        <v>0</v>
      </c>
      <c r="FD93" s="81">
        <v>0</v>
      </c>
      <c r="FE93" s="81">
        <v>0</v>
      </c>
      <c r="FF93" s="81">
        <v>0</v>
      </c>
      <c r="FG93" s="81">
        <v>0</v>
      </c>
      <c r="FH93" s="81">
        <v>0</v>
      </c>
      <c r="FI93" s="81">
        <v>0</v>
      </c>
      <c r="FJ93" s="81">
        <v>0</v>
      </c>
      <c r="FK93" s="81">
        <v>0</v>
      </c>
      <c r="FL93" s="81">
        <v>0</v>
      </c>
      <c r="FM93" s="81">
        <v>0</v>
      </c>
      <c r="FN93" s="81">
        <v>0</v>
      </c>
      <c r="FO93" s="81">
        <v>0</v>
      </c>
      <c r="FP93" s="81">
        <v>0</v>
      </c>
      <c r="FQ93" s="81">
        <v>0</v>
      </c>
      <c r="FR93" s="81">
        <v>0</v>
      </c>
      <c r="FS93" s="81">
        <v>0</v>
      </c>
      <c r="FT93" s="81">
        <v>0</v>
      </c>
      <c r="FU93" s="81">
        <v>0</v>
      </c>
      <c r="FV93" s="81">
        <v>0</v>
      </c>
      <c r="FW93" s="81">
        <v>0</v>
      </c>
      <c r="FX93" s="81">
        <v>0</v>
      </c>
      <c r="FY93" s="81">
        <v>0</v>
      </c>
      <c r="FZ93" s="81">
        <v>0</v>
      </c>
      <c r="GA93" s="81">
        <v>0</v>
      </c>
      <c r="GB93" s="81">
        <v>0</v>
      </c>
      <c r="GC93" s="81">
        <v>0</v>
      </c>
      <c r="GD93" s="81">
        <v>0</v>
      </c>
      <c r="GE93" s="81">
        <v>0</v>
      </c>
      <c r="GF93" s="81">
        <v>0</v>
      </c>
      <c r="GG93" s="81">
        <v>0</v>
      </c>
      <c r="GH93" s="81">
        <v>0</v>
      </c>
      <c r="GI93" s="81">
        <v>0</v>
      </c>
      <c r="GJ93" s="81">
        <v>0</v>
      </c>
      <c r="GK93" s="81">
        <v>0</v>
      </c>
      <c r="GL93" s="81">
        <v>0</v>
      </c>
      <c r="GM93" s="81">
        <v>0</v>
      </c>
      <c r="GN93" s="81">
        <v>0</v>
      </c>
      <c r="GO93" s="81">
        <v>0</v>
      </c>
      <c r="GP93" s="81">
        <v>0</v>
      </c>
      <c r="GQ93" s="81">
        <v>0</v>
      </c>
      <c r="GR93" s="81">
        <v>0</v>
      </c>
      <c r="GS93" s="81">
        <v>0</v>
      </c>
      <c r="GT93" s="81">
        <v>0</v>
      </c>
      <c r="GU93" s="81">
        <v>0</v>
      </c>
      <c r="GV93" s="81">
        <v>0</v>
      </c>
      <c r="GW93" s="81">
        <v>0</v>
      </c>
      <c r="GX93" s="81">
        <v>0</v>
      </c>
      <c r="GY93" s="81">
        <v>0</v>
      </c>
      <c r="GZ93" s="81">
        <v>0</v>
      </c>
      <c r="HA93" s="81">
        <v>0</v>
      </c>
      <c r="HB93" s="81">
        <v>0</v>
      </c>
      <c r="HC93" s="81">
        <v>0</v>
      </c>
      <c r="HD93" s="81">
        <v>0</v>
      </c>
      <c r="HE93" s="81">
        <v>0</v>
      </c>
      <c r="HF93" s="81">
        <v>0</v>
      </c>
      <c r="HG93" s="81">
        <v>0</v>
      </c>
      <c r="HH93" s="81">
        <v>0</v>
      </c>
      <c r="HI93" s="81">
        <v>0</v>
      </c>
      <c r="HJ93" s="81">
        <v>0</v>
      </c>
      <c r="HK93" s="81">
        <v>0</v>
      </c>
      <c r="HL93" s="81">
        <v>0</v>
      </c>
      <c r="HM93" s="81">
        <v>0</v>
      </c>
      <c r="HN93" s="81">
        <v>0</v>
      </c>
      <c r="HO93" s="81">
        <v>0</v>
      </c>
      <c r="HP93" s="81">
        <v>0</v>
      </c>
      <c r="HQ93" s="81">
        <v>0</v>
      </c>
      <c r="HR93" s="81">
        <v>0</v>
      </c>
      <c r="HS93" s="81">
        <v>0</v>
      </c>
      <c r="HT93" s="81">
        <v>0</v>
      </c>
      <c r="HU93" s="81">
        <v>0</v>
      </c>
      <c r="HV93" s="81">
        <v>0</v>
      </c>
      <c r="HW93" s="81">
        <v>0</v>
      </c>
      <c r="HX93" s="81">
        <v>0</v>
      </c>
      <c r="HY93" s="81">
        <v>0</v>
      </c>
      <c r="HZ93" s="81">
        <v>0</v>
      </c>
      <c r="IA93" s="81">
        <v>0</v>
      </c>
      <c r="IB93" s="81">
        <v>0</v>
      </c>
      <c r="IC93" s="81">
        <v>0</v>
      </c>
      <c r="ID93" s="81">
        <v>0</v>
      </c>
      <c r="IE93" s="81">
        <v>0</v>
      </c>
      <c r="IF93" s="81">
        <v>0</v>
      </c>
      <c r="IG93" s="81">
        <v>0</v>
      </c>
      <c r="IH93" s="81">
        <v>0</v>
      </c>
      <c r="II93" s="81">
        <v>0</v>
      </c>
      <c r="IJ93" s="81">
        <v>0</v>
      </c>
      <c r="IK93" s="81">
        <v>0</v>
      </c>
      <c r="IL93" s="81">
        <v>0</v>
      </c>
    </row>
    <row r="94" spans="1:246" x14ac:dyDescent="0.25">
      <c r="A94" s="81">
        <v>92</v>
      </c>
      <c r="B94" s="81" t="s">
        <v>1036</v>
      </c>
      <c r="C94" s="81">
        <v>0</v>
      </c>
      <c r="D94" s="81">
        <v>0</v>
      </c>
      <c r="E94" s="81">
        <v>0</v>
      </c>
      <c r="F94" s="81">
        <v>0</v>
      </c>
      <c r="G94" s="81">
        <v>0</v>
      </c>
      <c r="H94" s="81">
        <v>0</v>
      </c>
      <c r="I94" s="81">
        <v>0</v>
      </c>
      <c r="J94" s="81">
        <v>0</v>
      </c>
      <c r="K94" s="81">
        <v>0</v>
      </c>
      <c r="L94" s="81">
        <v>0</v>
      </c>
      <c r="M94" s="81">
        <v>0</v>
      </c>
      <c r="N94" s="81">
        <v>0</v>
      </c>
      <c r="O94" s="81">
        <v>0</v>
      </c>
      <c r="P94" s="81">
        <v>0</v>
      </c>
      <c r="Q94" s="81">
        <v>0</v>
      </c>
      <c r="R94" s="81">
        <v>0</v>
      </c>
      <c r="S94" s="81">
        <v>0</v>
      </c>
      <c r="T94" s="81">
        <v>0</v>
      </c>
      <c r="U94" s="81">
        <v>0</v>
      </c>
      <c r="V94" s="81">
        <v>0</v>
      </c>
      <c r="W94" s="81">
        <v>0</v>
      </c>
      <c r="X94" s="81">
        <v>0</v>
      </c>
      <c r="Y94" s="81">
        <v>0</v>
      </c>
      <c r="Z94" s="81">
        <v>0</v>
      </c>
      <c r="AA94" s="81">
        <v>0</v>
      </c>
      <c r="AB94" s="81">
        <v>0</v>
      </c>
      <c r="AC94" s="81">
        <v>0</v>
      </c>
      <c r="AD94" s="81">
        <v>0</v>
      </c>
      <c r="AE94" s="81">
        <v>0</v>
      </c>
      <c r="AF94" s="81">
        <v>0</v>
      </c>
      <c r="AG94" s="81">
        <v>0</v>
      </c>
      <c r="AH94" s="81">
        <v>0</v>
      </c>
      <c r="AI94" s="81">
        <v>0</v>
      </c>
      <c r="AJ94" s="81">
        <v>0</v>
      </c>
      <c r="AK94" s="81">
        <v>0</v>
      </c>
      <c r="AL94" s="81">
        <v>0</v>
      </c>
      <c r="AM94" s="81">
        <v>0</v>
      </c>
      <c r="AN94" s="81">
        <v>0</v>
      </c>
      <c r="AO94" s="81">
        <v>0</v>
      </c>
      <c r="AP94" s="81">
        <v>0</v>
      </c>
      <c r="AQ94" s="81">
        <v>0</v>
      </c>
      <c r="AR94" s="81">
        <v>0</v>
      </c>
      <c r="AS94" s="81">
        <v>0</v>
      </c>
      <c r="AT94" s="81">
        <v>0</v>
      </c>
      <c r="AU94" s="81">
        <v>0</v>
      </c>
      <c r="AV94" s="81">
        <v>0</v>
      </c>
      <c r="AW94" s="81">
        <v>0</v>
      </c>
      <c r="AX94" s="81">
        <v>0</v>
      </c>
      <c r="AY94" s="81">
        <v>0</v>
      </c>
      <c r="AZ94" s="81">
        <v>0</v>
      </c>
      <c r="BA94" s="81">
        <v>0</v>
      </c>
      <c r="BB94" s="81">
        <v>0</v>
      </c>
      <c r="BC94" s="81">
        <v>0</v>
      </c>
      <c r="BD94" s="81">
        <v>0</v>
      </c>
      <c r="BE94" s="81">
        <v>0</v>
      </c>
      <c r="BF94" s="81">
        <v>0</v>
      </c>
      <c r="BG94" s="81">
        <v>0</v>
      </c>
      <c r="BH94" s="81">
        <v>0</v>
      </c>
      <c r="BI94" s="81">
        <v>0</v>
      </c>
      <c r="BJ94" s="81">
        <v>0</v>
      </c>
      <c r="BK94" s="81">
        <v>0</v>
      </c>
      <c r="BL94" s="81">
        <v>0</v>
      </c>
      <c r="BM94" s="81">
        <v>0</v>
      </c>
      <c r="BN94" s="81">
        <v>0</v>
      </c>
      <c r="BO94" s="81">
        <v>0</v>
      </c>
      <c r="BP94" s="81">
        <v>0</v>
      </c>
      <c r="BQ94" s="81">
        <v>0</v>
      </c>
      <c r="BR94" s="81">
        <v>0</v>
      </c>
      <c r="BS94" s="81">
        <v>0</v>
      </c>
      <c r="BT94" s="81">
        <v>0</v>
      </c>
      <c r="BU94" s="81">
        <v>0</v>
      </c>
      <c r="BV94" s="81">
        <v>0</v>
      </c>
      <c r="BW94" s="81">
        <v>0</v>
      </c>
      <c r="BX94" s="81">
        <v>0</v>
      </c>
      <c r="BY94" s="81">
        <v>0</v>
      </c>
      <c r="BZ94" s="81">
        <v>0</v>
      </c>
      <c r="CA94" s="81">
        <v>0</v>
      </c>
      <c r="CB94" s="81">
        <v>0</v>
      </c>
      <c r="CC94" s="81">
        <v>0</v>
      </c>
      <c r="CD94" s="81">
        <v>0</v>
      </c>
      <c r="CE94" s="81">
        <v>0</v>
      </c>
      <c r="CF94" s="81">
        <v>0</v>
      </c>
      <c r="CG94" s="81">
        <v>0</v>
      </c>
      <c r="CH94" s="81">
        <v>0</v>
      </c>
      <c r="CI94" s="81">
        <v>0</v>
      </c>
      <c r="CJ94" s="81">
        <v>0</v>
      </c>
      <c r="CK94" s="81">
        <v>0</v>
      </c>
      <c r="CL94" s="81">
        <v>0</v>
      </c>
      <c r="CM94" s="81">
        <v>0</v>
      </c>
      <c r="CN94" s="81">
        <v>0</v>
      </c>
      <c r="CO94" s="81">
        <v>0</v>
      </c>
      <c r="CP94" s="81">
        <v>0</v>
      </c>
      <c r="CQ94" s="81">
        <v>0</v>
      </c>
      <c r="CR94" s="81">
        <v>0</v>
      </c>
      <c r="CS94" s="81">
        <v>0</v>
      </c>
      <c r="CT94" s="81">
        <v>0</v>
      </c>
      <c r="CU94" s="81">
        <v>0</v>
      </c>
      <c r="CV94" s="81">
        <v>0</v>
      </c>
      <c r="CW94" s="81">
        <v>0</v>
      </c>
      <c r="CX94" s="81">
        <v>0</v>
      </c>
      <c r="CY94" s="81">
        <v>0</v>
      </c>
      <c r="CZ94" s="81">
        <v>0</v>
      </c>
      <c r="DA94" s="81">
        <v>0</v>
      </c>
      <c r="DB94" s="81">
        <v>0</v>
      </c>
      <c r="DC94" s="81">
        <v>0</v>
      </c>
      <c r="DD94" s="81">
        <v>0</v>
      </c>
      <c r="DE94" s="81">
        <v>0</v>
      </c>
      <c r="DF94" s="81">
        <v>0</v>
      </c>
      <c r="DG94" s="81">
        <v>0</v>
      </c>
      <c r="DH94" s="81">
        <v>0</v>
      </c>
      <c r="DI94" s="81">
        <v>0</v>
      </c>
      <c r="DJ94" s="81">
        <v>0</v>
      </c>
      <c r="DK94" s="81">
        <v>0</v>
      </c>
      <c r="DL94" s="81">
        <v>0</v>
      </c>
      <c r="DM94" s="81">
        <v>0</v>
      </c>
      <c r="DN94" s="81">
        <v>0</v>
      </c>
      <c r="DO94" s="81">
        <v>0</v>
      </c>
      <c r="DP94" s="81">
        <v>0</v>
      </c>
      <c r="DQ94" s="81">
        <v>0</v>
      </c>
      <c r="DR94" s="81">
        <v>0</v>
      </c>
      <c r="DS94" s="81">
        <v>0</v>
      </c>
      <c r="DT94" s="81">
        <v>0</v>
      </c>
      <c r="DU94" s="81">
        <v>0</v>
      </c>
      <c r="DV94" s="81">
        <v>0</v>
      </c>
      <c r="DW94" s="81">
        <v>0</v>
      </c>
      <c r="DX94" s="81">
        <v>0</v>
      </c>
      <c r="DY94" s="81">
        <v>0</v>
      </c>
      <c r="DZ94" s="81">
        <v>0</v>
      </c>
      <c r="EA94" s="81">
        <v>0</v>
      </c>
      <c r="EB94" s="81">
        <v>0</v>
      </c>
      <c r="EC94" s="81">
        <v>0</v>
      </c>
      <c r="ED94" s="81">
        <v>0</v>
      </c>
      <c r="EE94" s="81">
        <v>0</v>
      </c>
      <c r="EF94" s="81">
        <v>0</v>
      </c>
      <c r="EG94" s="81">
        <v>0</v>
      </c>
      <c r="EH94" s="81">
        <v>0</v>
      </c>
      <c r="EI94" s="81">
        <v>0</v>
      </c>
      <c r="EJ94" s="81">
        <v>0</v>
      </c>
      <c r="EK94" s="81">
        <v>0</v>
      </c>
      <c r="EL94" s="81">
        <v>0</v>
      </c>
      <c r="EM94" s="81">
        <v>0</v>
      </c>
      <c r="EN94" s="81">
        <v>0</v>
      </c>
      <c r="EO94" s="81">
        <v>0</v>
      </c>
      <c r="EP94" s="81">
        <v>0</v>
      </c>
      <c r="EQ94" s="81">
        <v>0</v>
      </c>
      <c r="ER94" s="81">
        <v>0</v>
      </c>
      <c r="ES94" s="81">
        <v>0</v>
      </c>
      <c r="ET94" s="81">
        <v>0</v>
      </c>
      <c r="EU94" s="81">
        <v>0</v>
      </c>
      <c r="EV94" s="81">
        <v>0</v>
      </c>
      <c r="EW94" s="81">
        <v>0</v>
      </c>
      <c r="EX94" s="81">
        <v>0</v>
      </c>
      <c r="EY94" s="81">
        <v>0</v>
      </c>
      <c r="EZ94" s="81">
        <v>0</v>
      </c>
      <c r="FA94" s="81">
        <v>0</v>
      </c>
      <c r="FB94" s="81">
        <v>0</v>
      </c>
      <c r="FC94" s="81">
        <v>0</v>
      </c>
      <c r="FD94" s="81">
        <v>0</v>
      </c>
      <c r="FE94" s="81">
        <v>0</v>
      </c>
      <c r="FF94" s="81">
        <v>0</v>
      </c>
      <c r="FG94" s="81">
        <v>0</v>
      </c>
      <c r="FH94" s="81">
        <v>0</v>
      </c>
      <c r="FI94" s="81">
        <v>0</v>
      </c>
      <c r="FJ94" s="81">
        <v>0</v>
      </c>
      <c r="FK94" s="81">
        <v>0</v>
      </c>
      <c r="FL94" s="81">
        <v>0</v>
      </c>
      <c r="FM94" s="81">
        <v>0</v>
      </c>
      <c r="FN94" s="81">
        <v>0</v>
      </c>
      <c r="FO94" s="81">
        <v>0</v>
      </c>
      <c r="FP94" s="81">
        <v>0</v>
      </c>
      <c r="FQ94" s="81">
        <v>0</v>
      </c>
      <c r="FR94" s="81">
        <v>0</v>
      </c>
      <c r="FS94" s="81">
        <v>0</v>
      </c>
      <c r="FT94" s="81">
        <v>0</v>
      </c>
      <c r="FU94" s="81">
        <v>0</v>
      </c>
      <c r="FV94" s="81">
        <v>0</v>
      </c>
      <c r="FW94" s="81">
        <v>0</v>
      </c>
      <c r="FX94" s="81">
        <v>0</v>
      </c>
      <c r="FY94" s="81">
        <v>0</v>
      </c>
      <c r="FZ94" s="81">
        <v>0</v>
      </c>
      <c r="GA94" s="81">
        <v>0</v>
      </c>
      <c r="GB94" s="81">
        <v>0</v>
      </c>
      <c r="GC94" s="81">
        <v>0</v>
      </c>
      <c r="GD94" s="81">
        <v>0</v>
      </c>
      <c r="GE94" s="81">
        <v>0</v>
      </c>
      <c r="GF94" s="81">
        <v>0</v>
      </c>
      <c r="GG94" s="81">
        <v>0</v>
      </c>
      <c r="GH94" s="81">
        <v>0</v>
      </c>
      <c r="GI94" s="81">
        <v>0</v>
      </c>
      <c r="GJ94" s="81">
        <v>0</v>
      </c>
      <c r="GK94" s="81">
        <v>0</v>
      </c>
      <c r="GL94" s="81">
        <v>0</v>
      </c>
      <c r="GM94" s="81">
        <v>0</v>
      </c>
      <c r="GN94" s="81">
        <v>0</v>
      </c>
      <c r="GO94" s="81">
        <v>0</v>
      </c>
      <c r="GP94" s="81">
        <v>0</v>
      </c>
      <c r="GQ94" s="81">
        <v>0</v>
      </c>
      <c r="GR94" s="81">
        <v>0</v>
      </c>
      <c r="GS94" s="81">
        <v>0</v>
      </c>
      <c r="GT94" s="81">
        <v>0</v>
      </c>
      <c r="GU94" s="81">
        <v>0</v>
      </c>
      <c r="GV94" s="81">
        <v>0</v>
      </c>
      <c r="GW94" s="81">
        <v>0</v>
      </c>
      <c r="GX94" s="81">
        <v>0</v>
      </c>
      <c r="GY94" s="81">
        <v>0</v>
      </c>
      <c r="GZ94" s="81">
        <v>0</v>
      </c>
      <c r="HA94" s="81">
        <v>0</v>
      </c>
      <c r="HB94" s="81">
        <v>0</v>
      </c>
      <c r="HC94" s="81">
        <v>0</v>
      </c>
      <c r="HD94" s="81">
        <v>0</v>
      </c>
      <c r="HE94" s="81">
        <v>0</v>
      </c>
      <c r="HF94" s="81">
        <v>0</v>
      </c>
      <c r="HG94" s="81">
        <v>0</v>
      </c>
      <c r="HH94" s="81">
        <v>0</v>
      </c>
      <c r="HI94" s="81">
        <v>0</v>
      </c>
      <c r="HJ94" s="81">
        <v>0</v>
      </c>
      <c r="HK94" s="81">
        <v>0</v>
      </c>
      <c r="HL94" s="81">
        <v>0</v>
      </c>
      <c r="HM94" s="81">
        <v>0</v>
      </c>
      <c r="HN94" s="81">
        <v>0</v>
      </c>
      <c r="HO94" s="81">
        <v>0</v>
      </c>
      <c r="HP94" s="81">
        <v>0</v>
      </c>
      <c r="HQ94" s="81">
        <v>0</v>
      </c>
      <c r="HR94" s="81">
        <v>0</v>
      </c>
      <c r="HS94" s="81">
        <v>0</v>
      </c>
      <c r="HT94" s="81">
        <v>0</v>
      </c>
      <c r="HU94" s="81">
        <v>0</v>
      </c>
      <c r="HV94" s="81">
        <v>0</v>
      </c>
      <c r="HW94" s="81">
        <v>0</v>
      </c>
      <c r="HX94" s="81">
        <v>0</v>
      </c>
      <c r="HY94" s="81">
        <v>0</v>
      </c>
      <c r="HZ94" s="81">
        <v>0</v>
      </c>
      <c r="IA94" s="81">
        <v>0</v>
      </c>
      <c r="IB94" s="81">
        <v>0</v>
      </c>
      <c r="IC94" s="81">
        <v>0</v>
      </c>
      <c r="ID94" s="81">
        <v>0</v>
      </c>
      <c r="IE94" s="81">
        <v>0</v>
      </c>
      <c r="IF94" s="81">
        <v>0</v>
      </c>
      <c r="IG94" s="81">
        <v>0</v>
      </c>
      <c r="IH94" s="81">
        <v>0</v>
      </c>
      <c r="II94" s="81">
        <v>0</v>
      </c>
      <c r="IJ94" s="81">
        <v>0</v>
      </c>
      <c r="IK94" s="81">
        <v>0</v>
      </c>
      <c r="IL94" s="81">
        <v>0</v>
      </c>
    </row>
    <row r="95" spans="1:246" x14ac:dyDescent="0.25">
      <c r="A95" s="81">
        <v>93</v>
      </c>
      <c r="B95" s="81" t="s">
        <v>1037</v>
      </c>
      <c r="C95" s="81">
        <v>6</v>
      </c>
      <c r="D95" s="81">
        <v>3</v>
      </c>
      <c r="E95" s="81">
        <v>142</v>
      </c>
      <c r="F95" s="81">
        <v>3130</v>
      </c>
      <c r="G95" s="81">
        <v>1</v>
      </c>
      <c r="H95" s="81">
        <v>165</v>
      </c>
      <c r="I95" s="81">
        <v>358</v>
      </c>
      <c r="J95" s="81">
        <v>17</v>
      </c>
      <c r="K95" s="81">
        <v>256</v>
      </c>
      <c r="L95" s="81">
        <v>172</v>
      </c>
      <c r="M95" s="81">
        <v>4250</v>
      </c>
      <c r="N95" s="81">
        <v>0</v>
      </c>
      <c r="O95" s="81">
        <v>0</v>
      </c>
      <c r="P95" s="81">
        <v>250</v>
      </c>
      <c r="Q95" s="81">
        <v>250</v>
      </c>
      <c r="R95" s="81">
        <v>11</v>
      </c>
      <c r="S95" s="81">
        <v>0</v>
      </c>
      <c r="T95" s="81">
        <v>0</v>
      </c>
      <c r="U95" s="81">
        <v>11</v>
      </c>
      <c r="V95" s="81">
        <v>0</v>
      </c>
      <c r="W95" s="81">
        <v>0</v>
      </c>
      <c r="X95" s="81">
        <v>0</v>
      </c>
      <c r="Y95" s="81">
        <v>0</v>
      </c>
      <c r="Z95" s="81">
        <v>0</v>
      </c>
      <c r="AA95" s="81">
        <v>0</v>
      </c>
      <c r="AB95" s="81">
        <v>0</v>
      </c>
      <c r="AC95" s="81">
        <v>0</v>
      </c>
      <c r="AD95" s="81">
        <v>0</v>
      </c>
      <c r="AE95" s="81">
        <v>0</v>
      </c>
      <c r="AF95" s="81">
        <v>0</v>
      </c>
      <c r="AG95" s="81">
        <v>0</v>
      </c>
      <c r="AH95" s="81">
        <v>0</v>
      </c>
      <c r="AI95" s="81">
        <v>0</v>
      </c>
      <c r="AJ95" s="81">
        <v>0</v>
      </c>
      <c r="AK95" s="81">
        <v>0</v>
      </c>
      <c r="AL95" s="81">
        <v>0</v>
      </c>
      <c r="AM95" s="81">
        <v>0</v>
      </c>
      <c r="AN95" s="81">
        <v>0</v>
      </c>
      <c r="AO95" s="81">
        <v>0</v>
      </c>
      <c r="AP95" s="81">
        <v>0</v>
      </c>
      <c r="AQ95" s="81">
        <v>0</v>
      </c>
      <c r="AR95" s="81">
        <v>0</v>
      </c>
      <c r="AS95" s="81">
        <v>0</v>
      </c>
      <c r="AT95" s="81">
        <v>0</v>
      </c>
      <c r="AU95" s="81">
        <v>0</v>
      </c>
      <c r="AV95" s="81">
        <v>0</v>
      </c>
      <c r="AW95" s="81">
        <v>0</v>
      </c>
      <c r="AX95" s="81">
        <v>0</v>
      </c>
      <c r="AY95" s="81">
        <v>0</v>
      </c>
      <c r="AZ95" s="81">
        <v>2500</v>
      </c>
      <c r="BA95" s="81">
        <v>0</v>
      </c>
      <c r="BB95" s="81">
        <v>2500</v>
      </c>
      <c r="BC95" s="81">
        <v>3</v>
      </c>
      <c r="BD95" s="81">
        <v>24</v>
      </c>
      <c r="BE95" s="81">
        <v>27</v>
      </c>
      <c r="BF95" s="81">
        <v>269</v>
      </c>
      <c r="BG95" s="81">
        <v>0</v>
      </c>
      <c r="BH95" s="81">
        <v>0</v>
      </c>
      <c r="BI95" s="81">
        <v>269</v>
      </c>
      <c r="BJ95" s="81">
        <v>2673</v>
      </c>
      <c r="BK95" s="81">
        <v>0</v>
      </c>
      <c r="BL95" s="81">
        <v>2673</v>
      </c>
      <c r="BM95" s="81">
        <v>0</v>
      </c>
      <c r="BN95" s="81">
        <v>0</v>
      </c>
      <c r="BO95" s="81">
        <v>28</v>
      </c>
      <c r="BP95" s="81">
        <v>826</v>
      </c>
      <c r="BQ95" s="81">
        <v>0</v>
      </c>
      <c r="BR95" s="81">
        <v>22</v>
      </c>
      <c r="BS95" s="81">
        <v>876</v>
      </c>
      <c r="BT95" s="81">
        <v>0</v>
      </c>
      <c r="BU95" s="81">
        <v>0</v>
      </c>
      <c r="BV95" s="81">
        <v>0</v>
      </c>
      <c r="BW95" s="81">
        <v>0</v>
      </c>
      <c r="BX95" s="81">
        <v>0</v>
      </c>
      <c r="BY95" s="81">
        <v>0</v>
      </c>
      <c r="BZ95" s="81">
        <v>0</v>
      </c>
      <c r="CA95" s="81">
        <v>0</v>
      </c>
      <c r="CB95" s="81">
        <v>0</v>
      </c>
      <c r="CC95" s="81">
        <v>0</v>
      </c>
      <c r="CD95" s="81">
        <v>0</v>
      </c>
      <c r="CE95" s="81">
        <v>0</v>
      </c>
      <c r="CF95" s="81">
        <v>0</v>
      </c>
      <c r="CG95" s="81">
        <v>0</v>
      </c>
      <c r="CH95" s="81">
        <v>0</v>
      </c>
      <c r="CI95" s="81">
        <v>0</v>
      </c>
      <c r="CJ95" s="81">
        <v>0</v>
      </c>
      <c r="CK95" s="81">
        <v>0</v>
      </c>
      <c r="CL95" s="81">
        <v>0</v>
      </c>
      <c r="CM95" s="81">
        <v>0</v>
      </c>
      <c r="CN95" s="81">
        <v>0</v>
      </c>
      <c r="CO95" s="81">
        <v>0</v>
      </c>
      <c r="CP95" s="81">
        <v>0</v>
      </c>
      <c r="CQ95" s="81">
        <v>0</v>
      </c>
      <c r="CR95" s="81">
        <v>0</v>
      </c>
      <c r="CS95" s="81">
        <v>0</v>
      </c>
      <c r="CT95" s="81">
        <v>0</v>
      </c>
      <c r="CU95" s="81">
        <v>0</v>
      </c>
      <c r="CV95" s="81">
        <v>0</v>
      </c>
      <c r="CW95" s="81">
        <v>0</v>
      </c>
      <c r="CX95" s="81">
        <v>0</v>
      </c>
      <c r="CY95" s="81">
        <v>0</v>
      </c>
      <c r="CZ95" s="81">
        <v>0</v>
      </c>
      <c r="DA95" s="81">
        <v>0</v>
      </c>
      <c r="DB95" s="81">
        <v>0</v>
      </c>
      <c r="DC95" s="81">
        <v>0</v>
      </c>
      <c r="DD95" s="81">
        <v>0</v>
      </c>
      <c r="DE95" s="81">
        <v>0</v>
      </c>
      <c r="DF95" s="81">
        <v>0</v>
      </c>
      <c r="DG95" s="81">
        <v>0</v>
      </c>
      <c r="DH95" s="81">
        <v>0</v>
      </c>
      <c r="DI95" s="81">
        <v>0</v>
      </c>
      <c r="DJ95" s="81">
        <v>0</v>
      </c>
      <c r="DK95" s="81">
        <v>0</v>
      </c>
      <c r="DL95" s="81">
        <v>0</v>
      </c>
      <c r="DM95" s="81">
        <v>0</v>
      </c>
      <c r="DN95" s="81">
        <v>0</v>
      </c>
      <c r="DO95" s="81">
        <v>0</v>
      </c>
      <c r="DP95" s="81">
        <v>0</v>
      </c>
      <c r="DQ95" s="81">
        <v>0</v>
      </c>
      <c r="DR95" s="81">
        <v>0</v>
      </c>
      <c r="DS95" s="81">
        <v>0</v>
      </c>
      <c r="DT95" s="81">
        <v>0</v>
      </c>
      <c r="DU95" s="81">
        <v>0</v>
      </c>
      <c r="DV95" s="81">
        <v>0</v>
      </c>
      <c r="DW95" s="81">
        <v>0</v>
      </c>
      <c r="DX95" s="81">
        <v>0</v>
      </c>
      <c r="DY95" s="81">
        <v>0</v>
      </c>
      <c r="DZ95" s="81">
        <v>0</v>
      </c>
      <c r="EA95" s="81">
        <v>0</v>
      </c>
      <c r="EB95" s="81">
        <v>0</v>
      </c>
      <c r="EC95" s="81">
        <v>0</v>
      </c>
      <c r="ED95" s="81">
        <v>601</v>
      </c>
      <c r="EE95" s="81">
        <v>10</v>
      </c>
      <c r="EF95" s="81">
        <v>35</v>
      </c>
      <c r="EG95" s="81">
        <v>407</v>
      </c>
      <c r="EH95" s="81">
        <v>779</v>
      </c>
      <c r="EI95" s="81">
        <v>3395</v>
      </c>
      <c r="EJ95" s="81">
        <v>5227</v>
      </c>
      <c r="EK95" s="81">
        <v>0</v>
      </c>
      <c r="EL95" s="81">
        <v>0</v>
      </c>
      <c r="EM95" s="81">
        <v>0</v>
      </c>
      <c r="EN95" s="81">
        <v>14</v>
      </c>
      <c r="EO95" s="81">
        <v>14</v>
      </c>
      <c r="EP95" s="81">
        <v>0</v>
      </c>
      <c r="EQ95" s="81">
        <v>0</v>
      </c>
      <c r="ER95" s="81">
        <v>0</v>
      </c>
      <c r="ES95" s="81">
        <v>0</v>
      </c>
      <c r="ET95" s="81">
        <v>71</v>
      </c>
      <c r="EU95" s="81">
        <v>71</v>
      </c>
      <c r="EV95" s="81">
        <v>0</v>
      </c>
      <c r="EW95" s="81">
        <v>0</v>
      </c>
      <c r="EX95" s="81">
        <v>0</v>
      </c>
      <c r="EY95" s="81">
        <v>0</v>
      </c>
      <c r="EZ95" s="81">
        <v>0</v>
      </c>
      <c r="FA95" s="81">
        <v>0</v>
      </c>
      <c r="FB95" s="81">
        <v>48</v>
      </c>
      <c r="FC95" s="81">
        <v>0</v>
      </c>
      <c r="FD95" s="81">
        <v>0</v>
      </c>
      <c r="FE95" s="81">
        <v>4</v>
      </c>
      <c r="FF95" s="81">
        <v>52</v>
      </c>
      <c r="FG95" s="81">
        <v>19</v>
      </c>
      <c r="FH95" s="81">
        <v>30</v>
      </c>
      <c r="FI95" s="81">
        <v>3</v>
      </c>
      <c r="FJ95" s="81">
        <v>85</v>
      </c>
      <c r="FK95" s="81">
        <v>3</v>
      </c>
      <c r="FL95" s="81">
        <v>15</v>
      </c>
      <c r="FM95" s="81">
        <v>155</v>
      </c>
      <c r="FN95" s="81">
        <v>0</v>
      </c>
      <c r="FO95" s="81">
        <v>181</v>
      </c>
      <c r="FP95" s="81">
        <v>52</v>
      </c>
      <c r="FQ95" s="81">
        <v>2</v>
      </c>
      <c r="FR95" s="81">
        <v>0</v>
      </c>
      <c r="FS95" s="81">
        <v>8</v>
      </c>
      <c r="FT95" s="81">
        <v>243</v>
      </c>
      <c r="FU95" s="81">
        <v>0</v>
      </c>
      <c r="FV95" s="81">
        <v>8</v>
      </c>
      <c r="FW95" s="81">
        <v>2</v>
      </c>
      <c r="FX95" s="81">
        <v>0</v>
      </c>
      <c r="FY95" s="81">
        <v>28</v>
      </c>
      <c r="FZ95" s="81">
        <v>26</v>
      </c>
      <c r="GA95" s="81">
        <v>1</v>
      </c>
      <c r="GB95" s="81">
        <v>6</v>
      </c>
      <c r="GC95" s="81">
        <v>71</v>
      </c>
      <c r="GD95" s="81">
        <v>0</v>
      </c>
      <c r="GE95" s="81">
        <v>0</v>
      </c>
      <c r="GF95" s="81">
        <v>0</v>
      </c>
      <c r="GG95" s="81">
        <v>0</v>
      </c>
      <c r="GH95" s="81">
        <v>0</v>
      </c>
      <c r="GI95" s="81">
        <v>0</v>
      </c>
      <c r="GJ95" s="81">
        <v>1</v>
      </c>
      <c r="GK95" s="81">
        <v>0</v>
      </c>
      <c r="GL95" s="81">
        <v>0</v>
      </c>
      <c r="GM95" s="81">
        <v>0</v>
      </c>
      <c r="GN95" s="81">
        <v>1</v>
      </c>
      <c r="GO95" s="81">
        <v>0</v>
      </c>
      <c r="GP95" s="81">
        <v>0</v>
      </c>
      <c r="GQ95" s="81">
        <v>0</v>
      </c>
      <c r="GR95" s="81">
        <v>0</v>
      </c>
      <c r="GS95" s="81">
        <v>0</v>
      </c>
      <c r="GT95" s="81">
        <v>0</v>
      </c>
      <c r="GU95" s="81">
        <v>0</v>
      </c>
      <c r="GV95" s="81">
        <v>0</v>
      </c>
      <c r="GW95" s="81">
        <v>0</v>
      </c>
      <c r="GX95" s="81">
        <v>0</v>
      </c>
      <c r="GY95" s="81">
        <v>0</v>
      </c>
      <c r="GZ95" s="81">
        <v>0</v>
      </c>
      <c r="HA95" s="81">
        <v>0</v>
      </c>
      <c r="HB95" s="81">
        <v>0</v>
      </c>
      <c r="HC95" s="81">
        <v>0</v>
      </c>
      <c r="HD95" s="81">
        <v>0</v>
      </c>
      <c r="HE95" s="81">
        <v>0</v>
      </c>
      <c r="HF95" s="81">
        <v>0</v>
      </c>
      <c r="HG95" s="81">
        <v>0</v>
      </c>
      <c r="HH95" s="81">
        <v>0</v>
      </c>
      <c r="HI95" s="81">
        <v>0</v>
      </c>
      <c r="HJ95" s="81">
        <v>0</v>
      </c>
      <c r="HK95" s="81">
        <v>0</v>
      </c>
      <c r="HL95" s="81">
        <v>0</v>
      </c>
      <c r="HM95" s="81">
        <v>0</v>
      </c>
      <c r="HN95" s="81">
        <v>0</v>
      </c>
      <c r="HO95" s="81">
        <v>0</v>
      </c>
      <c r="HP95" s="81">
        <v>0</v>
      </c>
      <c r="HQ95" s="81">
        <v>0</v>
      </c>
      <c r="HR95" s="81">
        <v>0</v>
      </c>
      <c r="HS95" s="81">
        <v>0</v>
      </c>
      <c r="HT95" s="81">
        <v>0</v>
      </c>
      <c r="HU95" s="81">
        <v>0</v>
      </c>
      <c r="HV95" s="81">
        <v>0</v>
      </c>
      <c r="HW95" s="81">
        <v>142</v>
      </c>
      <c r="HX95" s="81">
        <v>0</v>
      </c>
      <c r="HY95" s="81">
        <v>0</v>
      </c>
      <c r="HZ95" s="81">
        <v>0</v>
      </c>
      <c r="IA95" s="81">
        <v>0</v>
      </c>
      <c r="IB95" s="81">
        <v>0</v>
      </c>
      <c r="IC95" s="81">
        <v>0</v>
      </c>
      <c r="ID95" s="81">
        <v>0</v>
      </c>
      <c r="IE95" s="81">
        <v>0</v>
      </c>
      <c r="IF95" s="81">
        <v>0</v>
      </c>
      <c r="IG95" s="81">
        <v>0</v>
      </c>
      <c r="IH95" s="81">
        <v>0</v>
      </c>
      <c r="II95" s="81">
        <v>0</v>
      </c>
      <c r="IJ95" s="81">
        <v>142</v>
      </c>
      <c r="IK95" s="81">
        <v>0</v>
      </c>
      <c r="IL95" s="81">
        <v>16832</v>
      </c>
    </row>
    <row r="96" spans="1:246" x14ac:dyDescent="0.25">
      <c r="A96" s="81">
        <v>94</v>
      </c>
      <c r="B96" s="81" t="s">
        <v>1038</v>
      </c>
      <c r="C96" s="81">
        <v>1124</v>
      </c>
      <c r="D96" s="81">
        <v>628</v>
      </c>
      <c r="E96" s="81">
        <v>436</v>
      </c>
      <c r="F96" s="81">
        <v>3130</v>
      </c>
      <c r="G96" s="81">
        <v>393</v>
      </c>
      <c r="H96" s="81">
        <v>441</v>
      </c>
      <c r="I96" s="81">
        <v>430</v>
      </c>
      <c r="J96" s="81">
        <v>18</v>
      </c>
      <c r="K96" s="81">
        <v>307</v>
      </c>
      <c r="L96" s="81">
        <v>266</v>
      </c>
      <c r="M96" s="81">
        <v>7173</v>
      </c>
      <c r="N96" s="81">
        <v>32</v>
      </c>
      <c r="O96" s="81">
        <v>32</v>
      </c>
      <c r="P96" s="81">
        <v>2502</v>
      </c>
      <c r="Q96" s="81">
        <v>2502</v>
      </c>
      <c r="R96" s="81">
        <v>45</v>
      </c>
      <c r="S96" s="81">
        <v>0</v>
      </c>
      <c r="T96" s="81">
        <v>0</v>
      </c>
      <c r="U96" s="81">
        <v>45</v>
      </c>
      <c r="V96" s="81">
        <v>160</v>
      </c>
      <c r="W96" s="81">
        <v>0</v>
      </c>
      <c r="X96" s="81">
        <v>0</v>
      </c>
      <c r="Y96" s="81">
        <v>0</v>
      </c>
      <c r="Z96" s="81">
        <v>160</v>
      </c>
      <c r="AA96" s="81">
        <v>17</v>
      </c>
      <c r="AB96" s="81">
        <v>17</v>
      </c>
      <c r="AC96" s="81">
        <v>0</v>
      </c>
      <c r="AD96" s="81">
        <v>0</v>
      </c>
      <c r="AE96" s="81">
        <v>0</v>
      </c>
      <c r="AF96" s="81">
        <v>0</v>
      </c>
      <c r="AG96" s="81">
        <v>4</v>
      </c>
      <c r="AH96" s="81">
        <v>0</v>
      </c>
      <c r="AI96" s="81">
        <v>4</v>
      </c>
      <c r="AJ96" s="81">
        <v>0</v>
      </c>
      <c r="AK96" s="81">
        <v>0</v>
      </c>
      <c r="AL96" s="81">
        <v>0</v>
      </c>
      <c r="AM96" s="81">
        <v>89</v>
      </c>
      <c r="AN96" s="81">
        <v>89</v>
      </c>
      <c r="AO96" s="81">
        <v>57</v>
      </c>
      <c r="AP96" s="81">
        <v>751</v>
      </c>
      <c r="AQ96" s="81">
        <v>232</v>
      </c>
      <c r="AR96" s="81">
        <v>138</v>
      </c>
      <c r="AS96" s="81">
        <v>77</v>
      </c>
      <c r="AT96" s="81">
        <v>93</v>
      </c>
      <c r="AU96" s="81">
        <v>0</v>
      </c>
      <c r="AV96" s="81">
        <v>0</v>
      </c>
      <c r="AW96" s="81">
        <v>0</v>
      </c>
      <c r="AX96" s="81">
        <v>0</v>
      </c>
      <c r="AY96" s="81">
        <v>1348</v>
      </c>
      <c r="AZ96" s="81">
        <v>28286</v>
      </c>
      <c r="BA96" s="81">
        <v>1</v>
      </c>
      <c r="BB96" s="81">
        <v>28287</v>
      </c>
      <c r="BC96" s="81">
        <v>3</v>
      </c>
      <c r="BD96" s="81">
        <v>24</v>
      </c>
      <c r="BE96" s="81">
        <v>27</v>
      </c>
      <c r="BF96" s="81">
        <v>6978</v>
      </c>
      <c r="BG96" s="81">
        <v>0</v>
      </c>
      <c r="BH96" s="81">
        <v>0</v>
      </c>
      <c r="BI96" s="81">
        <v>6978</v>
      </c>
      <c r="BJ96" s="81">
        <v>9832</v>
      </c>
      <c r="BK96" s="81">
        <v>0</v>
      </c>
      <c r="BL96" s="81">
        <v>9832</v>
      </c>
      <c r="BM96" s="81">
        <v>0</v>
      </c>
      <c r="BN96" s="81">
        <v>0</v>
      </c>
      <c r="BO96" s="81">
        <v>56</v>
      </c>
      <c r="BP96" s="81">
        <v>1196</v>
      </c>
      <c r="BQ96" s="81">
        <v>0</v>
      </c>
      <c r="BR96" s="81">
        <v>189</v>
      </c>
      <c r="BS96" s="81">
        <v>1441</v>
      </c>
      <c r="BT96" s="81">
        <v>0</v>
      </c>
      <c r="BU96" s="81">
        <v>0</v>
      </c>
      <c r="BV96" s="81">
        <v>0</v>
      </c>
      <c r="BW96" s="81">
        <v>0</v>
      </c>
      <c r="BX96" s="81">
        <v>0</v>
      </c>
      <c r="BY96" s="81">
        <v>27</v>
      </c>
      <c r="BZ96" s="81">
        <v>0</v>
      </c>
      <c r="CA96" s="81">
        <v>613</v>
      </c>
      <c r="CB96" s="81">
        <v>1</v>
      </c>
      <c r="CC96" s="81">
        <v>45</v>
      </c>
      <c r="CD96" s="81">
        <v>3</v>
      </c>
      <c r="CE96" s="81">
        <v>0</v>
      </c>
      <c r="CF96" s="81">
        <v>0</v>
      </c>
      <c r="CG96" s="81">
        <v>46</v>
      </c>
      <c r="CH96" s="81">
        <v>2</v>
      </c>
      <c r="CI96" s="81">
        <v>21</v>
      </c>
      <c r="CJ96" s="81">
        <v>0</v>
      </c>
      <c r="CK96" s="81">
        <v>8</v>
      </c>
      <c r="CL96" s="81">
        <v>169</v>
      </c>
      <c r="CM96" s="81">
        <v>45</v>
      </c>
      <c r="CN96" s="81">
        <v>18</v>
      </c>
      <c r="CO96" s="81">
        <v>0</v>
      </c>
      <c r="CP96" s="81">
        <v>0</v>
      </c>
      <c r="CQ96" s="81">
        <v>0</v>
      </c>
      <c r="CR96" s="81">
        <v>0</v>
      </c>
      <c r="CS96" s="81">
        <v>0</v>
      </c>
      <c r="CT96" s="81">
        <v>0</v>
      </c>
      <c r="CU96" s="81">
        <v>0</v>
      </c>
      <c r="CV96" s="81">
        <v>0</v>
      </c>
      <c r="CW96" s="81">
        <v>0</v>
      </c>
      <c r="CX96" s="81">
        <v>0</v>
      </c>
      <c r="CY96" s="81">
        <v>0</v>
      </c>
      <c r="CZ96" s="81">
        <v>0</v>
      </c>
      <c r="DA96" s="81">
        <v>0</v>
      </c>
      <c r="DB96" s="81">
        <v>3045</v>
      </c>
      <c r="DC96" s="81">
        <v>447</v>
      </c>
      <c r="DD96" s="81">
        <v>1354</v>
      </c>
      <c r="DE96" s="81">
        <v>1223</v>
      </c>
      <c r="DF96" s="81">
        <v>1076</v>
      </c>
      <c r="DG96" s="81">
        <v>549</v>
      </c>
      <c r="DH96" s="81">
        <v>111</v>
      </c>
      <c r="DI96" s="81">
        <v>327</v>
      </c>
      <c r="DJ96" s="81">
        <v>341</v>
      </c>
      <c r="DK96" s="81">
        <v>380</v>
      </c>
      <c r="DL96" s="81">
        <v>81</v>
      </c>
      <c r="DM96" s="81">
        <v>158</v>
      </c>
      <c r="DN96" s="81">
        <v>487</v>
      </c>
      <c r="DO96" s="81">
        <v>128</v>
      </c>
      <c r="DP96" s="81">
        <v>347</v>
      </c>
      <c r="DQ96" s="81">
        <v>8</v>
      </c>
      <c r="DR96" s="81">
        <v>17</v>
      </c>
      <c r="DS96" s="81">
        <v>88</v>
      </c>
      <c r="DT96" s="81">
        <v>7</v>
      </c>
      <c r="DU96" s="81">
        <v>11172</v>
      </c>
      <c r="DV96" s="81">
        <v>145</v>
      </c>
      <c r="DW96" s="81">
        <v>78</v>
      </c>
      <c r="DX96" s="81">
        <v>30</v>
      </c>
      <c r="DY96" s="81">
        <v>1</v>
      </c>
      <c r="DZ96" s="81">
        <v>0</v>
      </c>
      <c r="EA96" s="81">
        <v>0</v>
      </c>
      <c r="EB96" s="81">
        <v>254</v>
      </c>
      <c r="EC96" s="81">
        <v>1242</v>
      </c>
      <c r="ED96" s="81">
        <v>2983</v>
      </c>
      <c r="EE96" s="81">
        <v>243</v>
      </c>
      <c r="EF96" s="81">
        <v>137</v>
      </c>
      <c r="EG96" s="81">
        <v>407</v>
      </c>
      <c r="EH96" s="81">
        <v>779</v>
      </c>
      <c r="EI96" s="81">
        <v>3395</v>
      </c>
      <c r="EJ96" s="81">
        <v>9186</v>
      </c>
      <c r="EK96" s="81">
        <v>104</v>
      </c>
      <c r="EL96" s="81">
        <v>244</v>
      </c>
      <c r="EM96" s="81">
        <v>348</v>
      </c>
      <c r="EN96" s="81">
        <v>749</v>
      </c>
      <c r="EO96" s="81">
        <v>749</v>
      </c>
      <c r="EP96" s="81">
        <v>96</v>
      </c>
      <c r="EQ96" s="81">
        <v>96</v>
      </c>
      <c r="ER96" s="81">
        <v>2</v>
      </c>
      <c r="ES96" s="81">
        <v>0</v>
      </c>
      <c r="ET96" s="81">
        <v>71</v>
      </c>
      <c r="EU96" s="81">
        <v>73</v>
      </c>
      <c r="EV96" s="81">
        <v>0</v>
      </c>
      <c r="EW96" s="81">
        <v>0</v>
      </c>
      <c r="EX96" s="81">
        <v>0</v>
      </c>
      <c r="EY96" s="81">
        <v>0</v>
      </c>
      <c r="EZ96" s="81">
        <v>0</v>
      </c>
      <c r="FA96" s="81">
        <v>0</v>
      </c>
      <c r="FB96" s="81">
        <v>51</v>
      </c>
      <c r="FC96" s="81">
        <v>0</v>
      </c>
      <c r="FD96" s="81">
        <v>0</v>
      </c>
      <c r="FE96" s="81">
        <v>1267</v>
      </c>
      <c r="FF96" s="81">
        <v>1318</v>
      </c>
      <c r="FG96" s="81">
        <v>207</v>
      </c>
      <c r="FH96" s="81">
        <v>43</v>
      </c>
      <c r="FI96" s="81">
        <v>3</v>
      </c>
      <c r="FJ96" s="81">
        <v>100</v>
      </c>
      <c r="FK96" s="81">
        <v>3</v>
      </c>
      <c r="FL96" s="81">
        <v>15</v>
      </c>
      <c r="FM96" s="81">
        <v>371</v>
      </c>
      <c r="FN96" s="81">
        <v>1</v>
      </c>
      <c r="FO96" s="81">
        <v>284</v>
      </c>
      <c r="FP96" s="81">
        <v>71</v>
      </c>
      <c r="FQ96" s="81">
        <v>2</v>
      </c>
      <c r="FR96" s="81">
        <v>0</v>
      </c>
      <c r="FS96" s="81">
        <v>51</v>
      </c>
      <c r="FT96" s="81">
        <v>409</v>
      </c>
      <c r="FU96" s="81">
        <v>0</v>
      </c>
      <c r="FV96" s="81">
        <v>12</v>
      </c>
      <c r="FW96" s="81">
        <v>4</v>
      </c>
      <c r="FX96" s="81">
        <v>0</v>
      </c>
      <c r="FY96" s="81">
        <v>39</v>
      </c>
      <c r="FZ96" s="81">
        <v>31</v>
      </c>
      <c r="GA96" s="81">
        <v>1</v>
      </c>
      <c r="GB96" s="81">
        <v>6</v>
      </c>
      <c r="GC96" s="81">
        <v>93</v>
      </c>
      <c r="GD96" s="81">
        <v>0</v>
      </c>
      <c r="GE96" s="81">
        <v>0</v>
      </c>
      <c r="GF96" s="81">
        <v>0</v>
      </c>
      <c r="GG96" s="81">
        <v>0</v>
      </c>
      <c r="GH96" s="81">
        <v>0</v>
      </c>
      <c r="GI96" s="81">
        <v>0</v>
      </c>
      <c r="GJ96" s="81">
        <v>2080</v>
      </c>
      <c r="GK96" s="81">
        <v>44</v>
      </c>
      <c r="GL96" s="81">
        <v>2</v>
      </c>
      <c r="GM96" s="81">
        <v>0</v>
      </c>
      <c r="GN96" s="81">
        <v>2126</v>
      </c>
      <c r="GO96" s="81">
        <v>35</v>
      </c>
      <c r="GP96" s="81">
        <v>40</v>
      </c>
      <c r="GQ96" s="81">
        <v>0</v>
      </c>
      <c r="GR96" s="81">
        <v>0</v>
      </c>
      <c r="GS96" s="81">
        <v>0</v>
      </c>
      <c r="GT96" s="81">
        <v>214</v>
      </c>
      <c r="GU96" s="81">
        <v>0</v>
      </c>
      <c r="GV96" s="81">
        <v>0</v>
      </c>
      <c r="GW96" s="81">
        <v>0</v>
      </c>
      <c r="GX96" s="81">
        <v>0</v>
      </c>
      <c r="GY96" s="81">
        <v>0</v>
      </c>
      <c r="GZ96" s="81">
        <v>0</v>
      </c>
      <c r="HA96" s="81">
        <v>0</v>
      </c>
      <c r="HB96" s="81">
        <v>0</v>
      </c>
      <c r="HC96" s="81">
        <v>0</v>
      </c>
      <c r="HD96" s="81">
        <v>0</v>
      </c>
      <c r="HE96" s="81">
        <v>0</v>
      </c>
      <c r="HF96" s="81">
        <v>0</v>
      </c>
      <c r="HG96" s="81">
        <v>0</v>
      </c>
      <c r="HH96" s="81">
        <v>0</v>
      </c>
      <c r="HI96" s="81">
        <v>0</v>
      </c>
      <c r="HJ96" s="81">
        <v>0</v>
      </c>
      <c r="HK96" s="81">
        <v>0</v>
      </c>
      <c r="HL96" s="81">
        <v>0</v>
      </c>
      <c r="HM96" s="81">
        <v>0</v>
      </c>
      <c r="HN96" s="81">
        <v>0</v>
      </c>
      <c r="HO96" s="81">
        <v>0</v>
      </c>
      <c r="HP96" s="81">
        <v>0</v>
      </c>
      <c r="HQ96" s="81">
        <v>0</v>
      </c>
      <c r="HR96" s="81">
        <v>0</v>
      </c>
      <c r="HS96" s="81">
        <v>289</v>
      </c>
      <c r="HT96" s="81">
        <v>0</v>
      </c>
      <c r="HU96" s="81">
        <v>17</v>
      </c>
      <c r="HV96" s="81">
        <v>4</v>
      </c>
      <c r="HW96" s="81">
        <v>418</v>
      </c>
      <c r="HX96" s="81">
        <v>0</v>
      </c>
      <c r="HY96" s="81">
        <v>0</v>
      </c>
      <c r="HZ96" s="81">
        <v>1</v>
      </c>
      <c r="IA96" s="81">
        <v>1</v>
      </c>
      <c r="IB96" s="81">
        <v>0</v>
      </c>
      <c r="IC96" s="81">
        <v>0</v>
      </c>
      <c r="ID96" s="81">
        <v>34</v>
      </c>
      <c r="IE96" s="81">
        <v>0</v>
      </c>
      <c r="IF96" s="81">
        <v>0</v>
      </c>
      <c r="IG96" s="81">
        <v>0</v>
      </c>
      <c r="IH96" s="81">
        <v>0</v>
      </c>
      <c r="II96" s="81">
        <v>0</v>
      </c>
      <c r="IJ96" s="81">
        <v>475</v>
      </c>
      <c r="IK96" s="81">
        <v>525</v>
      </c>
      <c r="IL96" s="81">
        <v>85419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CN210"/>
  <sheetViews>
    <sheetView zoomScale="85" zoomScaleNormal="85" workbookViewId="0">
      <pane xSplit="8" ySplit="3" topLeftCell="BQ206" activePane="bottomRight" state="frozen"/>
      <selection activeCell="E198" sqref="E198"/>
      <selection pane="topRight" activeCell="E198" sqref="E198"/>
      <selection pane="bottomLeft" activeCell="E198" sqref="E198"/>
      <selection pane="bottomRight" activeCell="E198" sqref="E198"/>
    </sheetView>
  </sheetViews>
  <sheetFormatPr defaultRowHeight="15" x14ac:dyDescent="0.25"/>
  <cols>
    <col min="2" max="2" width="8.5703125" bestFit="1" customWidth="1"/>
    <col min="6" max="6" width="30" bestFit="1" customWidth="1"/>
  </cols>
  <sheetData>
    <row r="1" spans="1:92" ht="255" customHeight="1" x14ac:dyDescent="0.25">
      <c r="A1" s="81" t="s">
        <v>0</v>
      </c>
      <c r="B1" s="81" t="s">
        <v>1</v>
      </c>
      <c r="C1" s="81" t="s">
        <v>2</v>
      </c>
      <c r="D1" s="81" t="s">
        <v>3</v>
      </c>
      <c r="E1" s="81" t="s">
        <v>4</v>
      </c>
      <c r="F1" s="81" t="s">
        <v>5</v>
      </c>
      <c r="G1" s="194" t="s">
        <v>6</v>
      </c>
      <c r="H1" s="194" t="s">
        <v>7</v>
      </c>
      <c r="I1" s="194" t="s">
        <v>8</v>
      </c>
      <c r="J1" s="194" t="s">
        <v>9</v>
      </c>
      <c r="K1" s="194" t="s">
        <v>10</v>
      </c>
      <c r="L1" s="194" t="s">
        <v>11</v>
      </c>
      <c r="M1" s="194" t="s">
        <v>12</v>
      </c>
      <c r="N1" s="194" t="s">
        <v>13</v>
      </c>
      <c r="O1" s="194" t="s">
        <v>14</v>
      </c>
      <c r="P1" s="194" t="s">
        <v>15</v>
      </c>
      <c r="Q1" s="194" t="s">
        <v>16</v>
      </c>
      <c r="R1" s="194" t="s">
        <v>17</v>
      </c>
      <c r="S1" s="194" t="s">
        <v>18</v>
      </c>
      <c r="T1" s="194" t="s">
        <v>19</v>
      </c>
      <c r="U1" s="194" t="s">
        <v>20</v>
      </c>
      <c r="V1" s="194" t="s">
        <v>21</v>
      </c>
      <c r="W1" s="194" t="s">
        <v>22</v>
      </c>
      <c r="X1" s="194" t="s">
        <v>23</v>
      </c>
      <c r="Y1" s="194" t="s">
        <v>24</v>
      </c>
      <c r="Z1" s="194" t="s">
        <v>25</v>
      </c>
      <c r="AA1" s="194" t="s">
        <v>26</v>
      </c>
      <c r="AB1" s="194" t="s">
        <v>27</v>
      </c>
      <c r="AC1" s="194" t="s">
        <v>28</v>
      </c>
      <c r="AD1" s="194" t="s">
        <v>29</v>
      </c>
      <c r="AE1" s="194" t="s">
        <v>30</v>
      </c>
      <c r="AF1" s="194" t="s">
        <v>31</v>
      </c>
      <c r="AG1" s="194" t="s">
        <v>32</v>
      </c>
      <c r="AH1" s="194" t="s">
        <v>33</v>
      </c>
      <c r="AI1" s="194" t="s">
        <v>34</v>
      </c>
      <c r="AJ1" s="194" t="s">
        <v>35</v>
      </c>
      <c r="AK1" s="194" t="s">
        <v>36</v>
      </c>
      <c r="AL1" s="194" t="s">
        <v>37</v>
      </c>
      <c r="AM1" s="194" t="s">
        <v>38</v>
      </c>
      <c r="AN1" s="194" t="s">
        <v>39</v>
      </c>
      <c r="AO1" s="194" t="s">
        <v>40</v>
      </c>
      <c r="AP1" s="194" t="s">
        <v>41</v>
      </c>
      <c r="AQ1" s="194" t="s">
        <v>42</v>
      </c>
      <c r="AR1" s="194" t="s">
        <v>43</v>
      </c>
      <c r="AS1" s="194" t="s">
        <v>243</v>
      </c>
      <c r="AT1" s="194" t="s">
        <v>44</v>
      </c>
      <c r="AU1" s="194" t="s">
        <v>45</v>
      </c>
      <c r="AV1" s="194" t="s">
        <v>46</v>
      </c>
      <c r="AW1" s="194" t="s">
        <v>47</v>
      </c>
      <c r="AX1" s="194" t="s">
        <v>48</v>
      </c>
      <c r="AY1" s="194" t="s">
        <v>49</v>
      </c>
      <c r="AZ1" s="194" t="s">
        <v>50</v>
      </c>
      <c r="BA1" s="194" t="s">
        <v>51</v>
      </c>
      <c r="BB1" s="194" t="s">
        <v>52</v>
      </c>
      <c r="BC1" s="194" t="s">
        <v>53</v>
      </c>
      <c r="BD1" s="194" t="s">
        <v>54</v>
      </c>
      <c r="BE1" s="194" t="s">
        <v>55</v>
      </c>
      <c r="BF1" s="194" t="s">
        <v>56</v>
      </c>
      <c r="BG1" s="194" t="s">
        <v>57</v>
      </c>
      <c r="BH1" s="194" t="s">
        <v>58</v>
      </c>
      <c r="BI1" s="194" t="s">
        <v>59</v>
      </c>
      <c r="BJ1" s="194" t="s">
        <v>60</v>
      </c>
      <c r="BK1" s="194" t="s">
        <v>61</v>
      </c>
      <c r="BL1" s="194" t="s">
        <v>62</v>
      </c>
      <c r="BM1" s="194" t="s">
        <v>63</v>
      </c>
      <c r="BN1" s="194" t="s">
        <v>64</v>
      </c>
      <c r="BO1" s="194" t="s">
        <v>65</v>
      </c>
      <c r="BP1" s="194" t="s">
        <v>66</v>
      </c>
      <c r="BQ1" s="194" t="s">
        <v>67</v>
      </c>
      <c r="BR1" s="194" t="s">
        <v>68</v>
      </c>
      <c r="BS1" s="194" t="s">
        <v>69</v>
      </c>
      <c r="BT1" s="194" t="s">
        <v>70</v>
      </c>
      <c r="BU1" s="194" t="s">
        <v>71</v>
      </c>
      <c r="BV1" s="194" t="s">
        <v>72</v>
      </c>
      <c r="BW1" s="194" t="s">
        <v>73</v>
      </c>
      <c r="BX1" s="194" t="s">
        <v>74</v>
      </c>
      <c r="BY1" s="194" t="s">
        <v>75</v>
      </c>
      <c r="BZ1" s="194" t="s">
        <v>76</v>
      </c>
      <c r="CA1" s="194" t="s">
        <v>244</v>
      </c>
      <c r="CB1" s="194" t="s">
        <v>245</v>
      </c>
      <c r="CC1" s="194" t="s">
        <v>246</v>
      </c>
      <c r="CD1" s="194" t="s">
        <v>247</v>
      </c>
      <c r="CE1" s="194" t="s">
        <v>248</v>
      </c>
      <c r="CF1" s="194" t="s">
        <v>249</v>
      </c>
      <c r="CG1" s="194" t="s">
        <v>250</v>
      </c>
      <c r="CH1" s="194" t="s">
        <v>251</v>
      </c>
      <c r="CI1" s="194" t="s">
        <v>252</v>
      </c>
      <c r="CJ1" s="194" t="s">
        <v>253</v>
      </c>
      <c r="CK1" s="194" t="s">
        <v>254</v>
      </c>
      <c r="CL1" s="194" t="s">
        <v>255</v>
      </c>
      <c r="CM1" s="194" t="s">
        <v>256</v>
      </c>
    </row>
    <row r="2" spans="1:92" x14ac:dyDescent="0.25">
      <c r="A2" s="81">
        <v>1</v>
      </c>
      <c r="B2" s="81" t="s">
        <v>274</v>
      </c>
      <c r="C2" s="81" t="s">
        <v>275</v>
      </c>
      <c r="D2" s="81">
        <v>0.83</v>
      </c>
      <c r="E2" s="81">
        <v>2</v>
      </c>
      <c r="F2" s="81" t="s">
        <v>77</v>
      </c>
      <c r="G2" s="81">
        <v>107</v>
      </c>
      <c r="H2" s="81">
        <v>0</v>
      </c>
      <c r="I2" s="81">
        <v>0</v>
      </c>
      <c r="J2" s="81">
        <v>0</v>
      </c>
      <c r="K2" s="81">
        <v>0</v>
      </c>
      <c r="L2" s="81">
        <v>0</v>
      </c>
      <c r="M2" s="81">
        <v>0</v>
      </c>
      <c r="N2" s="81">
        <v>0</v>
      </c>
      <c r="O2" s="81">
        <v>0</v>
      </c>
      <c r="P2" s="81">
        <v>559</v>
      </c>
      <c r="Q2" s="81">
        <v>0</v>
      </c>
      <c r="R2" s="81">
        <v>0</v>
      </c>
      <c r="S2" s="81">
        <v>321</v>
      </c>
      <c r="T2" s="81">
        <v>28</v>
      </c>
      <c r="U2" s="81">
        <v>0</v>
      </c>
      <c r="V2" s="81">
        <v>1</v>
      </c>
      <c r="W2" s="81">
        <v>0</v>
      </c>
      <c r="X2" s="81">
        <v>11</v>
      </c>
      <c r="Y2" s="81">
        <v>3</v>
      </c>
      <c r="Z2" s="81">
        <v>0</v>
      </c>
      <c r="AA2" s="81">
        <v>10</v>
      </c>
      <c r="AB2" s="81">
        <v>11</v>
      </c>
      <c r="AC2" s="81">
        <v>1</v>
      </c>
      <c r="AD2" s="81">
        <v>0</v>
      </c>
      <c r="AE2" s="81">
        <v>23</v>
      </c>
      <c r="AF2" s="81">
        <v>0</v>
      </c>
      <c r="AG2" s="81">
        <v>0</v>
      </c>
      <c r="AH2" s="81">
        <v>43</v>
      </c>
      <c r="AI2" s="81">
        <v>0</v>
      </c>
      <c r="AJ2" s="81">
        <v>0</v>
      </c>
      <c r="AK2" s="81">
        <v>0</v>
      </c>
      <c r="AL2" s="81">
        <v>0</v>
      </c>
      <c r="AM2" s="81">
        <v>0</v>
      </c>
      <c r="AN2" s="81">
        <v>0</v>
      </c>
      <c r="AO2" s="81">
        <v>0</v>
      </c>
      <c r="AP2" s="81">
        <v>0</v>
      </c>
      <c r="AQ2" s="81">
        <v>0</v>
      </c>
      <c r="AR2" s="81">
        <v>0</v>
      </c>
      <c r="AS2" s="81">
        <v>0</v>
      </c>
      <c r="AT2" s="81">
        <v>0</v>
      </c>
      <c r="AU2" s="81">
        <v>0</v>
      </c>
      <c r="AV2" s="81">
        <v>0</v>
      </c>
      <c r="AW2" s="81">
        <v>0</v>
      </c>
      <c r="AX2" s="81">
        <v>0</v>
      </c>
      <c r="AY2" s="81">
        <v>0</v>
      </c>
      <c r="AZ2" s="81">
        <v>0</v>
      </c>
      <c r="BA2" s="81">
        <v>6</v>
      </c>
      <c r="BB2" s="81">
        <v>0</v>
      </c>
      <c r="BC2" s="81">
        <v>0</v>
      </c>
      <c r="BD2" s="81">
        <v>0</v>
      </c>
      <c r="BE2" s="81">
        <v>0</v>
      </c>
      <c r="BF2" s="81">
        <v>0</v>
      </c>
      <c r="BG2" s="81">
        <v>0</v>
      </c>
      <c r="BH2" s="81">
        <v>0</v>
      </c>
      <c r="BI2" s="81">
        <v>0</v>
      </c>
      <c r="BJ2" s="81">
        <v>0</v>
      </c>
      <c r="BK2" s="81">
        <v>0</v>
      </c>
      <c r="BL2" s="81">
        <v>0</v>
      </c>
      <c r="BM2" s="81">
        <v>0</v>
      </c>
      <c r="BN2" s="81">
        <v>0</v>
      </c>
      <c r="BO2" s="81">
        <v>0</v>
      </c>
      <c r="BP2" s="81">
        <v>0</v>
      </c>
      <c r="BQ2" s="81">
        <v>0</v>
      </c>
      <c r="BR2" s="81">
        <v>0</v>
      </c>
      <c r="BS2" s="81">
        <v>0</v>
      </c>
      <c r="BT2" s="81">
        <v>0</v>
      </c>
      <c r="BU2" s="81">
        <v>0</v>
      </c>
      <c r="BV2" s="81">
        <v>0</v>
      </c>
      <c r="BW2" s="81">
        <v>0</v>
      </c>
      <c r="BX2" s="81">
        <v>0</v>
      </c>
      <c r="BY2" s="81">
        <v>0</v>
      </c>
      <c r="BZ2" s="81">
        <v>0</v>
      </c>
      <c r="CA2" s="81">
        <v>0</v>
      </c>
      <c r="CB2" s="81">
        <v>0</v>
      </c>
      <c r="CC2" s="81">
        <v>0</v>
      </c>
      <c r="CD2" s="81">
        <v>0</v>
      </c>
      <c r="CE2" s="81">
        <v>0</v>
      </c>
      <c r="CF2" s="81">
        <v>0</v>
      </c>
      <c r="CG2" s="81">
        <v>0</v>
      </c>
      <c r="CH2" s="81">
        <v>0</v>
      </c>
      <c r="CI2" s="81">
        <v>0</v>
      </c>
      <c r="CJ2" s="81">
        <v>0</v>
      </c>
      <c r="CK2" s="81">
        <v>0</v>
      </c>
      <c r="CL2" s="81">
        <v>0</v>
      </c>
      <c r="CM2" s="81">
        <v>0</v>
      </c>
      <c r="CN2">
        <f t="shared" ref="CN2:CN65" si="0">SUM(G2:CM2)</f>
        <v>1124</v>
      </c>
    </row>
    <row r="3" spans="1:92" x14ac:dyDescent="0.25">
      <c r="A3" s="81">
        <v>2</v>
      </c>
      <c r="B3" s="81" t="s">
        <v>276</v>
      </c>
      <c r="C3" s="81" t="s">
        <v>277</v>
      </c>
      <c r="D3" s="81">
        <v>0.66</v>
      </c>
      <c r="E3" s="81">
        <v>2</v>
      </c>
      <c r="F3" s="81" t="s">
        <v>77</v>
      </c>
      <c r="G3" s="81">
        <v>1</v>
      </c>
      <c r="H3" s="81">
        <v>0</v>
      </c>
      <c r="I3" s="81">
        <v>0</v>
      </c>
      <c r="J3" s="81">
        <v>0</v>
      </c>
      <c r="K3" s="81">
        <v>0</v>
      </c>
      <c r="L3" s="81">
        <v>0</v>
      </c>
      <c r="M3" s="81">
        <v>0</v>
      </c>
      <c r="N3" s="81">
        <v>0</v>
      </c>
      <c r="O3" s="81">
        <v>0</v>
      </c>
      <c r="P3" s="81">
        <v>266</v>
      </c>
      <c r="Q3" s="81">
        <v>0</v>
      </c>
      <c r="R3" s="81">
        <v>0</v>
      </c>
      <c r="S3" s="81">
        <v>35</v>
      </c>
      <c r="T3" s="81">
        <v>60</v>
      </c>
      <c r="U3" s="81">
        <v>0</v>
      </c>
      <c r="V3" s="81">
        <v>1</v>
      </c>
      <c r="W3" s="81">
        <v>28</v>
      </c>
      <c r="X3" s="81">
        <v>26</v>
      </c>
      <c r="Y3" s="81">
        <v>80</v>
      </c>
      <c r="Z3" s="81">
        <v>0</v>
      </c>
      <c r="AA3" s="81">
        <v>14</v>
      </c>
      <c r="AB3" s="81">
        <v>0</v>
      </c>
      <c r="AC3" s="81">
        <v>1</v>
      </c>
      <c r="AD3" s="81">
        <v>0</v>
      </c>
      <c r="AE3" s="81">
        <v>9</v>
      </c>
      <c r="AF3" s="81">
        <v>0</v>
      </c>
      <c r="AG3" s="81">
        <v>73</v>
      </c>
      <c r="AH3" s="81">
        <v>29</v>
      </c>
      <c r="AI3" s="81">
        <v>0</v>
      </c>
      <c r="AJ3" s="81">
        <v>2</v>
      </c>
      <c r="AK3" s="81">
        <v>0</v>
      </c>
      <c r="AL3" s="81">
        <v>0</v>
      </c>
      <c r="AM3" s="81">
        <v>0</v>
      </c>
      <c r="AN3" s="81">
        <v>0</v>
      </c>
      <c r="AO3" s="81">
        <v>0</v>
      </c>
      <c r="AP3" s="81">
        <v>0</v>
      </c>
      <c r="AQ3" s="81">
        <v>0</v>
      </c>
      <c r="AR3" s="81">
        <v>0</v>
      </c>
      <c r="AS3" s="81">
        <v>0</v>
      </c>
      <c r="AT3" s="81">
        <v>0</v>
      </c>
      <c r="AU3" s="81">
        <v>0</v>
      </c>
      <c r="AV3" s="81">
        <v>0</v>
      </c>
      <c r="AW3" s="81">
        <v>0</v>
      </c>
      <c r="AX3" s="81">
        <v>0</v>
      </c>
      <c r="AY3" s="81">
        <v>0</v>
      </c>
      <c r="AZ3" s="81">
        <v>0</v>
      </c>
      <c r="BA3" s="81">
        <v>3</v>
      </c>
      <c r="BB3" s="81">
        <v>0</v>
      </c>
      <c r="BC3" s="81">
        <v>0</v>
      </c>
      <c r="BD3" s="81">
        <v>0</v>
      </c>
      <c r="BE3" s="81">
        <v>0</v>
      </c>
      <c r="BF3" s="81">
        <v>0</v>
      </c>
      <c r="BG3" s="81">
        <v>0</v>
      </c>
      <c r="BH3" s="81">
        <v>0</v>
      </c>
      <c r="BI3" s="81">
        <v>0</v>
      </c>
      <c r="BJ3" s="81">
        <v>0</v>
      </c>
      <c r="BK3" s="81">
        <v>0</v>
      </c>
      <c r="BL3" s="81">
        <v>0</v>
      </c>
      <c r="BM3" s="81">
        <v>0</v>
      </c>
      <c r="BN3" s="81">
        <v>0</v>
      </c>
      <c r="BO3" s="81">
        <v>0</v>
      </c>
      <c r="BP3" s="81">
        <v>0</v>
      </c>
      <c r="BQ3" s="81">
        <v>0</v>
      </c>
      <c r="BR3" s="81">
        <v>0</v>
      </c>
      <c r="BS3" s="81">
        <v>0</v>
      </c>
      <c r="BT3" s="81">
        <v>0</v>
      </c>
      <c r="BU3" s="81">
        <v>0</v>
      </c>
      <c r="BV3" s="81">
        <v>0</v>
      </c>
      <c r="BW3" s="81">
        <v>0</v>
      </c>
      <c r="BX3" s="81">
        <v>0</v>
      </c>
      <c r="BY3" s="81">
        <v>0</v>
      </c>
      <c r="BZ3" s="81">
        <v>0</v>
      </c>
      <c r="CA3" s="81">
        <v>0</v>
      </c>
      <c r="CB3" s="81">
        <v>0</v>
      </c>
      <c r="CC3" s="81">
        <v>0</v>
      </c>
      <c r="CD3" s="81">
        <v>0</v>
      </c>
      <c r="CE3" s="81">
        <v>0</v>
      </c>
      <c r="CF3" s="81">
        <v>0</v>
      </c>
      <c r="CG3" s="81">
        <v>0</v>
      </c>
      <c r="CH3" s="81">
        <v>0</v>
      </c>
      <c r="CI3" s="81">
        <v>0</v>
      </c>
      <c r="CJ3" s="81">
        <v>0</v>
      </c>
      <c r="CK3" s="81">
        <v>0</v>
      </c>
      <c r="CL3" s="81">
        <v>0</v>
      </c>
      <c r="CM3" s="81">
        <v>0</v>
      </c>
      <c r="CN3">
        <f t="shared" si="0"/>
        <v>628</v>
      </c>
    </row>
    <row r="4" spans="1:92" x14ac:dyDescent="0.25">
      <c r="A4" s="81">
        <v>3</v>
      </c>
      <c r="B4" s="81" t="s">
        <v>278</v>
      </c>
      <c r="C4" s="81" t="s">
        <v>78</v>
      </c>
      <c r="D4" s="81">
        <v>0.71</v>
      </c>
      <c r="E4" s="81">
        <v>2</v>
      </c>
      <c r="F4" s="81" t="s">
        <v>77</v>
      </c>
      <c r="G4" s="81">
        <v>1</v>
      </c>
      <c r="H4" s="81">
        <v>0</v>
      </c>
      <c r="I4" s="81">
        <v>0</v>
      </c>
      <c r="J4" s="81">
        <v>0</v>
      </c>
      <c r="K4" s="81">
        <v>0</v>
      </c>
      <c r="L4" s="81">
        <v>0</v>
      </c>
      <c r="M4" s="81">
        <v>0</v>
      </c>
      <c r="N4" s="81">
        <v>0</v>
      </c>
      <c r="O4" s="81">
        <v>0</v>
      </c>
      <c r="P4" s="81">
        <v>7</v>
      </c>
      <c r="Q4" s="81">
        <v>0</v>
      </c>
      <c r="R4" s="81">
        <v>0</v>
      </c>
      <c r="S4" s="81">
        <v>156</v>
      </c>
      <c r="T4" s="81">
        <v>11</v>
      </c>
      <c r="U4" s="81">
        <v>0</v>
      </c>
      <c r="V4" s="81">
        <v>0</v>
      </c>
      <c r="W4" s="81">
        <v>0</v>
      </c>
      <c r="X4" s="81">
        <v>0</v>
      </c>
      <c r="Y4" s="81">
        <v>0</v>
      </c>
      <c r="Z4" s="81">
        <v>0</v>
      </c>
      <c r="AA4" s="81">
        <v>8</v>
      </c>
      <c r="AB4" s="81">
        <v>0</v>
      </c>
      <c r="AC4" s="81">
        <v>0</v>
      </c>
      <c r="AD4" s="81">
        <v>0</v>
      </c>
      <c r="AE4" s="81">
        <v>4</v>
      </c>
      <c r="AF4" s="81">
        <v>0</v>
      </c>
      <c r="AG4" s="81">
        <v>0</v>
      </c>
      <c r="AH4" s="81">
        <v>0</v>
      </c>
      <c r="AI4" s="81">
        <v>0</v>
      </c>
      <c r="AJ4" s="81">
        <v>107</v>
      </c>
      <c r="AK4" s="81">
        <v>0</v>
      </c>
      <c r="AL4" s="81">
        <v>0</v>
      </c>
      <c r="AM4" s="81">
        <v>0</v>
      </c>
      <c r="AN4" s="81">
        <v>0</v>
      </c>
      <c r="AO4" s="81">
        <v>0</v>
      </c>
      <c r="AP4" s="81">
        <v>0</v>
      </c>
      <c r="AQ4" s="81">
        <v>0</v>
      </c>
      <c r="AR4" s="81">
        <v>0</v>
      </c>
      <c r="AS4" s="81">
        <v>0</v>
      </c>
      <c r="AT4" s="81">
        <v>0</v>
      </c>
      <c r="AU4" s="81">
        <v>0</v>
      </c>
      <c r="AV4" s="81">
        <v>0</v>
      </c>
      <c r="AW4" s="81">
        <v>0</v>
      </c>
      <c r="AX4" s="81">
        <v>0</v>
      </c>
      <c r="AY4" s="81">
        <v>0</v>
      </c>
      <c r="AZ4" s="81">
        <v>0</v>
      </c>
      <c r="BA4" s="81">
        <v>0</v>
      </c>
      <c r="BB4" s="81">
        <v>135</v>
      </c>
      <c r="BC4" s="81">
        <v>0</v>
      </c>
      <c r="BD4" s="81">
        <v>0</v>
      </c>
      <c r="BE4" s="81">
        <v>0</v>
      </c>
      <c r="BF4" s="81">
        <v>0</v>
      </c>
      <c r="BG4" s="81">
        <v>0</v>
      </c>
      <c r="BH4" s="81">
        <v>0</v>
      </c>
      <c r="BI4" s="81">
        <v>5</v>
      </c>
      <c r="BJ4" s="81">
        <v>0</v>
      </c>
      <c r="BK4" s="81">
        <v>0</v>
      </c>
      <c r="BL4" s="81">
        <v>0</v>
      </c>
      <c r="BM4" s="81">
        <v>0</v>
      </c>
      <c r="BN4" s="81">
        <v>0</v>
      </c>
      <c r="BO4" s="81">
        <v>0</v>
      </c>
      <c r="BP4" s="81">
        <v>0</v>
      </c>
      <c r="BQ4" s="81">
        <v>0</v>
      </c>
      <c r="BR4" s="81">
        <v>0</v>
      </c>
      <c r="BS4" s="81">
        <v>0</v>
      </c>
      <c r="BT4" s="81">
        <v>0</v>
      </c>
      <c r="BU4" s="81">
        <v>0</v>
      </c>
      <c r="BV4" s="81">
        <v>0</v>
      </c>
      <c r="BW4" s="81">
        <v>0</v>
      </c>
      <c r="BX4" s="81">
        <v>0</v>
      </c>
      <c r="BY4" s="81">
        <v>2</v>
      </c>
      <c r="BZ4" s="81">
        <v>0</v>
      </c>
      <c r="CA4" s="81">
        <v>0</v>
      </c>
      <c r="CB4" s="81">
        <v>0</v>
      </c>
      <c r="CC4" s="81">
        <v>0</v>
      </c>
      <c r="CD4" s="81">
        <v>0</v>
      </c>
      <c r="CE4" s="81">
        <v>0</v>
      </c>
      <c r="CF4" s="81">
        <v>0</v>
      </c>
      <c r="CG4" s="81">
        <v>0</v>
      </c>
      <c r="CH4" s="81">
        <v>0</v>
      </c>
      <c r="CI4" s="81">
        <v>0</v>
      </c>
      <c r="CJ4" s="81">
        <v>0</v>
      </c>
      <c r="CK4" s="81">
        <v>0</v>
      </c>
      <c r="CL4" s="81">
        <v>0</v>
      </c>
      <c r="CM4" s="81">
        <v>0</v>
      </c>
      <c r="CN4">
        <f t="shared" si="0"/>
        <v>436</v>
      </c>
    </row>
    <row r="5" spans="1:92" x14ac:dyDescent="0.25">
      <c r="A5" s="81">
        <v>4</v>
      </c>
      <c r="B5" s="81" t="s">
        <v>279</v>
      </c>
      <c r="C5" s="81" t="s">
        <v>79</v>
      </c>
      <c r="D5" s="81">
        <v>1.06</v>
      </c>
      <c r="E5" s="81">
        <v>2</v>
      </c>
      <c r="F5" s="81" t="s">
        <v>77</v>
      </c>
      <c r="G5" s="81">
        <v>0</v>
      </c>
      <c r="H5" s="81">
        <v>0</v>
      </c>
      <c r="I5" s="81">
        <v>0</v>
      </c>
      <c r="J5" s="81">
        <v>0</v>
      </c>
      <c r="K5" s="81">
        <v>0</v>
      </c>
      <c r="L5" s="81">
        <v>0</v>
      </c>
      <c r="M5" s="81">
        <v>0</v>
      </c>
      <c r="N5" s="81">
        <v>0</v>
      </c>
      <c r="O5" s="81">
        <v>0</v>
      </c>
      <c r="P5" s="81">
        <v>0</v>
      </c>
      <c r="Q5" s="81">
        <v>0</v>
      </c>
      <c r="R5" s="81">
        <v>0</v>
      </c>
      <c r="S5" s="81">
        <v>0</v>
      </c>
      <c r="T5" s="81">
        <v>0</v>
      </c>
      <c r="U5" s="81">
        <v>0</v>
      </c>
      <c r="V5" s="81">
        <v>0</v>
      </c>
      <c r="W5" s="81">
        <v>0</v>
      </c>
      <c r="X5" s="81">
        <v>0</v>
      </c>
      <c r="Y5" s="81">
        <v>0</v>
      </c>
      <c r="Z5" s="81">
        <v>0</v>
      </c>
      <c r="AA5" s="81">
        <v>0</v>
      </c>
      <c r="AB5" s="81">
        <v>0</v>
      </c>
      <c r="AC5" s="81">
        <v>0</v>
      </c>
      <c r="AD5" s="81">
        <v>0</v>
      </c>
      <c r="AE5" s="81">
        <v>0</v>
      </c>
      <c r="AF5" s="81">
        <v>0</v>
      </c>
      <c r="AG5" s="81">
        <v>0</v>
      </c>
      <c r="AH5" s="81">
        <v>0</v>
      </c>
      <c r="AI5" s="81">
        <v>0</v>
      </c>
      <c r="AJ5" s="81">
        <v>0</v>
      </c>
      <c r="AK5" s="81">
        <v>0</v>
      </c>
      <c r="AL5" s="81">
        <v>0</v>
      </c>
      <c r="AM5" s="81">
        <v>0</v>
      </c>
      <c r="AN5" s="81">
        <v>0</v>
      </c>
      <c r="AO5" s="81">
        <v>0</v>
      </c>
      <c r="AP5" s="81">
        <v>0</v>
      </c>
      <c r="AQ5" s="81">
        <v>0</v>
      </c>
      <c r="AR5" s="81">
        <v>0</v>
      </c>
      <c r="AS5" s="81">
        <v>0</v>
      </c>
      <c r="AT5" s="81">
        <v>0</v>
      </c>
      <c r="AU5" s="81">
        <v>0</v>
      </c>
      <c r="AV5" s="81">
        <v>0</v>
      </c>
      <c r="AW5" s="81">
        <v>0</v>
      </c>
      <c r="AX5" s="81">
        <v>0</v>
      </c>
      <c r="AY5" s="81">
        <v>0</v>
      </c>
      <c r="AZ5" s="81">
        <v>0</v>
      </c>
      <c r="BA5" s="81">
        <v>55</v>
      </c>
      <c r="BB5" s="81">
        <v>746</v>
      </c>
      <c r="BC5" s="81">
        <v>1496</v>
      </c>
      <c r="BD5" s="81">
        <v>0</v>
      </c>
      <c r="BE5" s="81">
        <v>0</v>
      </c>
      <c r="BF5" s="81">
        <v>0</v>
      </c>
      <c r="BG5" s="81">
        <v>0</v>
      </c>
      <c r="BH5" s="81">
        <v>0</v>
      </c>
      <c r="BI5" s="81">
        <v>181</v>
      </c>
      <c r="BJ5" s="81">
        <v>0</v>
      </c>
      <c r="BK5" s="81">
        <v>0</v>
      </c>
      <c r="BL5" s="81">
        <v>0</v>
      </c>
      <c r="BM5" s="81">
        <v>150</v>
      </c>
      <c r="BN5" s="81">
        <v>0</v>
      </c>
      <c r="BO5" s="81">
        <v>0</v>
      </c>
      <c r="BP5" s="81">
        <v>0</v>
      </c>
      <c r="BQ5" s="81">
        <v>0</v>
      </c>
      <c r="BR5" s="81">
        <v>0</v>
      </c>
      <c r="BS5" s="81">
        <v>0</v>
      </c>
      <c r="BT5" s="81">
        <v>0</v>
      </c>
      <c r="BU5" s="81">
        <v>0</v>
      </c>
      <c r="BV5" s="81">
        <v>0</v>
      </c>
      <c r="BW5" s="81">
        <v>0</v>
      </c>
      <c r="BX5" s="81">
        <v>0</v>
      </c>
      <c r="BY5" s="81">
        <v>502</v>
      </c>
      <c r="BZ5" s="81">
        <v>0</v>
      </c>
      <c r="CA5" s="81">
        <v>0</v>
      </c>
      <c r="CB5" s="81">
        <v>0</v>
      </c>
      <c r="CC5" s="81">
        <v>0</v>
      </c>
      <c r="CD5" s="81">
        <v>0</v>
      </c>
      <c r="CE5" s="81">
        <v>0</v>
      </c>
      <c r="CF5" s="81">
        <v>0</v>
      </c>
      <c r="CG5" s="81">
        <v>0</v>
      </c>
      <c r="CH5" s="81">
        <v>0</v>
      </c>
      <c r="CI5" s="81">
        <v>0</v>
      </c>
      <c r="CJ5" s="81">
        <v>0</v>
      </c>
      <c r="CK5" s="81">
        <v>0</v>
      </c>
      <c r="CL5" s="81">
        <v>0</v>
      </c>
      <c r="CM5" s="81">
        <v>0</v>
      </c>
      <c r="CN5">
        <f t="shared" si="0"/>
        <v>3130</v>
      </c>
    </row>
    <row r="6" spans="1:92" x14ac:dyDescent="0.25">
      <c r="A6" s="81">
        <v>5</v>
      </c>
      <c r="B6" s="81" t="s">
        <v>280</v>
      </c>
      <c r="C6" s="81" t="s">
        <v>281</v>
      </c>
      <c r="D6" s="81">
        <v>0.33</v>
      </c>
      <c r="E6" s="81">
        <v>2</v>
      </c>
      <c r="F6" s="81" t="s">
        <v>77</v>
      </c>
      <c r="G6" s="81">
        <v>60</v>
      </c>
      <c r="H6" s="81">
        <v>0</v>
      </c>
      <c r="I6" s="81">
        <v>0</v>
      </c>
      <c r="J6" s="81">
        <v>0</v>
      </c>
      <c r="K6" s="81">
        <v>0</v>
      </c>
      <c r="L6" s="81">
        <v>0</v>
      </c>
      <c r="M6" s="81">
        <v>0</v>
      </c>
      <c r="N6" s="81">
        <v>0</v>
      </c>
      <c r="O6" s="81">
        <v>0</v>
      </c>
      <c r="P6" s="81">
        <v>117</v>
      </c>
      <c r="Q6" s="81">
        <v>0</v>
      </c>
      <c r="R6" s="81">
        <v>0</v>
      </c>
      <c r="S6" s="81">
        <v>31</v>
      </c>
      <c r="T6" s="81">
        <v>0</v>
      </c>
      <c r="U6" s="81">
        <v>0</v>
      </c>
      <c r="V6" s="81">
        <v>0</v>
      </c>
      <c r="W6" s="81">
        <v>0</v>
      </c>
      <c r="X6" s="81">
        <v>0</v>
      </c>
      <c r="Y6" s="81">
        <v>0</v>
      </c>
      <c r="Z6" s="81">
        <v>0</v>
      </c>
      <c r="AA6" s="81">
        <v>30</v>
      </c>
      <c r="AB6" s="81">
        <v>0</v>
      </c>
      <c r="AC6" s="81">
        <v>0</v>
      </c>
      <c r="AD6" s="81">
        <v>0</v>
      </c>
      <c r="AE6" s="81">
        <v>16</v>
      </c>
      <c r="AF6" s="81">
        <v>0</v>
      </c>
      <c r="AG6" s="81">
        <v>0</v>
      </c>
      <c r="AH6" s="81">
        <v>138</v>
      </c>
      <c r="AI6" s="81">
        <v>0</v>
      </c>
      <c r="AJ6" s="81">
        <v>0</v>
      </c>
      <c r="AK6" s="81">
        <v>0</v>
      </c>
      <c r="AL6" s="81">
        <v>0</v>
      </c>
      <c r="AM6" s="81">
        <v>0</v>
      </c>
      <c r="AN6" s="81">
        <v>0</v>
      </c>
      <c r="AO6" s="81">
        <v>0</v>
      </c>
      <c r="AP6" s="81">
        <v>0</v>
      </c>
      <c r="AQ6" s="81">
        <v>0</v>
      </c>
      <c r="AR6" s="81">
        <v>0</v>
      </c>
      <c r="AS6" s="81">
        <v>0</v>
      </c>
      <c r="AT6" s="81">
        <v>0</v>
      </c>
      <c r="AU6" s="81">
        <v>0</v>
      </c>
      <c r="AV6" s="81">
        <v>0</v>
      </c>
      <c r="AW6" s="81">
        <v>0</v>
      </c>
      <c r="AX6" s="81">
        <v>0</v>
      </c>
      <c r="AY6" s="81">
        <v>0</v>
      </c>
      <c r="AZ6" s="81">
        <v>0</v>
      </c>
      <c r="BA6" s="81">
        <v>0</v>
      </c>
      <c r="BB6" s="81">
        <v>0</v>
      </c>
      <c r="BC6" s="81">
        <v>0</v>
      </c>
      <c r="BD6" s="81">
        <v>0</v>
      </c>
      <c r="BE6" s="81">
        <v>0</v>
      </c>
      <c r="BF6" s="81">
        <v>0</v>
      </c>
      <c r="BG6" s="81">
        <v>0</v>
      </c>
      <c r="BH6" s="81">
        <v>0</v>
      </c>
      <c r="BI6" s="81">
        <v>1</v>
      </c>
      <c r="BJ6" s="81">
        <v>0</v>
      </c>
      <c r="BK6" s="81">
        <v>0</v>
      </c>
      <c r="BL6" s="81">
        <v>0</v>
      </c>
      <c r="BM6" s="81">
        <v>0</v>
      </c>
      <c r="BN6" s="81">
        <v>0</v>
      </c>
      <c r="BO6" s="81">
        <v>0</v>
      </c>
      <c r="BP6" s="81">
        <v>0</v>
      </c>
      <c r="BQ6" s="81">
        <v>0</v>
      </c>
      <c r="BR6" s="81">
        <v>0</v>
      </c>
      <c r="BS6" s="81">
        <v>0</v>
      </c>
      <c r="BT6" s="81">
        <v>0</v>
      </c>
      <c r="BU6" s="81">
        <v>0</v>
      </c>
      <c r="BV6" s="81">
        <v>0</v>
      </c>
      <c r="BW6" s="81">
        <v>0</v>
      </c>
      <c r="BX6" s="81">
        <v>0</v>
      </c>
      <c r="BY6" s="81">
        <v>0</v>
      </c>
      <c r="BZ6" s="81">
        <v>0</v>
      </c>
      <c r="CA6" s="81">
        <v>0</v>
      </c>
      <c r="CB6" s="81">
        <v>0</v>
      </c>
      <c r="CC6" s="81">
        <v>0</v>
      </c>
      <c r="CD6" s="81">
        <v>0</v>
      </c>
      <c r="CE6" s="81">
        <v>0</v>
      </c>
      <c r="CF6" s="81">
        <v>0</v>
      </c>
      <c r="CG6" s="81">
        <v>0</v>
      </c>
      <c r="CH6" s="81">
        <v>0</v>
      </c>
      <c r="CI6" s="81">
        <v>0</v>
      </c>
      <c r="CJ6" s="81">
        <v>0</v>
      </c>
      <c r="CK6" s="81">
        <v>0</v>
      </c>
      <c r="CL6" s="81">
        <v>0</v>
      </c>
      <c r="CM6" s="81">
        <v>0</v>
      </c>
      <c r="CN6">
        <f t="shared" si="0"/>
        <v>393</v>
      </c>
    </row>
    <row r="7" spans="1:92" x14ac:dyDescent="0.25">
      <c r="A7" s="81">
        <v>6</v>
      </c>
      <c r="B7" s="81" t="s">
        <v>282</v>
      </c>
      <c r="C7" s="81" t="s">
        <v>283</v>
      </c>
      <c r="D7" s="81">
        <v>0.38</v>
      </c>
      <c r="E7" s="81">
        <v>2</v>
      </c>
      <c r="F7" s="81" t="s">
        <v>77</v>
      </c>
      <c r="G7" s="81">
        <v>0</v>
      </c>
      <c r="H7" s="81">
        <v>0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222</v>
      </c>
      <c r="Q7" s="81">
        <v>0</v>
      </c>
      <c r="R7" s="81">
        <v>0</v>
      </c>
      <c r="S7" s="81">
        <v>0</v>
      </c>
      <c r="T7" s="81">
        <v>0</v>
      </c>
      <c r="U7" s="81">
        <v>6</v>
      </c>
      <c r="V7" s="81">
        <v>0</v>
      </c>
      <c r="W7" s="81">
        <v>0</v>
      </c>
      <c r="X7" s="81">
        <v>0</v>
      </c>
      <c r="Y7" s="81">
        <v>0</v>
      </c>
      <c r="Z7" s="81">
        <v>0</v>
      </c>
      <c r="AA7" s="81">
        <v>0</v>
      </c>
      <c r="AB7" s="81">
        <v>4</v>
      </c>
      <c r="AC7" s="81">
        <v>0</v>
      </c>
      <c r="AD7" s="81">
        <v>0</v>
      </c>
      <c r="AE7" s="81">
        <v>0</v>
      </c>
      <c r="AF7" s="81">
        <v>0</v>
      </c>
      <c r="AG7" s="81">
        <v>0</v>
      </c>
      <c r="AH7" s="81">
        <v>44</v>
      </c>
      <c r="AI7" s="81">
        <v>0</v>
      </c>
      <c r="AJ7" s="81">
        <v>0</v>
      </c>
      <c r="AK7" s="81">
        <v>0</v>
      </c>
      <c r="AL7" s="81">
        <v>0</v>
      </c>
      <c r="AM7" s="81">
        <v>0</v>
      </c>
      <c r="AN7" s="81">
        <v>0</v>
      </c>
      <c r="AO7" s="81">
        <v>0</v>
      </c>
      <c r="AP7" s="81">
        <v>0</v>
      </c>
      <c r="AQ7" s="81">
        <v>0</v>
      </c>
      <c r="AR7" s="81">
        <v>0</v>
      </c>
      <c r="AS7" s="81">
        <v>0</v>
      </c>
      <c r="AT7" s="81">
        <v>0</v>
      </c>
      <c r="AU7" s="81">
        <v>0</v>
      </c>
      <c r="AV7" s="81">
        <v>0</v>
      </c>
      <c r="AW7" s="81">
        <v>0</v>
      </c>
      <c r="AX7" s="81">
        <v>0</v>
      </c>
      <c r="AY7" s="81">
        <v>0</v>
      </c>
      <c r="AZ7" s="81">
        <v>0</v>
      </c>
      <c r="BA7" s="81">
        <v>0</v>
      </c>
      <c r="BB7" s="81">
        <v>165</v>
      </c>
      <c r="BC7" s="81">
        <v>0</v>
      </c>
      <c r="BD7" s="81">
        <v>0</v>
      </c>
      <c r="BE7" s="81">
        <v>0</v>
      </c>
      <c r="BF7" s="81">
        <v>0</v>
      </c>
      <c r="BG7" s="81">
        <v>0</v>
      </c>
      <c r="BH7" s="81">
        <v>0</v>
      </c>
      <c r="BI7" s="81">
        <v>0</v>
      </c>
      <c r="BJ7" s="81">
        <v>0</v>
      </c>
      <c r="BK7" s="81">
        <v>0</v>
      </c>
      <c r="BL7" s="81">
        <v>0</v>
      </c>
      <c r="BM7" s="81">
        <v>0</v>
      </c>
      <c r="BN7" s="81">
        <v>0</v>
      </c>
      <c r="BO7" s="81">
        <v>0</v>
      </c>
      <c r="BP7" s="81">
        <v>0</v>
      </c>
      <c r="BQ7" s="81">
        <v>0</v>
      </c>
      <c r="BR7" s="81">
        <v>0</v>
      </c>
      <c r="BS7" s="81">
        <v>0</v>
      </c>
      <c r="BT7" s="81">
        <v>0</v>
      </c>
      <c r="BU7" s="81">
        <v>0</v>
      </c>
      <c r="BV7" s="81">
        <v>0</v>
      </c>
      <c r="BW7" s="81">
        <v>0</v>
      </c>
      <c r="BX7" s="81">
        <v>0</v>
      </c>
      <c r="BY7" s="81">
        <v>0</v>
      </c>
      <c r="BZ7" s="81">
        <v>0</v>
      </c>
      <c r="CA7" s="81">
        <v>0</v>
      </c>
      <c r="CB7" s="81">
        <v>0</v>
      </c>
      <c r="CC7" s="81">
        <v>0</v>
      </c>
      <c r="CD7" s="81">
        <v>0</v>
      </c>
      <c r="CE7" s="81">
        <v>0</v>
      </c>
      <c r="CF7" s="81">
        <v>0</v>
      </c>
      <c r="CG7" s="81">
        <v>0</v>
      </c>
      <c r="CH7" s="81">
        <v>0</v>
      </c>
      <c r="CI7" s="81">
        <v>0</v>
      </c>
      <c r="CJ7" s="81">
        <v>0</v>
      </c>
      <c r="CK7" s="81">
        <v>0</v>
      </c>
      <c r="CL7" s="81">
        <v>0</v>
      </c>
      <c r="CM7" s="81">
        <v>0</v>
      </c>
      <c r="CN7">
        <f t="shared" si="0"/>
        <v>441</v>
      </c>
    </row>
    <row r="8" spans="1:92" x14ac:dyDescent="0.25">
      <c r="A8" s="81">
        <v>7</v>
      </c>
      <c r="B8" s="81" t="s">
        <v>284</v>
      </c>
      <c r="C8" s="81" t="s">
        <v>285</v>
      </c>
      <c r="D8" s="81">
        <v>3.26</v>
      </c>
      <c r="E8" s="81">
        <v>2</v>
      </c>
      <c r="F8" s="81" t="s">
        <v>77</v>
      </c>
      <c r="G8" s="81">
        <v>72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1">
        <v>0</v>
      </c>
      <c r="AA8" s="81">
        <v>0</v>
      </c>
      <c r="AB8" s="81">
        <v>0</v>
      </c>
      <c r="AC8" s="81">
        <v>0</v>
      </c>
      <c r="AD8" s="81">
        <v>0</v>
      </c>
      <c r="AE8" s="81">
        <v>0</v>
      </c>
      <c r="AF8" s="81">
        <v>0</v>
      </c>
      <c r="AG8" s="81">
        <v>0</v>
      </c>
      <c r="AH8" s="81">
        <v>0</v>
      </c>
      <c r="AI8" s="81">
        <v>0</v>
      </c>
      <c r="AJ8" s="81">
        <v>0</v>
      </c>
      <c r="AK8" s="81">
        <v>0</v>
      </c>
      <c r="AL8" s="81">
        <v>0</v>
      </c>
      <c r="AM8" s="81">
        <v>0</v>
      </c>
      <c r="AN8" s="81">
        <v>0</v>
      </c>
      <c r="AO8" s="81">
        <v>0</v>
      </c>
      <c r="AP8" s="81">
        <v>0</v>
      </c>
      <c r="AQ8" s="81">
        <v>0</v>
      </c>
      <c r="AR8" s="81">
        <v>0</v>
      </c>
      <c r="AS8" s="81">
        <v>0</v>
      </c>
      <c r="AT8" s="81">
        <v>0</v>
      </c>
      <c r="AU8" s="81">
        <v>0</v>
      </c>
      <c r="AV8" s="81">
        <v>0</v>
      </c>
      <c r="AW8" s="81">
        <v>0</v>
      </c>
      <c r="AX8" s="81">
        <v>0</v>
      </c>
      <c r="AY8" s="81">
        <v>0</v>
      </c>
      <c r="AZ8" s="81">
        <v>0</v>
      </c>
      <c r="BA8" s="81">
        <v>0</v>
      </c>
      <c r="BB8" s="81">
        <v>120</v>
      </c>
      <c r="BC8" s="81">
        <v>46</v>
      </c>
      <c r="BD8" s="81">
        <v>0</v>
      </c>
      <c r="BE8" s="81">
        <v>0</v>
      </c>
      <c r="BF8" s="81">
        <v>0</v>
      </c>
      <c r="BG8" s="81">
        <v>0</v>
      </c>
      <c r="BH8" s="81">
        <v>0</v>
      </c>
      <c r="BI8" s="81">
        <v>0</v>
      </c>
      <c r="BJ8" s="81">
        <v>0</v>
      </c>
      <c r="BK8" s="81">
        <v>0</v>
      </c>
      <c r="BL8" s="81">
        <v>0</v>
      </c>
      <c r="BM8" s="81">
        <v>0</v>
      </c>
      <c r="BN8" s="81">
        <v>0</v>
      </c>
      <c r="BO8" s="81">
        <v>0</v>
      </c>
      <c r="BP8" s="81">
        <v>0</v>
      </c>
      <c r="BQ8" s="81">
        <v>0</v>
      </c>
      <c r="BR8" s="81">
        <v>0</v>
      </c>
      <c r="BS8" s="81">
        <v>0</v>
      </c>
      <c r="BT8" s="81">
        <v>0</v>
      </c>
      <c r="BU8" s="81">
        <v>0</v>
      </c>
      <c r="BV8" s="81">
        <v>0</v>
      </c>
      <c r="BW8" s="81">
        <v>0</v>
      </c>
      <c r="BX8" s="81">
        <v>0</v>
      </c>
      <c r="BY8" s="81">
        <v>192</v>
      </c>
      <c r="BZ8" s="81">
        <v>0</v>
      </c>
      <c r="CA8" s="81">
        <v>0</v>
      </c>
      <c r="CB8" s="81">
        <v>0</v>
      </c>
      <c r="CC8" s="81">
        <v>0</v>
      </c>
      <c r="CD8" s="81">
        <v>0</v>
      </c>
      <c r="CE8" s="81">
        <v>0</v>
      </c>
      <c r="CF8" s="81">
        <v>0</v>
      </c>
      <c r="CG8" s="81">
        <v>0</v>
      </c>
      <c r="CH8" s="81">
        <v>0</v>
      </c>
      <c r="CI8" s="81">
        <v>0</v>
      </c>
      <c r="CJ8" s="81">
        <v>0</v>
      </c>
      <c r="CK8" s="81">
        <v>0</v>
      </c>
      <c r="CL8" s="81">
        <v>0</v>
      </c>
      <c r="CM8" s="81">
        <v>0</v>
      </c>
      <c r="CN8">
        <f t="shared" si="0"/>
        <v>430</v>
      </c>
    </row>
    <row r="9" spans="1:92" x14ac:dyDescent="0.25">
      <c r="A9" s="81">
        <v>8</v>
      </c>
      <c r="B9" s="81" t="s">
        <v>286</v>
      </c>
      <c r="C9" s="81" t="s">
        <v>287</v>
      </c>
      <c r="D9" s="81">
        <v>5.99</v>
      </c>
      <c r="E9" s="81">
        <v>2</v>
      </c>
      <c r="F9" s="81" t="s">
        <v>77</v>
      </c>
      <c r="G9" s="81">
        <v>1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1">
        <v>0</v>
      </c>
      <c r="AA9" s="81">
        <v>0</v>
      </c>
      <c r="AB9" s="81">
        <v>0</v>
      </c>
      <c r="AC9" s="81">
        <v>0</v>
      </c>
      <c r="AD9" s="81">
        <v>0</v>
      </c>
      <c r="AE9" s="81">
        <v>0</v>
      </c>
      <c r="AF9" s="81">
        <v>0</v>
      </c>
      <c r="AG9" s="81">
        <v>0</v>
      </c>
      <c r="AH9" s="81">
        <v>0</v>
      </c>
      <c r="AI9" s="81">
        <v>0</v>
      </c>
      <c r="AJ9" s="81">
        <v>0</v>
      </c>
      <c r="AK9" s="81">
        <v>0</v>
      </c>
      <c r="AL9" s="81">
        <v>0</v>
      </c>
      <c r="AM9" s="81">
        <v>0</v>
      </c>
      <c r="AN9" s="81">
        <v>0</v>
      </c>
      <c r="AO9" s="81">
        <v>0</v>
      </c>
      <c r="AP9" s="81">
        <v>0</v>
      </c>
      <c r="AQ9" s="81">
        <v>0</v>
      </c>
      <c r="AR9" s="81">
        <v>0</v>
      </c>
      <c r="AS9" s="81">
        <v>0</v>
      </c>
      <c r="AT9" s="81">
        <v>0</v>
      </c>
      <c r="AU9" s="81">
        <v>0</v>
      </c>
      <c r="AV9" s="81">
        <v>0</v>
      </c>
      <c r="AW9" s="81">
        <v>0</v>
      </c>
      <c r="AX9" s="81">
        <v>0</v>
      </c>
      <c r="AY9" s="81">
        <v>0</v>
      </c>
      <c r="AZ9" s="81">
        <v>0</v>
      </c>
      <c r="BA9" s="81">
        <v>0</v>
      </c>
      <c r="BB9" s="81">
        <v>8</v>
      </c>
      <c r="BC9" s="81">
        <v>2</v>
      </c>
      <c r="BD9" s="81">
        <v>0</v>
      </c>
      <c r="BE9" s="81">
        <v>0</v>
      </c>
      <c r="BF9" s="81">
        <v>0</v>
      </c>
      <c r="BG9" s="81">
        <v>0</v>
      </c>
      <c r="BH9" s="81">
        <v>0</v>
      </c>
      <c r="BI9" s="81">
        <v>0</v>
      </c>
      <c r="BJ9" s="81">
        <v>0</v>
      </c>
      <c r="BK9" s="81">
        <v>0</v>
      </c>
      <c r="BL9" s="81">
        <v>0</v>
      </c>
      <c r="BM9" s="81">
        <v>0</v>
      </c>
      <c r="BN9" s="81">
        <v>0</v>
      </c>
      <c r="BO9" s="81">
        <v>0</v>
      </c>
      <c r="BP9" s="81">
        <v>0</v>
      </c>
      <c r="BQ9" s="81">
        <v>0</v>
      </c>
      <c r="BR9" s="81">
        <v>0</v>
      </c>
      <c r="BS9" s="81">
        <v>0</v>
      </c>
      <c r="BT9" s="81">
        <v>0</v>
      </c>
      <c r="BU9" s="81">
        <v>0</v>
      </c>
      <c r="BV9" s="81">
        <v>0</v>
      </c>
      <c r="BW9" s="81">
        <v>0</v>
      </c>
      <c r="BX9" s="81">
        <v>0</v>
      </c>
      <c r="BY9" s="81">
        <v>7</v>
      </c>
      <c r="BZ9" s="81">
        <v>0</v>
      </c>
      <c r="CA9" s="81">
        <v>0</v>
      </c>
      <c r="CB9" s="81">
        <v>0</v>
      </c>
      <c r="CC9" s="81">
        <v>0</v>
      </c>
      <c r="CD9" s="81">
        <v>0</v>
      </c>
      <c r="CE9" s="81">
        <v>0</v>
      </c>
      <c r="CF9" s="81">
        <v>0</v>
      </c>
      <c r="CG9" s="81">
        <v>0</v>
      </c>
      <c r="CH9" s="81">
        <v>0</v>
      </c>
      <c r="CI9" s="81">
        <v>0</v>
      </c>
      <c r="CJ9" s="81">
        <v>0</v>
      </c>
      <c r="CK9" s="81">
        <v>0</v>
      </c>
      <c r="CL9" s="81">
        <v>0</v>
      </c>
      <c r="CM9" s="81">
        <v>0</v>
      </c>
      <c r="CN9">
        <f t="shared" si="0"/>
        <v>18</v>
      </c>
    </row>
    <row r="10" spans="1:92" x14ac:dyDescent="0.25">
      <c r="A10" s="81">
        <v>9</v>
      </c>
      <c r="B10" s="81" t="s">
        <v>288</v>
      </c>
      <c r="C10" s="81" t="s">
        <v>289</v>
      </c>
      <c r="D10" s="81">
        <v>9.74</v>
      </c>
      <c r="E10" s="81">
        <v>2</v>
      </c>
      <c r="F10" s="81" t="s">
        <v>77</v>
      </c>
      <c r="G10" s="81">
        <v>51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0</v>
      </c>
      <c r="AB10" s="81">
        <v>0</v>
      </c>
      <c r="AC10" s="81">
        <v>0</v>
      </c>
      <c r="AD10" s="81">
        <v>0</v>
      </c>
      <c r="AE10" s="81">
        <v>0</v>
      </c>
      <c r="AF10" s="81">
        <v>0</v>
      </c>
      <c r="AG10" s="81">
        <v>0</v>
      </c>
      <c r="AH10" s="81">
        <v>0</v>
      </c>
      <c r="AI10" s="81">
        <v>0</v>
      </c>
      <c r="AJ10" s="81">
        <v>0</v>
      </c>
      <c r="AK10" s="81">
        <v>0</v>
      </c>
      <c r="AL10" s="81">
        <v>0</v>
      </c>
      <c r="AM10" s="81">
        <v>0</v>
      </c>
      <c r="AN10" s="81">
        <v>0</v>
      </c>
      <c r="AO10" s="81">
        <v>0</v>
      </c>
      <c r="AP10" s="81">
        <v>0</v>
      </c>
      <c r="AQ10" s="81">
        <v>0</v>
      </c>
      <c r="AR10" s="81">
        <v>0</v>
      </c>
      <c r="AS10" s="81">
        <v>0</v>
      </c>
      <c r="AT10" s="81">
        <v>0</v>
      </c>
      <c r="AU10" s="81">
        <v>0</v>
      </c>
      <c r="AV10" s="81">
        <v>0</v>
      </c>
      <c r="AW10" s="81">
        <v>0</v>
      </c>
      <c r="AX10" s="81">
        <v>0</v>
      </c>
      <c r="AY10" s="81">
        <v>0</v>
      </c>
      <c r="AZ10" s="81">
        <v>0</v>
      </c>
      <c r="BA10" s="81">
        <v>0</v>
      </c>
      <c r="BB10" s="81">
        <v>123</v>
      </c>
      <c r="BC10" s="81">
        <v>23</v>
      </c>
      <c r="BD10" s="81">
        <v>0</v>
      </c>
      <c r="BE10" s="81">
        <v>0</v>
      </c>
      <c r="BF10" s="81">
        <v>0</v>
      </c>
      <c r="BG10" s="81">
        <v>0</v>
      </c>
      <c r="BH10" s="81">
        <v>0</v>
      </c>
      <c r="BI10" s="81">
        <v>0</v>
      </c>
      <c r="BJ10" s="81">
        <v>0</v>
      </c>
      <c r="BK10" s="81">
        <v>0</v>
      </c>
      <c r="BL10" s="81">
        <v>0</v>
      </c>
      <c r="BM10" s="81">
        <v>0</v>
      </c>
      <c r="BN10" s="81">
        <v>0</v>
      </c>
      <c r="BO10" s="81">
        <v>0</v>
      </c>
      <c r="BP10" s="81">
        <v>0</v>
      </c>
      <c r="BQ10" s="81">
        <v>0</v>
      </c>
      <c r="BR10" s="81">
        <v>0</v>
      </c>
      <c r="BS10" s="81">
        <v>0</v>
      </c>
      <c r="BT10" s="81">
        <v>0</v>
      </c>
      <c r="BU10" s="81">
        <v>0</v>
      </c>
      <c r="BV10" s="81">
        <v>0</v>
      </c>
      <c r="BW10" s="81">
        <v>0</v>
      </c>
      <c r="BX10" s="81">
        <v>0</v>
      </c>
      <c r="BY10" s="81">
        <v>110</v>
      </c>
      <c r="BZ10" s="81">
        <v>0</v>
      </c>
      <c r="CA10" s="81">
        <v>0</v>
      </c>
      <c r="CB10" s="81">
        <v>0</v>
      </c>
      <c r="CC10" s="81">
        <v>0</v>
      </c>
      <c r="CD10" s="81">
        <v>0</v>
      </c>
      <c r="CE10" s="81">
        <v>0</v>
      </c>
      <c r="CF10" s="81">
        <v>0</v>
      </c>
      <c r="CG10" s="81">
        <v>0</v>
      </c>
      <c r="CH10" s="81">
        <v>0</v>
      </c>
      <c r="CI10" s="81">
        <v>0</v>
      </c>
      <c r="CJ10" s="81">
        <v>0</v>
      </c>
      <c r="CK10" s="81">
        <v>0</v>
      </c>
      <c r="CL10" s="81">
        <v>0</v>
      </c>
      <c r="CM10" s="81">
        <v>0</v>
      </c>
      <c r="CN10">
        <f t="shared" si="0"/>
        <v>307</v>
      </c>
    </row>
    <row r="11" spans="1:92" x14ac:dyDescent="0.25">
      <c r="A11" s="81">
        <v>10</v>
      </c>
      <c r="B11" s="81" t="s">
        <v>290</v>
      </c>
      <c r="C11" s="81" t="s">
        <v>291</v>
      </c>
      <c r="D11" s="81">
        <v>10.65</v>
      </c>
      <c r="E11" s="81">
        <v>2</v>
      </c>
      <c r="F11" s="81" t="s">
        <v>77</v>
      </c>
      <c r="G11" s="81">
        <v>94</v>
      </c>
      <c r="H11" s="81">
        <v>0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  <c r="W11" s="81">
        <v>0</v>
      </c>
      <c r="X11" s="81">
        <v>0</v>
      </c>
      <c r="Y11" s="81">
        <v>0</v>
      </c>
      <c r="Z11" s="81">
        <v>0</v>
      </c>
      <c r="AA11" s="81">
        <v>0</v>
      </c>
      <c r="AB11" s="81">
        <v>0</v>
      </c>
      <c r="AC11" s="81">
        <v>0</v>
      </c>
      <c r="AD11" s="81">
        <v>0</v>
      </c>
      <c r="AE11" s="81">
        <v>0</v>
      </c>
      <c r="AF11" s="81">
        <v>0</v>
      </c>
      <c r="AG11" s="81">
        <v>0</v>
      </c>
      <c r="AH11" s="81">
        <v>0</v>
      </c>
      <c r="AI11" s="81">
        <v>0</v>
      </c>
      <c r="AJ11" s="81">
        <v>0</v>
      </c>
      <c r="AK11" s="81">
        <v>0</v>
      </c>
      <c r="AL11" s="81">
        <v>0</v>
      </c>
      <c r="AM11" s="81">
        <v>0</v>
      </c>
      <c r="AN11" s="81">
        <v>0</v>
      </c>
      <c r="AO11" s="81">
        <v>0</v>
      </c>
      <c r="AP11" s="81">
        <v>0</v>
      </c>
      <c r="AQ11" s="81">
        <v>0</v>
      </c>
      <c r="AR11" s="81">
        <v>0</v>
      </c>
      <c r="AS11" s="81">
        <v>0</v>
      </c>
      <c r="AT11" s="81">
        <v>0</v>
      </c>
      <c r="AU11" s="81">
        <v>0</v>
      </c>
      <c r="AV11" s="81">
        <v>0</v>
      </c>
      <c r="AW11" s="81">
        <v>0</v>
      </c>
      <c r="AX11" s="81">
        <v>0</v>
      </c>
      <c r="AY11" s="81">
        <v>0</v>
      </c>
      <c r="AZ11" s="81">
        <v>0</v>
      </c>
      <c r="BA11" s="81">
        <v>0</v>
      </c>
      <c r="BB11" s="81">
        <v>72</v>
      </c>
      <c r="BC11" s="81">
        <v>9</v>
      </c>
      <c r="BD11" s="81">
        <v>0</v>
      </c>
      <c r="BE11" s="81">
        <v>0</v>
      </c>
      <c r="BF11" s="81">
        <v>0</v>
      </c>
      <c r="BG11" s="81">
        <v>0</v>
      </c>
      <c r="BH11" s="81">
        <v>0</v>
      </c>
      <c r="BI11" s="81">
        <v>0</v>
      </c>
      <c r="BJ11" s="81">
        <v>0</v>
      </c>
      <c r="BK11" s="81">
        <v>0</v>
      </c>
      <c r="BL11" s="81">
        <v>0</v>
      </c>
      <c r="BM11" s="81">
        <v>0</v>
      </c>
      <c r="BN11" s="81">
        <v>0</v>
      </c>
      <c r="BO11" s="81">
        <v>0</v>
      </c>
      <c r="BP11" s="81">
        <v>0</v>
      </c>
      <c r="BQ11" s="81">
        <v>0</v>
      </c>
      <c r="BR11" s="81">
        <v>0</v>
      </c>
      <c r="BS11" s="81">
        <v>0</v>
      </c>
      <c r="BT11" s="81">
        <v>0</v>
      </c>
      <c r="BU11" s="81">
        <v>0</v>
      </c>
      <c r="BV11" s="81">
        <v>0</v>
      </c>
      <c r="BW11" s="81">
        <v>0</v>
      </c>
      <c r="BX11" s="81">
        <v>0</v>
      </c>
      <c r="BY11" s="81">
        <v>91</v>
      </c>
      <c r="BZ11" s="81">
        <v>0</v>
      </c>
      <c r="CA11" s="81">
        <v>0</v>
      </c>
      <c r="CB11" s="81">
        <v>0</v>
      </c>
      <c r="CC11" s="81">
        <v>0</v>
      </c>
      <c r="CD11" s="81">
        <v>0</v>
      </c>
      <c r="CE11" s="81">
        <v>0</v>
      </c>
      <c r="CF11" s="81">
        <v>0</v>
      </c>
      <c r="CG11" s="81">
        <v>0</v>
      </c>
      <c r="CH11" s="81">
        <v>0</v>
      </c>
      <c r="CI11" s="81">
        <v>0</v>
      </c>
      <c r="CJ11" s="81">
        <v>0</v>
      </c>
      <c r="CK11" s="81">
        <v>0</v>
      </c>
      <c r="CL11" s="81">
        <v>0</v>
      </c>
      <c r="CM11" s="81">
        <v>0</v>
      </c>
      <c r="CN11">
        <f t="shared" si="0"/>
        <v>266</v>
      </c>
    </row>
    <row r="12" spans="1:92" x14ac:dyDescent="0.25">
      <c r="A12" s="81">
        <v>11</v>
      </c>
      <c r="B12" s="81" t="s">
        <v>292</v>
      </c>
      <c r="C12" s="81" t="s">
        <v>80</v>
      </c>
      <c r="D12" s="81">
        <v>0.98</v>
      </c>
      <c r="E12" s="81">
        <v>3</v>
      </c>
      <c r="F12" s="81" t="s">
        <v>81</v>
      </c>
      <c r="G12" s="81">
        <v>0</v>
      </c>
      <c r="H12" s="81">
        <v>28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4</v>
      </c>
      <c r="V12" s="81">
        <v>0</v>
      </c>
      <c r="W12" s="81">
        <v>0</v>
      </c>
      <c r="X12" s="81">
        <v>0</v>
      </c>
      <c r="Y12" s="81">
        <v>0</v>
      </c>
      <c r="Z12" s="81">
        <v>0</v>
      </c>
      <c r="AA12" s="81">
        <v>0</v>
      </c>
      <c r="AB12" s="81">
        <v>0</v>
      </c>
      <c r="AC12" s="81">
        <v>0</v>
      </c>
      <c r="AD12" s="81">
        <v>0</v>
      </c>
      <c r="AE12" s="81">
        <v>0</v>
      </c>
      <c r="AF12" s="81">
        <v>0</v>
      </c>
      <c r="AG12" s="81">
        <v>0</v>
      </c>
      <c r="AH12" s="81">
        <v>0</v>
      </c>
      <c r="AI12" s="81">
        <v>0</v>
      </c>
      <c r="AJ12" s="81">
        <v>0</v>
      </c>
      <c r="AK12" s="81">
        <v>0</v>
      </c>
      <c r="AL12" s="81">
        <v>0</v>
      </c>
      <c r="AM12" s="81">
        <v>0</v>
      </c>
      <c r="AN12" s="81">
        <v>0</v>
      </c>
      <c r="AO12" s="81">
        <v>0</v>
      </c>
      <c r="AP12" s="81">
        <v>0</v>
      </c>
      <c r="AQ12" s="81">
        <v>0</v>
      </c>
      <c r="AR12" s="81">
        <v>0</v>
      </c>
      <c r="AS12" s="81">
        <v>0</v>
      </c>
      <c r="AT12" s="81">
        <v>0</v>
      </c>
      <c r="AU12" s="81">
        <v>0</v>
      </c>
      <c r="AV12" s="81">
        <v>0</v>
      </c>
      <c r="AW12" s="81">
        <v>0</v>
      </c>
      <c r="AX12" s="81">
        <v>0</v>
      </c>
      <c r="AY12" s="81">
        <v>0</v>
      </c>
      <c r="AZ12" s="81">
        <v>0</v>
      </c>
      <c r="BA12" s="81">
        <v>0</v>
      </c>
      <c r="BB12" s="81">
        <v>0</v>
      </c>
      <c r="BC12" s="81">
        <v>0</v>
      </c>
      <c r="BD12" s="81">
        <v>0</v>
      </c>
      <c r="BE12" s="81">
        <v>0</v>
      </c>
      <c r="BF12" s="81">
        <v>0</v>
      </c>
      <c r="BG12" s="81">
        <v>0</v>
      </c>
      <c r="BH12" s="81">
        <v>0</v>
      </c>
      <c r="BI12" s="81">
        <v>0</v>
      </c>
      <c r="BJ12" s="81">
        <v>0</v>
      </c>
      <c r="BK12" s="81">
        <v>0</v>
      </c>
      <c r="BL12" s="81">
        <v>0</v>
      </c>
      <c r="BM12" s="81">
        <v>0</v>
      </c>
      <c r="BN12" s="81">
        <v>0</v>
      </c>
      <c r="BO12" s="81">
        <v>0</v>
      </c>
      <c r="BP12" s="81">
        <v>0</v>
      </c>
      <c r="BQ12" s="81">
        <v>0</v>
      </c>
      <c r="BR12" s="81">
        <v>0</v>
      </c>
      <c r="BS12" s="81">
        <v>0</v>
      </c>
      <c r="BT12" s="81">
        <v>0</v>
      </c>
      <c r="BU12" s="81">
        <v>0</v>
      </c>
      <c r="BV12" s="81">
        <v>0</v>
      </c>
      <c r="BW12" s="81">
        <v>0</v>
      </c>
      <c r="BX12" s="81">
        <v>0</v>
      </c>
      <c r="BY12" s="81">
        <v>0</v>
      </c>
      <c r="BZ12" s="81">
        <v>0</v>
      </c>
      <c r="CA12" s="81">
        <v>0</v>
      </c>
      <c r="CB12" s="81">
        <v>0</v>
      </c>
      <c r="CC12" s="81">
        <v>0</v>
      </c>
      <c r="CD12" s="81">
        <v>0</v>
      </c>
      <c r="CE12" s="81">
        <v>0</v>
      </c>
      <c r="CF12" s="81">
        <v>0</v>
      </c>
      <c r="CG12" s="81">
        <v>0</v>
      </c>
      <c r="CH12" s="81">
        <v>0</v>
      </c>
      <c r="CI12" s="81">
        <v>0</v>
      </c>
      <c r="CJ12" s="81">
        <v>0</v>
      </c>
      <c r="CK12" s="81">
        <v>0</v>
      </c>
      <c r="CL12" s="81">
        <v>0</v>
      </c>
      <c r="CM12" s="81">
        <v>0</v>
      </c>
      <c r="CN12">
        <f t="shared" si="0"/>
        <v>32</v>
      </c>
    </row>
    <row r="13" spans="1:92" x14ac:dyDescent="0.25">
      <c r="A13" s="81">
        <v>12</v>
      </c>
      <c r="B13" s="81" t="s">
        <v>293</v>
      </c>
      <c r="C13" s="81" t="s">
        <v>294</v>
      </c>
      <c r="D13" s="81">
        <v>0.89</v>
      </c>
      <c r="E13" s="81">
        <v>4</v>
      </c>
      <c r="F13" s="81" t="s">
        <v>82</v>
      </c>
      <c r="G13" s="81">
        <v>194</v>
      </c>
      <c r="H13" s="81">
        <v>0</v>
      </c>
      <c r="I13" s="81">
        <v>0</v>
      </c>
      <c r="J13" s="81">
        <v>0</v>
      </c>
      <c r="K13" s="81">
        <v>0</v>
      </c>
      <c r="L13" s="81">
        <v>1423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67</v>
      </c>
      <c r="U13" s="81">
        <v>18</v>
      </c>
      <c r="V13" s="81">
        <v>54</v>
      </c>
      <c r="W13" s="81">
        <v>19</v>
      </c>
      <c r="X13" s="81">
        <v>24</v>
      </c>
      <c r="Y13" s="81">
        <v>17</v>
      </c>
      <c r="Z13" s="81">
        <v>5</v>
      </c>
      <c r="AA13" s="81">
        <v>19</v>
      </c>
      <c r="AB13" s="81">
        <v>23</v>
      </c>
      <c r="AC13" s="81">
        <v>17</v>
      </c>
      <c r="AD13" s="81">
        <v>31</v>
      </c>
      <c r="AE13" s="81">
        <v>2</v>
      </c>
      <c r="AF13" s="81">
        <v>104</v>
      </c>
      <c r="AG13" s="81">
        <v>27</v>
      </c>
      <c r="AH13" s="81">
        <v>26</v>
      </c>
      <c r="AI13" s="81">
        <v>14</v>
      </c>
      <c r="AJ13" s="81">
        <v>79</v>
      </c>
      <c r="AK13" s="81">
        <v>33</v>
      </c>
      <c r="AL13" s="81">
        <v>19</v>
      </c>
      <c r="AM13" s="81">
        <v>0</v>
      </c>
      <c r="AN13" s="81">
        <v>0</v>
      </c>
      <c r="AO13" s="81">
        <v>0</v>
      </c>
      <c r="AP13" s="81">
        <v>0</v>
      </c>
      <c r="AQ13" s="81">
        <v>0</v>
      </c>
      <c r="AR13" s="81">
        <v>0</v>
      </c>
      <c r="AS13" s="81">
        <v>0</v>
      </c>
      <c r="AT13" s="81">
        <v>0</v>
      </c>
      <c r="AU13" s="81">
        <v>0</v>
      </c>
      <c r="AV13" s="81">
        <v>0</v>
      </c>
      <c r="AW13" s="81">
        <v>0</v>
      </c>
      <c r="AX13" s="81">
        <v>0</v>
      </c>
      <c r="AY13" s="81">
        <v>37</v>
      </c>
      <c r="AZ13" s="81">
        <v>16</v>
      </c>
      <c r="BA13" s="81">
        <v>100</v>
      </c>
      <c r="BB13" s="81">
        <v>0</v>
      </c>
      <c r="BC13" s="81">
        <v>0</v>
      </c>
      <c r="BD13" s="81">
        <v>0</v>
      </c>
      <c r="BE13" s="81">
        <v>0</v>
      </c>
      <c r="BF13" s="81">
        <v>0</v>
      </c>
      <c r="BG13" s="81">
        <v>0</v>
      </c>
      <c r="BH13" s="81">
        <v>0</v>
      </c>
      <c r="BI13" s="81">
        <v>23</v>
      </c>
      <c r="BJ13" s="81">
        <v>0</v>
      </c>
      <c r="BK13" s="81">
        <v>0</v>
      </c>
      <c r="BL13" s="81">
        <v>0</v>
      </c>
      <c r="BM13" s="81">
        <v>0</v>
      </c>
      <c r="BN13" s="81">
        <v>0</v>
      </c>
      <c r="BO13" s="81">
        <v>0</v>
      </c>
      <c r="BP13" s="81">
        <v>0</v>
      </c>
      <c r="BQ13" s="81">
        <v>85</v>
      </c>
      <c r="BR13" s="81">
        <v>0</v>
      </c>
      <c r="BS13" s="81">
        <v>0</v>
      </c>
      <c r="BT13" s="81">
        <v>0</v>
      </c>
      <c r="BU13" s="81">
        <v>0</v>
      </c>
      <c r="BV13" s="81">
        <v>0</v>
      </c>
      <c r="BW13" s="81">
        <v>26</v>
      </c>
      <c r="BX13" s="81">
        <v>0</v>
      </c>
      <c r="BY13" s="81">
        <v>0</v>
      </c>
      <c r="BZ13" s="81">
        <v>0</v>
      </c>
      <c r="CA13" s="81">
        <v>0</v>
      </c>
      <c r="CB13" s="81">
        <v>0</v>
      </c>
      <c r="CC13" s="81">
        <v>0</v>
      </c>
      <c r="CD13" s="81">
        <v>0</v>
      </c>
      <c r="CE13" s="81">
        <v>0</v>
      </c>
      <c r="CF13" s="81">
        <v>0</v>
      </c>
      <c r="CG13" s="81">
        <v>0</v>
      </c>
      <c r="CH13" s="81">
        <v>0</v>
      </c>
      <c r="CI13" s="81">
        <v>0</v>
      </c>
      <c r="CJ13" s="81">
        <v>0</v>
      </c>
      <c r="CK13" s="81">
        <v>0</v>
      </c>
      <c r="CL13" s="81">
        <v>0</v>
      </c>
      <c r="CM13" s="81">
        <v>0</v>
      </c>
      <c r="CN13">
        <f t="shared" si="0"/>
        <v>2502</v>
      </c>
    </row>
    <row r="14" spans="1:92" x14ac:dyDescent="0.25">
      <c r="A14" s="81">
        <v>13</v>
      </c>
      <c r="B14" s="81" t="s">
        <v>295</v>
      </c>
      <c r="C14" s="81" t="s">
        <v>296</v>
      </c>
      <c r="D14" s="81">
        <v>0.91</v>
      </c>
      <c r="E14" s="81">
        <v>5</v>
      </c>
      <c r="F14" s="81" t="s">
        <v>83</v>
      </c>
      <c r="G14" s="81">
        <v>0</v>
      </c>
      <c r="H14" s="81">
        <v>0</v>
      </c>
      <c r="I14" s="81">
        <v>4</v>
      </c>
      <c r="J14" s="81">
        <v>0</v>
      </c>
      <c r="K14" s="81">
        <v>0</v>
      </c>
      <c r="L14" s="81">
        <v>1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1</v>
      </c>
      <c r="U14" s="81">
        <v>0</v>
      </c>
      <c r="V14" s="81">
        <v>2</v>
      </c>
      <c r="W14" s="81">
        <v>0</v>
      </c>
      <c r="X14" s="81">
        <v>2</v>
      </c>
      <c r="Y14" s="81">
        <v>1</v>
      </c>
      <c r="Z14" s="81">
        <v>0</v>
      </c>
      <c r="AA14" s="81">
        <v>0</v>
      </c>
      <c r="AB14" s="81">
        <v>16</v>
      </c>
      <c r="AC14" s="81">
        <v>0</v>
      </c>
      <c r="AD14" s="81">
        <v>0</v>
      </c>
      <c r="AE14" s="81">
        <v>0</v>
      </c>
      <c r="AF14" s="81">
        <v>2</v>
      </c>
      <c r="AG14" s="81">
        <v>4</v>
      </c>
      <c r="AH14" s="81">
        <v>0</v>
      </c>
      <c r="AI14" s="81">
        <v>0</v>
      </c>
      <c r="AJ14" s="81">
        <v>0</v>
      </c>
      <c r="AK14" s="81">
        <v>1</v>
      </c>
      <c r="AL14" s="81">
        <v>0</v>
      </c>
      <c r="AM14" s="81">
        <v>0</v>
      </c>
      <c r="AN14" s="81">
        <v>0</v>
      </c>
      <c r="AO14" s="81">
        <v>0</v>
      </c>
      <c r="AP14" s="81">
        <v>0</v>
      </c>
      <c r="AQ14" s="81">
        <v>0</v>
      </c>
      <c r="AR14" s="81">
        <v>0</v>
      </c>
      <c r="AS14" s="81">
        <v>0</v>
      </c>
      <c r="AT14" s="81">
        <v>0</v>
      </c>
      <c r="AU14" s="81">
        <v>0</v>
      </c>
      <c r="AV14" s="81">
        <v>0</v>
      </c>
      <c r="AW14" s="81">
        <v>0</v>
      </c>
      <c r="AX14" s="81">
        <v>0</v>
      </c>
      <c r="AY14" s="81">
        <v>0</v>
      </c>
      <c r="AZ14" s="81">
        <v>0</v>
      </c>
      <c r="BA14" s="81">
        <v>11</v>
      </c>
      <c r="BB14" s="81">
        <v>0</v>
      </c>
      <c r="BC14" s="81">
        <v>0</v>
      </c>
      <c r="BD14" s="81">
        <v>0</v>
      </c>
      <c r="BE14" s="81">
        <v>0</v>
      </c>
      <c r="BF14" s="81">
        <v>0</v>
      </c>
      <c r="BG14" s="81">
        <v>0</v>
      </c>
      <c r="BH14" s="81">
        <v>0</v>
      </c>
      <c r="BI14" s="81">
        <v>0</v>
      </c>
      <c r="BJ14" s="81">
        <v>0</v>
      </c>
      <c r="BK14" s="81">
        <v>0</v>
      </c>
      <c r="BL14" s="81">
        <v>0</v>
      </c>
      <c r="BM14" s="81">
        <v>0</v>
      </c>
      <c r="BN14" s="81">
        <v>0</v>
      </c>
      <c r="BO14" s="81">
        <v>0</v>
      </c>
      <c r="BP14" s="81">
        <v>0</v>
      </c>
      <c r="BQ14" s="81">
        <v>0</v>
      </c>
      <c r="BR14" s="81">
        <v>0</v>
      </c>
      <c r="BS14" s="81">
        <v>0</v>
      </c>
      <c r="BT14" s="81">
        <v>0</v>
      </c>
      <c r="BU14" s="81">
        <v>0</v>
      </c>
      <c r="BV14" s="81">
        <v>0</v>
      </c>
      <c r="BW14" s="81">
        <v>0</v>
      </c>
      <c r="BX14" s="81">
        <v>0</v>
      </c>
      <c r="BY14" s="81">
        <v>0</v>
      </c>
      <c r="BZ14" s="81">
        <v>0</v>
      </c>
      <c r="CA14" s="81">
        <v>0</v>
      </c>
      <c r="CB14" s="81">
        <v>0</v>
      </c>
      <c r="CC14" s="81">
        <v>0</v>
      </c>
      <c r="CD14" s="81">
        <v>0</v>
      </c>
      <c r="CE14" s="81">
        <v>0</v>
      </c>
      <c r="CF14" s="81">
        <v>0</v>
      </c>
      <c r="CG14" s="81">
        <v>0</v>
      </c>
      <c r="CH14" s="81">
        <v>0</v>
      </c>
      <c r="CI14" s="81">
        <v>0</v>
      </c>
      <c r="CJ14" s="81">
        <v>0</v>
      </c>
      <c r="CK14" s="81">
        <v>0</v>
      </c>
      <c r="CL14" s="81">
        <v>0</v>
      </c>
      <c r="CM14" s="81">
        <v>0</v>
      </c>
      <c r="CN14">
        <f t="shared" si="0"/>
        <v>45</v>
      </c>
    </row>
    <row r="15" spans="1:92" x14ac:dyDescent="0.25">
      <c r="A15" s="81">
        <v>14</v>
      </c>
      <c r="B15" s="81" t="s">
        <v>297</v>
      </c>
      <c r="C15" s="81" t="s">
        <v>298</v>
      </c>
      <c r="D15" s="81">
        <v>2.41</v>
      </c>
      <c r="E15" s="81">
        <v>5</v>
      </c>
      <c r="F15" s="81" t="s">
        <v>83</v>
      </c>
      <c r="G15" s="81">
        <v>0</v>
      </c>
      <c r="H15" s="81">
        <v>0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  <c r="W15" s="81">
        <v>0</v>
      </c>
      <c r="X15" s="81">
        <v>0</v>
      </c>
      <c r="Y15" s="81">
        <v>0</v>
      </c>
      <c r="Z15" s="81">
        <v>0</v>
      </c>
      <c r="AA15" s="81">
        <v>0</v>
      </c>
      <c r="AB15" s="81">
        <v>0</v>
      </c>
      <c r="AC15" s="81">
        <v>0</v>
      </c>
      <c r="AD15" s="81">
        <v>0</v>
      </c>
      <c r="AE15" s="81">
        <v>0</v>
      </c>
      <c r="AF15" s="81">
        <v>0</v>
      </c>
      <c r="AG15" s="81">
        <v>0</v>
      </c>
      <c r="AH15" s="81">
        <v>0</v>
      </c>
      <c r="AI15" s="81">
        <v>0</v>
      </c>
      <c r="AJ15" s="81">
        <v>0</v>
      </c>
      <c r="AK15" s="81">
        <v>0</v>
      </c>
      <c r="AL15" s="81">
        <v>0</v>
      </c>
      <c r="AM15" s="81">
        <v>0</v>
      </c>
      <c r="AN15" s="81">
        <v>0</v>
      </c>
      <c r="AO15" s="81">
        <v>0</v>
      </c>
      <c r="AP15" s="81">
        <v>0</v>
      </c>
      <c r="AQ15" s="81">
        <v>0</v>
      </c>
      <c r="AR15" s="81">
        <v>0</v>
      </c>
      <c r="AS15" s="81">
        <v>0</v>
      </c>
      <c r="AT15" s="81">
        <v>0</v>
      </c>
      <c r="AU15" s="81">
        <v>0</v>
      </c>
      <c r="AV15" s="81">
        <v>0</v>
      </c>
      <c r="AW15" s="81">
        <v>0</v>
      </c>
      <c r="AX15" s="81">
        <v>0</v>
      </c>
      <c r="AY15" s="81">
        <v>0</v>
      </c>
      <c r="AZ15" s="81">
        <v>0</v>
      </c>
      <c r="BA15" s="81">
        <v>0</v>
      </c>
      <c r="BB15" s="81">
        <v>0</v>
      </c>
      <c r="BC15" s="81">
        <v>0</v>
      </c>
      <c r="BD15" s="81">
        <v>0</v>
      </c>
      <c r="BE15" s="81">
        <v>0</v>
      </c>
      <c r="BF15" s="81">
        <v>0</v>
      </c>
      <c r="BG15" s="81">
        <v>0</v>
      </c>
      <c r="BH15" s="81">
        <v>0</v>
      </c>
      <c r="BI15" s="81">
        <v>0</v>
      </c>
      <c r="BJ15" s="81">
        <v>0</v>
      </c>
      <c r="BK15" s="81">
        <v>0</v>
      </c>
      <c r="BL15" s="81">
        <v>0</v>
      </c>
      <c r="BM15" s="81">
        <v>0</v>
      </c>
      <c r="BN15" s="81">
        <v>0</v>
      </c>
      <c r="BO15" s="81">
        <v>0</v>
      </c>
      <c r="BP15" s="81">
        <v>0</v>
      </c>
      <c r="BQ15" s="81">
        <v>0</v>
      </c>
      <c r="BR15" s="81">
        <v>0</v>
      </c>
      <c r="BS15" s="81">
        <v>0</v>
      </c>
      <c r="BT15" s="81">
        <v>0</v>
      </c>
      <c r="BU15" s="81">
        <v>0</v>
      </c>
      <c r="BV15" s="81">
        <v>0</v>
      </c>
      <c r="BW15" s="81">
        <v>0</v>
      </c>
      <c r="BX15" s="81">
        <v>0</v>
      </c>
      <c r="BY15" s="81">
        <v>0</v>
      </c>
      <c r="BZ15" s="81">
        <v>0</v>
      </c>
      <c r="CA15" s="81">
        <v>0</v>
      </c>
      <c r="CB15" s="81">
        <v>0</v>
      </c>
      <c r="CC15" s="81">
        <v>0</v>
      </c>
      <c r="CD15" s="81">
        <v>0</v>
      </c>
      <c r="CE15" s="81">
        <v>0</v>
      </c>
      <c r="CF15" s="81">
        <v>0</v>
      </c>
      <c r="CG15" s="81">
        <v>0</v>
      </c>
      <c r="CH15" s="81">
        <v>0</v>
      </c>
      <c r="CI15" s="81">
        <v>0</v>
      </c>
      <c r="CJ15" s="81">
        <v>0</v>
      </c>
      <c r="CK15" s="81">
        <v>0</v>
      </c>
      <c r="CL15" s="81">
        <v>0</v>
      </c>
      <c r="CM15" s="81">
        <v>0</v>
      </c>
      <c r="CN15">
        <f t="shared" si="0"/>
        <v>0</v>
      </c>
    </row>
    <row r="16" spans="1:92" x14ac:dyDescent="0.25">
      <c r="A16" s="81">
        <v>15</v>
      </c>
      <c r="B16" s="81" t="s">
        <v>299</v>
      </c>
      <c r="C16" s="81" t="s">
        <v>84</v>
      </c>
      <c r="D16" s="81">
        <v>3.73</v>
      </c>
      <c r="E16" s="81">
        <v>5</v>
      </c>
      <c r="F16" s="81" t="s">
        <v>83</v>
      </c>
      <c r="G16" s="81">
        <v>0</v>
      </c>
      <c r="H16" s="81">
        <v>0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  <c r="W16" s="81">
        <v>0</v>
      </c>
      <c r="X16" s="81">
        <v>0</v>
      </c>
      <c r="Y16" s="81">
        <v>0</v>
      </c>
      <c r="Z16" s="81">
        <v>0</v>
      </c>
      <c r="AA16" s="81">
        <v>0</v>
      </c>
      <c r="AB16" s="81">
        <v>0</v>
      </c>
      <c r="AC16" s="81">
        <v>0</v>
      </c>
      <c r="AD16" s="81">
        <v>0</v>
      </c>
      <c r="AE16" s="81">
        <v>0</v>
      </c>
      <c r="AF16" s="81">
        <v>0</v>
      </c>
      <c r="AG16" s="81">
        <v>0</v>
      </c>
      <c r="AH16" s="81">
        <v>0</v>
      </c>
      <c r="AI16" s="81">
        <v>0</v>
      </c>
      <c r="AJ16" s="81">
        <v>0</v>
      </c>
      <c r="AK16" s="81">
        <v>0</v>
      </c>
      <c r="AL16" s="81">
        <v>0</v>
      </c>
      <c r="AM16" s="81">
        <v>0</v>
      </c>
      <c r="AN16" s="81">
        <v>0</v>
      </c>
      <c r="AO16" s="81">
        <v>0</v>
      </c>
      <c r="AP16" s="81">
        <v>0</v>
      </c>
      <c r="AQ16" s="81">
        <v>0</v>
      </c>
      <c r="AR16" s="81">
        <v>0</v>
      </c>
      <c r="AS16" s="81">
        <v>0</v>
      </c>
      <c r="AT16" s="81">
        <v>0</v>
      </c>
      <c r="AU16" s="81">
        <v>0</v>
      </c>
      <c r="AV16" s="81">
        <v>0</v>
      </c>
      <c r="AW16" s="81">
        <v>0</v>
      </c>
      <c r="AX16" s="81">
        <v>0</v>
      </c>
      <c r="AY16" s="81">
        <v>0</v>
      </c>
      <c r="AZ16" s="81">
        <v>0</v>
      </c>
      <c r="BA16" s="81">
        <v>0</v>
      </c>
      <c r="BB16" s="81">
        <v>0</v>
      </c>
      <c r="BC16" s="81">
        <v>0</v>
      </c>
      <c r="BD16" s="81">
        <v>0</v>
      </c>
      <c r="BE16" s="81">
        <v>0</v>
      </c>
      <c r="BF16" s="81">
        <v>0</v>
      </c>
      <c r="BG16" s="81">
        <v>0</v>
      </c>
      <c r="BH16" s="81">
        <v>0</v>
      </c>
      <c r="BI16" s="81">
        <v>0</v>
      </c>
      <c r="BJ16" s="81">
        <v>0</v>
      </c>
      <c r="BK16" s="81">
        <v>0</v>
      </c>
      <c r="BL16" s="81">
        <v>0</v>
      </c>
      <c r="BM16" s="81">
        <v>0</v>
      </c>
      <c r="BN16" s="81">
        <v>0</v>
      </c>
      <c r="BO16" s="81">
        <v>0</v>
      </c>
      <c r="BP16" s="81">
        <v>0</v>
      </c>
      <c r="BQ16" s="81">
        <v>0</v>
      </c>
      <c r="BR16" s="81">
        <v>0</v>
      </c>
      <c r="BS16" s="81">
        <v>0</v>
      </c>
      <c r="BT16" s="81">
        <v>0</v>
      </c>
      <c r="BU16" s="81">
        <v>0</v>
      </c>
      <c r="BV16" s="81">
        <v>0</v>
      </c>
      <c r="BW16" s="81">
        <v>0</v>
      </c>
      <c r="BX16" s="81">
        <v>0</v>
      </c>
      <c r="BY16" s="81">
        <v>0</v>
      </c>
      <c r="BZ16" s="81">
        <v>0</v>
      </c>
      <c r="CA16" s="81">
        <v>0</v>
      </c>
      <c r="CB16" s="81">
        <v>0</v>
      </c>
      <c r="CC16" s="81">
        <v>0</v>
      </c>
      <c r="CD16" s="81">
        <v>0</v>
      </c>
      <c r="CE16" s="81">
        <v>0</v>
      </c>
      <c r="CF16" s="81">
        <v>0</v>
      </c>
      <c r="CG16" s="81">
        <v>0</v>
      </c>
      <c r="CH16" s="81">
        <v>0</v>
      </c>
      <c r="CI16" s="81">
        <v>0</v>
      </c>
      <c r="CJ16" s="81">
        <v>0</v>
      </c>
      <c r="CK16" s="81">
        <v>0</v>
      </c>
      <c r="CL16" s="81">
        <v>0</v>
      </c>
      <c r="CM16" s="81">
        <v>0</v>
      </c>
      <c r="CN16">
        <f t="shared" si="0"/>
        <v>0</v>
      </c>
    </row>
    <row r="17" spans="1:92" x14ac:dyDescent="0.25">
      <c r="A17" s="81">
        <v>16</v>
      </c>
      <c r="B17" s="81" t="s">
        <v>300</v>
      </c>
      <c r="C17" s="81" t="s">
        <v>257</v>
      </c>
      <c r="D17" s="81">
        <v>0.35</v>
      </c>
      <c r="E17" s="81">
        <v>6</v>
      </c>
      <c r="F17" s="81" t="s">
        <v>258</v>
      </c>
      <c r="G17" s="81">
        <v>1</v>
      </c>
      <c r="H17" s="81">
        <v>4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2</v>
      </c>
      <c r="U17" s="81">
        <v>0</v>
      </c>
      <c r="V17" s="81">
        <v>0</v>
      </c>
      <c r="W17" s="81">
        <v>0</v>
      </c>
      <c r="X17" s="81">
        <v>0</v>
      </c>
      <c r="Y17" s="81">
        <v>0</v>
      </c>
      <c r="Z17" s="81">
        <v>0</v>
      </c>
      <c r="AA17" s="81">
        <v>0</v>
      </c>
      <c r="AB17" s="81">
        <v>0</v>
      </c>
      <c r="AC17" s="81">
        <v>0</v>
      </c>
      <c r="AD17" s="81">
        <v>0</v>
      </c>
      <c r="AE17" s="81">
        <v>0</v>
      </c>
      <c r="AF17" s="81">
        <v>8</v>
      </c>
      <c r="AG17" s="81">
        <v>1</v>
      </c>
      <c r="AH17" s="81">
        <v>2</v>
      </c>
      <c r="AI17" s="81">
        <v>0</v>
      </c>
      <c r="AJ17" s="81">
        <v>0</v>
      </c>
      <c r="AK17" s="81">
        <v>0</v>
      </c>
      <c r="AL17" s="81">
        <v>0</v>
      </c>
      <c r="AM17" s="81">
        <v>0</v>
      </c>
      <c r="AN17" s="81">
        <v>142</v>
      </c>
      <c r="AO17" s="81">
        <v>0</v>
      </c>
      <c r="AP17" s="81">
        <v>0</v>
      </c>
      <c r="AQ17" s="81">
        <v>0</v>
      </c>
      <c r="AR17" s="81">
        <v>0</v>
      </c>
      <c r="AS17" s="81">
        <v>0</v>
      </c>
      <c r="AT17" s="81">
        <v>0</v>
      </c>
      <c r="AU17" s="81">
        <v>0</v>
      </c>
      <c r="AV17" s="81">
        <v>0</v>
      </c>
      <c r="AW17" s="81">
        <v>0</v>
      </c>
      <c r="AX17" s="81">
        <v>0</v>
      </c>
      <c r="AY17" s="81">
        <v>0</v>
      </c>
      <c r="AZ17" s="81">
        <v>0</v>
      </c>
      <c r="BA17" s="81">
        <v>0</v>
      </c>
      <c r="BB17" s="81">
        <v>0</v>
      </c>
      <c r="BC17" s="81">
        <v>0</v>
      </c>
      <c r="BD17" s="81">
        <v>0</v>
      </c>
      <c r="BE17" s="81">
        <v>0</v>
      </c>
      <c r="BF17" s="81">
        <v>0</v>
      </c>
      <c r="BG17" s="81">
        <v>0</v>
      </c>
      <c r="BH17" s="81">
        <v>0</v>
      </c>
      <c r="BI17" s="81">
        <v>0</v>
      </c>
      <c r="BJ17" s="81">
        <v>0</v>
      </c>
      <c r="BK17" s="81">
        <v>0</v>
      </c>
      <c r="BL17" s="81">
        <v>0</v>
      </c>
      <c r="BM17" s="81">
        <v>0</v>
      </c>
      <c r="BN17" s="81">
        <v>0</v>
      </c>
      <c r="BO17" s="81">
        <v>0</v>
      </c>
      <c r="BP17" s="81">
        <v>0</v>
      </c>
      <c r="BQ17" s="81">
        <v>0</v>
      </c>
      <c r="BR17" s="81">
        <v>0</v>
      </c>
      <c r="BS17" s="81">
        <v>0</v>
      </c>
      <c r="BT17" s="81">
        <v>0</v>
      </c>
      <c r="BU17" s="81">
        <v>0</v>
      </c>
      <c r="BV17" s="81">
        <v>0</v>
      </c>
      <c r="BW17" s="81">
        <v>0</v>
      </c>
      <c r="BX17" s="81">
        <v>0</v>
      </c>
      <c r="BY17" s="81">
        <v>0</v>
      </c>
      <c r="BZ17" s="81">
        <v>0</v>
      </c>
      <c r="CA17" s="81">
        <v>0</v>
      </c>
      <c r="CB17" s="81">
        <v>0</v>
      </c>
      <c r="CC17" s="81">
        <v>0</v>
      </c>
      <c r="CD17" s="81">
        <v>0</v>
      </c>
      <c r="CE17" s="81">
        <v>0</v>
      </c>
      <c r="CF17" s="81">
        <v>0</v>
      </c>
      <c r="CG17" s="81">
        <v>0</v>
      </c>
      <c r="CH17" s="81">
        <v>0</v>
      </c>
      <c r="CI17" s="81">
        <v>0</v>
      </c>
      <c r="CJ17" s="81">
        <v>0</v>
      </c>
      <c r="CK17" s="81">
        <v>0</v>
      </c>
      <c r="CL17" s="81">
        <v>0</v>
      </c>
      <c r="CM17" s="81">
        <v>0</v>
      </c>
      <c r="CN17">
        <f t="shared" si="0"/>
        <v>160</v>
      </c>
    </row>
    <row r="18" spans="1:92" x14ac:dyDescent="0.25">
      <c r="A18" s="81">
        <v>17</v>
      </c>
      <c r="B18" s="81" t="s">
        <v>301</v>
      </c>
      <c r="C18" s="81" t="s">
        <v>259</v>
      </c>
      <c r="D18" s="81">
        <v>0.97</v>
      </c>
      <c r="E18" s="81">
        <v>6</v>
      </c>
      <c r="F18" s="81" t="s">
        <v>258</v>
      </c>
      <c r="G18" s="81">
        <v>0</v>
      </c>
      <c r="H18" s="81">
        <v>0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  <c r="W18" s="81">
        <v>0</v>
      </c>
      <c r="X18" s="81">
        <v>0</v>
      </c>
      <c r="Y18" s="81">
        <v>0</v>
      </c>
      <c r="Z18" s="81">
        <v>0</v>
      </c>
      <c r="AA18" s="81">
        <v>0</v>
      </c>
      <c r="AB18" s="81">
        <v>0</v>
      </c>
      <c r="AC18" s="81">
        <v>0</v>
      </c>
      <c r="AD18" s="81">
        <v>0</v>
      </c>
      <c r="AE18" s="81">
        <v>0</v>
      </c>
      <c r="AF18" s="81">
        <v>0</v>
      </c>
      <c r="AG18" s="81">
        <v>0</v>
      </c>
      <c r="AH18" s="81">
        <v>0</v>
      </c>
      <c r="AI18" s="81">
        <v>0</v>
      </c>
      <c r="AJ18" s="81">
        <v>0</v>
      </c>
      <c r="AK18" s="81">
        <v>0</v>
      </c>
      <c r="AL18" s="81">
        <v>0</v>
      </c>
      <c r="AM18" s="81">
        <v>0</v>
      </c>
      <c r="AN18" s="81">
        <v>0</v>
      </c>
      <c r="AO18" s="81">
        <v>0</v>
      </c>
      <c r="AP18" s="81">
        <v>0</v>
      </c>
      <c r="AQ18" s="81">
        <v>0</v>
      </c>
      <c r="AR18" s="81">
        <v>0</v>
      </c>
      <c r="AS18" s="81">
        <v>0</v>
      </c>
      <c r="AT18" s="81">
        <v>0</v>
      </c>
      <c r="AU18" s="81">
        <v>0</v>
      </c>
      <c r="AV18" s="81">
        <v>0</v>
      </c>
      <c r="AW18" s="81">
        <v>0</v>
      </c>
      <c r="AX18" s="81">
        <v>0</v>
      </c>
      <c r="AY18" s="81">
        <v>0</v>
      </c>
      <c r="AZ18" s="81">
        <v>0</v>
      </c>
      <c r="BA18" s="81">
        <v>0</v>
      </c>
      <c r="BB18" s="81">
        <v>0</v>
      </c>
      <c r="BC18" s="81">
        <v>0</v>
      </c>
      <c r="BD18" s="81">
        <v>0</v>
      </c>
      <c r="BE18" s="81">
        <v>0</v>
      </c>
      <c r="BF18" s="81">
        <v>0</v>
      </c>
      <c r="BG18" s="81">
        <v>0</v>
      </c>
      <c r="BH18" s="81">
        <v>0</v>
      </c>
      <c r="BI18" s="81">
        <v>0</v>
      </c>
      <c r="BJ18" s="81">
        <v>0</v>
      </c>
      <c r="BK18" s="81">
        <v>0</v>
      </c>
      <c r="BL18" s="81">
        <v>0</v>
      </c>
      <c r="BM18" s="81">
        <v>0</v>
      </c>
      <c r="BN18" s="81">
        <v>0</v>
      </c>
      <c r="BO18" s="81">
        <v>0</v>
      </c>
      <c r="BP18" s="81">
        <v>0</v>
      </c>
      <c r="BQ18" s="81">
        <v>0</v>
      </c>
      <c r="BR18" s="81">
        <v>0</v>
      </c>
      <c r="BS18" s="81">
        <v>0</v>
      </c>
      <c r="BT18" s="81">
        <v>0</v>
      </c>
      <c r="BU18" s="81">
        <v>0</v>
      </c>
      <c r="BV18" s="81">
        <v>0</v>
      </c>
      <c r="BW18" s="81">
        <v>0</v>
      </c>
      <c r="BX18" s="81">
        <v>0</v>
      </c>
      <c r="BY18" s="81">
        <v>0</v>
      </c>
      <c r="BZ18" s="81">
        <v>0</v>
      </c>
      <c r="CA18" s="81">
        <v>0</v>
      </c>
      <c r="CB18" s="81">
        <v>0</v>
      </c>
      <c r="CC18" s="81">
        <v>0</v>
      </c>
      <c r="CD18" s="81">
        <v>0</v>
      </c>
      <c r="CE18" s="81">
        <v>0</v>
      </c>
      <c r="CF18" s="81">
        <v>0</v>
      </c>
      <c r="CG18" s="81">
        <v>0</v>
      </c>
      <c r="CH18" s="81">
        <v>0</v>
      </c>
      <c r="CI18" s="81">
        <v>0</v>
      </c>
      <c r="CJ18" s="81">
        <v>0</v>
      </c>
      <c r="CK18" s="81">
        <v>0</v>
      </c>
      <c r="CL18" s="81">
        <v>0</v>
      </c>
      <c r="CM18" s="81">
        <v>0</v>
      </c>
      <c r="CN18">
        <f t="shared" si="0"/>
        <v>0</v>
      </c>
    </row>
    <row r="19" spans="1:92" x14ac:dyDescent="0.25">
      <c r="A19" s="81">
        <v>18</v>
      </c>
      <c r="B19" s="81" t="s">
        <v>302</v>
      </c>
      <c r="C19" s="81" t="s">
        <v>260</v>
      </c>
      <c r="D19" s="81">
        <v>0.97</v>
      </c>
      <c r="E19" s="81">
        <v>6</v>
      </c>
      <c r="F19" s="81" t="s">
        <v>258</v>
      </c>
      <c r="G19" s="81">
        <v>0</v>
      </c>
      <c r="H19" s="81">
        <v>0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  <c r="W19" s="81">
        <v>0</v>
      </c>
      <c r="X19" s="81">
        <v>0</v>
      </c>
      <c r="Y19" s="81">
        <v>0</v>
      </c>
      <c r="Z19" s="81">
        <v>0</v>
      </c>
      <c r="AA19" s="81">
        <v>0</v>
      </c>
      <c r="AB19" s="81">
        <v>0</v>
      </c>
      <c r="AC19" s="81">
        <v>0</v>
      </c>
      <c r="AD19" s="81">
        <v>0</v>
      </c>
      <c r="AE19" s="81">
        <v>0</v>
      </c>
      <c r="AF19" s="81">
        <v>0</v>
      </c>
      <c r="AG19" s="81">
        <v>0</v>
      </c>
      <c r="AH19" s="81">
        <v>0</v>
      </c>
      <c r="AI19" s="81">
        <v>0</v>
      </c>
      <c r="AJ19" s="81">
        <v>0</v>
      </c>
      <c r="AK19" s="81">
        <v>0</v>
      </c>
      <c r="AL19" s="81">
        <v>0</v>
      </c>
      <c r="AM19" s="81">
        <v>0</v>
      </c>
      <c r="AN19" s="81">
        <v>0</v>
      </c>
      <c r="AO19" s="81">
        <v>0</v>
      </c>
      <c r="AP19" s="81">
        <v>0</v>
      </c>
      <c r="AQ19" s="81">
        <v>0</v>
      </c>
      <c r="AR19" s="81">
        <v>0</v>
      </c>
      <c r="AS19" s="81">
        <v>0</v>
      </c>
      <c r="AT19" s="81">
        <v>0</v>
      </c>
      <c r="AU19" s="81">
        <v>0</v>
      </c>
      <c r="AV19" s="81">
        <v>0</v>
      </c>
      <c r="AW19" s="81">
        <v>0</v>
      </c>
      <c r="AX19" s="81">
        <v>0</v>
      </c>
      <c r="AY19" s="81">
        <v>0</v>
      </c>
      <c r="AZ19" s="81">
        <v>0</v>
      </c>
      <c r="BA19" s="81">
        <v>0</v>
      </c>
      <c r="BB19" s="81">
        <v>0</v>
      </c>
      <c r="BC19" s="81">
        <v>0</v>
      </c>
      <c r="BD19" s="81">
        <v>0</v>
      </c>
      <c r="BE19" s="81">
        <v>0</v>
      </c>
      <c r="BF19" s="81">
        <v>0</v>
      </c>
      <c r="BG19" s="81">
        <v>0</v>
      </c>
      <c r="BH19" s="81">
        <v>0</v>
      </c>
      <c r="BI19" s="81">
        <v>0</v>
      </c>
      <c r="BJ19" s="81">
        <v>0</v>
      </c>
      <c r="BK19" s="81">
        <v>0</v>
      </c>
      <c r="BL19" s="81">
        <v>0</v>
      </c>
      <c r="BM19" s="81">
        <v>0</v>
      </c>
      <c r="BN19" s="81">
        <v>0</v>
      </c>
      <c r="BO19" s="81">
        <v>0</v>
      </c>
      <c r="BP19" s="81">
        <v>0</v>
      </c>
      <c r="BQ19" s="81">
        <v>0</v>
      </c>
      <c r="BR19" s="81">
        <v>0</v>
      </c>
      <c r="BS19" s="81">
        <v>0</v>
      </c>
      <c r="BT19" s="81">
        <v>0</v>
      </c>
      <c r="BU19" s="81">
        <v>0</v>
      </c>
      <c r="BV19" s="81">
        <v>0</v>
      </c>
      <c r="BW19" s="81">
        <v>0</v>
      </c>
      <c r="BX19" s="81">
        <v>0</v>
      </c>
      <c r="BY19" s="81">
        <v>0</v>
      </c>
      <c r="BZ19" s="81">
        <v>0</v>
      </c>
      <c r="CA19" s="81">
        <v>0</v>
      </c>
      <c r="CB19" s="81">
        <v>0</v>
      </c>
      <c r="CC19" s="81">
        <v>0</v>
      </c>
      <c r="CD19" s="81">
        <v>0</v>
      </c>
      <c r="CE19" s="81">
        <v>0</v>
      </c>
      <c r="CF19" s="81">
        <v>0</v>
      </c>
      <c r="CG19" s="81">
        <v>0</v>
      </c>
      <c r="CH19" s="81">
        <v>0</v>
      </c>
      <c r="CI19" s="81">
        <v>0</v>
      </c>
      <c r="CJ19" s="81">
        <v>0</v>
      </c>
      <c r="CK19" s="81">
        <v>0</v>
      </c>
      <c r="CL19" s="81">
        <v>0</v>
      </c>
      <c r="CM19" s="81">
        <v>0</v>
      </c>
      <c r="CN19">
        <f t="shared" si="0"/>
        <v>0</v>
      </c>
    </row>
    <row r="20" spans="1:92" x14ac:dyDescent="0.25">
      <c r="A20" s="81">
        <v>19</v>
      </c>
      <c r="B20" s="81" t="s">
        <v>303</v>
      </c>
      <c r="C20" s="81" t="s">
        <v>261</v>
      </c>
      <c r="D20" s="81">
        <v>1.95</v>
      </c>
      <c r="E20" s="81">
        <v>6</v>
      </c>
      <c r="F20" s="81" t="s">
        <v>258</v>
      </c>
      <c r="G20" s="81">
        <v>0</v>
      </c>
      <c r="H20" s="81">
        <v>0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  <c r="W20" s="81">
        <v>0</v>
      </c>
      <c r="X20" s="81">
        <v>0</v>
      </c>
      <c r="Y20" s="81">
        <v>0</v>
      </c>
      <c r="Z20" s="81">
        <v>0</v>
      </c>
      <c r="AA20" s="81">
        <v>0</v>
      </c>
      <c r="AB20" s="81">
        <v>0</v>
      </c>
      <c r="AC20" s="81">
        <v>0</v>
      </c>
      <c r="AD20" s="81">
        <v>0</v>
      </c>
      <c r="AE20" s="81">
        <v>0</v>
      </c>
      <c r="AF20" s="81">
        <v>0</v>
      </c>
      <c r="AG20" s="81">
        <v>0</v>
      </c>
      <c r="AH20" s="81">
        <v>0</v>
      </c>
      <c r="AI20" s="81">
        <v>0</v>
      </c>
      <c r="AJ20" s="81">
        <v>0</v>
      </c>
      <c r="AK20" s="81">
        <v>0</v>
      </c>
      <c r="AL20" s="81">
        <v>0</v>
      </c>
      <c r="AM20" s="81">
        <v>0</v>
      </c>
      <c r="AN20" s="81">
        <v>0</v>
      </c>
      <c r="AO20" s="81">
        <v>0</v>
      </c>
      <c r="AP20" s="81">
        <v>0</v>
      </c>
      <c r="AQ20" s="81">
        <v>0</v>
      </c>
      <c r="AR20" s="81">
        <v>0</v>
      </c>
      <c r="AS20" s="81">
        <v>0</v>
      </c>
      <c r="AT20" s="81">
        <v>0</v>
      </c>
      <c r="AU20" s="81">
        <v>0</v>
      </c>
      <c r="AV20" s="81">
        <v>0</v>
      </c>
      <c r="AW20" s="81">
        <v>0</v>
      </c>
      <c r="AX20" s="81">
        <v>0</v>
      </c>
      <c r="AY20" s="81">
        <v>0</v>
      </c>
      <c r="AZ20" s="81">
        <v>0</v>
      </c>
      <c r="BA20" s="81">
        <v>0</v>
      </c>
      <c r="BB20" s="81">
        <v>0</v>
      </c>
      <c r="BC20" s="81">
        <v>0</v>
      </c>
      <c r="BD20" s="81">
        <v>0</v>
      </c>
      <c r="BE20" s="81">
        <v>0</v>
      </c>
      <c r="BF20" s="81">
        <v>0</v>
      </c>
      <c r="BG20" s="81">
        <v>0</v>
      </c>
      <c r="BH20" s="81">
        <v>0</v>
      </c>
      <c r="BI20" s="81">
        <v>0</v>
      </c>
      <c r="BJ20" s="81">
        <v>0</v>
      </c>
      <c r="BK20" s="81">
        <v>0</v>
      </c>
      <c r="BL20" s="81">
        <v>0</v>
      </c>
      <c r="BM20" s="81">
        <v>0</v>
      </c>
      <c r="BN20" s="81">
        <v>0</v>
      </c>
      <c r="BO20" s="81">
        <v>0</v>
      </c>
      <c r="BP20" s="81">
        <v>0</v>
      </c>
      <c r="BQ20" s="81">
        <v>0</v>
      </c>
      <c r="BR20" s="81">
        <v>0</v>
      </c>
      <c r="BS20" s="81">
        <v>0</v>
      </c>
      <c r="BT20" s="81">
        <v>0</v>
      </c>
      <c r="BU20" s="81">
        <v>0</v>
      </c>
      <c r="BV20" s="81">
        <v>0</v>
      </c>
      <c r="BW20" s="81">
        <v>0</v>
      </c>
      <c r="BX20" s="81">
        <v>0</v>
      </c>
      <c r="BY20" s="81">
        <v>0</v>
      </c>
      <c r="BZ20" s="81">
        <v>0</v>
      </c>
      <c r="CA20" s="81">
        <v>0</v>
      </c>
      <c r="CB20" s="81">
        <v>0</v>
      </c>
      <c r="CC20" s="81">
        <v>0</v>
      </c>
      <c r="CD20" s="81">
        <v>0</v>
      </c>
      <c r="CE20" s="81">
        <v>0</v>
      </c>
      <c r="CF20" s="81">
        <v>0</v>
      </c>
      <c r="CG20" s="81">
        <v>0</v>
      </c>
      <c r="CH20" s="81">
        <v>0</v>
      </c>
      <c r="CI20" s="81">
        <v>0</v>
      </c>
      <c r="CJ20" s="81">
        <v>0</v>
      </c>
      <c r="CK20" s="81">
        <v>0</v>
      </c>
      <c r="CL20" s="81">
        <v>0</v>
      </c>
      <c r="CM20" s="81">
        <v>0</v>
      </c>
      <c r="CN20">
        <f t="shared" si="0"/>
        <v>0</v>
      </c>
    </row>
    <row r="21" spans="1:92" x14ac:dyDescent="0.25">
      <c r="A21" s="81">
        <v>20</v>
      </c>
      <c r="B21" s="81" t="s">
        <v>304</v>
      </c>
      <c r="C21" s="81" t="s">
        <v>305</v>
      </c>
      <c r="D21" s="81">
        <v>0.98</v>
      </c>
      <c r="E21" s="81">
        <v>7</v>
      </c>
      <c r="F21" s="81" t="s">
        <v>85</v>
      </c>
      <c r="G21" s="81">
        <v>0</v>
      </c>
      <c r="H21" s="81">
        <v>13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4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1">
        <v>0</v>
      </c>
      <c r="Y21" s="81">
        <v>0</v>
      </c>
      <c r="Z21" s="81">
        <v>0</v>
      </c>
      <c r="AA21" s="81">
        <v>0</v>
      </c>
      <c r="AB21" s="81">
        <v>0</v>
      </c>
      <c r="AC21" s="81">
        <v>0</v>
      </c>
      <c r="AD21" s="81">
        <v>0</v>
      </c>
      <c r="AE21" s="81">
        <v>0</v>
      </c>
      <c r="AF21" s="81">
        <v>0</v>
      </c>
      <c r="AG21" s="81">
        <v>0</v>
      </c>
      <c r="AH21" s="81">
        <v>0</v>
      </c>
      <c r="AI21" s="81">
        <v>0</v>
      </c>
      <c r="AJ21" s="81">
        <v>0</v>
      </c>
      <c r="AK21" s="81">
        <v>0</v>
      </c>
      <c r="AL21" s="81">
        <v>0</v>
      </c>
      <c r="AM21" s="81">
        <v>0</v>
      </c>
      <c r="AN21" s="81">
        <v>0</v>
      </c>
      <c r="AO21" s="81">
        <v>0</v>
      </c>
      <c r="AP21" s="81">
        <v>0</v>
      </c>
      <c r="AQ21" s="81">
        <v>0</v>
      </c>
      <c r="AR21" s="81">
        <v>0</v>
      </c>
      <c r="AS21" s="81">
        <v>0</v>
      </c>
      <c r="AT21" s="81">
        <v>0</v>
      </c>
      <c r="AU21" s="81">
        <v>0</v>
      </c>
      <c r="AV21" s="81">
        <v>0</v>
      </c>
      <c r="AW21" s="81">
        <v>0</v>
      </c>
      <c r="AX21" s="81">
        <v>0</v>
      </c>
      <c r="AY21" s="81">
        <v>0</v>
      </c>
      <c r="AZ21" s="81">
        <v>0</v>
      </c>
      <c r="BA21" s="81">
        <v>0</v>
      </c>
      <c r="BB21" s="81">
        <v>0</v>
      </c>
      <c r="BC21" s="81">
        <v>0</v>
      </c>
      <c r="BD21" s="81">
        <v>0</v>
      </c>
      <c r="BE21" s="81">
        <v>0</v>
      </c>
      <c r="BF21" s="81">
        <v>0</v>
      </c>
      <c r="BG21" s="81">
        <v>0</v>
      </c>
      <c r="BH21" s="81">
        <v>0</v>
      </c>
      <c r="BI21" s="81">
        <v>0</v>
      </c>
      <c r="BJ21" s="81">
        <v>0</v>
      </c>
      <c r="BK21" s="81">
        <v>0</v>
      </c>
      <c r="BL21" s="81">
        <v>0</v>
      </c>
      <c r="BM21" s="81">
        <v>0</v>
      </c>
      <c r="BN21" s="81">
        <v>0</v>
      </c>
      <c r="BO21" s="81">
        <v>0</v>
      </c>
      <c r="BP21" s="81">
        <v>0</v>
      </c>
      <c r="BQ21" s="81">
        <v>0</v>
      </c>
      <c r="BR21" s="81">
        <v>0</v>
      </c>
      <c r="BS21" s="81">
        <v>0</v>
      </c>
      <c r="BT21" s="81">
        <v>0</v>
      </c>
      <c r="BU21" s="81">
        <v>0</v>
      </c>
      <c r="BV21" s="81">
        <v>0</v>
      </c>
      <c r="BW21" s="81">
        <v>0</v>
      </c>
      <c r="BX21" s="81">
        <v>0</v>
      </c>
      <c r="BY21" s="81">
        <v>0</v>
      </c>
      <c r="BZ21" s="81">
        <v>0</v>
      </c>
      <c r="CA21" s="81">
        <v>0</v>
      </c>
      <c r="CB21" s="81">
        <v>0</v>
      </c>
      <c r="CC21" s="81">
        <v>0</v>
      </c>
      <c r="CD21" s="81">
        <v>0</v>
      </c>
      <c r="CE21" s="81">
        <v>0</v>
      </c>
      <c r="CF21" s="81">
        <v>0</v>
      </c>
      <c r="CG21" s="81">
        <v>0</v>
      </c>
      <c r="CH21" s="81">
        <v>0</v>
      </c>
      <c r="CI21" s="81">
        <v>0</v>
      </c>
      <c r="CJ21" s="81">
        <v>0</v>
      </c>
      <c r="CK21" s="81">
        <v>0</v>
      </c>
      <c r="CL21" s="81">
        <v>0</v>
      </c>
      <c r="CM21" s="81">
        <v>0</v>
      </c>
      <c r="CN21">
        <f t="shared" si="0"/>
        <v>17</v>
      </c>
    </row>
    <row r="22" spans="1:92" x14ac:dyDescent="0.25">
      <c r="A22" s="81">
        <v>21</v>
      </c>
      <c r="B22" s="81" t="s">
        <v>306</v>
      </c>
      <c r="C22" s="81" t="s">
        <v>86</v>
      </c>
      <c r="D22" s="81">
        <v>7.95</v>
      </c>
      <c r="E22" s="81">
        <v>8</v>
      </c>
      <c r="F22" s="81" t="s">
        <v>87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1">
        <v>0</v>
      </c>
      <c r="Y22" s="81">
        <v>0</v>
      </c>
      <c r="Z22" s="81">
        <v>0</v>
      </c>
      <c r="AA22" s="81">
        <v>0</v>
      </c>
      <c r="AB22" s="81">
        <v>0</v>
      </c>
      <c r="AC22" s="81">
        <v>0</v>
      </c>
      <c r="AD22" s="81">
        <v>0</v>
      </c>
      <c r="AE22" s="81">
        <v>0</v>
      </c>
      <c r="AF22" s="81">
        <v>0</v>
      </c>
      <c r="AG22" s="81">
        <v>0</v>
      </c>
      <c r="AH22" s="81">
        <v>0</v>
      </c>
      <c r="AI22" s="81">
        <v>0</v>
      </c>
      <c r="AJ22" s="81">
        <v>0</v>
      </c>
      <c r="AK22" s="81">
        <v>0</v>
      </c>
      <c r="AL22" s="81">
        <v>0</v>
      </c>
      <c r="AM22" s="81">
        <v>0</v>
      </c>
      <c r="AN22" s="81">
        <v>0</v>
      </c>
      <c r="AO22" s="81">
        <v>0</v>
      </c>
      <c r="AP22" s="81">
        <v>0</v>
      </c>
      <c r="AQ22" s="81">
        <v>0</v>
      </c>
      <c r="AR22" s="81">
        <v>0</v>
      </c>
      <c r="AS22" s="81">
        <v>0</v>
      </c>
      <c r="AT22" s="81">
        <v>0</v>
      </c>
      <c r="AU22" s="81">
        <v>0</v>
      </c>
      <c r="AV22" s="81">
        <v>0</v>
      </c>
      <c r="AW22" s="81">
        <v>0</v>
      </c>
      <c r="AX22" s="81">
        <v>0</v>
      </c>
      <c r="AY22" s="81">
        <v>0</v>
      </c>
      <c r="AZ22" s="81">
        <v>0</v>
      </c>
      <c r="BA22" s="81">
        <v>0</v>
      </c>
      <c r="BB22" s="81">
        <v>0</v>
      </c>
      <c r="BC22" s="81">
        <v>0</v>
      </c>
      <c r="BD22" s="81">
        <v>0</v>
      </c>
      <c r="BE22" s="81">
        <v>0</v>
      </c>
      <c r="BF22" s="81">
        <v>0</v>
      </c>
      <c r="BG22" s="81">
        <v>0</v>
      </c>
      <c r="BH22" s="81">
        <v>0</v>
      </c>
      <c r="BI22" s="81">
        <v>0</v>
      </c>
      <c r="BJ22" s="81">
        <v>0</v>
      </c>
      <c r="BK22" s="81">
        <v>0</v>
      </c>
      <c r="BL22" s="81">
        <v>0</v>
      </c>
      <c r="BM22" s="81">
        <v>0</v>
      </c>
      <c r="BN22" s="81">
        <v>0</v>
      </c>
      <c r="BO22" s="81">
        <v>0</v>
      </c>
      <c r="BP22" s="81">
        <v>0</v>
      </c>
      <c r="BQ22" s="81">
        <v>0</v>
      </c>
      <c r="BR22" s="81">
        <v>0</v>
      </c>
      <c r="BS22" s="81">
        <v>0</v>
      </c>
      <c r="BT22" s="81">
        <v>0</v>
      </c>
      <c r="BU22" s="81">
        <v>0</v>
      </c>
      <c r="BV22" s="81">
        <v>0</v>
      </c>
      <c r="BW22" s="81">
        <v>0</v>
      </c>
      <c r="BX22" s="81">
        <v>0</v>
      </c>
      <c r="BY22" s="81">
        <v>0</v>
      </c>
      <c r="BZ22" s="81">
        <v>0</v>
      </c>
      <c r="CA22" s="81">
        <v>0</v>
      </c>
      <c r="CB22" s="81">
        <v>0</v>
      </c>
      <c r="CC22" s="81">
        <v>0</v>
      </c>
      <c r="CD22" s="81">
        <v>0</v>
      </c>
      <c r="CE22" s="81">
        <v>0</v>
      </c>
      <c r="CF22" s="81">
        <v>0</v>
      </c>
      <c r="CG22" s="81">
        <v>0</v>
      </c>
      <c r="CH22" s="81">
        <v>0</v>
      </c>
      <c r="CI22" s="81">
        <v>0</v>
      </c>
      <c r="CJ22" s="81">
        <v>0</v>
      </c>
      <c r="CK22" s="81">
        <v>0</v>
      </c>
      <c r="CL22" s="81">
        <v>0</v>
      </c>
      <c r="CM22" s="81">
        <v>0</v>
      </c>
      <c r="CN22">
        <f t="shared" si="0"/>
        <v>0</v>
      </c>
    </row>
    <row r="23" spans="1:92" x14ac:dyDescent="0.25">
      <c r="A23" s="81">
        <v>22</v>
      </c>
      <c r="B23" s="81" t="s">
        <v>307</v>
      </c>
      <c r="C23" s="81" t="s">
        <v>88</v>
      </c>
      <c r="D23" s="81">
        <v>14.23</v>
      </c>
      <c r="E23" s="81">
        <v>8</v>
      </c>
      <c r="F23" s="81" t="s">
        <v>87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1">
        <v>0</v>
      </c>
      <c r="Y23" s="81">
        <v>0</v>
      </c>
      <c r="Z23" s="81">
        <v>0</v>
      </c>
      <c r="AA23" s="81">
        <v>0</v>
      </c>
      <c r="AB23" s="81">
        <v>0</v>
      </c>
      <c r="AC23" s="81">
        <v>0</v>
      </c>
      <c r="AD23" s="81">
        <v>0</v>
      </c>
      <c r="AE23" s="81">
        <v>0</v>
      </c>
      <c r="AF23" s="81">
        <v>0</v>
      </c>
      <c r="AG23" s="81">
        <v>0</v>
      </c>
      <c r="AH23" s="81">
        <v>0</v>
      </c>
      <c r="AI23" s="81">
        <v>0</v>
      </c>
      <c r="AJ23" s="81">
        <v>0</v>
      </c>
      <c r="AK23" s="81">
        <v>0</v>
      </c>
      <c r="AL23" s="81">
        <v>0</v>
      </c>
      <c r="AM23" s="81">
        <v>0</v>
      </c>
      <c r="AN23" s="81">
        <v>0</v>
      </c>
      <c r="AO23" s="81">
        <v>0</v>
      </c>
      <c r="AP23" s="81">
        <v>0</v>
      </c>
      <c r="AQ23" s="81">
        <v>0</v>
      </c>
      <c r="AR23" s="81">
        <v>0</v>
      </c>
      <c r="AS23" s="81">
        <v>0</v>
      </c>
      <c r="AT23" s="81">
        <v>0</v>
      </c>
      <c r="AU23" s="81">
        <v>0</v>
      </c>
      <c r="AV23" s="81">
        <v>0</v>
      </c>
      <c r="AW23" s="81">
        <v>0</v>
      </c>
      <c r="AX23" s="81">
        <v>0</v>
      </c>
      <c r="AY23" s="81">
        <v>0</v>
      </c>
      <c r="AZ23" s="81">
        <v>0</v>
      </c>
      <c r="BA23" s="81">
        <v>0</v>
      </c>
      <c r="BB23" s="81">
        <v>0</v>
      </c>
      <c r="BC23" s="81">
        <v>0</v>
      </c>
      <c r="BD23" s="81">
        <v>0</v>
      </c>
      <c r="BE23" s="81">
        <v>0</v>
      </c>
      <c r="BF23" s="81">
        <v>0</v>
      </c>
      <c r="BG23" s="81">
        <v>0</v>
      </c>
      <c r="BH23" s="81">
        <v>0</v>
      </c>
      <c r="BI23" s="81">
        <v>0</v>
      </c>
      <c r="BJ23" s="81">
        <v>0</v>
      </c>
      <c r="BK23" s="81">
        <v>0</v>
      </c>
      <c r="BL23" s="81">
        <v>0</v>
      </c>
      <c r="BM23" s="81">
        <v>0</v>
      </c>
      <c r="BN23" s="81">
        <v>0</v>
      </c>
      <c r="BO23" s="81">
        <v>0</v>
      </c>
      <c r="BP23" s="81">
        <v>0</v>
      </c>
      <c r="BQ23" s="81">
        <v>0</v>
      </c>
      <c r="BR23" s="81">
        <v>0</v>
      </c>
      <c r="BS23" s="81">
        <v>0</v>
      </c>
      <c r="BT23" s="81">
        <v>0</v>
      </c>
      <c r="BU23" s="81">
        <v>0</v>
      </c>
      <c r="BV23" s="81">
        <v>0</v>
      </c>
      <c r="BW23" s="81">
        <v>0</v>
      </c>
      <c r="BX23" s="81">
        <v>0</v>
      </c>
      <c r="BY23" s="81">
        <v>0</v>
      </c>
      <c r="BZ23" s="81">
        <v>0</v>
      </c>
      <c r="CA23" s="81">
        <v>0</v>
      </c>
      <c r="CB23" s="81">
        <v>0</v>
      </c>
      <c r="CC23" s="81">
        <v>0</v>
      </c>
      <c r="CD23" s="81">
        <v>0</v>
      </c>
      <c r="CE23" s="81">
        <v>0</v>
      </c>
      <c r="CF23" s="81">
        <v>0</v>
      </c>
      <c r="CG23" s="81">
        <v>0</v>
      </c>
      <c r="CH23" s="81">
        <v>0</v>
      </c>
      <c r="CI23" s="81">
        <v>0</v>
      </c>
      <c r="CJ23" s="81">
        <v>0</v>
      </c>
      <c r="CK23" s="81">
        <v>0</v>
      </c>
      <c r="CL23" s="81">
        <v>0</v>
      </c>
      <c r="CM23" s="81">
        <v>0</v>
      </c>
      <c r="CN23">
        <f t="shared" si="0"/>
        <v>0</v>
      </c>
    </row>
    <row r="24" spans="1:92" x14ac:dyDescent="0.25">
      <c r="A24" s="81">
        <v>23</v>
      </c>
      <c r="B24" s="81" t="s">
        <v>308</v>
      </c>
      <c r="C24" s="81" t="s">
        <v>89</v>
      </c>
      <c r="D24" s="81">
        <v>10.34</v>
      </c>
      <c r="E24" s="81">
        <v>8</v>
      </c>
      <c r="F24" s="81" t="s">
        <v>87</v>
      </c>
      <c r="G24" s="81">
        <v>0</v>
      </c>
      <c r="H24" s="81">
        <v>0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  <c r="W24" s="81">
        <v>0</v>
      </c>
      <c r="X24" s="81">
        <v>0</v>
      </c>
      <c r="Y24" s="81">
        <v>0</v>
      </c>
      <c r="Z24" s="81">
        <v>0</v>
      </c>
      <c r="AA24" s="81">
        <v>0</v>
      </c>
      <c r="AB24" s="81">
        <v>0</v>
      </c>
      <c r="AC24" s="81">
        <v>0</v>
      </c>
      <c r="AD24" s="81">
        <v>0</v>
      </c>
      <c r="AE24" s="81">
        <v>0</v>
      </c>
      <c r="AF24" s="81">
        <v>0</v>
      </c>
      <c r="AG24" s="81">
        <v>0</v>
      </c>
      <c r="AH24" s="81">
        <v>0</v>
      </c>
      <c r="AI24" s="81">
        <v>0</v>
      </c>
      <c r="AJ24" s="81">
        <v>0</v>
      </c>
      <c r="AK24" s="81">
        <v>0</v>
      </c>
      <c r="AL24" s="81">
        <v>0</v>
      </c>
      <c r="AM24" s="81">
        <v>0</v>
      </c>
      <c r="AN24" s="81">
        <v>0</v>
      </c>
      <c r="AO24" s="81">
        <v>0</v>
      </c>
      <c r="AP24" s="81">
        <v>0</v>
      </c>
      <c r="AQ24" s="81">
        <v>0</v>
      </c>
      <c r="AR24" s="81">
        <v>0</v>
      </c>
      <c r="AS24" s="81">
        <v>0</v>
      </c>
      <c r="AT24" s="81">
        <v>0</v>
      </c>
      <c r="AU24" s="81">
        <v>0</v>
      </c>
      <c r="AV24" s="81">
        <v>0</v>
      </c>
      <c r="AW24" s="81">
        <v>0</v>
      </c>
      <c r="AX24" s="81">
        <v>0</v>
      </c>
      <c r="AY24" s="81">
        <v>0</v>
      </c>
      <c r="AZ24" s="81">
        <v>0</v>
      </c>
      <c r="BA24" s="81">
        <v>0</v>
      </c>
      <c r="BB24" s="81">
        <v>0</v>
      </c>
      <c r="BC24" s="81">
        <v>0</v>
      </c>
      <c r="BD24" s="81">
        <v>0</v>
      </c>
      <c r="BE24" s="81">
        <v>0</v>
      </c>
      <c r="BF24" s="81">
        <v>0</v>
      </c>
      <c r="BG24" s="81">
        <v>0</v>
      </c>
      <c r="BH24" s="81">
        <v>0</v>
      </c>
      <c r="BI24" s="81">
        <v>0</v>
      </c>
      <c r="BJ24" s="81">
        <v>0</v>
      </c>
      <c r="BK24" s="81">
        <v>0</v>
      </c>
      <c r="BL24" s="81">
        <v>0</v>
      </c>
      <c r="BM24" s="81">
        <v>0</v>
      </c>
      <c r="BN24" s="81">
        <v>0</v>
      </c>
      <c r="BO24" s="81">
        <v>0</v>
      </c>
      <c r="BP24" s="81">
        <v>0</v>
      </c>
      <c r="BQ24" s="81">
        <v>0</v>
      </c>
      <c r="BR24" s="81">
        <v>0</v>
      </c>
      <c r="BS24" s="81">
        <v>0</v>
      </c>
      <c r="BT24" s="81">
        <v>0</v>
      </c>
      <c r="BU24" s="81">
        <v>0</v>
      </c>
      <c r="BV24" s="81">
        <v>0</v>
      </c>
      <c r="BW24" s="81">
        <v>0</v>
      </c>
      <c r="BX24" s="81">
        <v>0</v>
      </c>
      <c r="BY24" s="81">
        <v>0</v>
      </c>
      <c r="BZ24" s="81">
        <v>0</v>
      </c>
      <c r="CA24" s="81">
        <v>0</v>
      </c>
      <c r="CB24" s="81">
        <v>0</v>
      </c>
      <c r="CC24" s="81">
        <v>0</v>
      </c>
      <c r="CD24" s="81">
        <v>0</v>
      </c>
      <c r="CE24" s="81">
        <v>0</v>
      </c>
      <c r="CF24" s="81">
        <v>0</v>
      </c>
      <c r="CG24" s="81">
        <v>0</v>
      </c>
      <c r="CH24" s="81">
        <v>0</v>
      </c>
      <c r="CI24" s="81">
        <v>0</v>
      </c>
      <c r="CJ24" s="81">
        <v>0</v>
      </c>
      <c r="CK24" s="81">
        <v>0</v>
      </c>
      <c r="CL24" s="81">
        <v>0</v>
      </c>
      <c r="CM24" s="81">
        <v>0</v>
      </c>
      <c r="CN24">
        <f t="shared" si="0"/>
        <v>0</v>
      </c>
    </row>
    <row r="25" spans="1:92" x14ac:dyDescent="0.25">
      <c r="A25" s="81">
        <v>24</v>
      </c>
      <c r="B25" s="81" t="s">
        <v>309</v>
      </c>
      <c r="C25" s="81" t="s">
        <v>310</v>
      </c>
      <c r="D25" s="81">
        <v>1.38</v>
      </c>
      <c r="E25" s="81">
        <v>9</v>
      </c>
      <c r="F25" s="81" t="s">
        <v>90</v>
      </c>
      <c r="G25" s="81">
        <v>0</v>
      </c>
      <c r="H25" s="81">
        <v>0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0</v>
      </c>
      <c r="R25" s="81">
        <v>0</v>
      </c>
      <c r="S25" s="81">
        <v>4</v>
      </c>
      <c r="T25" s="81">
        <v>0</v>
      </c>
      <c r="U25" s="81">
        <v>0</v>
      </c>
      <c r="V25" s="81">
        <v>0</v>
      </c>
      <c r="W25" s="81">
        <v>0</v>
      </c>
      <c r="X25" s="81">
        <v>0</v>
      </c>
      <c r="Y25" s="81">
        <v>0</v>
      </c>
      <c r="Z25" s="81">
        <v>0</v>
      </c>
      <c r="AA25" s="81">
        <v>0</v>
      </c>
      <c r="AB25" s="81">
        <v>0</v>
      </c>
      <c r="AC25" s="81">
        <v>0</v>
      </c>
      <c r="AD25" s="81">
        <v>0</v>
      </c>
      <c r="AE25" s="81">
        <v>0</v>
      </c>
      <c r="AF25" s="81">
        <v>0</v>
      </c>
      <c r="AG25" s="81">
        <v>0</v>
      </c>
      <c r="AH25" s="81">
        <v>0</v>
      </c>
      <c r="AI25" s="81">
        <v>0</v>
      </c>
      <c r="AJ25" s="81">
        <v>0</v>
      </c>
      <c r="AK25" s="81">
        <v>0</v>
      </c>
      <c r="AL25" s="81">
        <v>0</v>
      </c>
      <c r="AM25" s="81">
        <v>0</v>
      </c>
      <c r="AN25" s="81">
        <v>0</v>
      </c>
      <c r="AO25" s="81">
        <v>0</v>
      </c>
      <c r="AP25" s="81">
        <v>0</v>
      </c>
      <c r="AQ25" s="81">
        <v>0</v>
      </c>
      <c r="AR25" s="81">
        <v>0</v>
      </c>
      <c r="AS25" s="81">
        <v>0</v>
      </c>
      <c r="AT25" s="81">
        <v>0</v>
      </c>
      <c r="AU25" s="81">
        <v>0</v>
      </c>
      <c r="AV25" s="81">
        <v>0</v>
      </c>
      <c r="AW25" s="81">
        <v>0</v>
      </c>
      <c r="AX25" s="81">
        <v>0</v>
      </c>
      <c r="AY25" s="81">
        <v>0</v>
      </c>
      <c r="AZ25" s="81">
        <v>0</v>
      </c>
      <c r="BA25" s="81">
        <v>0</v>
      </c>
      <c r="BB25" s="81">
        <v>0</v>
      </c>
      <c r="BC25" s="81">
        <v>0</v>
      </c>
      <c r="BD25" s="81">
        <v>0</v>
      </c>
      <c r="BE25" s="81">
        <v>0</v>
      </c>
      <c r="BF25" s="81">
        <v>0</v>
      </c>
      <c r="BG25" s="81">
        <v>0</v>
      </c>
      <c r="BH25" s="81">
        <v>0</v>
      </c>
      <c r="BI25" s="81">
        <v>0</v>
      </c>
      <c r="BJ25" s="81">
        <v>0</v>
      </c>
      <c r="BK25" s="81">
        <v>0</v>
      </c>
      <c r="BL25" s="81">
        <v>0</v>
      </c>
      <c r="BM25" s="81">
        <v>0</v>
      </c>
      <c r="BN25" s="81">
        <v>0</v>
      </c>
      <c r="BO25" s="81">
        <v>0</v>
      </c>
      <c r="BP25" s="81">
        <v>0</v>
      </c>
      <c r="BQ25" s="81">
        <v>0</v>
      </c>
      <c r="BR25" s="81">
        <v>0</v>
      </c>
      <c r="BS25" s="81">
        <v>0</v>
      </c>
      <c r="BT25" s="81">
        <v>0</v>
      </c>
      <c r="BU25" s="81">
        <v>0</v>
      </c>
      <c r="BV25" s="81">
        <v>0</v>
      </c>
      <c r="BW25" s="81">
        <v>0</v>
      </c>
      <c r="BX25" s="81">
        <v>0</v>
      </c>
      <c r="BY25" s="81">
        <v>0</v>
      </c>
      <c r="BZ25" s="81">
        <v>0</v>
      </c>
      <c r="CA25" s="81">
        <v>0</v>
      </c>
      <c r="CB25" s="81">
        <v>0</v>
      </c>
      <c r="CC25" s="81">
        <v>0</v>
      </c>
      <c r="CD25" s="81">
        <v>0</v>
      </c>
      <c r="CE25" s="81">
        <v>0</v>
      </c>
      <c r="CF25" s="81">
        <v>0</v>
      </c>
      <c r="CG25" s="81">
        <v>0</v>
      </c>
      <c r="CH25" s="81">
        <v>0</v>
      </c>
      <c r="CI25" s="81">
        <v>0</v>
      </c>
      <c r="CJ25" s="81">
        <v>0</v>
      </c>
      <c r="CK25" s="81">
        <v>0</v>
      </c>
      <c r="CL25" s="81">
        <v>0</v>
      </c>
      <c r="CM25" s="81">
        <v>0</v>
      </c>
      <c r="CN25">
        <f t="shared" si="0"/>
        <v>4</v>
      </c>
    </row>
    <row r="26" spans="1:92" x14ac:dyDescent="0.25">
      <c r="A26" s="81">
        <v>25</v>
      </c>
      <c r="B26" s="81" t="s">
        <v>311</v>
      </c>
      <c r="C26" s="81" t="s">
        <v>312</v>
      </c>
      <c r="D26" s="81">
        <v>2.09</v>
      </c>
      <c r="E26" s="81">
        <v>9</v>
      </c>
      <c r="F26" s="81" t="s">
        <v>90</v>
      </c>
      <c r="G26" s="81">
        <v>0</v>
      </c>
      <c r="H26" s="81">
        <v>0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  <c r="W26" s="81">
        <v>0</v>
      </c>
      <c r="X26" s="81">
        <v>0</v>
      </c>
      <c r="Y26" s="81">
        <v>0</v>
      </c>
      <c r="Z26" s="81">
        <v>0</v>
      </c>
      <c r="AA26" s="81">
        <v>0</v>
      </c>
      <c r="AB26" s="81">
        <v>0</v>
      </c>
      <c r="AC26" s="81">
        <v>0</v>
      </c>
      <c r="AD26" s="81">
        <v>0</v>
      </c>
      <c r="AE26" s="81">
        <v>0</v>
      </c>
      <c r="AF26" s="81">
        <v>0</v>
      </c>
      <c r="AG26" s="81">
        <v>0</v>
      </c>
      <c r="AH26" s="81">
        <v>0</v>
      </c>
      <c r="AI26" s="81">
        <v>0</v>
      </c>
      <c r="AJ26" s="81">
        <v>0</v>
      </c>
      <c r="AK26" s="81">
        <v>0</v>
      </c>
      <c r="AL26" s="81">
        <v>0</v>
      </c>
      <c r="AM26" s="81">
        <v>0</v>
      </c>
      <c r="AN26" s="81">
        <v>0</v>
      </c>
      <c r="AO26" s="81">
        <v>0</v>
      </c>
      <c r="AP26" s="81">
        <v>0</v>
      </c>
      <c r="AQ26" s="81">
        <v>0</v>
      </c>
      <c r="AR26" s="81">
        <v>0</v>
      </c>
      <c r="AS26" s="81">
        <v>0</v>
      </c>
      <c r="AT26" s="81">
        <v>0</v>
      </c>
      <c r="AU26" s="81">
        <v>0</v>
      </c>
      <c r="AV26" s="81">
        <v>0</v>
      </c>
      <c r="AW26" s="81">
        <v>0</v>
      </c>
      <c r="AX26" s="81">
        <v>0</v>
      </c>
      <c r="AY26" s="81">
        <v>0</v>
      </c>
      <c r="AZ26" s="81">
        <v>0</v>
      </c>
      <c r="BA26" s="81">
        <v>0</v>
      </c>
      <c r="BB26" s="81">
        <v>0</v>
      </c>
      <c r="BC26" s="81">
        <v>0</v>
      </c>
      <c r="BD26" s="81">
        <v>0</v>
      </c>
      <c r="BE26" s="81">
        <v>0</v>
      </c>
      <c r="BF26" s="81">
        <v>0</v>
      </c>
      <c r="BG26" s="81">
        <v>0</v>
      </c>
      <c r="BH26" s="81">
        <v>0</v>
      </c>
      <c r="BI26" s="81">
        <v>0</v>
      </c>
      <c r="BJ26" s="81">
        <v>0</v>
      </c>
      <c r="BK26" s="81">
        <v>0</v>
      </c>
      <c r="BL26" s="81">
        <v>0</v>
      </c>
      <c r="BM26" s="81">
        <v>0</v>
      </c>
      <c r="BN26" s="81">
        <v>0</v>
      </c>
      <c r="BO26" s="81">
        <v>0</v>
      </c>
      <c r="BP26" s="81">
        <v>0</v>
      </c>
      <c r="BQ26" s="81">
        <v>0</v>
      </c>
      <c r="BR26" s="81">
        <v>0</v>
      </c>
      <c r="BS26" s="81">
        <v>0</v>
      </c>
      <c r="BT26" s="81">
        <v>0</v>
      </c>
      <c r="BU26" s="81">
        <v>0</v>
      </c>
      <c r="BV26" s="81">
        <v>0</v>
      </c>
      <c r="BW26" s="81">
        <v>0</v>
      </c>
      <c r="BX26" s="81">
        <v>0</v>
      </c>
      <c r="BY26" s="81">
        <v>0</v>
      </c>
      <c r="BZ26" s="81">
        <v>0</v>
      </c>
      <c r="CA26" s="81">
        <v>0</v>
      </c>
      <c r="CB26" s="81">
        <v>0</v>
      </c>
      <c r="CC26" s="81">
        <v>0</v>
      </c>
      <c r="CD26" s="81">
        <v>0</v>
      </c>
      <c r="CE26" s="81">
        <v>0</v>
      </c>
      <c r="CF26" s="81">
        <v>0</v>
      </c>
      <c r="CG26" s="81">
        <v>0</v>
      </c>
      <c r="CH26" s="81">
        <v>0</v>
      </c>
      <c r="CI26" s="81">
        <v>0</v>
      </c>
      <c r="CJ26" s="81">
        <v>0</v>
      </c>
      <c r="CK26" s="81">
        <v>0</v>
      </c>
      <c r="CL26" s="81">
        <v>0</v>
      </c>
      <c r="CM26" s="81">
        <v>0</v>
      </c>
      <c r="CN26">
        <f t="shared" si="0"/>
        <v>0</v>
      </c>
    </row>
    <row r="27" spans="1:92" x14ac:dyDescent="0.25">
      <c r="A27" s="81">
        <v>26</v>
      </c>
      <c r="B27" s="81" t="s">
        <v>313</v>
      </c>
      <c r="C27" s="81" t="s">
        <v>314</v>
      </c>
      <c r="D27" s="81">
        <v>1.6</v>
      </c>
      <c r="E27" s="81">
        <v>10</v>
      </c>
      <c r="F27" s="81" t="s">
        <v>91</v>
      </c>
      <c r="G27" s="81">
        <v>0</v>
      </c>
      <c r="H27" s="81">
        <v>0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  <c r="W27" s="81">
        <v>0</v>
      </c>
      <c r="X27" s="81">
        <v>0</v>
      </c>
      <c r="Y27" s="81">
        <v>0</v>
      </c>
      <c r="Z27" s="81">
        <v>0</v>
      </c>
      <c r="AA27" s="81">
        <v>0</v>
      </c>
      <c r="AB27" s="81">
        <v>0</v>
      </c>
      <c r="AC27" s="81">
        <v>0</v>
      </c>
      <c r="AD27" s="81">
        <v>0</v>
      </c>
      <c r="AE27" s="81">
        <v>0</v>
      </c>
      <c r="AF27" s="81">
        <v>0</v>
      </c>
      <c r="AG27" s="81">
        <v>0</v>
      </c>
      <c r="AH27" s="81">
        <v>0</v>
      </c>
      <c r="AI27" s="81">
        <v>0</v>
      </c>
      <c r="AJ27" s="81">
        <v>0</v>
      </c>
      <c r="AK27" s="81">
        <v>0</v>
      </c>
      <c r="AL27" s="81">
        <v>0</v>
      </c>
      <c r="AM27" s="81">
        <v>0</v>
      </c>
      <c r="AN27" s="81">
        <v>0</v>
      </c>
      <c r="AO27" s="81">
        <v>0</v>
      </c>
      <c r="AP27" s="81">
        <v>0</v>
      </c>
      <c r="AQ27" s="81">
        <v>0</v>
      </c>
      <c r="AR27" s="81">
        <v>0</v>
      </c>
      <c r="AS27" s="81">
        <v>0</v>
      </c>
      <c r="AT27" s="81">
        <v>0</v>
      </c>
      <c r="AU27" s="81">
        <v>0</v>
      </c>
      <c r="AV27" s="81">
        <v>0</v>
      </c>
      <c r="AW27" s="81">
        <v>0</v>
      </c>
      <c r="AX27" s="81">
        <v>0</v>
      </c>
      <c r="AY27" s="81">
        <v>0</v>
      </c>
      <c r="AZ27" s="81">
        <v>0</v>
      </c>
      <c r="BA27" s="81">
        <v>0</v>
      </c>
      <c r="BB27" s="81">
        <v>0</v>
      </c>
      <c r="BC27" s="81">
        <v>0</v>
      </c>
      <c r="BD27" s="81">
        <v>0</v>
      </c>
      <c r="BE27" s="81">
        <v>0</v>
      </c>
      <c r="BF27" s="81">
        <v>0</v>
      </c>
      <c r="BG27" s="81">
        <v>0</v>
      </c>
      <c r="BH27" s="81">
        <v>0</v>
      </c>
      <c r="BI27" s="81">
        <v>0</v>
      </c>
      <c r="BJ27" s="81">
        <v>0</v>
      </c>
      <c r="BK27" s="81">
        <v>0</v>
      </c>
      <c r="BL27" s="81">
        <v>0</v>
      </c>
      <c r="BM27" s="81">
        <v>0</v>
      </c>
      <c r="BN27" s="81">
        <v>0</v>
      </c>
      <c r="BO27" s="81">
        <v>0</v>
      </c>
      <c r="BP27" s="81">
        <v>0</v>
      </c>
      <c r="BQ27" s="81">
        <v>0</v>
      </c>
      <c r="BR27" s="81">
        <v>0</v>
      </c>
      <c r="BS27" s="81">
        <v>0</v>
      </c>
      <c r="BT27" s="81">
        <v>0</v>
      </c>
      <c r="BU27" s="81">
        <v>0</v>
      </c>
      <c r="BV27" s="81">
        <v>0</v>
      </c>
      <c r="BW27" s="81">
        <v>0</v>
      </c>
      <c r="BX27" s="81">
        <v>0</v>
      </c>
      <c r="BY27" s="81">
        <v>0</v>
      </c>
      <c r="BZ27" s="81">
        <v>0</v>
      </c>
      <c r="CA27" s="81">
        <v>0</v>
      </c>
      <c r="CB27" s="81">
        <v>0</v>
      </c>
      <c r="CC27" s="81">
        <v>0</v>
      </c>
      <c r="CD27" s="81">
        <v>0</v>
      </c>
      <c r="CE27" s="81">
        <v>0</v>
      </c>
      <c r="CF27" s="81">
        <v>0</v>
      </c>
      <c r="CG27" s="81">
        <v>0</v>
      </c>
      <c r="CH27" s="81">
        <v>0</v>
      </c>
      <c r="CI27" s="81">
        <v>0</v>
      </c>
      <c r="CJ27" s="81">
        <v>0</v>
      </c>
      <c r="CK27" s="81">
        <v>0</v>
      </c>
      <c r="CL27" s="81">
        <v>0</v>
      </c>
      <c r="CM27" s="81">
        <v>0</v>
      </c>
      <c r="CN27">
        <f t="shared" si="0"/>
        <v>0</v>
      </c>
    </row>
    <row r="28" spans="1:92" x14ac:dyDescent="0.25">
      <c r="A28" s="81">
        <v>27</v>
      </c>
      <c r="B28" s="81" t="s">
        <v>315</v>
      </c>
      <c r="C28" s="81" t="s">
        <v>92</v>
      </c>
      <c r="D28" s="81">
        <v>1.49</v>
      </c>
      <c r="E28" s="81">
        <v>11</v>
      </c>
      <c r="F28" s="81" t="s">
        <v>93</v>
      </c>
      <c r="G28" s="81">
        <v>0</v>
      </c>
      <c r="H28" s="81">
        <v>0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  <c r="W28" s="81">
        <v>0</v>
      </c>
      <c r="X28" s="81">
        <v>0</v>
      </c>
      <c r="Y28" s="81">
        <v>0</v>
      </c>
      <c r="Z28" s="81">
        <v>0</v>
      </c>
      <c r="AA28" s="81">
        <v>0</v>
      </c>
      <c r="AB28" s="81">
        <v>0</v>
      </c>
      <c r="AC28" s="81">
        <v>0</v>
      </c>
      <c r="AD28" s="81">
        <v>0</v>
      </c>
      <c r="AE28" s="81">
        <v>0</v>
      </c>
      <c r="AF28" s="81">
        <v>0</v>
      </c>
      <c r="AG28" s="81">
        <v>0</v>
      </c>
      <c r="AH28" s="81">
        <v>0</v>
      </c>
      <c r="AI28" s="81">
        <v>0</v>
      </c>
      <c r="AJ28" s="81">
        <v>0</v>
      </c>
      <c r="AK28" s="81">
        <v>0</v>
      </c>
      <c r="AL28" s="81">
        <v>0</v>
      </c>
      <c r="AM28" s="81">
        <v>0</v>
      </c>
      <c r="AN28" s="81">
        <v>0</v>
      </c>
      <c r="AO28" s="81">
        <v>0</v>
      </c>
      <c r="AP28" s="81">
        <v>0</v>
      </c>
      <c r="AQ28" s="81">
        <v>0</v>
      </c>
      <c r="AR28" s="81">
        <v>0</v>
      </c>
      <c r="AS28" s="81">
        <v>0</v>
      </c>
      <c r="AT28" s="81">
        <v>0</v>
      </c>
      <c r="AU28" s="81">
        <v>0</v>
      </c>
      <c r="AV28" s="81">
        <v>0</v>
      </c>
      <c r="AW28" s="81">
        <v>0</v>
      </c>
      <c r="AX28" s="81">
        <v>0</v>
      </c>
      <c r="AY28" s="81">
        <v>0</v>
      </c>
      <c r="AZ28" s="81">
        <v>0</v>
      </c>
      <c r="BA28" s="81">
        <v>0</v>
      </c>
      <c r="BB28" s="81">
        <v>0</v>
      </c>
      <c r="BC28" s="81">
        <v>0</v>
      </c>
      <c r="BD28" s="81">
        <v>0</v>
      </c>
      <c r="BE28" s="81">
        <v>0</v>
      </c>
      <c r="BF28" s="81">
        <v>0</v>
      </c>
      <c r="BG28" s="81">
        <v>0</v>
      </c>
      <c r="BH28" s="81">
        <v>0</v>
      </c>
      <c r="BI28" s="81">
        <v>0</v>
      </c>
      <c r="BJ28" s="81">
        <v>0</v>
      </c>
      <c r="BK28" s="81">
        <v>0</v>
      </c>
      <c r="BL28" s="81">
        <v>0</v>
      </c>
      <c r="BM28" s="81">
        <v>0</v>
      </c>
      <c r="BN28" s="81">
        <v>0</v>
      </c>
      <c r="BO28" s="81">
        <v>0</v>
      </c>
      <c r="BP28" s="81">
        <v>0</v>
      </c>
      <c r="BQ28" s="81">
        <v>0</v>
      </c>
      <c r="BR28" s="81">
        <v>0</v>
      </c>
      <c r="BS28" s="81">
        <v>0</v>
      </c>
      <c r="BT28" s="81">
        <v>0</v>
      </c>
      <c r="BU28" s="81">
        <v>0</v>
      </c>
      <c r="BV28" s="81">
        <v>0</v>
      </c>
      <c r="BW28" s="81">
        <v>0</v>
      </c>
      <c r="BX28" s="81">
        <v>0</v>
      </c>
      <c r="BY28" s="81">
        <v>0</v>
      </c>
      <c r="BZ28" s="81">
        <v>0</v>
      </c>
      <c r="CA28" s="81">
        <v>0</v>
      </c>
      <c r="CB28" s="81">
        <v>0</v>
      </c>
      <c r="CC28" s="81">
        <v>0</v>
      </c>
      <c r="CD28" s="81">
        <v>0</v>
      </c>
      <c r="CE28" s="81">
        <v>0</v>
      </c>
      <c r="CF28" s="81">
        <v>0</v>
      </c>
      <c r="CG28" s="81">
        <v>0</v>
      </c>
      <c r="CH28" s="81">
        <v>0</v>
      </c>
      <c r="CI28" s="81">
        <v>0</v>
      </c>
      <c r="CJ28" s="81">
        <v>0</v>
      </c>
      <c r="CK28" s="81">
        <v>0</v>
      </c>
      <c r="CL28" s="81">
        <v>0</v>
      </c>
      <c r="CM28" s="81">
        <v>0</v>
      </c>
      <c r="CN28">
        <f t="shared" si="0"/>
        <v>0</v>
      </c>
    </row>
    <row r="29" spans="1:92" x14ac:dyDescent="0.25">
      <c r="A29" s="81">
        <v>28</v>
      </c>
      <c r="B29" s="81" t="s">
        <v>316</v>
      </c>
      <c r="C29" s="81" t="s">
        <v>317</v>
      </c>
      <c r="D29" s="81">
        <v>1.36</v>
      </c>
      <c r="E29" s="81">
        <v>11</v>
      </c>
      <c r="F29" s="81" t="s">
        <v>93</v>
      </c>
      <c r="G29" s="81">
        <v>0</v>
      </c>
      <c r="H29" s="81">
        <v>82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7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  <c r="W29" s="81">
        <v>0</v>
      </c>
      <c r="X29" s="81">
        <v>0</v>
      </c>
      <c r="Y29" s="81">
        <v>0</v>
      </c>
      <c r="Z29" s="81">
        <v>0</v>
      </c>
      <c r="AA29" s="81">
        <v>0</v>
      </c>
      <c r="AB29" s="81">
        <v>0</v>
      </c>
      <c r="AC29" s="81">
        <v>0</v>
      </c>
      <c r="AD29" s="81">
        <v>0</v>
      </c>
      <c r="AE29" s="81">
        <v>0</v>
      </c>
      <c r="AF29" s="81">
        <v>0</v>
      </c>
      <c r="AG29" s="81">
        <v>0</v>
      </c>
      <c r="AH29" s="81">
        <v>0</v>
      </c>
      <c r="AI29" s="81">
        <v>0</v>
      </c>
      <c r="AJ29" s="81">
        <v>0</v>
      </c>
      <c r="AK29" s="81">
        <v>0</v>
      </c>
      <c r="AL29" s="81">
        <v>0</v>
      </c>
      <c r="AM29" s="81">
        <v>0</v>
      </c>
      <c r="AN29" s="81">
        <v>0</v>
      </c>
      <c r="AO29" s="81">
        <v>0</v>
      </c>
      <c r="AP29" s="81">
        <v>0</v>
      </c>
      <c r="AQ29" s="81">
        <v>0</v>
      </c>
      <c r="AR29" s="81">
        <v>0</v>
      </c>
      <c r="AS29" s="81">
        <v>0</v>
      </c>
      <c r="AT29" s="81">
        <v>0</v>
      </c>
      <c r="AU29" s="81">
        <v>0</v>
      </c>
      <c r="AV29" s="81">
        <v>0</v>
      </c>
      <c r="AW29" s="81">
        <v>0</v>
      </c>
      <c r="AX29" s="81">
        <v>0</v>
      </c>
      <c r="AY29" s="81">
        <v>0</v>
      </c>
      <c r="AZ29" s="81">
        <v>0</v>
      </c>
      <c r="BA29" s="81">
        <v>0</v>
      </c>
      <c r="BB29" s="81">
        <v>0</v>
      </c>
      <c r="BC29" s="81">
        <v>0</v>
      </c>
      <c r="BD29" s="81">
        <v>0</v>
      </c>
      <c r="BE29" s="81">
        <v>0</v>
      </c>
      <c r="BF29" s="81">
        <v>0</v>
      </c>
      <c r="BG29" s="81">
        <v>0</v>
      </c>
      <c r="BH29" s="81">
        <v>0</v>
      </c>
      <c r="BI29" s="81">
        <v>0</v>
      </c>
      <c r="BJ29" s="81">
        <v>0</v>
      </c>
      <c r="BK29" s="81">
        <v>0</v>
      </c>
      <c r="BL29" s="81">
        <v>0</v>
      </c>
      <c r="BM29" s="81">
        <v>0</v>
      </c>
      <c r="BN29" s="81">
        <v>0</v>
      </c>
      <c r="BO29" s="81">
        <v>0</v>
      </c>
      <c r="BP29" s="81">
        <v>0</v>
      </c>
      <c r="BQ29" s="81">
        <v>0</v>
      </c>
      <c r="BR29" s="81">
        <v>0</v>
      </c>
      <c r="BS29" s="81">
        <v>0</v>
      </c>
      <c r="BT29" s="81">
        <v>0</v>
      </c>
      <c r="BU29" s="81">
        <v>0</v>
      </c>
      <c r="BV29" s="81">
        <v>0</v>
      </c>
      <c r="BW29" s="81">
        <v>0</v>
      </c>
      <c r="BX29" s="81">
        <v>0</v>
      </c>
      <c r="BY29" s="81">
        <v>0</v>
      </c>
      <c r="BZ29" s="81">
        <v>0</v>
      </c>
      <c r="CA29" s="81">
        <v>0</v>
      </c>
      <c r="CB29" s="81">
        <v>0</v>
      </c>
      <c r="CC29" s="81">
        <v>0</v>
      </c>
      <c r="CD29" s="81">
        <v>0</v>
      </c>
      <c r="CE29" s="81">
        <v>0</v>
      </c>
      <c r="CF29" s="81">
        <v>0</v>
      </c>
      <c r="CG29" s="81">
        <v>0</v>
      </c>
      <c r="CH29" s="81">
        <v>0</v>
      </c>
      <c r="CI29" s="81">
        <v>0</v>
      </c>
      <c r="CJ29" s="81">
        <v>0</v>
      </c>
      <c r="CK29" s="81">
        <v>0</v>
      </c>
      <c r="CL29" s="81">
        <v>0</v>
      </c>
      <c r="CM29" s="81">
        <v>0</v>
      </c>
      <c r="CN29">
        <f t="shared" si="0"/>
        <v>89</v>
      </c>
    </row>
    <row r="30" spans="1:92" x14ac:dyDescent="0.25">
      <c r="A30" s="81">
        <v>29</v>
      </c>
      <c r="B30" s="81" t="s">
        <v>318</v>
      </c>
      <c r="C30" s="81" t="s">
        <v>319</v>
      </c>
      <c r="D30" s="81">
        <v>2.75</v>
      </c>
      <c r="E30" s="81">
        <v>12</v>
      </c>
      <c r="F30" s="81" t="s">
        <v>94</v>
      </c>
      <c r="G30" s="81">
        <v>0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  <c r="W30" s="81">
        <v>0</v>
      </c>
      <c r="X30" s="81">
        <v>0</v>
      </c>
      <c r="Y30" s="81">
        <v>0</v>
      </c>
      <c r="Z30" s="81">
        <v>0</v>
      </c>
      <c r="AA30" s="81">
        <v>0</v>
      </c>
      <c r="AB30" s="81">
        <v>0</v>
      </c>
      <c r="AC30" s="81">
        <v>0</v>
      </c>
      <c r="AD30" s="81">
        <v>0</v>
      </c>
      <c r="AE30" s="81">
        <v>0</v>
      </c>
      <c r="AF30" s="81">
        <v>0</v>
      </c>
      <c r="AG30" s="81">
        <v>0</v>
      </c>
      <c r="AH30" s="81">
        <v>0</v>
      </c>
      <c r="AI30" s="81">
        <v>0</v>
      </c>
      <c r="AJ30" s="81">
        <v>0</v>
      </c>
      <c r="AK30" s="81">
        <v>0</v>
      </c>
      <c r="AL30" s="81">
        <v>0</v>
      </c>
      <c r="AM30" s="81">
        <v>0</v>
      </c>
      <c r="AN30" s="81">
        <v>57</v>
      </c>
      <c r="AO30" s="81">
        <v>0</v>
      </c>
      <c r="AP30" s="81">
        <v>0</v>
      </c>
      <c r="AQ30" s="81">
        <v>0</v>
      </c>
      <c r="AR30" s="81">
        <v>0</v>
      </c>
      <c r="AS30" s="81">
        <v>0</v>
      </c>
      <c r="AT30" s="81">
        <v>0</v>
      </c>
      <c r="AU30" s="81">
        <v>0</v>
      </c>
      <c r="AV30" s="81">
        <v>0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</v>
      </c>
      <c r="BG30" s="81">
        <v>0</v>
      </c>
      <c r="BH30" s="81">
        <v>0</v>
      </c>
      <c r="BI30" s="81">
        <v>0</v>
      </c>
      <c r="BJ30" s="81">
        <v>0</v>
      </c>
      <c r="BK30" s="81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81">
        <v>0</v>
      </c>
      <c r="BT30" s="81">
        <v>0</v>
      </c>
      <c r="BU30" s="81">
        <v>0</v>
      </c>
      <c r="BV30" s="81">
        <v>0</v>
      </c>
      <c r="BW30" s="81">
        <v>0</v>
      </c>
      <c r="BX30" s="81">
        <v>0</v>
      </c>
      <c r="BY30" s="81">
        <v>0</v>
      </c>
      <c r="BZ30" s="81">
        <v>0</v>
      </c>
      <c r="CA30" s="81">
        <v>0</v>
      </c>
      <c r="CB30" s="81">
        <v>0</v>
      </c>
      <c r="CC30" s="81">
        <v>0</v>
      </c>
      <c r="CD30" s="81">
        <v>0</v>
      </c>
      <c r="CE30" s="81">
        <v>0</v>
      </c>
      <c r="CF30" s="81">
        <v>0</v>
      </c>
      <c r="CG30" s="81">
        <v>0</v>
      </c>
      <c r="CH30" s="81">
        <v>0</v>
      </c>
      <c r="CI30" s="81">
        <v>0</v>
      </c>
      <c r="CJ30" s="81">
        <v>0</v>
      </c>
      <c r="CK30" s="81">
        <v>0</v>
      </c>
      <c r="CL30" s="81">
        <v>0</v>
      </c>
      <c r="CM30" s="81">
        <v>0</v>
      </c>
      <c r="CN30">
        <f t="shared" si="0"/>
        <v>57</v>
      </c>
    </row>
    <row r="31" spans="1:92" x14ac:dyDescent="0.25">
      <c r="A31" s="81">
        <v>30</v>
      </c>
      <c r="B31" s="81" t="s">
        <v>320</v>
      </c>
      <c r="C31" s="81" t="s">
        <v>321</v>
      </c>
      <c r="D31" s="81">
        <v>0.97</v>
      </c>
      <c r="E31" s="81">
        <v>12</v>
      </c>
      <c r="F31" s="81" t="s">
        <v>94</v>
      </c>
      <c r="G31" s="81">
        <v>0</v>
      </c>
      <c r="H31" s="81">
        <v>0</v>
      </c>
      <c r="I31" s="81">
        <v>0</v>
      </c>
      <c r="J31" s="81">
        <v>0</v>
      </c>
      <c r="K31" s="81">
        <v>0</v>
      </c>
      <c r="L31" s="81">
        <v>4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  <c r="W31" s="81">
        <v>0</v>
      </c>
      <c r="X31" s="81">
        <v>0</v>
      </c>
      <c r="Y31" s="81">
        <v>0</v>
      </c>
      <c r="Z31" s="81">
        <v>0</v>
      </c>
      <c r="AA31" s="81">
        <v>0</v>
      </c>
      <c r="AB31" s="81">
        <v>0</v>
      </c>
      <c r="AC31" s="81">
        <v>0</v>
      </c>
      <c r="AD31" s="81">
        <v>0</v>
      </c>
      <c r="AE31" s="81">
        <v>0</v>
      </c>
      <c r="AF31" s="81">
        <v>0</v>
      </c>
      <c r="AG31" s="81">
        <v>0</v>
      </c>
      <c r="AH31" s="81">
        <v>0</v>
      </c>
      <c r="AI31" s="81">
        <v>0</v>
      </c>
      <c r="AJ31" s="81">
        <v>0</v>
      </c>
      <c r="AK31" s="81">
        <v>0</v>
      </c>
      <c r="AL31" s="81">
        <v>0</v>
      </c>
      <c r="AM31" s="81">
        <v>0</v>
      </c>
      <c r="AN31" s="81">
        <v>747</v>
      </c>
      <c r="AO31" s="81">
        <v>0</v>
      </c>
      <c r="AP31" s="81">
        <v>0</v>
      </c>
      <c r="AQ31" s="81">
        <v>0</v>
      </c>
      <c r="AR31" s="81">
        <v>0</v>
      </c>
      <c r="AS31" s="81">
        <v>0</v>
      </c>
      <c r="AT31" s="81">
        <v>0</v>
      </c>
      <c r="AU31" s="81">
        <v>0</v>
      </c>
      <c r="AV31" s="81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1">
        <v>0</v>
      </c>
      <c r="BL31" s="81">
        <v>0</v>
      </c>
      <c r="BM31" s="81">
        <v>0</v>
      </c>
      <c r="BN31" s="81">
        <v>0</v>
      </c>
      <c r="BO31" s="81">
        <v>0</v>
      </c>
      <c r="BP31" s="81">
        <v>0</v>
      </c>
      <c r="BQ31" s="81">
        <v>0</v>
      </c>
      <c r="BR31" s="81">
        <v>0</v>
      </c>
      <c r="BS31" s="81">
        <v>0</v>
      </c>
      <c r="BT31" s="81">
        <v>0</v>
      </c>
      <c r="BU31" s="81">
        <v>0</v>
      </c>
      <c r="BV31" s="81">
        <v>0</v>
      </c>
      <c r="BW31" s="81">
        <v>0</v>
      </c>
      <c r="BX31" s="81">
        <v>0</v>
      </c>
      <c r="BY31" s="81">
        <v>0</v>
      </c>
      <c r="BZ31" s="81">
        <v>0</v>
      </c>
      <c r="CA31" s="81">
        <v>0</v>
      </c>
      <c r="CB31" s="81">
        <v>0</v>
      </c>
      <c r="CC31" s="81">
        <v>0</v>
      </c>
      <c r="CD31" s="81">
        <v>0</v>
      </c>
      <c r="CE31" s="81">
        <v>0</v>
      </c>
      <c r="CF31" s="81">
        <v>0</v>
      </c>
      <c r="CG31" s="81">
        <v>0</v>
      </c>
      <c r="CH31" s="81">
        <v>0</v>
      </c>
      <c r="CI31" s="81">
        <v>0</v>
      </c>
      <c r="CJ31" s="81">
        <v>0</v>
      </c>
      <c r="CK31" s="81">
        <v>0</v>
      </c>
      <c r="CL31" s="81">
        <v>0</v>
      </c>
      <c r="CM31" s="81">
        <v>0</v>
      </c>
      <c r="CN31">
        <f t="shared" si="0"/>
        <v>751</v>
      </c>
    </row>
    <row r="32" spans="1:92" x14ac:dyDescent="0.25">
      <c r="A32" s="81">
        <v>31</v>
      </c>
      <c r="B32" s="81" t="s">
        <v>322</v>
      </c>
      <c r="C32" s="81" t="s">
        <v>323</v>
      </c>
      <c r="D32" s="81">
        <v>1.1599999999999999</v>
      </c>
      <c r="E32" s="81">
        <v>12</v>
      </c>
      <c r="F32" s="81" t="s">
        <v>94</v>
      </c>
      <c r="G32" s="81">
        <v>0</v>
      </c>
      <c r="H32" s="81">
        <v>0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  <c r="W32" s="81">
        <v>0</v>
      </c>
      <c r="X32" s="81">
        <v>0</v>
      </c>
      <c r="Y32" s="81">
        <v>0</v>
      </c>
      <c r="Z32" s="81">
        <v>0</v>
      </c>
      <c r="AA32" s="81">
        <v>0</v>
      </c>
      <c r="AB32" s="81">
        <v>0</v>
      </c>
      <c r="AC32" s="81">
        <v>0</v>
      </c>
      <c r="AD32" s="81">
        <v>0</v>
      </c>
      <c r="AE32" s="81">
        <v>0</v>
      </c>
      <c r="AF32" s="81">
        <v>0</v>
      </c>
      <c r="AG32" s="81">
        <v>0</v>
      </c>
      <c r="AH32" s="81">
        <v>0</v>
      </c>
      <c r="AI32" s="81">
        <v>0</v>
      </c>
      <c r="AJ32" s="81">
        <v>0</v>
      </c>
      <c r="AK32" s="81">
        <v>0</v>
      </c>
      <c r="AL32" s="81">
        <v>0</v>
      </c>
      <c r="AM32" s="81">
        <v>0</v>
      </c>
      <c r="AN32" s="81">
        <v>232</v>
      </c>
      <c r="AO32" s="81">
        <v>0</v>
      </c>
      <c r="AP32" s="81">
        <v>0</v>
      </c>
      <c r="AQ32" s="81">
        <v>0</v>
      </c>
      <c r="AR32" s="81">
        <v>0</v>
      </c>
      <c r="AS32" s="81">
        <v>0</v>
      </c>
      <c r="AT32" s="81">
        <v>0</v>
      </c>
      <c r="AU32" s="81">
        <v>0</v>
      </c>
      <c r="AV32" s="81">
        <v>0</v>
      </c>
      <c r="AW32" s="81">
        <v>0</v>
      </c>
      <c r="AX32" s="81">
        <v>0</v>
      </c>
      <c r="AY32" s="81">
        <v>0</v>
      </c>
      <c r="AZ32" s="81">
        <v>0</v>
      </c>
      <c r="BA32" s="81">
        <v>0</v>
      </c>
      <c r="BB32" s="81">
        <v>0</v>
      </c>
      <c r="BC32" s="81">
        <v>0</v>
      </c>
      <c r="BD32" s="81">
        <v>0</v>
      </c>
      <c r="BE32" s="81">
        <v>0</v>
      </c>
      <c r="BF32" s="81">
        <v>0</v>
      </c>
      <c r="BG32" s="81">
        <v>0</v>
      </c>
      <c r="BH32" s="81">
        <v>0</v>
      </c>
      <c r="BI32" s="81">
        <v>0</v>
      </c>
      <c r="BJ32" s="81">
        <v>0</v>
      </c>
      <c r="BK32" s="81">
        <v>0</v>
      </c>
      <c r="BL32" s="81">
        <v>0</v>
      </c>
      <c r="BM32" s="81">
        <v>0</v>
      </c>
      <c r="BN32" s="81">
        <v>0</v>
      </c>
      <c r="BO32" s="81">
        <v>0</v>
      </c>
      <c r="BP32" s="81">
        <v>0</v>
      </c>
      <c r="BQ32" s="81">
        <v>0</v>
      </c>
      <c r="BR32" s="81">
        <v>0</v>
      </c>
      <c r="BS32" s="81">
        <v>0</v>
      </c>
      <c r="BT32" s="81">
        <v>0</v>
      </c>
      <c r="BU32" s="81">
        <v>0</v>
      </c>
      <c r="BV32" s="81">
        <v>0</v>
      </c>
      <c r="BW32" s="81">
        <v>0</v>
      </c>
      <c r="BX32" s="81">
        <v>0</v>
      </c>
      <c r="BY32" s="81">
        <v>0</v>
      </c>
      <c r="BZ32" s="81">
        <v>0</v>
      </c>
      <c r="CA32" s="81">
        <v>0</v>
      </c>
      <c r="CB32" s="81">
        <v>0</v>
      </c>
      <c r="CC32" s="81">
        <v>0</v>
      </c>
      <c r="CD32" s="81">
        <v>0</v>
      </c>
      <c r="CE32" s="81">
        <v>0</v>
      </c>
      <c r="CF32" s="81">
        <v>0</v>
      </c>
      <c r="CG32" s="81">
        <v>0</v>
      </c>
      <c r="CH32" s="81">
        <v>0</v>
      </c>
      <c r="CI32" s="81">
        <v>0</v>
      </c>
      <c r="CJ32" s="81">
        <v>0</v>
      </c>
      <c r="CK32" s="81">
        <v>0</v>
      </c>
      <c r="CL32" s="81">
        <v>0</v>
      </c>
      <c r="CM32" s="81">
        <v>0</v>
      </c>
      <c r="CN32">
        <f t="shared" si="0"/>
        <v>232</v>
      </c>
    </row>
    <row r="33" spans="1:92" x14ac:dyDescent="0.25">
      <c r="A33" s="81">
        <v>32</v>
      </c>
      <c r="B33" s="81" t="s">
        <v>324</v>
      </c>
      <c r="C33" s="81" t="s">
        <v>325</v>
      </c>
      <c r="D33" s="81">
        <v>0.97</v>
      </c>
      <c r="E33" s="81">
        <v>12</v>
      </c>
      <c r="F33" s="81" t="s">
        <v>94</v>
      </c>
      <c r="G33" s="81">
        <v>0</v>
      </c>
      <c r="H33" s="81">
        <v>0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  <c r="W33" s="81">
        <v>0</v>
      </c>
      <c r="X33" s="81">
        <v>0</v>
      </c>
      <c r="Y33" s="81">
        <v>0</v>
      </c>
      <c r="Z33" s="81">
        <v>0</v>
      </c>
      <c r="AA33" s="81">
        <v>0</v>
      </c>
      <c r="AB33" s="81">
        <v>0</v>
      </c>
      <c r="AC33" s="81">
        <v>0</v>
      </c>
      <c r="AD33" s="81">
        <v>0</v>
      </c>
      <c r="AE33" s="81">
        <v>0</v>
      </c>
      <c r="AF33" s="81">
        <v>0</v>
      </c>
      <c r="AG33" s="81">
        <v>0</v>
      </c>
      <c r="AH33" s="81">
        <v>0</v>
      </c>
      <c r="AI33" s="81">
        <v>0</v>
      </c>
      <c r="AJ33" s="81">
        <v>0</v>
      </c>
      <c r="AK33" s="81">
        <v>0</v>
      </c>
      <c r="AL33" s="81">
        <v>0</v>
      </c>
      <c r="AM33" s="81">
        <v>0</v>
      </c>
      <c r="AN33" s="81">
        <v>138</v>
      </c>
      <c r="AO33" s="81">
        <v>0</v>
      </c>
      <c r="AP33" s="81">
        <v>0</v>
      </c>
      <c r="AQ33" s="81">
        <v>0</v>
      </c>
      <c r="AR33" s="81">
        <v>0</v>
      </c>
      <c r="AS33" s="81">
        <v>0</v>
      </c>
      <c r="AT33" s="81">
        <v>0</v>
      </c>
      <c r="AU33" s="81">
        <v>0</v>
      </c>
      <c r="AV33" s="81">
        <v>0</v>
      </c>
      <c r="AW33" s="81">
        <v>0</v>
      </c>
      <c r="AX33" s="81">
        <v>0</v>
      </c>
      <c r="AY33" s="81">
        <v>0</v>
      </c>
      <c r="AZ33" s="81">
        <v>0</v>
      </c>
      <c r="BA33" s="81">
        <v>0</v>
      </c>
      <c r="BB33" s="81">
        <v>0</v>
      </c>
      <c r="BC33" s="81">
        <v>0</v>
      </c>
      <c r="BD33" s="81">
        <v>0</v>
      </c>
      <c r="BE33" s="81">
        <v>0</v>
      </c>
      <c r="BF33" s="81">
        <v>0</v>
      </c>
      <c r="BG33" s="81">
        <v>0</v>
      </c>
      <c r="BH33" s="81">
        <v>0</v>
      </c>
      <c r="BI33" s="81">
        <v>0</v>
      </c>
      <c r="BJ33" s="81">
        <v>0</v>
      </c>
      <c r="BK33" s="81">
        <v>0</v>
      </c>
      <c r="BL33" s="81">
        <v>0</v>
      </c>
      <c r="BM33" s="81">
        <v>0</v>
      </c>
      <c r="BN33" s="81">
        <v>0</v>
      </c>
      <c r="BO33" s="81">
        <v>0</v>
      </c>
      <c r="BP33" s="81">
        <v>0</v>
      </c>
      <c r="BQ33" s="81">
        <v>0</v>
      </c>
      <c r="BR33" s="81">
        <v>0</v>
      </c>
      <c r="BS33" s="81">
        <v>0</v>
      </c>
      <c r="BT33" s="81">
        <v>0</v>
      </c>
      <c r="BU33" s="81">
        <v>0</v>
      </c>
      <c r="BV33" s="81">
        <v>0</v>
      </c>
      <c r="BW33" s="81">
        <v>0</v>
      </c>
      <c r="BX33" s="81">
        <v>0</v>
      </c>
      <c r="BY33" s="81">
        <v>0</v>
      </c>
      <c r="BZ33" s="81">
        <v>0</v>
      </c>
      <c r="CA33" s="81">
        <v>0</v>
      </c>
      <c r="CB33" s="81">
        <v>0</v>
      </c>
      <c r="CC33" s="81">
        <v>0</v>
      </c>
      <c r="CD33" s="81">
        <v>0</v>
      </c>
      <c r="CE33" s="81">
        <v>0</v>
      </c>
      <c r="CF33" s="81">
        <v>0</v>
      </c>
      <c r="CG33" s="81">
        <v>0</v>
      </c>
      <c r="CH33" s="81">
        <v>0</v>
      </c>
      <c r="CI33" s="81">
        <v>0</v>
      </c>
      <c r="CJ33" s="81">
        <v>0</v>
      </c>
      <c r="CK33" s="81">
        <v>0</v>
      </c>
      <c r="CL33" s="81">
        <v>0</v>
      </c>
      <c r="CM33" s="81">
        <v>0</v>
      </c>
      <c r="CN33">
        <f t="shared" si="0"/>
        <v>138</v>
      </c>
    </row>
    <row r="34" spans="1:92" x14ac:dyDescent="0.25">
      <c r="A34" s="81">
        <v>33</v>
      </c>
      <c r="B34" s="81" t="s">
        <v>326</v>
      </c>
      <c r="C34" s="81" t="s">
        <v>327</v>
      </c>
      <c r="D34" s="81">
        <v>0.52</v>
      </c>
      <c r="E34" s="81">
        <v>12</v>
      </c>
      <c r="F34" s="81" t="s">
        <v>94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  <c r="W34" s="81">
        <v>0</v>
      </c>
      <c r="X34" s="81">
        <v>4</v>
      </c>
      <c r="Y34" s="81">
        <v>0</v>
      </c>
      <c r="Z34" s="81">
        <v>0</v>
      </c>
      <c r="AA34" s="81">
        <v>0</v>
      </c>
      <c r="AB34" s="81">
        <v>0</v>
      </c>
      <c r="AC34" s="81">
        <v>0</v>
      </c>
      <c r="AD34" s="81">
        <v>0</v>
      </c>
      <c r="AE34" s="81">
        <v>0</v>
      </c>
      <c r="AF34" s="81">
        <v>0</v>
      </c>
      <c r="AG34" s="81">
        <v>0</v>
      </c>
      <c r="AH34" s="81">
        <v>0</v>
      </c>
      <c r="AI34" s="81">
        <v>0</v>
      </c>
      <c r="AJ34" s="81">
        <v>0</v>
      </c>
      <c r="AK34" s="81">
        <v>0</v>
      </c>
      <c r="AL34" s="81">
        <v>0</v>
      </c>
      <c r="AM34" s="81">
        <v>0</v>
      </c>
      <c r="AN34" s="81">
        <v>73</v>
      </c>
      <c r="AO34" s="81">
        <v>0</v>
      </c>
      <c r="AP34" s="81">
        <v>0</v>
      </c>
      <c r="AQ34" s="81">
        <v>0</v>
      </c>
      <c r="AR34" s="81">
        <v>0</v>
      </c>
      <c r="AS34" s="81">
        <v>0</v>
      </c>
      <c r="AT34" s="81">
        <v>0</v>
      </c>
      <c r="AU34" s="81">
        <v>0</v>
      </c>
      <c r="AV34" s="81">
        <v>0</v>
      </c>
      <c r="AW34" s="81">
        <v>0</v>
      </c>
      <c r="AX34" s="81">
        <v>0</v>
      </c>
      <c r="AY34" s="81">
        <v>0</v>
      </c>
      <c r="AZ34" s="81">
        <v>0</v>
      </c>
      <c r="BA34" s="81">
        <v>0</v>
      </c>
      <c r="BB34" s="81">
        <v>0</v>
      </c>
      <c r="BC34" s="81">
        <v>0</v>
      </c>
      <c r="BD34" s="81">
        <v>0</v>
      </c>
      <c r="BE34" s="81">
        <v>0</v>
      </c>
      <c r="BF34" s="81">
        <v>0</v>
      </c>
      <c r="BG34" s="81">
        <v>0</v>
      </c>
      <c r="BH34" s="81">
        <v>0</v>
      </c>
      <c r="BI34" s="81">
        <v>0</v>
      </c>
      <c r="BJ34" s="81">
        <v>0</v>
      </c>
      <c r="BK34" s="81">
        <v>0</v>
      </c>
      <c r="BL34" s="81">
        <v>0</v>
      </c>
      <c r="BM34" s="81">
        <v>0</v>
      </c>
      <c r="BN34" s="81">
        <v>0</v>
      </c>
      <c r="BO34" s="81">
        <v>0</v>
      </c>
      <c r="BP34" s="81">
        <v>0</v>
      </c>
      <c r="BQ34" s="81">
        <v>0</v>
      </c>
      <c r="BR34" s="81">
        <v>0</v>
      </c>
      <c r="BS34" s="81">
        <v>0</v>
      </c>
      <c r="BT34" s="81">
        <v>0</v>
      </c>
      <c r="BU34" s="81">
        <v>0</v>
      </c>
      <c r="BV34" s="81">
        <v>0</v>
      </c>
      <c r="BW34" s="81">
        <v>0</v>
      </c>
      <c r="BX34" s="81">
        <v>0</v>
      </c>
      <c r="BY34" s="81">
        <v>0</v>
      </c>
      <c r="BZ34" s="81">
        <v>0</v>
      </c>
      <c r="CA34" s="81">
        <v>0</v>
      </c>
      <c r="CB34" s="81">
        <v>0</v>
      </c>
      <c r="CC34" s="81">
        <v>0</v>
      </c>
      <c r="CD34" s="81">
        <v>0</v>
      </c>
      <c r="CE34" s="81">
        <v>0</v>
      </c>
      <c r="CF34" s="81">
        <v>0</v>
      </c>
      <c r="CG34" s="81">
        <v>0</v>
      </c>
      <c r="CH34" s="81">
        <v>0</v>
      </c>
      <c r="CI34" s="81">
        <v>0</v>
      </c>
      <c r="CJ34" s="81">
        <v>0</v>
      </c>
      <c r="CK34" s="81">
        <v>0</v>
      </c>
      <c r="CL34" s="81">
        <v>0</v>
      </c>
      <c r="CM34" s="81">
        <v>0</v>
      </c>
      <c r="CN34">
        <f t="shared" si="0"/>
        <v>77</v>
      </c>
    </row>
    <row r="35" spans="1:92" x14ac:dyDescent="0.25">
      <c r="A35" s="81">
        <v>34</v>
      </c>
      <c r="B35" s="81" t="s">
        <v>328</v>
      </c>
      <c r="C35" s="81" t="s">
        <v>95</v>
      </c>
      <c r="D35" s="81">
        <v>0.65</v>
      </c>
      <c r="E35" s="81">
        <v>12</v>
      </c>
      <c r="F35" s="81" t="s">
        <v>94</v>
      </c>
      <c r="G35" s="81">
        <v>0</v>
      </c>
      <c r="H35" s="81">
        <v>0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  <c r="W35" s="81">
        <v>0</v>
      </c>
      <c r="X35" s="81">
        <v>1</v>
      </c>
      <c r="Y35" s="81">
        <v>0</v>
      </c>
      <c r="Z35" s="81">
        <v>0</v>
      </c>
      <c r="AA35" s="81">
        <v>0</v>
      </c>
      <c r="AB35" s="81">
        <v>0</v>
      </c>
      <c r="AC35" s="81">
        <v>0</v>
      </c>
      <c r="AD35" s="81">
        <v>0</v>
      </c>
      <c r="AE35" s="81">
        <v>0</v>
      </c>
      <c r="AF35" s="81">
        <v>0</v>
      </c>
      <c r="AG35" s="81">
        <v>0</v>
      </c>
      <c r="AH35" s="81">
        <v>1</v>
      </c>
      <c r="AI35" s="81">
        <v>0</v>
      </c>
      <c r="AJ35" s="81">
        <v>70</v>
      </c>
      <c r="AK35" s="81">
        <v>0</v>
      </c>
      <c r="AL35" s="81">
        <v>0</v>
      </c>
      <c r="AM35" s="81">
        <v>0</v>
      </c>
      <c r="AN35" s="81">
        <v>21</v>
      </c>
      <c r="AO35" s="81">
        <v>0</v>
      </c>
      <c r="AP35" s="81">
        <v>0</v>
      </c>
      <c r="AQ35" s="81">
        <v>0</v>
      </c>
      <c r="AR35" s="81">
        <v>0</v>
      </c>
      <c r="AS35" s="81">
        <v>0</v>
      </c>
      <c r="AT35" s="81">
        <v>0</v>
      </c>
      <c r="AU35" s="81">
        <v>0</v>
      </c>
      <c r="AV35" s="81">
        <v>0</v>
      </c>
      <c r="AW35" s="81">
        <v>0</v>
      </c>
      <c r="AX35" s="81">
        <v>0</v>
      </c>
      <c r="AY35" s="81">
        <v>0</v>
      </c>
      <c r="AZ35" s="81">
        <v>0</v>
      </c>
      <c r="BA35" s="81">
        <v>0</v>
      </c>
      <c r="BB35" s="81">
        <v>0</v>
      </c>
      <c r="BC35" s="81">
        <v>0</v>
      </c>
      <c r="BD35" s="81">
        <v>0</v>
      </c>
      <c r="BE35" s="81">
        <v>0</v>
      </c>
      <c r="BF35" s="81">
        <v>0</v>
      </c>
      <c r="BG35" s="81">
        <v>0</v>
      </c>
      <c r="BH35" s="81">
        <v>0</v>
      </c>
      <c r="BI35" s="81">
        <v>0</v>
      </c>
      <c r="BJ35" s="81">
        <v>0</v>
      </c>
      <c r="BK35" s="81">
        <v>0</v>
      </c>
      <c r="BL35" s="81">
        <v>0</v>
      </c>
      <c r="BM35" s="81">
        <v>0</v>
      </c>
      <c r="BN35" s="81">
        <v>0</v>
      </c>
      <c r="BO35" s="81">
        <v>0</v>
      </c>
      <c r="BP35" s="81">
        <v>0</v>
      </c>
      <c r="BQ35" s="81">
        <v>0</v>
      </c>
      <c r="BR35" s="81">
        <v>0</v>
      </c>
      <c r="BS35" s="81">
        <v>0</v>
      </c>
      <c r="BT35" s="81">
        <v>0</v>
      </c>
      <c r="BU35" s="81">
        <v>0</v>
      </c>
      <c r="BV35" s="81">
        <v>0</v>
      </c>
      <c r="BW35" s="81">
        <v>0</v>
      </c>
      <c r="BX35" s="81">
        <v>0</v>
      </c>
      <c r="BY35" s="81">
        <v>0</v>
      </c>
      <c r="BZ35" s="81">
        <v>0</v>
      </c>
      <c r="CA35" s="81">
        <v>0</v>
      </c>
      <c r="CB35" s="81">
        <v>0</v>
      </c>
      <c r="CC35" s="81">
        <v>0</v>
      </c>
      <c r="CD35" s="81">
        <v>0</v>
      </c>
      <c r="CE35" s="81">
        <v>0</v>
      </c>
      <c r="CF35" s="81">
        <v>0</v>
      </c>
      <c r="CG35" s="81">
        <v>0</v>
      </c>
      <c r="CH35" s="81">
        <v>0</v>
      </c>
      <c r="CI35" s="81">
        <v>0</v>
      </c>
      <c r="CJ35" s="81">
        <v>0</v>
      </c>
      <c r="CK35" s="81">
        <v>0</v>
      </c>
      <c r="CL35" s="81">
        <v>0</v>
      </c>
      <c r="CM35" s="81">
        <v>0</v>
      </c>
      <c r="CN35">
        <f t="shared" si="0"/>
        <v>93</v>
      </c>
    </row>
    <row r="36" spans="1:92" x14ac:dyDescent="0.25">
      <c r="A36" s="81">
        <v>35</v>
      </c>
      <c r="B36" s="81" t="s">
        <v>628</v>
      </c>
      <c r="C36" s="81" t="s">
        <v>329</v>
      </c>
      <c r="D36" s="81">
        <v>6</v>
      </c>
      <c r="E36" s="81">
        <v>12</v>
      </c>
      <c r="F36" s="81" t="s">
        <v>94</v>
      </c>
      <c r="G36" s="81">
        <v>0</v>
      </c>
      <c r="H36" s="81">
        <v>0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>
        <v>0</v>
      </c>
      <c r="S36" s="81">
        <v>0</v>
      </c>
      <c r="T36" s="81">
        <v>0</v>
      </c>
      <c r="U36" s="81">
        <v>0</v>
      </c>
      <c r="V36" s="81">
        <v>0</v>
      </c>
      <c r="W36" s="81">
        <v>0</v>
      </c>
      <c r="X36" s="81">
        <v>0</v>
      </c>
      <c r="Y36" s="81">
        <v>0</v>
      </c>
      <c r="Z36" s="81">
        <v>0</v>
      </c>
      <c r="AA36" s="81">
        <v>0</v>
      </c>
      <c r="AB36" s="81">
        <v>0</v>
      </c>
      <c r="AC36" s="81">
        <v>0</v>
      </c>
      <c r="AD36" s="81">
        <v>0</v>
      </c>
      <c r="AE36" s="81">
        <v>0</v>
      </c>
      <c r="AF36" s="81">
        <v>0</v>
      </c>
      <c r="AG36" s="81">
        <v>0</v>
      </c>
      <c r="AH36" s="81">
        <v>0</v>
      </c>
      <c r="AI36" s="81">
        <v>0</v>
      </c>
      <c r="AJ36" s="81">
        <v>0</v>
      </c>
      <c r="AK36" s="81">
        <v>0</v>
      </c>
      <c r="AL36" s="81">
        <v>0</v>
      </c>
      <c r="AM36" s="81">
        <v>0</v>
      </c>
      <c r="AN36" s="81">
        <v>0</v>
      </c>
      <c r="AO36" s="81">
        <v>0</v>
      </c>
      <c r="AP36" s="81">
        <v>0</v>
      </c>
      <c r="AQ36" s="81">
        <v>0</v>
      </c>
      <c r="AR36" s="81">
        <v>0</v>
      </c>
      <c r="AS36" s="81">
        <v>0</v>
      </c>
      <c r="AT36" s="81">
        <v>0</v>
      </c>
      <c r="AU36" s="81">
        <v>0</v>
      </c>
      <c r="AV36" s="81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1">
        <v>0</v>
      </c>
      <c r="BL36" s="81">
        <v>0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81">
        <v>0</v>
      </c>
      <c r="BT36" s="81">
        <v>0</v>
      </c>
      <c r="BU36" s="81">
        <v>0</v>
      </c>
      <c r="BV36" s="81">
        <v>0</v>
      </c>
      <c r="BW36" s="81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81">
        <v>0</v>
      </c>
      <c r="CF36" s="81">
        <v>0</v>
      </c>
      <c r="CG36" s="81">
        <v>0</v>
      </c>
      <c r="CH36" s="81">
        <v>0</v>
      </c>
      <c r="CI36" s="81">
        <v>0</v>
      </c>
      <c r="CJ36" s="81">
        <v>0</v>
      </c>
      <c r="CK36" s="81">
        <v>0</v>
      </c>
      <c r="CL36" s="81">
        <v>0</v>
      </c>
      <c r="CM36" s="81">
        <v>0</v>
      </c>
      <c r="CN36">
        <f t="shared" si="0"/>
        <v>0</v>
      </c>
    </row>
    <row r="37" spans="1:92" x14ac:dyDescent="0.25">
      <c r="A37" s="81">
        <v>36</v>
      </c>
      <c r="B37" s="81" t="s">
        <v>629</v>
      </c>
      <c r="C37" s="81" t="s">
        <v>330</v>
      </c>
      <c r="D37" s="81">
        <v>9.07</v>
      </c>
      <c r="E37" s="81">
        <v>12</v>
      </c>
      <c r="F37" s="81" t="s">
        <v>94</v>
      </c>
      <c r="G37" s="81">
        <v>0</v>
      </c>
      <c r="H37" s="81">
        <v>0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0</v>
      </c>
      <c r="Q37" s="81">
        <v>0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  <c r="W37" s="81">
        <v>0</v>
      </c>
      <c r="X37" s="81">
        <v>0</v>
      </c>
      <c r="Y37" s="81">
        <v>0</v>
      </c>
      <c r="Z37" s="81">
        <v>0</v>
      </c>
      <c r="AA37" s="81">
        <v>0</v>
      </c>
      <c r="AB37" s="81">
        <v>0</v>
      </c>
      <c r="AC37" s="81">
        <v>0</v>
      </c>
      <c r="AD37" s="81">
        <v>0</v>
      </c>
      <c r="AE37" s="81">
        <v>0</v>
      </c>
      <c r="AF37" s="81">
        <v>0</v>
      </c>
      <c r="AG37" s="81">
        <v>0</v>
      </c>
      <c r="AH37" s="81">
        <v>0</v>
      </c>
      <c r="AI37" s="81">
        <v>0</v>
      </c>
      <c r="AJ37" s="81">
        <v>0</v>
      </c>
      <c r="AK37" s="81">
        <v>0</v>
      </c>
      <c r="AL37" s="81">
        <v>0</v>
      </c>
      <c r="AM37" s="81">
        <v>0</v>
      </c>
      <c r="AN37" s="81">
        <v>0</v>
      </c>
      <c r="AO37" s="81">
        <v>0</v>
      </c>
      <c r="AP37" s="81">
        <v>0</v>
      </c>
      <c r="AQ37" s="81">
        <v>0</v>
      </c>
      <c r="AR37" s="81">
        <v>0</v>
      </c>
      <c r="AS37" s="81">
        <v>0</v>
      </c>
      <c r="AT37" s="81">
        <v>0</v>
      </c>
      <c r="AU37" s="81">
        <v>0</v>
      </c>
      <c r="AV37" s="81">
        <v>0</v>
      </c>
      <c r="AW37" s="81">
        <v>0</v>
      </c>
      <c r="AX37" s="81">
        <v>0</v>
      </c>
      <c r="AY37" s="81">
        <v>0</v>
      </c>
      <c r="AZ37" s="81">
        <v>0</v>
      </c>
      <c r="BA37" s="81">
        <v>0</v>
      </c>
      <c r="BB37" s="81">
        <v>0</v>
      </c>
      <c r="BC37" s="81">
        <v>0</v>
      </c>
      <c r="BD37" s="81">
        <v>0</v>
      </c>
      <c r="BE37" s="81">
        <v>0</v>
      </c>
      <c r="BF37" s="81">
        <v>0</v>
      </c>
      <c r="BG37" s="81">
        <v>0</v>
      </c>
      <c r="BH37" s="81">
        <v>0</v>
      </c>
      <c r="BI37" s="81">
        <v>0</v>
      </c>
      <c r="BJ37" s="81">
        <v>0</v>
      </c>
      <c r="BK37" s="81">
        <v>0</v>
      </c>
      <c r="BL37" s="81">
        <v>0</v>
      </c>
      <c r="BM37" s="81">
        <v>0</v>
      </c>
      <c r="BN37" s="81">
        <v>0</v>
      </c>
      <c r="BO37" s="81">
        <v>0</v>
      </c>
      <c r="BP37" s="81">
        <v>0</v>
      </c>
      <c r="BQ37" s="81">
        <v>0</v>
      </c>
      <c r="BR37" s="81">
        <v>0</v>
      </c>
      <c r="BS37" s="81">
        <v>0</v>
      </c>
      <c r="BT37" s="81">
        <v>0</v>
      </c>
      <c r="BU37" s="81">
        <v>0</v>
      </c>
      <c r="BV37" s="81">
        <v>0</v>
      </c>
      <c r="BW37" s="81">
        <v>0</v>
      </c>
      <c r="BX37" s="81">
        <v>0</v>
      </c>
      <c r="BY37" s="81">
        <v>0</v>
      </c>
      <c r="BZ37" s="81">
        <v>0</v>
      </c>
      <c r="CA37" s="81">
        <v>0</v>
      </c>
      <c r="CB37" s="81">
        <v>0</v>
      </c>
      <c r="CC37" s="81">
        <v>0</v>
      </c>
      <c r="CD37" s="81">
        <v>0</v>
      </c>
      <c r="CE37" s="81">
        <v>0</v>
      </c>
      <c r="CF37" s="81">
        <v>0</v>
      </c>
      <c r="CG37" s="81">
        <v>0</v>
      </c>
      <c r="CH37" s="81">
        <v>0</v>
      </c>
      <c r="CI37" s="81">
        <v>0</v>
      </c>
      <c r="CJ37" s="81">
        <v>0</v>
      </c>
      <c r="CK37" s="81">
        <v>0</v>
      </c>
      <c r="CL37" s="81">
        <v>0</v>
      </c>
      <c r="CM37" s="81">
        <v>0</v>
      </c>
      <c r="CN37">
        <f t="shared" si="0"/>
        <v>0</v>
      </c>
    </row>
    <row r="38" spans="1:92" x14ac:dyDescent="0.25">
      <c r="A38" s="81">
        <v>37</v>
      </c>
      <c r="B38" s="81" t="s">
        <v>630</v>
      </c>
      <c r="C38" s="81" t="s">
        <v>631</v>
      </c>
      <c r="D38" s="81">
        <v>12.91</v>
      </c>
      <c r="E38" s="81">
        <v>12</v>
      </c>
      <c r="F38" s="81" t="s">
        <v>94</v>
      </c>
      <c r="G38" s="81">
        <v>0</v>
      </c>
      <c r="H38" s="81">
        <v>0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  <c r="W38" s="81">
        <v>0</v>
      </c>
      <c r="X38" s="81">
        <v>0</v>
      </c>
      <c r="Y38" s="81">
        <v>0</v>
      </c>
      <c r="Z38" s="81">
        <v>0</v>
      </c>
      <c r="AA38" s="81">
        <v>0</v>
      </c>
      <c r="AB38" s="81">
        <v>0</v>
      </c>
      <c r="AC38" s="81">
        <v>0</v>
      </c>
      <c r="AD38" s="81">
        <v>0</v>
      </c>
      <c r="AE38" s="81">
        <v>0</v>
      </c>
      <c r="AF38" s="81">
        <v>0</v>
      </c>
      <c r="AG38" s="81">
        <v>0</v>
      </c>
      <c r="AH38" s="81">
        <v>0</v>
      </c>
      <c r="AI38" s="81">
        <v>0</v>
      </c>
      <c r="AJ38" s="81">
        <v>0</v>
      </c>
      <c r="AK38" s="81">
        <v>0</v>
      </c>
      <c r="AL38" s="81">
        <v>0</v>
      </c>
      <c r="AM38" s="81">
        <v>0</v>
      </c>
      <c r="AN38" s="81">
        <v>0</v>
      </c>
      <c r="AO38" s="81">
        <v>0</v>
      </c>
      <c r="AP38" s="81">
        <v>0</v>
      </c>
      <c r="AQ38" s="81">
        <v>0</v>
      </c>
      <c r="AR38" s="81">
        <v>0</v>
      </c>
      <c r="AS38" s="81">
        <v>0</v>
      </c>
      <c r="AT38" s="81">
        <v>0</v>
      </c>
      <c r="AU38" s="81">
        <v>0</v>
      </c>
      <c r="AV38" s="81">
        <v>0</v>
      </c>
      <c r="AW38" s="81">
        <v>0</v>
      </c>
      <c r="AX38" s="81">
        <v>0</v>
      </c>
      <c r="AY38" s="81">
        <v>0</v>
      </c>
      <c r="AZ38" s="81">
        <v>0</v>
      </c>
      <c r="BA38" s="81">
        <v>0</v>
      </c>
      <c r="BB38" s="81">
        <v>0</v>
      </c>
      <c r="BC38" s="81">
        <v>0</v>
      </c>
      <c r="BD38" s="81">
        <v>0</v>
      </c>
      <c r="BE38" s="81">
        <v>0</v>
      </c>
      <c r="BF38" s="81">
        <v>0</v>
      </c>
      <c r="BG38" s="81">
        <v>0</v>
      </c>
      <c r="BH38" s="81">
        <v>0</v>
      </c>
      <c r="BI38" s="81">
        <v>0</v>
      </c>
      <c r="BJ38" s="81">
        <v>0</v>
      </c>
      <c r="BK38" s="81">
        <v>0</v>
      </c>
      <c r="BL38" s="81">
        <v>0</v>
      </c>
      <c r="BM38" s="81">
        <v>0</v>
      </c>
      <c r="BN38" s="81">
        <v>0</v>
      </c>
      <c r="BO38" s="81">
        <v>0</v>
      </c>
      <c r="BP38" s="81">
        <v>0</v>
      </c>
      <c r="BQ38" s="81">
        <v>0</v>
      </c>
      <c r="BR38" s="81">
        <v>0</v>
      </c>
      <c r="BS38" s="81">
        <v>0</v>
      </c>
      <c r="BT38" s="81">
        <v>0</v>
      </c>
      <c r="BU38" s="81">
        <v>0</v>
      </c>
      <c r="BV38" s="81">
        <v>0</v>
      </c>
      <c r="BW38" s="81">
        <v>0</v>
      </c>
      <c r="BX38" s="81">
        <v>0</v>
      </c>
      <c r="BY38" s="81">
        <v>0</v>
      </c>
      <c r="BZ38" s="81">
        <v>0</v>
      </c>
      <c r="CA38" s="81">
        <v>0</v>
      </c>
      <c r="CB38" s="81">
        <v>0</v>
      </c>
      <c r="CC38" s="81">
        <v>0</v>
      </c>
      <c r="CD38" s="81">
        <v>0</v>
      </c>
      <c r="CE38" s="81">
        <v>0</v>
      </c>
      <c r="CF38" s="81">
        <v>0</v>
      </c>
      <c r="CG38" s="81">
        <v>0</v>
      </c>
      <c r="CH38" s="81">
        <v>0</v>
      </c>
      <c r="CI38" s="81">
        <v>0</v>
      </c>
      <c r="CJ38" s="81">
        <v>0</v>
      </c>
      <c r="CK38" s="81">
        <v>0</v>
      </c>
      <c r="CL38" s="81">
        <v>0</v>
      </c>
      <c r="CM38" s="81">
        <v>0</v>
      </c>
      <c r="CN38">
        <f t="shared" si="0"/>
        <v>0</v>
      </c>
    </row>
    <row r="39" spans="1:92" x14ac:dyDescent="0.25">
      <c r="A39" s="81">
        <v>38</v>
      </c>
      <c r="B39" s="81" t="s">
        <v>632</v>
      </c>
      <c r="C39" s="81" t="s">
        <v>633</v>
      </c>
      <c r="D39" s="81">
        <v>18.77</v>
      </c>
      <c r="E39" s="81">
        <v>12</v>
      </c>
      <c r="F39" s="81" t="s">
        <v>94</v>
      </c>
      <c r="G39" s="81">
        <v>0</v>
      </c>
      <c r="H39" s="81">
        <v>0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  <c r="W39" s="81">
        <v>0</v>
      </c>
      <c r="X39" s="81">
        <v>0</v>
      </c>
      <c r="Y39" s="81">
        <v>0</v>
      </c>
      <c r="Z39" s="81">
        <v>0</v>
      </c>
      <c r="AA39" s="81">
        <v>0</v>
      </c>
      <c r="AB39" s="81">
        <v>0</v>
      </c>
      <c r="AC39" s="81">
        <v>0</v>
      </c>
      <c r="AD39" s="81">
        <v>0</v>
      </c>
      <c r="AE39" s="81">
        <v>0</v>
      </c>
      <c r="AF39" s="81">
        <v>0</v>
      </c>
      <c r="AG39" s="81">
        <v>0</v>
      </c>
      <c r="AH39" s="81">
        <v>0</v>
      </c>
      <c r="AI39" s="81">
        <v>0</v>
      </c>
      <c r="AJ39" s="81">
        <v>0</v>
      </c>
      <c r="AK39" s="81">
        <v>0</v>
      </c>
      <c r="AL39" s="81">
        <v>0</v>
      </c>
      <c r="AM39" s="81">
        <v>0</v>
      </c>
      <c r="AN39" s="81">
        <v>0</v>
      </c>
      <c r="AO39" s="81">
        <v>0</v>
      </c>
      <c r="AP39" s="81">
        <v>0</v>
      </c>
      <c r="AQ39" s="81">
        <v>0</v>
      </c>
      <c r="AR39" s="81">
        <v>0</v>
      </c>
      <c r="AS39" s="81">
        <v>0</v>
      </c>
      <c r="AT39" s="81">
        <v>0</v>
      </c>
      <c r="AU39" s="81">
        <v>0</v>
      </c>
      <c r="AV39" s="81">
        <v>0</v>
      </c>
      <c r="AW39" s="81">
        <v>0</v>
      </c>
      <c r="AX39" s="81">
        <v>0</v>
      </c>
      <c r="AY39" s="81">
        <v>0</v>
      </c>
      <c r="AZ39" s="81">
        <v>0</v>
      </c>
      <c r="BA39" s="81">
        <v>0</v>
      </c>
      <c r="BB39" s="81">
        <v>0</v>
      </c>
      <c r="BC39" s="81">
        <v>0</v>
      </c>
      <c r="BD39" s="81">
        <v>0</v>
      </c>
      <c r="BE39" s="81">
        <v>0</v>
      </c>
      <c r="BF39" s="81">
        <v>0</v>
      </c>
      <c r="BG39" s="81">
        <v>0</v>
      </c>
      <c r="BH39" s="81">
        <v>0</v>
      </c>
      <c r="BI39" s="81">
        <v>0</v>
      </c>
      <c r="BJ39" s="81">
        <v>0</v>
      </c>
      <c r="BK39" s="81">
        <v>0</v>
      </c>
      <c r="BL39" s="81">
        <v>0</v>
      </c>
      <c r="BM39" s="81">
        <v>0</v>
      </c>
      <c r="BN39" s="81">
        <v>0</v>
      </c>
      <c r="BO39" s="81">
        <v>0</v>
      </c>
      <c r="BP39" s="81">
        <v>0</v>
      </c>
      <c r="BQ39" s="81">
        <v>0</v>
      </c>
      <c r="BR39" s="81">
        <v>0</v>
      </c>
      <c r="BS39" s="81">
        <v>0</v>
      </c>
      <c r="BT39" s="81">
        <v>0</v>
      </c>
      <c r="BU39" s="81">
        <v>0</v>
      </c>
      <c r="BV39" s="81">
        <v>0</v>
      </c>
      <c r="BW39" s="81">
        <v>0</v>
      </c>
      <c r="BX39" s="81">
        <v>0</v>
      </c>
      <c r="BY39" s="81">
        <v>0</v>
      </c>
      <c r="BZ39" s="81">
        <v>0</v>
      </c>
      <c r="CA39" s="81">
        <v>0</v>
      </c>
      <c r="CB39" s="81">
        <v>0</v>
      </c>
      <c r="CC39" s="81">
        <v>0</v>
      </c>
      <c r="CD39" s="81">
        <v>0</v>
      </c>
      <c r="CE39" s="81">
        <v>0</v>
      </c>
      <c r="CF39" s="81">
        <v>0</v>
      </c>
      <c r="CG39" s="81">
        <v>0</v>
      </c>
      <c r="CH39" s="81">
        <v>0</v>
      </c>
      <c r="CI39" s="81">
        <v>0</v>
      </c>
      <c r="CJ39" s="81">
        <v>0</v>
      </c>
      <c r="CK39" s="81">
        <v>0</v>
      </c>
      <c r="CL39" s="81">
        <v>0</v>
      </c>
      <c r="CM39" s="81">
        <v>0</v>
      </c>
      <c r="CN39">
        <f t="shared" si="0"/>
        <v>0</v>
      </c>
    </row>
    <row r="40" spans="1:92" x14ac:dyDescent="0.25">
      <c r="A40" s="81">
        <v>39</v>
      </c>
      <c r="B40" s="81" t="s">
        <v>331</v>
      </c>
      <c r="C40" s="81" t="s">
        <v>332</v>
      </c>
      <c r="D40" s="81">
        <v>0.8</v>
      </c>
      <c r="E40" s="81">
        <v>13</v>
      </c>
      <c r="F40" s="81" t="s">
        <v>96</v>
      </c>
      <c r="G40" s="81">
        <v>222</v>
      </c>
      <c r="H40" s="81">
        <v>0</v>
      </c>
      <c r="I40" s="81">
        <v>0</v>
      </c>
      <c r="J40" s="81">
        <v>0</v>
      </c>
      <c r="K40" s="81">
        <v>0</v>
      </c>
      <c r="L40" s="81">
        <v>10234</v>
      </c>
      <c r="M40" s="81">
        <v>295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1881</v>
      </c>
      <c r="U40" s="81">
        <v>723</v>
      </c>
      <c r="V40" s="81">
        <v>912</v>
      </c>
      <c r="W40" s="81">
        <v>613</v>
      </c>
      <c r="X40" s="81">
        <v>1163</v>
      </c>
      <c r="Y40" s="81">
        <v>232</v>
      </c>
      <c r="Z40" s="81">
        <v>295</v>
      </c>
      <c r="AA40" s="81">
        <v>1127</v>
      </c>
      <c r="AB40" s="81">
        <v>625</v>
      </c>
      <c r="AC40" s="81">
        <v>208</v>
      </c>
      <c r="AD40" s="81">
        <v>631</v>
      </c>
      <c r="AE40" s="81">
        <v>327</v>
      </c>
      <c r="AF40" s="81">
        <v>2098</v>
      </c>
      <c r="AG40" s="81">
        <v>1021</v>
      </c>
      <c r="AH40" s="81">
        <v>1127</v>
      </c>
      <c r="AI40" s="81">
        <v>447</v>
      </c>
      <c r="AJ40" s="81">
        <v>349</v>
      </c>
      <c r="AK40" s="81">
        <v>545</v>
      </c>
      <c r="AL40" s="81">
        <v>369</v>
      </c>
      <c r="AM40" s="81">
        <v>0</v>
      </c>
      <c r="AN40" s="81">
        <v>0</v>
      </c>
      <c r="AO40" s="81">
        <v>0</v>
      </c>
      <c r="AP40" s="81">
        <v>0</v>
      </c>
      <c r="AQ40" s="81">
        <v>0</v>
      </c>
      <c r="AR40" s="81">
        <v>0</v>
      </c>
      <c r="AS40" s="81">
        <v>0</v>
      </c>
      <c r="AT40" s="81">
        <v>0</v>
      </c>
      <c r="AU40" s="81">
        <v>0</v>
      </c>
      <c r="AV40" s="81">
        <v>0</v>
      </c>
      <c r="AW40" s="81">
        <v>0</v>
      </c>
      <c r="AX40" s="81">
        <v>0</v>
      </c>
      <c r="AY40" s="81">
        <v>342</v>
      </c>
      <c r="AZ40" s="81">
        <v>483</v>
      </c>
      <c r="BA40" s="81">
        <v>317</v>
      </c>
      <c r="BB40" s="81">
        <v>0</v>
      </c>
      <c r="BC40" s="81">
        <v>0</v>
      </c>
      <c r="BD40" s="81">
        <v>0</v>
      </c>
      <c r="BE40" s="81">
        <v>0</v>
      </c>
      <c r="BF40" s="81">
        <v>0</v>
      </c>
      <c r="BG40" s="81">
        <v>0</v>
      </c>
      <c r="BH40" s="81">
        <v>0</v>
      </c>
      <c r="BI40" s="81">
        <v>756</v>
      </c>
      <c r="BJ40" s="81">
        <v>0</v>
      </c>
      <c r="BK40" s="81">
        <v>0</v>
      </c>
      <c r="BL40" s="81">
        <v>0</v>
      </c>
      <c r="BM40" s="81">
        <v>0</v>
      </c>
      <c r="BN40" s="81">
        <v>503</v>
      </c>
      <c r="BO40" s="81">
        <v>0</v>
      </c>
      <c r="BP40" s="81">
        <v>0</v>
      </c>
      <c r="BQ40" s="81">
        <v>98</v>
      </c>
      <c r="BR40" s="81">
        <v>0</v>
      </c>
      <c r="BS40" s="81">
        <v>0</v>
      </c>
      <c r="BT40" s="81">
        <v>0</v>
      </c>
      <c r="BU40" s="81">
        <v>0</v>
      </c>
      <c r="BV40" s="81">
        <v>0</v>
      </c>
      <c r="BW40" s="81">
        <v>343</v>
      </c>
      <c r="BX40" s="81">
        <v>0</v>
      </c>
      <c r="BY40" s="81">
        <v>0</v>
      </c>
      <c r="BZ40" s="81">
        <v>0</v>
      </c>
      <c r="CA40" s="81">
        <v>0</v>
      </c>
      <c r="CB40" s="81">
        <v>0</v>
      </c>
      <c r="CC40" s="81">
        <v>0</v>
      </c>
      <c r="CD40" s="81">
        <v>0</v>
      </c>
      <c r="CE40" s="81">
        <v>0</v>
      </c>
      <c r="CF40" s="81">
        <v>0</v>
      </c>
      <c r="CG40" s="81">
        <v>0</v>
      </c>
      <c r="CH40" s="81">
        <v>0</v>
      </c>
      <c r="CI40" s="81">
        <v>0</v>
      </c>
      <c r="CJ40" s="81">
        <v>0</v>
      </c>
      <c r="CK40" s="81">
        <v>0</v>
      </c>
      <c r="CL40" s="81">
        <v>0</v>
      </c>
      <c r="CM40" s="81">
        <v>0</v>
      </c>
      <c r="CN40">
        <f t="shared" si="0"/>
        <v>28286</v>
      </c>
    </row>
    <row r="41" spans="1:92" x14ac:dyDescent="0.25">
      <c r="A41" s="81">
        <v>40</v>
      </c>
      <c r="B41" s="81" t="s">
        <v>333</v>
      </c>
      <c r="C41" s="81" t="s">
        <v>334</v>
      </c>
      <c r="D41" s="81">
        <v>3.39</v>
      </c>
      <c r="E41" s="81">
        <v>13</v>
      </c>
      <c r="F41" s="81" t="s">
        <v>96</v>
      </c>
      <c r="G41" s="81">
        <v>0</v>
      </c>
      <c r="H41" s="81">
        <v>0</v>
      </c>
      <c r="I41" s="81">
        <v>0</v>
      </c>
      <c r="J41" s="81">
        <v>0</v>
      </c>
      <c r="K41" s="81">
        <v>0</v>
      </c>
      <c r="L41" s="81">
        <v>0</v>
      </c>
      <c r="M41" s="81">
        <v>1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  <c r="W41" s="81">
        <v>0</v>
      </c>
      <c r="X41" s="81">
        <v>0</v>
      </c>
      <c r="Y41" s="81">
        <v>0</v>
      </c>
      <c r="Z41" s="81">
        <v>0</v>
      </c>
      <c r="AA41" s="81">
        <v>0</v>
      </c>
      <c r="AB41" s="81">
        <v>0</v>
      </c>
      <c r="AC41" s="81">
        <v>0</v>
      </c>
      <c r="AD41" s="81">
        <v>0</v>
      </c>
      <c r="AE41" s="81">
        <v>0</v>
      </c>
      <c r="AF41" s="81">
        <v>0</v>
      </c>
      <c r="AG41" s="81">
        <v>0</v>
      </c>
      <c r="AH41" s="81">
        <v>0</v>
      </c>
      <c r="AI41" s="81">
        <v>0</v>
      </c>
      <c r="AJ41" s="81">
        <v>0</v>
      </c>
      <c r="AK41" s="81">
        <v>0</v>
      </c>
      <c r="AL41" s="81">
        <v>0</v>
      </c>
      <c r="AM41" s="81">
        <v>0</v>
      </c>
      <c r="AN41" s="81">
        <v>0</v>
      </c>
      <c r="AO41" s="81">
        <v>0</v>
      </c>
      <c r="AP41" s="81">
        <v>0</v>
      </c>
      <c r="AQ41" s="81">
        <v>0</v>
      </c>
      <c r="AR41" s="81">
        <v>0</v>
      </c>
      <c r="AS41" s="81">
        <v>0</v>
      </c>
      <c r="AT41" s="81">
        <v>0</v>
      </c>
      <c r="AU41" s="81">
        <v>0</v>
      </c>
      <c r="AV41" s="81">
        <v>0</v>
      </c>
      <c r="AW41" s="81">
        <v>0</v>
      </c>
      <c r="AX41" s="81">
        <v>0</v>
      </c>
      <c r="AY41" s="81">
        <v>0</v>
      </c>
      <c r="AZ41" s="81">
        <v>0</v>
      </c>
      <c r="BA41" s="81">
        <v>0</v>
      </c>
      <c r="BB41" s="81">
        <v>0</v>
      </c>
      <c r="BC41" s="81">
        <v>0</v>
      </c>
      <c r="BD41" s="81">
        <v>0</v>
      </c>
      <c r="BE41" s="81">
        <v>0</v>
      </c>
      <c r="BF41" s="81">
        <v>0</v>
      </c>
      <c r="BG41" s="81">
        <v>0</v>
      </c>
      <c r="BH41" s="81">
        <v>0</v>
      </c>
      <c r="BI41" s="81">
        <v>0</v>
      </c>
      <c r="BJ41" s="81">
        <v>0</v>
      </c>
      <c r="BK41" s="81">
        <v>0</v>
      </c>
      <c r="BL41" s="81">
        <v>0</v>
      </c>
      <c r="BM41" s="81">
        <v>0</v>
      </c>
      <c r="BN41" s="81">
        <v>0</v>
      </c>
      <c r="BO41" s="81">
        <v>0</v>
      </c>
      <c r="BP41" s="81">
        <v>0</v>
      </c>
      <c r="BQ41" s="81">
        <v>0</v>
      </c>
      <c r="BR41" s="81">
        <v>0</v>
      </c>
      <c r="BS41" s="81">
        <v>0</v>
      </c>
      <c r="BT41" s="81">
        <v>0</v>
      </c>
      <c r="BU41" s="81">
        <v>0</v>
      </c>
      <c r="BV41" s="81">
        <v>0</v>
      </c>
      <c r="BW41" s="81">
        <v>0</v>
      </c>
      <c r="BX41" s="81">
        <v>0</v>
      </c>
      <c r="BY41" s="81">
        <v>0</v>
      </c>
      <c r="BZ41" s="81">
        <v>0</v>
      </c>
      <c r="CA41" s="81">
        <v>0</v>
      </c>
      <c r="CB41" s="81">
        <v>0</v>
      </c>
      <c r="CC41" s="81">
        <v>0</v>
      </c>
      <c r="CD41" s="81">
        <v>0</v>
      </c>
      <c r="CE41" s="81">
        <v>0</v>
      </c>
      <c r="CF41" s="81">
        <v>0</v>
      </c>
      <c r="CG41" s="81">
        <v>0</v>
      </c>
      <c r="CH41" s="81">
        <v>0</v>
      </c>
      <c r="CI41" s="81">
        <v>0</v>
      </c>
      <c r="CJ41" s="81">
        <v>0</v>
      </c>
      <c r="CK41" s="81">
        <v>0</v>
      </c>
      <c r="CL41" s="81">
        <v>0</v>
      </c>
      <c r="CM41" s="81">
        <v>0</v>
      </c>
      <c r="CN41">
        <f t="shared" si="0"/>
        <v>1</v>
      </c>
    </row>
    <row r="42" spans="1:92" x14ac:dyDescent="0.25">
      <c r="A42" s="81">
        <v>41</v>
      </c>
      <c r="B42" s="81" t="s">
        <v>335</v>
      </c>
      <c r="C42" s="81" t="s">
        <v>97</v>
      </c>
      <c r="D42" s="81">
        <v>1.53</v>
      </c>
      <c r="E42" s="81">
        <v>14</v>
      </c>
      <c r="F42" s="81" t="s">
        <v>98</v>
      </c>
      <c r="G42" s="81">
        <v>0</v>
      </c>
      <c r="H42" s="81">
        <v>0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  <c r="W42" s="81">
        <v>0</v>
      </c>
      <c r="X42" s="81">
        <v>0</v>
      </c>
      <c r="Y42" s="81">
        <v>0</v>
      </c>
      <c r="Z42" s="81">
        <v>0</v>
      </c>
      <c r="AA42" s="81">
        <v>0</v>
      </c>
      <c r="AB42" s="81">
        <v>0</v>
      </c>
      <c r="AC42" s="81">
        <v>0</v>
      </c>
      <c r="AD42" s="81">
        <v>0</v>
      </c>
      <c r="AE42" s="81">
        <v>0</v>
      </c>
      <c r="AF42" s="81">
        <v>0</v>
      </c>
      <c r="AG42" s="81">
        <v>0</v>
      </c>
      <c r="AH42" s="81">
        <v>0</v>
      </c>
      <c r="AI42" s="81">
        <v>0</v>
      </c>
      <c r="AJ42" s="81">
        <v>0</v>
      </c>
      <c r="AK42" s="81">
        <v>0</v>
      </c>
      <c r="AL42" s="81">
        <v>0</v>
      </c>
      <c r="AM42" s="81">
        <v>0</v>
      </c>
      <c r="AN42" s="81">
        <v>0</v>
      </c>
      <c r="AO42" s="81">
        <v>0</v>
      </c>
      <c r="AP42" s="81">
        <v>0</v>
      </c>
      <c r="AQ42" s="81">
        <v>0</v>
      </c>
      <c r="AR42" s="81">
        <v>0</v>
      </c>
      <c r="AS42" s="81">
        <v>0</v>
      </c>
      <c r="AT42" s="81">
        <v>0</v>
      </c>
      <c r="AU42" s="81">
        <v>0</v>
      </c>
      <c r="AV42" s="81">
        <v>0</v>
      </c>
      <c r="AW42" s="81">
        <v>0</v>
      </c>
      <c r="AX42" s="81">
        <v>0</v>
      </c>
      <c r="AY42" s="81">
        <v>0</v>
      </c>
      <c r="AZ42" s="81">
        <v>0</v>
      </c>
      <c r="BA42" s="81">
        <v>0</v>
      </c>
      <c r="BB42" s="81">
        <v>0</v>
      </c>
      <c r="BC42" s="81">
        <v>0</v>
      </c>
      <c r="BD42" s="81">
        <v>0</v>
      </c>
      <c r="BE42" s="81">
        <v>0</v>
      </c>
      <c r="BF42" s="81">
        <v>0</v>
      </c>
      <c r="BG42" s="81">
        <v>0</v>
      </c>
      <c r="BH42" s="81">
        <v>0</v>
      </c>
      <c r="BI42" s="81">
        <v>0</v>
      </c>
      <c r="BJ42" s="81">
        <v>0</v>
      </c>
      <c r="BK42" s="81">
        <v>0</v>
      </c>
      <c r="BL42" s="81">
        <v>0</v>
      </c>
      <c r="BM42" s="81">
        <v>3</v>
      </c>
      <c r="BN42" s="81">
        <v>0</v>
      </c>
      <c r="BO42" s="81">
        <v>0</v>
      </c>
      <c r="BP42" s="81">
        <v>0</v>
      </c>
      <c r="BQ42" s="81">
        <v>0</v>
      </c>
      <c r="BR42" s="81">
        <v>0</v>
      </c>
      <c r="BS42" s="81">
        <v>0</v>
      </c>
      <c r="BT42" s="81">
        <v>0</v>
      </c>
      <c r="BU42" s="81">
        <v>0</v>
      </c>
      <c r="BV42" s="81">
        <v>0</v>
      </c>
      <c r="BW42" s="81">
        <v>0</v>
      </c>
      <c r="BX42" s="81">
        <v>0</v>
      </c>
      <c r="BY42" s="81">
        <v>0</v>
      </c>
      <c r="BZ42" s="81">
        <v>0</v>
      </c>
      <c r="CA42" s="81">
        <v>0</v>
      </c>
      <c r="CB42" s="81">
        <v>0</v>
      </c>
      <c r="CC42" s="81">
        <v>0</v>
      </c>
      <c r="CD42" s="81">
        <v>0</v>
      </c>
      <c r="CE42" s="81">
        <v>0</v>
      </c>
      <c r="CF42" s="81">
        <v>0</v>
      </c>
      <c r="CG42" s="81">
        <v>0</v>
      </c>
      <c r="CH42" s="81">
        <v>0</v>
      </c>
      <c r="CI42" s="81">
        <v>0</v>
      </c>
      <c r="CJ42" s="81">
        <v>0</v>
      </c>
      <c r="CK42" s="81">
        <v>0</v>
      </c>
      <c r="CL42" s="81">
        <v>0</v>
      </c>
      <c r="CM42" s="81">
        <v>0</v>
      </c>
      <c r="CN42">
        <f t="shared" si="0"/>
        <v>3</v>
      </c>
    </row>
    <row r="43" spans="1:92" x14ac:dyDescent="0.25">
      <c r="A43" s="81">
        <v>42</v>
      </c>
      <c r="B43" s="81" t="s">
        <v>336</v>
      </c>
      <c r="C43" s="81" t="s">
        <v>99</v>
      </c>
      <c r="D43" s="81">
        <v>3.17</v>
      </c>
      <c r="E43" s="81">
        <v>14</v>
      </c>
      <c r="F43" s="81" t="s">
        <v>98</v>
      </c>
      <c r="G43" s="81">
        <v>0</v>
      </c>
      <c r="H43" s="81">
        <v>0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  <c r="W43" s="81">
        <v>0</v>
      </c>
      <c r="X43" s="81">
        <v>0</v>
      </c>
      <c r="Y43" s="81">
        <v>0</v>
      </c>
      <c r="Z43" s="81">
        <v>0</v>
      </c>
      <c r="AA43" s="81">
        <v>0</v>
      </c>
      <c r="AB43" s="81">
        <v>0</v>
      </c>
      <c r="AC43" s="81">
        <v>0</v>
      </c>
      <c r="AD43" s="81">
        <v>0</v>
      </c>
      <c r="AE43" s="81">
        <v>0</v>
      </c>
      <c r="AF43" s="81">
        <v>0</v>
      </c>
      <c r="AG43" s="81">
        <v>0</v>
      </c>
      <c r="AH43" s="81">
        <v>0</v>
      </c>
      <c r="AI43" s="81">
        <v>0</v>
      </c>
      <c r="AJ43" s="81">
        <v>0</v>
      </c>
      <c r="AK43" s="81">
        <v>0</v>
      </c>
      <c r="AL43" s="81">
        <v>0</v>
      </c>
      <c r="AM43" s="81">
        <v>0</v>
      </c>
      <c r="AN43" s="81">
        <v>0</v>
      </c>
      <c r="AO43" s="81">
        <v>0</v>
      </c>
      <c r="AP43" s="81">
        <v>0</v>
      </c>
      <c r="AQ43" s="81">
        <v>0</v>
      </c>
      <c r="AR43" s="81">
        <v>0</v>
      </c>
      <c r="AS43" s="81">
        <v>0</v>
      </c>
      <c r="AT43" s="81">
        <v>0</v>
      </c>
      <c r="AU43" s="81">
        <v>0</v>
      </c>
      <c r="AV43" s="81">
        <v>0</v>
      </c>
      <c r="AW43" s="81">
        <v>0</v>
      </c>
      <c r="AX43" s="81">
        <v>0</v>
      </c>
      <c r="AY43" s="81">
        <v>0</v>
      </c>
      <c r="AZ43" s="81">
        <v>0</v>
      </c>
      <c r="BA43" s="81">
        <v>0</v>
      </c>
      <c r="BB43" s="81">
        <v>0</v>
      </c>
      <c r="BC43" s="81">
        <v>0</v>
      </c>
      <c r="BD43" s="81">
        <v>0</v>
      </c>
      <c r="BE43" s="81">
        <v>0</v>
      </c>
      <c r="BF43" s="81">
        <v>0</v>
      </c>
      <c r="BG43" s="81">
        <v>0</v>
      </c>
      <c r="BH43" s="81">
        <v>0</v>
      </c>
      <c r="BI43" s="81">
        <v>0</v>
      </c>
      <c r="BJ43" s="81">
        <v>0</v>
      </c>
      <c r="BK43" s="81">
        <v>0</v>
      </c>
      <c r="BL43" s="81">
        <v>0</v>
      </c>
      <c r="BM43" s="81">
        <v>24</v>
      </c>
      <c r="BN43" s="81">
        <v>0</v>
      </c>
      <c r="BO43" s="81">
        <v>0</v>
      </c>
      <c r="BP43" s="81">
        <v>0</v>
      </c>
      <c r="BQ43" s="81">
        <v>0</v>
      </c>
      <c r="BR43" s="81">
        <v>0</v>
      </c>
      <c r="BS43" s="81">
        <v>0</v>
      </c>
      <c r="BT43" s="81">
        <v>0</v>
      </c>
      <c r="BU43" s="81">
        <v>0</v>
      </c>
      <c r="BV43" s="81">
        <v>0</v>
      </c>
      <c r="BW43" s="81">
        <v>0</v>
      </c>
      <c r="BX43" s="81">
        <v>0</v>
      </c>
      <c r="BY43" s="81">
        <v>0</v>
      </c>
      <c r="BZ43" s="81">
        <v>0</v>
      </c>
      <c r="CA43" s="81">
        <v>0</v>
      </c>
      <c r="CB43" s="81">
        <v>0</v>
      </c>
      <c r="CC43" s="81">
        <v>0</v>
      </c>
      <c r="CD43" s="81">
        <v>0</v>
      </c>
      <c r="CE43" s="81">
        <v>0</v>
      </c>
      <c r="CF43" s="81">
        <v>0</v>
      </c>
      <c r="CG43" s="81">
        <v>0</v>
      </c>
      <c r="CH43" s="81">
        <v>0</v>
      </c>
      <c r="CI43" s="81">
        <v>0</v>
      </c>
      <c r="CJ43" s="81">
        <v>0</v>
      </c>
      <c r="CK43" s="81">
        <v>0</v>
      </c>
      <c r="CL43" s="81">
        <v>0</v>
      </c>
      <c r="CM43" s="81">
        <v>0</v>
      </c>
      <c r="CN43">
        <f t="shared" si="0"/>
        <v>24</v>
      </c>
    </row>
    <row r="44" spans="1:92" x14ac:dyDescent="0.25">
      <c r="A44" s="81">
        <v>43</v>
      </c>
      <c r="B44" s="81" t="s">
        <v>337</v>
      </c>
      <c r="C44" s="81" t="s">
        <v>338</v>
      </c>
      <c r="D44" s="81">
        <v>0.98</v>
      </c>
      <c r="E44" s="81">
        <v>15</v>
      </c>
      <c r="F44" s="81" t="s">
        <v>100</v>
      </c>
      <c r="G44" s="81">
        <v>16</v>
      </c>
      <c r="H44" s="81">
        <v>258</v>
      </c>
      <c r="I44" s="81">
        <v>0</v>
      </c>
      <c r="J44" s="81">
        <v>0</v>
      </c>
      <c r="K44" s="81">
        <v>0</v>
      </c>
      <c r="L44" s="81">
        <v>615</v>
      </c>
      <c r="M44" s="81">
        <v>0</v>
      </c>
      <c r="N44" s="81">
        <v>0</v>
      </c>
      <c r="O44" s="81">
        <v>0</v>
      </c>
      <c r="P44" s="81">
        <v>0</v>
      </c>
      <c r="Q44" s="81">
        <v>1286</v>
      </c>
      <c r="R44" s="81">
        <v>0</v>
      </c>
      <c r="S44" s="81">
        <v>159</v>
      </c>
      <c r="T44" s="81">
        <v>969</v>
      </c>
      <c r="U44" s="81">
        <v>2</v>
      </c>
      <c r="V44" s="81">
        <v>79</v>
      </c>
      <c r="W44" s="81">
        <v>16</v>
      </c>
      <c r="X44" s="81">
        <v>176</v>
      </c>
      <c r="Y44" s="81">
        <v>397</v>
      </c>
      <c r="Z44" s="81">
        <v>5</v>
      </c>
      <c r="AA44" s="81">
        <v>5</v>
      </c>
      <c r="AB44" s="81">
        <v>134</v>
      </c>
      <c r="AC44" s="81">
        <v>225</v>
      </c>
      <c r="AD44" s="81">
        <v>11</v>
      </c>
      <c r="AE44" s="81">
        <v>588</v>
      </c>
      <c r="AF44" s="81">
        <v>40</v>
      </c>
      <c r="AG44" s="81">
        <v>201</v>
      </c>
      <c r="AH44" s="81">
        <v>413</v>
      </c>
      <c r="AI44" s="81">
        <v>380</v>
      </c>
      <c r="AJ44" s="81">
        <v>13</v>
      </c>
      <c r="AK44" s="81">
        <v>511</v>
      </c>
      <c r="AL44" s="81">
        <v>191</v>
      </c>
      <c r="AM44" s="81">
        <v>0</v>
      </c>
      <c r="AN44" s="81">
        <v>0</v>
      </c>
      <c r="AO44" s="81">
        <v>0</v>
      </c>
      <c r="AP44" s="81">
        <v>0</v>
      </c>
      <c r="AQ44" s="81">
        <v>0</v>
      </c>
      <c r="AR44" s="81">
        <v>0</v>
      </c>
      <c r="AS44" s="81">
        <v>0</v>
      </c>
      <c r="AT44" s="81">
        <v>0</v>
      </c>
      <c r="AU44" s="81">
        <v>0</v>
      </c>
      <c r="AV44" s="81">
        <v>0</v>
      </c>
      <c r="AW44" s="81">
        <v>0</v>
      </c>
      <c r="AX44" s="81">
        <v>0</v>
      </c>
      <c r="AY44" s="81">
        <v>19</v>
      </c>
      <c r="AZ44" s="81">
        <v>9</v>
      </c>
      <c r="BA44" s="81">
        <v>259</v>
      </c>
      <c r="BB44" s="81">
        <v>0</v>
      </c>
      <c r="BC44" s="81">
        <v>0</v>
      </c>
      <c r="BD44" s="81">
        <v>0</v>
      </c>
      <c r="BE44" s="81">
        <v>0</v>
      </c>
      <c r="BF44" s="81">
        <v>0</v>
      </c>
      <c r="BG44" s="81">
        <v>0</v>
      </c>
      <c r="BH44" s="81">
        <v>0</v>
      </c>
      <c r="BI44" s="81">
        <v>1</v>
      </c>
      <c r="BJ44" s="81">
        <v>0</v>
      </c>
      <c r="BK44" s="81">
        <v>0</v>
      </c>
      <c r="BL44" s="81">
        <v>0</v>
      </c>
      <c r="BM44" s="81">
        <v>0</v>
      </c>
      <c r="BN44" s="81">
        <v>0</v>
      </c>
      <c r="BO44" s="81">
        <v>0</v>
      </c>
      <c r="BP44" s="81">
        <v>0</v>
      </c>
      <c r="BQ44" s="81">
        <v>0</v>
      </c>
      <c r="BR44" s="81">
        <v>0</v>
      </c>
      <c r="BS44" s="81">
        <v>0</v>
      </c>
      <c r="BT44" s="81">
        <v>0</v>
      </c>
      <c r="BU44" s="81">
        <v>0</v>
      </c>
      <c r="BV44" s="81">
        <v>0</v>
      </c>
      <c r="BW44" s="81">
        <v>0</v>
      </c>
      <c r="BX44" s="81">
        <v>0</v>
      </c>
      <c r="BY44" s="81">
        <v>0</v>
      </c>
      <c r="BZ44" s="81">
        <v>0</v>
      </c>
      <c r="CA44" s="81">
        <v>0</v>
      </c>
      <c r="CB44" s="81">
        <v>0</v>
      </c>
      <c r="CC44" s="81">
        <v>0</v>
      </c>
      <c r="CD44" s="81">
        <v>0</v>
      </c>
      <c r="CE44" s="81">
        <v>0</v>
      </c>
      <c r="CF44" s="81">
        <v>0</v>
      </c>
      <c r="CG44" s="81">
        <v>0</v>
      </c>
      <c r="CH44" s="81">
        <v>0</v>
      </c>
      <c r="CI44" s="81">
        <v>0</v>
      </c>
      <c r="CJ44" s="81">
        <v>0</v>
      </c>
      <c r="CK44" s="81">
        <v>0</v>
      </c>
      <c r="CL44" s="81">
        <v>0</v>
      </c>
      <c r="CM44" s="81">
        <v>0</v>
      </c>
      <c r="CN44">
        <f t="shared" si="0"/>
        <v>6978</v>
      </c>
    </row>
    <row r="45" spans="1:92" x14ac:dyDescent="0.25">
      <c r="A45" s="81">
        <v>44</v>
      </c>
      <c r="B45" s="81" t="s">
        <v>339</v>
      </c>
      <c r="C45" s="81" t="s">
        <v>101</v>
      </c>
      <c r="D45" s="81">
        <v>1.75</v>
      </c>
      <c r="E45" s="81">
        <v>15</v>
      </c>
      <c r="F45" s="81" t="s">
        <v>100</v>
      </c>
      <c r="G45" s="81">
        <v>0</v>
      </c>
      <c r="H45" s="81">
        <v>0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  <c r="W45" s="81">
        <v>0</v>
      </c>
      <c r="X45" s="81">
        <v>0</v>
      </c>
      <c r="Y45" s="81">
        <v>0</v>
      </c>
      <c r="Z45" s="81">
        <v>0</v>
      </c>
      <c r="AA45" s="81">
        <v>0</v>
      </c>
      <c r="AB45" s="81">
        <v>0</v>
      </c>
      <c r="AC45" s="81">
        <v>0</v>
      </c>
      <c r="AD45" s="81">
        <v>0</v>
      </c>
      <c r="AE45" s="81">
        <v>0</v>
      </c>
      <c r="AF45" s="81">
        <v>0</v>
      </c>
      <c r="AG45" s="81">
        <v>0</v>
      </c>
      <c r="AH45" s="81">
        <v>0</v>
      </c>
      <c r="AI45" s="81">
        <v>0</v>
      </c>
      <c r="AJ45" s="81">
        <v>0</v>
      </c>
      <c r="AK45" s="81">
        <v>0</v>
      </c>
      <c r="AL45" s="81">
        <v>0</v>
      </c>
      <c r="AM45" s="81">
        <v>0</v>
      </c>
      <c r="AN45" s="81">
        <v>0</v>
      </c>
      <c r="AO45" s="81">
        <v>0</v>
      </c>
      <c r="AP45" s="81">
        <v>0</v>
      </c>
      <c r="AQ45" s="81">
        <v>0</v>
      </c>
      <c r="AR45" s="81">
        <v>0</v>
      </c>
      <c r="AS45" s="81">
        <v>0</v>
      </c>
      <c r="AT45" s="81">
        <v>0</v>
      </c>
      <c r="AU45" s="81">
        <v>0</v>
      </c>
      <c r="AV45" s="81">
        <v>0</v>
      </c>
      <c r="AW45" s="81">
        <v>0</v>
      </c>
      <c r="AX45" s="81">
        <v>0</v>
      </c>
      <c r="AY45" s="81">
        <v>0</v>
      </c>
      <c r="AZ45" s="81">
        <v>0</v>
      </c>
      <c r="BA45" s="81">
        <v>0</v>
      </c>
      <c r="BB45" s="81">
        <v>0</v>
      </c>
      <c r="BC45" s="81">
        <v>0</v>
      </c>
      <c r="BD45" s="81">
        <v>0</v>
      </c>
      <c r="BE45" s="81">
        <v>0</v>
      </c>
      <c r="BF45" s="81">
        <v>0</v>
      </c>
      <c r="BG45" s="81">
        <v>0</v>
      </c>
      <c r="BH45" s="81">
        <v>0</v>
      </c>
      <c r="BI45" s="81">
        <v>0</v>
      </c>
      <c r="BJ45" s="81">
        <v>0</v>
      </c>
      <c r="BK45" s="81">
        <v>0</v>
      </c>
      <c r="BL45" s="81">
        <v>0</v>
      </c>
      <c r="BM45" s="81">
        <v>0</v>
      </c>
      <c r="BN45" s="81">
        <v>0</v>
      </c>
      <c r="BO45" s="81">
        <v>0</v>
      </c>
      <c r="BP45" s="81">
        <v>0</v>
      </c>
      <c r="BQ45" s="81">
        <v>0</v>
      </c>
      <c r="BR45" s="81">
        <v>0</v>
      </c>
      <c r="BS45" s="81">
        <v>0</v>
      </c>
      <c r="BT45" s="81">
        <v>0</v>
      </c>
      <c r="BU45" s="81">
        <v>0</v>
      </c>
      <c r="BV45" s="81">
        <v>0</v>
      </c>
      <c r="BW45" s="81">
        <v>0</v>
      </c>
      <c r="BX45" s="81">
        <v>0</v>
      </c>
      <c r="BY45" s="81">
        <v>0</v>
      </c>
      <c r="BZ45" s="81">
        <v>0</v>
      </c>
      <c r="CA45" s="81">
        <v>0</v>
      </c>
      <c r="CB45" s="81">
        <v>0</v>
      </c>
      <c r="CC45" s="81">
        <v>0</v>
      </c>
      <c r="CD45" s="81">
        <v>0</v>
      </c>
      <c r="CE45" s="81">
        <v>0</v>
      </c>
      <c r="CF45" s="81">
        <v>0</v>
      </c>
      <c r="CG45" s="81">
        <v>0</v>
      </c>
      <c r="CH45" s="81">
        <v>0</v>
      </c>
      <c r="CI45" s="81">
        <v>0</v>
      </c>
      <c r="CJ45" s="81">
        <v>0</v>
      </c>
      <c r="CK45" s="81">
        <v>0</v>
      </c>
      <c r="CL45" s="81">
        <v>0</v>
      </c>
      <c r="CM45" s="81">
        <v>0</v>
      </c>
      <c r="CN45">
        <f t="shared" si="0"/>
        <v>0</v>
      </c>
    </row>
    <row r="46" spans="1:92" x14ac:dyDescent="0.25">
      <c r="A46" s="81">
        <v>45</v>
      </c>
      <c r="B46" s="81" t="s">
        <v>340</v>
      </c>
      <c r="C46" s="81" t="s">
        <v>102</v>
      </c>
      <c r="D46" s="81">
        <v>2.89</v>
      </c>
      <c r="E46" s="81">
        <v>15</v>
      </c>
      <c r="F46" s="81" t="s">
        <v>100</v>
      </c>
      <c r="G46" s="81">
        <v>0</v>
      </c>
      <c r="H46" s="81">
        <v>0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  <c r="W46" s="81">
        <v>0</v>
      </c>
      <c r="X46" s="81">
        <v>0</v>
      </c>
      <c r="Y46" s="81">
        <v>0</v>
      </c>
      <c r="Z46" s="81">
        <v>0</v>
      </c>
      <c r="AA46" s="81">
        <v>0</v>
      </c>
      <c r="AB46" s="81">
        <v>0</v>
      </c>
      <c r="AC46" s="81">
        <v>0</v>
      </c>
      <c r="AD46" s="81">
        <v>0</v>
      </c>
      <c r="AE46" s="81">
        <v>0</v>
      </c>
      <c r="AF46" s="81">
        <v>0</v>
      </c>
      <c r="AG46" s="81">
        <v>0</v>
      </c>
      <c r="AH46" s="81">
        <v>0</v>
      </c>
      <c r="AI46" s="81">
        <v>0</v>
      </c>
      <c r="AJ46" s="81">
        <v>0</v>
      </c>
      <c r="AK46" s="81">
        <v>0</v>
      </c>
      <c r="AL46" s="81">
        <v>0</v>
      </c>
      <c r="AM46" s="81">
        <v>0</v>
      </c>
      <c r="AN46" s="81">
        <v>0</v>
      </c>
      <c r="AO46" s="81">
        <v>0</v>
      </c>
      <c r="AP46" s="81">
        <v>0</v>
      </c>
      <c r="AQ46" s="81">
        <v>0</v>
      </c>
      <c r="AR46" s="81">
        <v>0</v>
      </c>
      <c r="AS46" s="81">
        <v>0</v>
      </c>
      <c r="AT46" s="81">
        <v>0</v>
      </c>
      <c r="AU46" s="81">
        <v>0</v>
      </c>
      <c r="AV46" s="81">
        <v>0</v>
      </c>
      <c r="AW46" s="81">
        <v>0</v>
      </c>
      <c r="AX46" s="81">
        <v>0</v>
      </c>
      <c r="AY46" s="81">
        <v>0</v>
      </c>
      <c r="AZ46" s="81">
        <v>0</v>
      </c>
      <c r="BA46" s="81">
        <v>0</v>
      </c>
      <c r="BB46" s="81">
        <v>0</v>
      </c>
      <c r="BC46" s="81">
        <v>0</v>
      </c>
      <c r="BD46" s="81">
        <v>0</v>
      </c>
      <c r="BE46" s="81">
        <v>0</v>
      </c>
      <c r="BF46" s="81">
        <v>0</v>
      </c>
      <c r="BG46" s="81">
        <v>0</v>
      </c>
      <c r="BH46" s="81">
        <v>0</v>
      </c>
      <c r="BI46" s="81">
        <v>0</v>
      </c>
      <c r="BJ46" s="81">
        <v>0</v>
      </c>
      <c r="BK46" s="81">
        <v>0</v>
      </c>
      <c r="BL46" s="81">
        <v>0</v>
      </c>
      <c r="BM46" s="81">
        <v>0</v>
      </c>
      <c r="BN46" s="81">
        <v>0</v>
      </c>
      <c r="BO46" s="81">
        <v>0</v>
      </c>
      <c r="BP46" s="81">
        <v>0</v>
      </c>
      <c r="BQ46" s="81">
        <v>0</v>
      </c>
      <c r="BR46" s="81">
        <v>0</v>
      </c>
      <c r="BS46" s="81">
        <v>0</v>
      </c>
      <c r="BT46" s="81">
        <v>0</v>
      </c>
      <c r="BU46" s="81">
        <v>0</v>
      </c>
      <c r="BV46" s="81">
        <v>0</v>
      </c>
      <c r="BW46" s="81">
        <v>0</v>
      </c>
      <c r="BX46" s="81">
        <v>0</v>
      </c>
      <c r="BY46" s="81">
        <v>0</v>
      </c>
      <c r="BZ46" s="81">
        <v>0</v>
      </c>
      <c r="CA46" s="81">
        <v>0</v>
      </c>
      <c r="CB46" s="81">
        <v>0</v>
      </c>
      <c r="CC46" s="81">
        <v>0</v>
      </c>
      <c r="CD46" s="81">
        <v>0</v>
      </c>
      <c r="CE46" s="81">
        <v>0</v>
      </c>
      <c r="CF46" s="81">
        <v>0</v>
      </c>
      <c r="CG46" s="81">
        <v>0</v>
      </c>
      <c r="CH46" s="81">
        <v>0</v>
      </c>
      <c r="CI46" s="81">
        <v>0</v>
      </c>
      <c r="CJ46" s="81">
        <v>0</v>
      </c>
      <c r="CK46" s="81">
        <v>0</v>
      </c>
      <c r="CL46" s="81">
        <v>0</v>
      </c>
      <c r="CM46" s="81">
        <v>0</v>
      </c>
      <c r="CN46">
        <f t="shared" si="0"/>
        <v>0</v>
      </c>
    </row>
    <row r="47" spans="1:92" x14ac:dyDescent="0.25">
      <c r="A47" s="81">
        <v>46</v>
      </c>
      <c r="B47" s="81" t="s">
        <v>341</v>
      </c>
      <c r="C47" s="81" t="s">
        <v>342</v>
      </c>
      <c r="D47" s="81">
        <v>0.94</v>
      </c>
      <c r="E47" s="81">
        <v>16</v>
      </c>
      <c r="F47" s="81" t="s">
        <v>103</v>
      </c>
      <c r="G47" s="81">
        <v>134</v>
      </c>
      <c r="H47" s="81">
        <v>0</v>
      </c>
      <c r="I47" s="81">
        <v>0</v>
      </c>
      <c r="J47" s="81">
        <v>0</v>
      </c>
      <c r="K47" s="81">
        <v>0</v>
      </c>
      <c r="L47" s="81">
        <v>2380</v>
      </c>
      <c r="M47" s="81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45</v>
      </c>
      <c r="T47" s="81">
        <v>405</v>
      </c>
      <c r="U47" s="81">
        <v>169</v>
      </c>
      <c r="V47" s="81">
        <v>80</v>
      </c>
      <c r="W47" s="81">
        <v>318</v>
      </c>
      <c r="X47" s="81">
        <v>522</v>
      </c>
      <c r="Y47" s="81">
        <v>125</v>
      </c>
      <c r="Z47" s="81">
        <v>122</v>
      </c>
      <c r="AA47" s="81">
        <v>296</v>
      </c>
      <c r="AB47" s="81">
        <v>225</v>
      </c>
      <c r="AC47" s="81">
        <v>70</v>
      </c>
      <c r="AD47" s="81">
        <v>235</v>
      </c>
      <c r="AE47" s="81">
        <v>185</v>
      </c>
      <c r="AF47" s="81">
        <v>417</v>
      </c>
      <c r="AG47" s="81">
        <v>330</v>
      </c>
      <c r="AH47" s="81">
        <v>159</v>
      </c>
      <c r="AI47" s="81">
        <v>9</v>
      </c>
      <c r="AJ47" s="81">
        <v>37</v>
      </c>
      <c r="AK47" s="81">
        <v>322</v>
      </c>
      <c r="AL47" s="81">
        <v>66</v>
      </c>
      <c r="AM47" s="81">
        <v>0</v>
      </c>
      <c r="AN47" s="81">
        <v>0</v>
      </c>
      <c r="AO47" s="81">
        <v>0</v>
      </c>
      <c r="AP47" s="81">
        <v>0</v>
      </c>
      <c r="AQ47" s="81">
        <v>0</v>
      </c>
      <c r="AR47" s="81">
        <v>0</v>
      </c>
      <c r="AS47" s="81">
        <v>0</v>
      </c>
      <c r="AT47" s="81">
        <v>0</v>
      </c>
      <c r="AU47" s="81">
        <v>0</v>
      </c>
      <c r="AV47" s="81">
        <v>0</v>
      </c>
      <c r="AW47" s="81">
        <v>0</v>
      </c>
      <c r="AX47" s="81">
        <v>0</v>
      </c>
      <c r="AY47" s="81">
        <v>508</v>
      </c>
      <c r="AZ47" s="81">
        <v>1505</v>
      </c>
      <c r="BA47" s="81">
        <v>634</v>
      </c>
      <c r="BB47" s="81">
        <v>0</v>
      </c>
      <c r="BC47" s="81">
        <v>0</v>
      </c>
      <c r="BD47" s="81">
        <v>0</v>
      </c>
      <c r="BE47" s="81">
        <v>0</v>
      </c>
      <c r="BF47" s="81">
        <v>0</v>
      </c>
      <c r="BG47" s="81">
        <v>0</v>
      </c>
      <c r="BH47" s="81">
        <v>0</v>
      </c>
      <c r="BI47" s="81">
        <v>177</v>
      </c>
      <c r="BJ47" s="81">
        <v>0</v>
      </c>
      <c r="BK47" s="81">
        <v>0</v>
      </c>
      <c r="BL47" s="81">
        <v>0</v>
      </c>
      <c r="BM47" s="81">
        <v>0</v>
      </c>
      <c r="BN47" s="81">
        <v>214</v>
      </c>
      <c r="BO47" s="81">
        <v>0</v>
      </c>
      <c r="BP47" s="81">
        <v>0</v>
      </c>
      <c r="BQ47" s="81">
        <v>97</v>
      </c>
      <c r="BR47" s="81">
        <v>0</v>
      </c>
      <c r="BS47" s="81">
        <v>0</v>
      </c>
      <c r="BT47" s="81">
        <v>0</v>
      </c>
      <c r="BU47" s="81">
        <v>0</v>
      </c>
      <c r="BV47" s="81">
        <v>0</v>
      </c>
      <c r="BW47" s="81">
        <v>46</v>
      </c>
      <c r="BX47" s="81">
        <v>0</v>
      </c>
      <c r="BY47" s="81">
        <v>0</v>
      </c>
      <c r="BZ47" s="81">
        <v>0</v>
      </c>
      <c r="CA47" s="81">
        <v>0</v>
      </c>
      <c r="CB47" s="81">
        <v>0</v>
      </c>
      <c r="CC47" s="81">
        <v>0</v>
      </c>
      <c r="CD47" s="81">
        <v>0</v>
      </c>
      <c r="CE47" s="81">
        <v>0</v>
      </c>
      <c r="CF47" s="81">
        <v>0</v>
      </c>
      <c r="CG47" s="81">
        <v>0</v>
      </c>
      <c r="CH47" s="81">
        <v>0</v>
      </c>
      <c r="CI47" s="81">
        <v>0</v>
      </c>
      <c r="CJ47" s="81">
        <v>0</v>
      </c>
      <c r="CK47" s="81">
        <v>0</v>
      </c>
      <c r="CL47" s="81">
        <v>0</v>
      </c>
      <c r="CM47" s="81">
        <v>0</v>
      </c>
      <c r="CN47">
        <f t="shared" si="0"/>
        <v>9832</v>
      </c>
    </row>
    <row r="48" spans="1:92" x14ac:dyDescent="0.25">
      <c r="A48" s="81">
        <v>47</v>
      </c>
      <c r="B48" s="81" t="s">
        <v>343</v>
      </c>
      <c r="C48" s="81" t="s">
        <v>344</v>
      </c>
      <c r="D48" s="81">
        <v>2.57</v>
      </c>
      <c r="E48" s="81">
        <v>16</v>
      </c>
      <c r="F48" s="81" t="s">
        <v>103</v>
      </c>
      <c r="G48" s="81">
        <v>0</v>
      </c>
      <c r="H48" s="81">
        <v>0</v>
      </c>
      <c r="I48" s="81">
        <v>0</v>
      </c>
      <c r="J48" s="81">
        <v>0</v>
      </c>
      <c r="K48" s="81">
        <v>0</v>
      </c>
      <c r="L48" s="81">
        <v>0</v>
      </c>
      <c r="M48" s="81">
        <v>0</v>
      </c>
      <c r="N48" s="81">
        <v>0</v>
      </c>
      <c r="O48" s="81">
        <v>0</v>
      </c>
      <c r="P48" s="81">
        <v>0</v>
      </c>
      <c r="Q48" s="81">
        <v>0</v>
      </c>
      <c r="R48" s="81">
        <v>0</v>
      </c>
      <c r="S48" s="81">
        <v>0</v>
      </c>
      <c r="T48" s="81">
        <v>0</v>
      </c>
      <c r="U48" s="81">
        <v>0</v>
      </c>
      <c r="V48" s="81">
        <v>0</v>
      </c>
      <c r="W48" s="81">
        <v>0</v>
      </c>
      <c r="X48" s="81">
        <v>0</v>
      </c>
      <c r="Y48" s="81">
        <v>0</v>
      </c>
      <c r="Z48" s="81">
        <v>0</v>
      </c>
      <c r="AA48" s="81">
        <v>0</v>
      </c>
      <c r="AB48" s="81">
        <v>0</v>
      </c>
      <c r="AC48" s="81">
        <v>0</v>
      </c>
      <c r="AD48" s="81">
        <v>0</v>
      </c>
      <c r="AE48" s="81">
        <v>0</v>
      </c>
      <c r="AF48" s="81">
        <v>0</v>
      </c>
      <c r="AG48" s="81">
        <v>0</v>
      </c>
      <c r="AH48" s="81">
        <v>0</v>
      </c>
      <c r="AI48" s="81">
        <v>0</v>
      </c>
      <c r="AJ48" s="81">
        <v>0</v>
      </c>
      <c r="AK48" s="81">
        <v>0</v>
      </c>
      <c r="AL48" s="81">
        <v>0</v>
      </c>
      <c r="AM48" s="81">
        <v>0</v>
      </c>
      <c r="AN48" s="81">
        <v>0</v>
      </c>
      <c r="AO48" s="81">
        <v>0</v>
      </c>
      <c r="AP48" s="81">
        <v>0</v>
      </c>
      <c r="AQ48" s="81">
        <v>0</v>
      </c>
      <c r="AR48" s="81">
        <v>0</v>
      </c>
      <c r="AS48" s="81">
        <v>0</v>
      </c>
      <c r="AT48" s="81">
        <v>0</v>
      </c>
      <c r="AU48" s="81">
        <v>0</v>
      </c>
      <c r="AV48" s="81">
        <v>0</v>
      </c>
      <c r="AW48" s="81">
        <v>0</v>
      </c>
      <c r="AX48" s="81">
        <v>0</v>
      </c>
      <c r="AY48" s="81">
        <v>0</v>
      </c>
      <c r="AZ48" s="81">
        <v>0</v>
      </c>
      <c r="BA48" s="81">
        <v>0</v>
      </c>
      <c r="BB48" s="81">
        <v>0</v>
      </c>
      <c r="BC48" s="81">
        <v>0</v>
      </c>
      <c r="BD48" s="81">
        <v>0</v>
      </c>
      <c r="BE48" s="81">
        <v>0</v>
      </c>
      <c r="BF48" s="81">
        <v>0</v>
      </c>
      <c r="BG48" s="81">
        <v>0</v>
      </c>
      <c r="BH48" s="81">
        <v>0</v>
      </c>
      <c r="BI48" s="81">
        <v>0</v>
      </c>
      <c r="BJ48" s="81">
        <v>0</v>
      </c>
      <c r="BK48" s="81">
        <v>0</v>
      </c>
      <c r="BL48" s="81">
        <v>0</v>
      </c>
      <c r="BM48" s="81">
        <v>0</v>
      </c>
      <c r="BN48" s="81">
        <v>0</v>
      </c>
      <c r="BO48" s="81">
        <v>0</v>
      </c>
      <c r="BP48" s="81">
        <v>0</v>
      </c>
      <c r="BQ48" s="81">
        <v>0</v>
      </c>
      <c r="BR48" s="81">
        <v>0</v>
      </c>
      <c r="BS48" s="81">
        <v>0</v>
      </c>
      <c r="BT48" s="81">
        <v>0</v>
      </c>
      <c r="BU48" s="81">
        <v>0</v>
      </c>
      <c r="BV48" s="81">
        <v>0</v>
      </c>
      <c r="BW48" s="81">
        <v>0</v>
      </c>
      <c r="BX48" s="81">
        <v>0</v>
      </c>
      <c r="BY48" s="81">
        <v>0</v>
      </c>
      <c r="BZ48" s="81">
        <v>0</v>
      </c>
      <c r="CA48" s="81">
        <v>0</v>
      </c>
      <c r="CB48" s="81">
        <v>0</v>
      </c>
      <c r="CC48" s="81">
        <v>0</v>
      </c>
      <c r="CD48" s="81">
        <v>0</v>
      </c>
      <c r="CE48" s="81">
        <v>0</v>
      </c>
      <c r="CF48" s="81">
        <v>0</v>
      </c>
      <c r="CG48" s="81">
        <v>0</v>
      </c>
      <c r="CH48" s="81">
        <v>0</v>
      </c>
      <c r="CI48" s="81">
        <v>0</v>
      </c>
      <c r="CJ48" s="81">
        <v>0</v>
      </c>
      <c r="CK48" s="81">
        <v>0</v>
      </c>
      <c r="CL48" s="81">
        <v>0</v>
      </c>
      <c r="CM48" s="81">
        <v>0</v>
      </c>
      <c r="CN48">
        <f t="shared" si="0"/>
        <v>0</v>
      </c>
    </row>
    <row r="49" spans="1:92" x14ac:dyDescent="0.25">
      <c r="A49" s="81">
        <v>48</v>
      </c>
      <c r="B49" s="81" t="s">
        <v>345</v>
      </c>
      <c r="C49" s="81" t="s">
        <v>346</v>
      </c>
      <c r="D49" s="81">
        <v>1.79</v>
      </c>
      <c r="E49" s="81">
        <v>17</v>
      </c>
      <c r="F49" s="81" t="s">
        <v>104</v>
      </c>
      <c r="G49" s="81">
        <v>0</v>
      </c>
      <c r="H49" s="81">
        <v>0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81">
        <v>0</v>
      </c>
      <c r="U49" s="81">
        <v>0</v>
      </c>
      <c r="V49" s="81">
        <v>0</v>
      </c>
      <c r="W49" s="81">
        <v>0</v>
      </c>
      <c r="X49" s="81">
        <v>0</v>
      </c>
      <c r="Y49" s="81">
        <v>0</v>
      </c>
      <c r="Z49" s="81">
        <v>0</v>
      </c>
      <c r="AA49" s="81">
        <v>0</v>
      </c>
      <c r="AB49" s="81">
        <v>0</v>
      </c>
      <c r="AC49" s="81">
        <v>0</v>
      </c>
      <c r="AD49" s="81">
        <v>0</v>
      </c>
      <c r="AE49" s="81">
        <v>0</v>
      </c>
      <c r="AF49" s="81">
        <v>0</v>
      </c>
      <c r="AG49" s="81">
        <v>0</v>
      </c>
      <c r="AH49" s="81">
        <v>0</v>
      </c>
      <c r="AI49" s="81">
        <v>0</v>
      </c>
      <c r="AJ49" s="81">
        <v>0</v>
      </c>
      <c r="AK49" s="81">
        <v>0</v>
      </c>
      <c r="AL49" s="81">
        <v>0</v>
      </c>
      <c r="AM49" s="81">
        <v>0</v>
      </c>
      <c r="AN49" s="81">
        <v>0</v>
      </c>
      <c r="AO49" s="81">
        <v>0</v>
      </c>
      <c r="AP49" s="81">
        <v>0</v>
      </c>
      <c r="AQ49" s="81">
        <v>0</v>
      </c>
      <c r="AR49" s="81">
        <v>0</v>
      </c>
      <c r="AS49" s="81">
        <v>0</v>
      </c>
      <c r="AT49" s="81">
        <v>0</v>
      </c>
      <c r="AU49" s="81">
        <v>0</v>
      </c>
      <c r="AV49" s="81">
        <v>0</v>
      </c>
      <c r="AW49" s="81">
        <v>0</v>
      </c>
      <c r="AX49" s="81">
        <v>0</v>
      </c>
      <c r="AY49" s="81">
        <v>0</v>
      </c>
      <c r="AZ49" s="81">
        <v>0</v>
      </c>
      <c r="BA49" s="81">
        <v>0</v>
      </c>
      <c r="BB49" s="81">
        <v>0</v>
      </c>
      <c r="BC49" s="81">
        <v>0</v>
      </c>
      <c r="BD49" s="81">
        <v>0</v>
      </c>
      <c r="BE49" s="81">
        <v>0</v>
      </c>
      <c r="BF49" s="81">
        <v>0</v>
      </c>
      <c r="BG49" s="81">
        <v>0</v>
      </c>
      <c r="BH49" s="81">
        <v>0</v>
      </c>
      <c r="BI49" s="81">
        <v>0</v>
      </c>
      <c r="BJ49" s="81">
        <v>0</v>
      </c>
      <c r="BK49" s="81">
        <v>0</v>
      </c>
      <c r="BL49" s="81">
        <v>0</v>
      </c>
      <c r="BM49" s="81">
        <v>0</v>
      </c>
      <c r="BN49" s="81">
        <v>0</v>
      </c>
      <c r="BO49" s="81">
        <v>0</v>
      </c>
      <c r="BP49" s="81">
        <v>0</v>
      </c>
      <c r="BQ49" s="81">
        <v>0</v>
      </c>
      <c r="BR49" s="81">
        <v>0</v>
      </c>
      <c r="BS49" s="81">
        <v>0</v>
      </c>
      <c r="BT49" s="81">
        <v>0</v>
      </c>
      <c r="BU49" s="81">
        <v>0</v>
      </c>
      <c r="BV49" s="81">
        <v>0</v>
      </c>
      <c r="BW49" s="81">
        <v>0</v>
      </c>
      <c r="BX49" s="81">
        <v>0</v>
      </c>
      <c r="BY49" s="81">
        <v>0</v>
      </c>
      <c r="BZ49" s="81">
        <v>0</v>
      </c>
      <c r="CA49" s="81">
        <v>0</v>
      </c>
      <c r="CB49" s="81">
        <v>0</v>
      </c>
      <c r="CC49" s="81">
        <v>0</v>
      </c>
      <c r="CD49" s="81">
        <v>0</v>
      </c>
      <c r="CE49" s="81">
        <v>0</v>
      </c>
      <c r="CF49" s="81">
        <v>0</v>
      </c>
      <c r="CG49" s="81">
        <v>0</v>
      </c>
      <c r="CH49" s="81">
        <v>0</v>
      </c>
      <c r="CI49" s="81">
        <v>0</v>
      </c>
      <c r="CJ49" s="81">
        <v>0</v>
      </c>
      <c r="CK49" s="81">
        <v>0</v>
      </c>
      <c r="CL49" s="81">
        <v>0</v>
      </c>
      <c r="CM49" s="81">
        <v>0</v>
      </c>
      <c r="CN49">
        <f t="shared" si="0"/>
        <v>0</v>
      </c>
    </row>
    <row r="50" spans="1:92" x14ac:dyDescent="0.25">
      <c r="A50" s="81">
        <v>49</v>
      </c>
      <c r="B50" s="81" t="s">
        <v>347</v>
      </c>
      <c r="C50" s="81" t="s">
        <v>348</v>
      </c>
      <c r="D50" s="81">
        <v>1.6</v>
      </c>
      <c r="E50" s="81">
        <v>18</v>
      </c>
      <c r="F50" s="81" t="s">
        <v>105</v>
      </c>
      <c r="G50" s="81">
        <v>3</v>
      </c>
      <c r="H50" s="81">
        <v>17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81">
        <v>0</v>
      </c>
      <c r="U50" s="81">
        <v>0</v>
      </c>
      <c r="V50" s="81">
        <v>0</v>
      </c>
      <c r="W50" s="81">
        <v>0</v>
      </c>
      <c r="X50" s="81">
        <v>0</v>
      </c>
      <c r="Y50" s="81">
        <v>0</v>
      </c>
      <c r="Z50" s="81">
        <v>0</v>
      </c>
      <c r="AA50" s="81">
        <v>0</v>
      </c>
      <c r="AB50" s="81">
        <v>1</v>
      </c>
      <c r="AC50" s="81">
        <v>0</v>
      </c>
      <c r="AD50" s="81">
        <v>2</v>
      </c>
      <c r="AE50" s="81">
        <v>1</v>
      </c>
      <c r="AF50" s="81">
        <v>1</v>
      </c>
      <c r="AG50" s="81">
        <v>0</v>
      </c>
      <c r="AH50" s="81">
        <v>2</v>
      </c>
      <c r="AI50" s="81">
        <v>0</v>
      </c>
      <c r="AJ50" s="81">
        <v>1</v>
      </c>
      <c r="AK50" s="81">
        <v>0</v>
      </c>
      <c r="AL50" s="81">
        <v>0</v>
      </c>
      <c r="AM50" s="81">
        <v>0</v>
      </c>
      <c r="AN50" s="81">
        <v>0</v>
      </c>
      <c r="AO50" s="81">
        <v>0</v>
      </c>
      <c r="AP50" s="81">
        <v>0</v>
      </c>
      <c r="AQ50" s="81">
        <v>0</v>
      </c>
      <c r="AR50" s="81">
        <v>0</v>
      </c>
      <c r="AS50" s="81">
        <v>0</v>
      </c>
      <c r="AT50" s="81">
        <v>0</v>
      </c>
      <c r="AU50" s="81">
        <v>0</v>
      </c>
      <c r="AV50" s="81">
        <v>0</v>
      </c>
      <c r="AW50" s="81">
        <v>0</v>
      </c>
      <c r="AX50" s="81">
        <v>0</v>
      </c>
      <c r="AY50" s="81">
        <v>0</v>
      </c>
      <c r="AZ50" s="81">
        <v>0</v>
      </c>
      <c r="BA50" s="81">
        <v>0</v>
      </c>
      <c r="BB50" s="81">
        <v>0</v>
      </c>
      <c r="BC50" s="81">
        <v>0</v>
      </c>
      <c r="BD50" s="81">
        <v>0</v>
      </c>
      <c r="BE50" s="81">
        <v>0</v>
      </c>
      <c r="BF50" s="81">
        <v>0</v>
      </c>
      <c r="BG50" s="81">
        <v>0</v>
      </c>
      <c r="BH50" s="81">
        <v>0</v>
      </c>
      <c r="BI50" s="81">
        <v>0</v>
      </c>
      <c r="BJ50" s="81">
        <v>0</v>
      </c>
      <c r="BK50" s="81">
        <v>0</v>
      </c>
      <c r="BL50" s="81">
        <v>0</v>
      </c>
      <c r="BM50" s="81">
        <v>28</v>
      </c>
      <c r="BN50" s="81">
        <v>0</v>
      </c>
      <c r="BO50" s="81">
        <v>0</v>
      </c>
      <c r="BP50" s="81">
        <v>0</v>
      </c>
      <c r="BQ50" s="81">
        <v>0</v>
      </c>
      <c r="BR50" s="81">
        <v>0</v>
      </c>
      <c r="BS50" s="81">
        <v>0</v>
      </c>
      <c r="BT50" s="81">
        <v>0</v>
      </c>
      <c r="BU50" s="81">
        <v>0</v>
      </c>
      <c r="BV50" s="81">
        <v>0</v>
      </c>
      <c r="BW50" s="81">
        <v>0</v>
      </c>
      <c r="BX50" s="81">
        <v>0</v>
      </c>
      <c r="BY50" s="81">
        <v>0</v>
      </c>
      <c r="BZ50" s="81">
        <v>0</v>
      </c>
      <c r="CA50" s="81">
        <v>0</v>
      </c>
      <c r="CB50" s="81">
        <v>0</v>
      </c>
      <c r="CC50" s="81">
        <v>0</v>
      </c>
      <c r="CD50" s="81">
        <v>0</v>
      </c>
      <c r="CE50" s="81">
        <v>0</v>
      </c>
      <c r="CF50" s="81">
        <v>0</v>
      </c>
      <c r="CG50" s="81">
        <v>0</v>
      </c>
      <c r="CH50" s="81">
        <v>0</v>
      </c>
      <c r="CI50" s="81">
        <v>0</v>
      </c>
      <c r="CJ50" s="81">
        <v>0</v>
      </c>
      <c r="CK50" s="81">
        <v>0</v>
      </c>
      <c r="CL50" s="81">
        <v>0</v>
      </c>
      <c r="CM50" s="81">
        <v>0</v>
      </c>
      <c r="CN50">
        <f t="shared" si="0"/>
        <v>56</v>
      </c>
    </row>
    <row r="51" spans="1:92" x14ac:dyDescent="0.25">
      <c r="A51" s="81">
        <v>50</v>
      </c>
      <c r="B51" s="81" t="s">
        <v>349</v>
      </c>
      <c r="C51" s="81" t="s">
        <v>350</v>
      </c>
      <c r="D51" s="81">
        <v>3.25</v>
      </c>
      <c r="E51" s="81">
        <v>18</v>
      </c>
      <c r="F51" s="81" t="s">
        <v>105</v>
      </c>
      <c r="G51" s="81">
        <v>344</v>
      </c>
      <c r="H51" s="81">
        <v>26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81">
        <v>0</v>
      </c>
      <c r="U51" s="81">
        <v>0</v>
      </c>
      <c r="V51" s="81">
        <v>0</v>
      </c>
      <c r="W51" s="81">
        <v>0</v>
      </c>
      <c r="X51" s="81">
        <v>0</v>
      </c>
      <c r="Y51" s="81">
        <v>0</v>
      </c>
      <c r="Z51" s="81">
        <v>0</v>
      </c>
      <c r="AA51" s="81">
        <v>0</v>
      </c>
      <c r="AB51" s="81">
        <v>0</v>
      </c>
      <c r="AC51" s="81">
        <v>0</v>
      </c>
      <c r="AD51" s="81">
        <v>0</v>
      </c>
      <c r="AE51" s="81">
        <v>0</v>
      </c>
      <c r="AF51" s="81">
        <v>0</v>
      </c>
      <c r="AG51" s="81">
        <v>0</v>
      </c>
      <c r="AH51" s="81">
        <v>0</v>
      </c>
      <c r="AI51" s="81">
        <v>0</v>
      </c>
      <c r="AJ51" s="81">
        <v>0</v>
      </c>
      <c r="AK51" s="81">
        <v>0</v>
      </c>
      <c r="AL51" s="81">
        <v>0</v>
      </c>
      <c r="AM51" s="81">
        <v>0</v>
      </c>
      <c r="AN51" s="81">
        <v>0</v>
      </c>
      <c r="AO51" s="81">
        <v>0</v>
      </c>
      <c r="AP51" s="81">
        <v>0</v>
      </c>
      <c r="AQ51" s="81">
        <v>0</v>
      </c>
      <c r="AR51" s="81">
        <v>0</v>
      </c>
      <c r="AS51" s="81">
        <v>0</v>
      </c>
      <c r="AT51" s="81">
        <v>0</v>
      </c>
      <c r="AU51" s="81">
        <v>0</v>
      </c>
      <c r="AV51" s="81">
        <v>0</v>
      </c>
      <c r="AW51" s="81">
        <v>0</v>
      </c>
      <c r="AX51" s="81">
        <v>0</v>
      </c>
      <c r="AY51" s="81">
        <v>0</v>
      </c>
      <c r="AZ51" s="81">
        <v>0</v>
      </c>
      <c r="BA51" s="81">
        <v>0</v>
      </c>
      <c r="BB51" s="81">
        <v>0</v>
      </c>
      <c r="BC51" s="81">
        <v>0</v>
      </c>
      <c r="BD51" s="81">
        <v>0</v>
      </c>
      <c r="BE51" s="81">
        <v>0</v>
      </c>
      <c r="BF51" s="81">
        <v>0</v>
      </c>
      <c r="BG51" s="81">
        <v>0</v>
      </c>
      <c r="BH51" s="81">
        <v>808</v>
      </c>
      <c r="BI51" s="81">
        <v>0</v>
      </c>
      <c r="BJ51" s="81">
        <v>0</v>
      </c>
      <c r="BK51" s="81">
        <v>0</v>
      </c>
      <c r="BL51" s="81">
        <v>0</v>
      </c>
      <c r="BM51" s="81">
        <v>0</v>
      </c>
      <c r="BN51" s="81">
        <v>0</v>
      </c>
      <c r="BO51" s="81">
        <v>0</v>
      </c>
      <c r="BP51" s="81">
        <v>0</v>
      </c>
      <c r="BQ51" s="81">
        <v>0</v>
      </c>
      <c r="BR51" s="81">
        <v>0</v>
      </c>
      <c r="BS51" s="81">
        <v>0</v>
      </c>
      <c r="BT51" s="81">
        <v>0</v>
      </c>
      <c r="BU51" s="81">
        <v>0</v>
      </c>
      <c r="BV51" s="81">
        <v>0</v>
      </c>
      <c r="BW51" s="81">
        <v>0</v>
      </c>
      <c r="BX51" s="81">
        <v>0</v>
      </c>
      <c r="BY51" s="81">
        <v>0</v>
      </c>
      <c r="BZ51" s="81">
        <v>0</v>
      </c>
      <c r="CA51" s="81">
        <v>0</v>
      </c>
      <c r="CB51" s="81">
        <v>0</v>
      </c>
      <c r="CC51" s="81">
        <v>0</v>
      </c>
      <c r="CD51" s="81">
        <v>18</v>
      </c>
      <c r="CE51" s="81">
        <v>0</v>
      </c>
      <c r="CF51" s="81">
        <v>0</v>
      </c>
      <c r="CG51" s="81">
        <v>0</v>
      </c>
      <c r="CH51" s="81">
        <v>0</v>
      </c>
      <c r="CI51" s="81">
        <v>0</v>
      </c>
      <c r="CJ51" s="81">
        <v>0</v>
      </c>
      <c r="CK51" s="81">
        <v>0</v>
      </c>
      <c r="CL51" s="81">
        <v>0</v>
      </c>
      <c r="CM51" s="81">
        <v>0</v>
      </c>
      <c r="CN51">
        <f t="shared" si="0"/>
        <v>1196</v>
      </c>
    </row>
    <row r="52" spans="1:92" x14ac:dyDescent="0.25">
      <c r="A52" s="81">
        <v>51</v>
      </c>
      <c r="B52" s="81" t="s">
        <v>351</v>
      </c>
      <c r="C52" s="81" t="s">
        <v>352</v>
      </c>
      <c r="D52" s="81">
        <v>3.18</v>
      </c>
      <c r="E52" s="81">
        <v>18</v>
      </c>
      <c r="F52" s="81" t="s">
        <v>105</v>
      </c>
      <c r="G52" s="81">
        <v>0</v>
      </c>
      <c r="H52" s="81">
        <v>0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81">
        <v>0</v>
      </c>
      <c r="U52" s="81">
        <v>0</v>
      </c>
      <c r="V52" s="81">
        <v>0</v>
      </c>
      <c r="W52" s="81">
        <v>0</v>
      </c>
      <c r="X52" s="81">
        <v>0</v>
      </c>
      <c r="Y52" s="81">
        <v>0</v>
      </c>
      <c r="Z52" s="81">
        <v>0</v>
      </c>
      <c r="AA52" s="81">
        <v>0</v>
      </c>
      <c r="AB52" s="81">
        <v>0</v>
      </c>
      <c r="AC52" s="81">
        <v>0</v>
      </c>
      <c r="AD52" s="81">
        <v>0</v>
      </c>
      <c r="AE52" s="81">
        <v>0</v>
      </c>
      <c r="AF52" s="81">
        <v>0</v>
      </c>
      <c r="AG52" s="81">
        <v>0</v>
      </c>
      <c r="AH52" s="81">
        <v>0</v>
      </c>
      <c r="AI52" s="81">
        <v>0</v>
      </c>
      <c r="AJ52" s="81">
        <v>0</v>
      </c>
      <c r="AK52" s="81">
        <v>0</v>
      </c>
      <c r="AL52" s="81">
        <v>0</v>
      </c>
      <c r="AM52" s="81">
        <v>0</v>
      </c>
      <c r="AN52" s="81">
        <v>0</v>
      </c>
      <c r="AO52" s="81">
        <v>0</v>
      </c>
      <c r="AP52" s="81">
        <v>0</v>
      </c>
      <c r="AQ52" s="81">
        <v>0</v>
      </c>
      <c r="AR52" s="81">
        <v>0</v>
      </c>
      <c r="AS52" s="81">
        <v>0</v>
      </c>
      <c r="AT52" s="81">
        <v>0</v>
      </c>
      <c r="AU52" s="81">
        <v>0</v>
      </c>
      <c r="AV52" s="81">
        <v>0</v>
      </c>
      <c r="AW52" s="81">
        <v>0</v>
      </c>
      <c r="AX52" s="81">
        <v>0</v>
      </c>
      <c r="AY52" s="81">
        <v>0</v>
      </c>
      <c r="AZ52" s="81">
        <v>0</v>
      </c>
      <c r="BA52" s="81">
        <v>0</v>
      </c>
      <c r="BB52" s="81">
        <v>0</v>
      </c>
      <c r="BC52" s="81">
        <v>0</v>
      </c>
      <c r="BD52" s="81">
        <v>0</v>
      </c>
      <c r="BE52" s="81">
        <v>0</v>
      </c>
      <c r="BF52" s="81">
        <v>0</v>
      </c>
      <c r="BG52" s="81">
        <v>0</v>
      </c>
      <c r="BH52" s="81">
        <v>0</v>
      </c>
      <c r="BI52" s="81">
        <v>0</v>
      </c>
      <c r="BJ52" s="81">
        <v>0</v>
      </c>
      <c r="BK52" s="81">
        <v>0</v>
      </c>
      <c r="BL52" s="81">
        <v>0</v>
      </c>
      <c r="BM52" s="81">
        <v>0</v>
      </c>
      <c r="BN52" s="81">
        <v>0</v>
      </c>
      <c r="BO52" s="81">
        <v>0</v>
      </c>
      <c r="BP52" s="81">
        <v>0</v>
      </c>
      <c r="BQ52" s="81">
        <v>0</v>
      </c>
      <c r="BR52" s="81">
        <v>0</v>
      </c>
      <c r="BS52" s="81">
        <v>0</v>
      </c>
      <c r="BT52" s="81">
        <v>0</v>
      </c>
      <c r="BU52" s="81">
        <v>0</v>
      </c>
      <c r="BV52" s="81">
        <v>0</v>
      </c>
      <c r="BW52" s="81">
        <v>0</v>
      </c>
      <c r="BX52" s="81">
        <v>0</v>
      </c>
      <c r="BY52" s="81">
        <v>0</v>
      </c>
      <c r="BZ52" s="81">
        <v>0</v>
      </c>
      <c r="CA52" s="81">
        <v>0</v>
      </c>
      <c r="CB52" s="81">
        <v>0</v>
      </c>
      <c r="CC52" s="81">
        <v>0</v>
      </c>
      <c r="CD52" s="81">
        <v>0</v>
      </c>
      <c r="CE52" s="81">
        <v>0</v>
      </c>
      <c r="CF52" s="81">
        <v>0</v>
      </c>
      <c r="CG52" s="81">
        <v>0</v>
      </c>
      <c r="CH52" s="81">
        <v>0</v>
      </c>
      <c r="CI52" s="81">
        <v>0</v>
      </c>
      <c r="CJ52" s="81">
        <v>0</v>
      </c>
      <c r="CK52" s="81">
        <v>0</v>
      </c>
      <c r="CL52" s="81">
        <v>0</v>
      </c>
      <c r="CM52" s="81">
        <v>0</v>
      </c>
      <c r="CN52">
        <f t="shared" si="0"/>
        <v>0</v>
      </c>
    </row>
    <row r="53" spans="1:92" x14ac:dyDescent="0.25">
      <c r="A53" s="81">
        <v>52</v>
      </c>
      <c r="B53" s="81" t="s">
        <v>353</v>
      </c>
      <c r="C53" s="81" t="s">
        <v>354</v>
      </c>
      <c r="D53" s="81">
        <v>0.8</v>
      </c>
      <c r="E53" s="81">
        <v>18</v>
      </c>
      <c r="F53" s="81" t="s">
        <v>105</v>
      </c>
      <c r="G53" s="81">
        <v>2</v>
      </c>
      <c r="H53" s="81">
        <v>13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81">
        <v>8</v>
      </c>
      <c r="U53" s="81">
        <v>0</v>
      </c>
      <c r="V53" s="81">
        <v>2</v>
      </c>
      <c r="W53" s="81">
        <v>0</v>
      </c>
      <c r="X53" s="81">
        <v>0</v>
      </c>
      <c r="Y53" s="81">
        <v>3</v>
      </c>
      <c r="Z53" s="81">
        <v>0</v>
      </c>
      <c r="AA53" s="81">
        <v>0</v>
      </c>
      <c r="AB53" s="81">
        <v>1</v>
      </c>
      <c r="AC53" s="81">
        <v>0</v>
      </c>
      <c r="AD53" s="81">
        <v>3</v>
      </c>
      <c r="AE53" s="81">
        <v>0</v>
      </c>
      <c r="AF53" s="81">
        <v>8</v>
      </c>
      <c r="AG53" s="81">
        <v>0</v>
      </c>
      <c r="AH53" s="81">
        <v>91</v>
      </c>
      <c r="AI53" s="81">
        <v>5</v>
      </c>
      <c r="AJ53" s="81">
        <v>2</v>
      </c>
      <c r="AK53" s="81">
        <v>29</v>
      </c>
      <c r="AL53" s="81">
        <v>0</v>
      </c>
      <c r="AM53" s="81">
        <v>0</v>
      </c>
      <c r="AN53" s="81">
        <v>0</v>
      </c>
      <c r="AO53" s="81">
        <v>0</v>
      </c>
      <c r="AP53" s="81">
        <v>0</v>
      </c>
      <c r="AQ53" s="81">
        <v>0</v>
      </c>
      <c r="AR53" s="81">
        <v>0</v>
      </c>
      <c r="AS53" s="81">
        <v>0</v>
      </c>
      <c r="AT53" s="81">
        <v>0</v>
      </c>
      <c r="AU53" s="81">
        <v>0</v>
      </c>
      <c r="AV53" s="81">
        <v>0</v>
      </c>
      <c r="AW53" s="81">
        <v>0</v>
      </c>
      <c r="AX53" s="81">
        <v>0</v>
      </c>
      <c r="AY53" s="81">
        <v>0</v>
      </c>
      <c r="AZ53" s="81">
        <v>0</v>
      </c>
      <c r="BA53" s="81">
        <v>0</v>
      </c>
      <c r="BB53" s="81">
        <v>0</v>
      </c>
      <c r="BC53" s="81">
        <v>0</v>
      </c>
      <c r="BD53" s="81">
        <v>0</v>
      </c>
      <c r="BE53" s="81">
        <v>0</v>
      </c>
      <c r="BF53" s="81">
        <v>0</v>
      </c>
      <c r="BG53" s="81">
        <v>0</v>
      </c>
      <c r="BH53" s="81">
        <v>0</v>
      </c>
      <c r="BI53" s="81">
        <v>22</v>
      </c>
      <c r="BJ53" s="81">
        <v>0</v>
      </c>
      <c r="BK53" s="81">
        <v>0</v>
      </c>
      <c r="BL53" s="81">
        <v>0</v>
      </c>
      <c r="BM53" s="81">
        <v>0</v>
      </c>
      <c r="BN53" s="81">
        <v>0</v>
      </c>
      <c r="BO53" s="81">
        <v>0</v>
      </c>
      <c r="BP53" s="81">
        <v>0</v>
      </c>
      <c r="BQ53" s="81">
        <v>0</v>
      </c>
      <c r="BR53" s="81">
        <v>0</v>
      </c>
      <c r="BS53" s="81">
        <v>0</v>
      </c>
      <c r="BT53" s="81">
        <v>0</v>
      </c>
      <c r="BU53" s="81">
        <v>0</v>
      </c>
      <c r="BV53" s="81">
        <v>0</v>
      </c>
      <c r="BW53" s="81">
        <v>0</v>
      </c>
      <c r="BX53" s="81">
        <v>0</v>
      </c>
      <c r="BY53" s="81">
        <v>0</v>
      </c>
      <c r="BZ53" s="81">
        <v>0</v>
      </c>
      <c r="CA53" s="81">
        <v>0</v>
      </c>
      <c r="CB53" s="81">
        <v>0</v>
      </c>
      <c r="CC53" s="81">
        <v>0</v>
      </c>
      <c r="CD53" s="81">
        <v>0</v>
      </c>
      <c r="CE53" s="81">
        <v>0</v>
      </c>
      <c r="CF53" s="81">
        <v>0</v>
      </c>
      <c r="CG53" s="81">
        <v>0</v>
      </c>
      <c r="CH53" s="81">
        <v>0</v>
      </c>
      <c r="CI53" s="81">
        <v>0</v>
      </c>
      <c r="CJ53" s="81">
        <v>0</v>
      </c>
      <c r="CK53" s="81">
        <v>0</v>
      </c>
      <c r="CL53" s="81">
        <v>0</v>
      </c>
      <c r="CM53" s="81">
        <v>0</v>
      </c>
      <c r="CN53">
        <f t="shared" si="0"/>
        <v>189</v>
      </c>
    </row>
    <row r="54" spans="1:92" x14ac:dyDescent="0.25">
      <c r="A54" s="81">
        <v>53</v>
      </c>
      <c r="B54" s="81" t="s">
        <v>355</v>
      </c>
      <c r="C54" s="81" t="s">
        <v>107</v>
      </c>
      <c r="D54" s="81">
        <v>2.35</v>
      </c>
      <c r="E54" s="81">
        <v>19</v>
      </c>
      <c r="F54" s="81" t="s">
        <v>106</v>
      </c>
      <c r="G54" s="81">
        <v>0</v>
      </c>
      <c r="H54" s="81">
        <v>0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81">
        <v>0</v>
      </c>
      <c r="U54" s="81">
        <v>0</v>
      </c>
      <c r="V54" s="81">
        <v>0</v>
      </c>
      <c r="W54" s="81">
        <v>0</v>
      </c>
      <c r="X54" s="81">
        <v>0</v>
      </c>
      <c r="Y54" s="81">
        <v>0</v>
      </c>
      <c r="Z54" s="81">
        <v>0</v>
      </c>
      <c r="AA54" s="81">
        <v>0</v>
      </c>
      <c r="AB54" s="81">
        <v>0</v>
      </c>
      <c r="AC54" s="81">
        <v>0</v>
      </c>
      <c r="AD54" s="81">
        <v>0</v>
      </c>
      <c r="AE54" s="81">
        <v>0</v>
      </c>
      <c r="AF54" s="81">
        <v>0</v>
      </c>
      <c r="AG54" s="81">
        <v>0</v>
      </c>
      <c r="AH54" s="81">
        <v>0</v>
      </c>
      <c r="AI54" s="81">
        <v>0</v>
      </c>
      <c r="AJ54" s="81">
        <v>0</v>
      </c>
      <c r="AK54" s="81">
        <v>0</v>
      </c>
      <c r="AL54" s="81">
        <v>0</v>
      </c>
      <c r="AM54" s="81">
        <v>0</v>
      </c>
      <c r="AN54" s="81">
        <v>0</v>
      </c>
      <c r="AO54" s="81">
        <v>0</v>
      </c>
      <c r="AP54" s="81">
        <v>0</v>
      </c>
      <c r="AQ54" s="81">
        <v>0</v>
      </c>
      <c r="AR54" s="81">
        <v>0</v>
      </c>
      <c r="AS54" s="81">
        <v>0</v>
      </c>
      <c r="AT54" s="81">
        <v>0</v>
      </c>
      <c r="AU54" s="81">
        <v>0</v>
      </c>
      <c r="AV54" s="81">
        <v>0</v>
      </c>
      <c r="AW54" s="81">
        <v>0</v>
      </c>
      <c r="AX54" s="81">
        <v>0</v>
      </c>
      <c r="AY54" s="81">
        <v>0</v>
      </c>
      <c r="AZ54" s="81">
        <v>0</v>
      </c>
      <c r="BA54" s="81">
        <v>0</v>
      </c>
      <c r="BB54" s="81">
        <v>0</v>
      </c>
      <c r="BC54" s="81">
        <v>0</v>
      </c>
      <c r="BD54" s="81">
        <v>0</v>
      </c>
      <c r="BE54" s="81">
        <v>0</v>
      </c>
      <c r="BF54" s="81">
        <v>0</v>
      </c>
      <c r="BG54" s="81">
        <v>0</v>
      </c>
      <c r="BH54" s="81">
        <v>0</v>
      </c>
      <c r="BI54" s="81">
        <v>0</v>
      </c>
      <c r="BJ54" s="81">
        <v>0</v>
      </c>
      <c r="BK54" s="81">
        <v>0</v>
      </c>
      <c r="BL54" s="81">
        <v>0</v>
      </c>
      <c r="BM54" s="81">
        <v>0</v>
      </c>
      <c r="BN54" s="81">
        <v>0</v>
      </c>
      <c r="BO54" s="81">
        <v>0</v>
      </c>
      <c r="BP54" s="81">
        <v>0</v>
      </c>
      <c r="BQ54" s="81">
        <v>0</v>
      </c>
      <c r="BR54" s="81">
        <v>0</v>
      </c>
      <c r="BS54" s="81">
        <v>0</v>
      </c>
      <c r="BT54" s="81">
        <v>0</v>
      </c>
      <c r="BU54" s="81">
        <v>0</v>
      </c>
      <c r="BV54" s="81">
        <v>0</v>
      </c>
      <c r="BW54" s="81">
        <v>0</v>
      </c>
      <c r="BX54" s="81">
        <v>0</v>
      </c>
      <c r="BY54" s="81">
        <v>0</v>
      </c>
      <c r="BZ54" s="81">
        <v>0</v>
      </c>
      <c r="CA54" s="81">
        <v>0</v>
      </c>
      <c r="CB54" s="81">
        <v>0</v>
      </c>
      <c r="CC54" s="81">
        <v>0</v>
      </c>
      <c r="CD54" s="81">
        <v>0</v>
      </c>
      <c r="CE54" s="81">
        <v>0</v>
      </c>
      <c r="CF54" s="81">
        <v>0</v>
      </c>
      <c r="CG54" s="81">
        <v>0</v>
      </c>
      <c r="CH54" s="81">
        <v>0</v>
      </c>
      <c r="CI54" s="81">
        <v>0</v>
      </c>
      <c r="CJ54" s="81">
        <v>0</v>
      </c>
      <c r="CK54" s="81">
        <v>0</v>
      </c>
      <c r="CL54" s="81">
        <v>0</v>
      </c>
      <c r="CM54" s="81">
        <v>0</v>
      </c>
      <c r="CN54">
        <f t="shared" si="0"/>
        <v>0</v>
      </c>
    </row>
    <row r="55" spans="1:92" x14ac:dyDescent="0.25">
      <c r="A55" s="81">
        <v>54</v>
      </c>
      <c r="B55" s="81" t="s">
        <v>356</v>
      </c>
      <c r="C55" s="81" t="s">
        <v>108</v>
      </c>
      <c r="D55" s="81">
        <v>2.48</v>
      </c>
      <c r="E55" s="81">
        <v>19</v>
      </c>
      <c r="F55" s="81" t="s">
        <v>106</v>
      </c>
      <c r="G55" s="81">
        <v>0</v>
      </c>
      <c r="H55" s="81">
        <v>0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81">
        <v>0</v>
      </c>
      <c r="U55" s="81">
        <v>0</v>
      </c>
      <c r="V55" s="81">
        <v>0</v>
      </c>
      <c r="W55" s="81">
        <v>0</v>
      </c>
      <c r="X55" s="81">
        <v>0</v>
      </c>
      <c r="Y55" s="81">
        <v>0</v>
      </c>
      <c r="Z55" s="81">
        <v>0</v>
      </c>
      <c r="AA55" s="81">
        <v>0</v>
      </c>
      <c r="AB55" s="81">
        <v>0</v>
      </c>
      <c r="AC55" s="81">
        <v>0</v>
      </c>
      <c r="AD55" s="81">
        <v>0</v>
      </c>
      <c r="AE55" s="81">
        <v>0</v>
      </c>
      <c r="AF55" s="81">
        <v>0</v>
      </c>
      <c r="AG55" s="81">
        <v>0</v>
      </c>
      <c r="AH55" s="81">
        <v>0</v>
      </c>
      <c r="AI55" s="81">
        <v>0</v>
      </c>
      <c r="AJ55" s="81">
        <v>0</v>
      </c>
      <c r="AK55" s="81">
        <v>0</v>
      </c>
      <c r="AL55" s="81">
        <v>0</v>
      </c>
      <c r="AM55" s="81">
        <v>0</v>
      </c>
      <c r="AN55" s="81">
        <v>0</v>
      </c>
      <c r="AO55" s="81">
        <v>0</v>
      </c>
      <c r="AP55" s="81">
        <v>0</v>
      </c>
      <c r="AQ55" s="81">
        <v>0</v>
      </c>
      <c r="AR55" s="81">
        <v>0</v>
      </c>
      <c r="AS55" s="81">
        <v>0</v>
      </c>
      <c r="AT55" s="81">
        <v>0</v>
      </c>
      <c r="AU55" s="81">
        <v>0</v>
      </c>
      <c r="AV55" s="81">
        <v>0</v>
      </c>
      <c r="AW55" s="81">
        <v>0</v>
      </c>
      <c r="AX55" s="81">
        <v>0</v>
      </c>
      <c r="AY55" s="81">
        <v>0</v>
      </c>
      <c r="AZ55" s="81">
        <v>0</v>
      </c>
      <c r="BA55" s="81">
        <v>0</v>
      </c>
      <c r="BB55" s="81">
        <v>0</v>
      </c>
      <c r="BC55" s="81">
        <v>0</v>
      </c>
      <c r="BD55" s="81">
        <v>0</v>
      </c>
      <c r="BE55" s="81">
        <v>0</v>
      </c>
      <c r="BF55" s="81">
        <v>0</v>
      </c>
      <c r="BG55" s="81">
        <v>0</v>
      </c>
      <c r="BH55" s="81">
        <v>0</v>
      </c>
      <c r="BI55" s="81">
        <v>0</v>
      </c>
      <c r="BJ55" s="81">
        <v>0</v>
      </c>
      <c r="BK55" s="81">
        <v>0</v>
      </c>
      <c r="BL55" s="81">
        <v>0</v>
      </c>
      <c r="BM55" s="81">
        <v>0</v>
      </c>
      <c r="BN55" s="81">
        <v>0</v>
      </c>
      <c r="BO55" s="81">
        <v>0</v>
      </c>
      <c r="BP55" s="81">
        <v>0</v>
      </c>
      <c r="BQ55" s="81">
        <v>0</v>
      </c>
      <c r="BR55" s="81">
        <v>0</v>
      </c>
      <c r="BS55" s="81">
        <v>0</v>
      </c>
      <c r="BT55" s="81">
        <v>0</v>
      </c>
      <c r="BU55" s="81">
        <v>0</v>
      </c>
      <c r="BV55" s="81">
        <v>0</v>
      </c>
      <c r="BW55" s="81">
        <v>0</v>
      </c>
      <c r="BX55" s="81">
        <v>0</v>
      </c>
      <c r="BY55" s="81">
        <v>0</v>
      </c>
      <c r="BZ55" s="81">
        <v>0</v>
      </c>
      <c r="CA55" s="81">
        <v>0</v>
      </c>
      <c r="CB55" s="81">
        <v>0</v>
      </c>
      <c r="CC55" s="81">
        <v>0</v>
      </c>
      <c r="CD55" s="81">
        <v>0</v>
      </c>
      <c r="CE55" s="81">
        <v>0</v>
      </c>
      <c r="CF55" s="81">
        <v>0</v>
      </c>
      <c r="CG55" s="81">
        <v>0</v>
      </c>
      <c r="CH55" s="81">
        <v>0</v>
      </c>
      <c r="CI55" s="81">
        <v>0</v>
      </c>
      <c r="CJ55" s="81">
        <v>0</v>
      </c>
      <c r="CK55" s="81">
        <v>0</v>
      </c>
      <c r="CL55" s="81">
        <v>0</v>
      </c>
      <c r="CM55" s="81">
        <v>0</v>
      </c>
      <c r="CN55">
        <f t="shared" si="0"/>
        <v>0</v>
      </c>
    </row>
    <row r="56" spans="1:92" x14ac:dyDescent="0.25">
      <c r="A56" s="81">
        <v>55</v>
      </c>
      <c r="B56" s="81" t="s">
        <v>357</v>
      </c>
      <c r="C56" s="81" t="s">
        <v>262</v>
      </c>
      <c r="D56" s="81">
        <v>2.17</v>
      </c>
      <c r="E56" s="81">
        <v>19</v>
      </c>
      <c r="F56" s="81" t="s">
        <v>106</v>
      </c>
      <c r="G56" s="81">
        <v>0</v>
      </c>
      <c r="H56" s="81">
        <v>0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81">
        <v>0</v>
      </c>
      <c r="U56" s="81">
        <v>0</v>
      </c>
      <c r="V56" s="81">
        <v>0</v>
      </c>
      <c r="W56" s="81">
        <v>0</v>
      </c>
      <c r="X56" s="81">
        <v>0</v>
      </c>
      <c r="Y56" s="81">
        <v>0</v>
      </c>
      <c r="Z56" s="81">
        <v>0</v>
      </c>
      <c r="AA56" s="81">
        <v>0</v>
      </c>
      <c r="AB56" s="81">
        <v>0</v>
      </c>
      <c r="AC56" s="81">
        <v>0</v>
      </c>
      <c r="AD56" s="81">
        <v>0</v>
      </c>
      <c r="AE56" s="81">
        <v>0</v>
      </c>
      <c r="AF56" s="81">
        <v>0</v>
      </c>
      <c r="AG56" s="81">
        <v>0</v>
      </c>
      <c r="AH56" s="81">
        <v>0</v>
      </c>
      <c r="AI56" s="81">
        <v>0</v>
      </c>
      <c r="AJ56" s="81">
        <v>0</v>
      </c>
      <c r="AK56" s="81">
        <v>0</v>
      </c>
      <c r="AL56" s="81">
        <v>0</v>
      </c>
      <c r="AM56" s="81">
        <v>0</v>
      </c>
      <c r="AN56" s="81">
        <v>0</v>
      </c>
      <c r="AO56" s="81">
        <v>0</v>
      </c>
      <c r="AP56" s="81">
        <v>0</v>
      </c>
      <c r="AQ56" s="81">
        <v>0</v>
      </c>
      <c r="AR56" s="81">
        <v>0</v>
      </c>
      <c r="AS56" s="81">
        <v>0</v>
      </c>
      <c r="AT56" s="81">
        <v>0</v>
      </c>
      <c r="AU56" s="81">
        <v>0</v>
      </c>
      <c r="AV56" s="81">
        <v>0</v>
      </c>
      <c r="AW56" s="81">
        <v>0</v>
      </c>
      <c r="AX56" s="81">
        <v>0</v>
      </c>
      <c r="AY56" s="81">
        <v>0</v>
      </c>
      <c r="AZ56" s="81">
        <v>0</v>
      </c>
      <c r="BA56" s="81">
        <v>0</v>
      </c>
      <c r="BB56" s="81">
        <v>0</v>
      </c>
      <c r="BC56" s="81">
        <v>0</v>
      </c>
      <c r="BD56" s="81">
        <v>0</v>
      </c>
      <c r="BE56" s="81">
        <v>0</v>
      </c>
      <c r="BF56" s="81">
        <v>0</v>
      </c>
      <c r="BG56" s="81">
        <v>0</v>
      </c>
      <c r="BH56" s="81">
        <v>0</v>
      </c>
      <c r="BI56" s="81">
        <v>0</v>
      </c>
      <c r="BJ56" s="81">
        <v>0</v>
      </c>
      <c r="BK56" s="81">
        <v>0</v>
      </c>
      <c r="BL56" s="81">
        <v>0</v>
      </c>
      <c r="BM56" s="81">
        <v>0</v>
      </c>
      <c r="BN56" s="81">
        <v>0</v>
      </c>
      <c r="BO56" s="81">
        <v>0</v>
      </c>
      <c r="BP56" s="81">
        <v>0</v>
      </c>
      <c r="BQ56" s="81">
        <v>0</v>
      </c>
      <c r="BR56" s="81">
        <v>0</v>
      </c>
      <c r="BS56" s="81">
        <v>0</v>
      </c>
      <c r="BT56" s="81">
        <v>0</v>
      </c>
      <c r="BU56" s="81">
        <v>0</v>
      </c>
      <c r="BV56" s="81">
        <v>0</v>
      </c>
      <c r="BW56" s="81">
        <v>0</v>
      </c>
      <c r="BX56" s="81">
        <v>0</v>
      </c>
      <c r="BY56" s="81">
        <v>0</v>
      </c>
      <c r="BZ56" s="81">
        <v>0</v>
      </c>
      <c r="CA56" s="81">
        <v>0</v>
      </c>
      <c r="CB56" s="81">
        <v>0</v>
      </c>
      <c r="CC56" s="81">
        <v>0</v>
      </c>
      <c r="CD56" s="81">
        <v>0</v>
      </c>
      <c r="CE56" s="81">
        <v>0</v>
      </c>
      <c r="CF56" s="81">
        <v>0</v>
      </c>
      <c r="CG56" s="81">
        <v>0</v>
      </c>
      <c r="CH56" s="81">
        <v>0</v>
      </c>
      <c r="CI56" s="81">
        <v>0</v>
      </c>
      <c r="CJ56" s="81">
        <v>0</v>
      </c>
      <c r="CK56" s="81">
        <v>0</v>
      </c>
      <c r="CL56" s="81">
        <v>0</v>
      </c>
      <c r="CM56" s="81">
        <v>0</v>
      </c>
      <c r="CN56">
        <f t="shared" si="0"/>
        <v>0</v>
      </c>
    </row>
    <row r="57" spans="1:92" x14ac:dyDescent="0.25">
      <c r="A57" s="81">
        <v>56</v>
      </c>
      <c r="B57" s="81" t="s">
        <v>358</v>
      </c>
      <c r="C57" s="81" t="s">
        <v>634</v>
      </c>
      <c r="D57" s="81">
        <v>2.5499999999999998</v>
      </c>
      <c r="E57" s="81">
        <v>19</v>
      </c>
      <c r="F57" s="81" t="s">
        <v>106</v>
      </c>
      <c r="G57" s="81">
        <v>0</v>
      </c>
      <c r="H57" s="81">
        <v>0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81">
        <v>0</v>
      </c>
      <c r="U57" s="81">
        <v>0</v>
      </c>
      <c r="V57" s="81">
        <v>0</v>
      </c>
      <c r="W57" s="81">
        <v>0</v>
      </c>
      <c r="X57" s="81">
        <v>0</v>
      </c>
      <c r="Y57" s="81">
        <v>0</v>
      </c>
      <c r="Z57" s="81">
        <v>0</v>
      </c>
      <c r="AA57" s="81">
        <v>0</v>
      </c>
      <c r="AB57" s="81">
        <v>0</v>
      </c>
      <c r="AC57" s="81">
        <v>0</v>
      </c>
      <c r="AD57" s="81">
        <v>0</v>
      </c>
      <c r="AE57" s="81">
        <v>0</v>
      </c>
      <c r="AF57" s="81">
        <v>0</v>
      </c>
      <c r="AG57" s="81">
        <v>0</v>
      </c>
      <c r="AH57" s="81">
        <v>0</v>
      </c>
      <c r="AI57" s="81">
        <v>0</v>
      </c>
      <c r="AJ57" s="81">
        <v>0</v>
      </c>
      <c r="AK57" s="81">
        <v>0</v>
      </c>
      <c r="AL57" s="81">
        <v>0</v>
      </c>
      <c r="AM57" s="81">
        <v>0</v>
      </c>
      <c r="AN57" s="81">
        <v>0</v>
      </c>
      <c r="AO57" s="81">
        <v>0</v>
      </c>
      <c r="AP57" s="81">
        <v>0</v>
      </c>
      <c r="AQ57" s="81">
        <v>0</v>
      </c>
      <c r="AR57" s="81">
        <v>0</v>
      </c>
      <c r="AS57" s="81">
        <v>0</v>
      </c>
      <c r="AT57" s="81">
        <v>0</v>
      </c>
      <c r="AU57" s="81">
        <v>0</v>
      </c>
      <c r="AV57" s="81">
        <v>0</v>
      </c>
      <c r="AW57" s="81">
        <v>0</v>
      </c>
      <c r="AX57" s="81">
        <v>0</v>
      </c>
      <c r="AY57" s="81">
        <v>0</v>
      </c>
      <c r="AZ57" s="81">
        <v>0</v>
      </c>
      <c r="BA57" s="81">
        <v>0</v>
      </c>
      <c r="BB57" s="81">
        <v>0</v>
      </c>
      <c r="BC57" s="81">
        <v>0</v>
      </c>
      <c r="BD57" s="81">
        <v>0</v>
      </c>
      <c r="BE57" s="81">
        <v>0</v>
      </c>
      <c r="BF57" s="81">
        <v>0</v>
      </c>
      <c r="BG57" s="81">
        <v>0</v>
      </c>
      <c r="BH57" s="81">
        <v>0</v>
      </c>
      <c r="BI57" s="81">
        <v>0</v>
      </c>
      <c r="BJ57" s="81">
        <v>0</v>
      </c>
      <c r="BK57" s="81">
        <v>0</v>
      </c>
      <c r="BL57" s="81">
        <v>0</v>
      </c>
      <c r="BM57" s="81">
        <v>0</v>
      </c>
      <c r="BN57" s="81">
        <v>0</v>
      </c>
      <c r="BO57" s="81">
        <v>0</v>
      </c>
      <c r="BP57" s="81">
        <v>0</v>
      </c>
      <c r="BQ57" s="81">
        <v>0</v>
      </c>
      <c r="BR57" s="81">
        <v>0</v>
      </c>
      <c r="BS57" s="81">
        <v>0</v>
      </c>
      <c r="BT57" s="81">
        <v>0</v>
      </c>
      <c r="BU57" s="81">
        <v>0</v>
      </c>
      <c r="BV57" s="81">
        <v>0</v>
      </c>
      <c r="BW57" s="81">
        <v>0</v>
      </c>
      <c r="BX57" s="81">
        <v>0</v>
      </c>
      <c r="BY57" s="81">
        <v>0</v>
      </c>
      <c r="BZ57" s="81">
        <v>0</v>
      </c>
      <c r="CA57" s="81">
        <v>0</v>
      </c>
      <c r="CB57" s="81">
        <v>0</v>
      </c>
      <c r="CC57" s="81">
        <v>0</v>
      </c>
      <c r="CD57" s="81">
        <v>0</v>
      </c>
      <c r="CE57" s="81">
        <v>0</v>
      </c>
      <c r="CF57" s="81">
        <v>0</v>
      </c>
      <c r="CG57" s="81">
        <v>0</v>
      </c>
      <c r="CH57" s="81">
        <v>0</v>
      </c>
      <c r="CI57" s="81">
        <v>0</v>
      </c>
      <c r="CJ57" s="81">
        <v>0</v>
      </c>
      <c r="CK57" s="81">
        <v>0</v>
      </c>
      <c r="CL57" s="81">
        <v>0</v>
      </c>
      <c r="CM57" s="81">
        <v>0</v>
      </c>
      <c r="CN57">
        <f t="shared" si="0"/>
        <v>0</v>
      </c>
    </row>
    <row r="58" spans="1:92" x14ac:dyDescent="0.25">
      <c r="A58" s="81">
        <v>57</v>
      </c>
      <c r="B58" s="81" t="s">
        <v>359</v>
      </c>
      <c r="C58" s="81" t="s">
        <v>635</v>
      </c>
      <c r="D58" s="81">
        <v>2.44</v>
      </c>
      <c r="E58" s="81">
        <v>19</v>
      </c>
      <c r="F58" s="81" t="s">
        <v>106</v>
      </c>
      <c r="G58" s="81">
        <v>0</v>
      </c>
      <c r="H58" s="81">
        <v>0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81">
        <v>0</v>
      </c>
      <c r="U58" s="81">
        <v>0</v>
      </c>
      <c r="V58" s="81">
        <v>0</v>
      </c>
      <c r="W58" s="81">
        <v>0</v>
      </c>
      <c r="X58" s="81">
        <v>0</v>
      </c>
      <c r="Y58" s="81">
        <v>0</v>
      </c>
      <c r="Z58" s="81">
        <v>0</v>
      </c>
      <c r="AA58" s="81">
        <v>0</v>
      </c>
      <c r="AB58" s="81">
        <v>0</v>
      </c>
      <c r="AC58" s="81">
        <v>0</v>
      </c>
      <c r="AD58" s="81">
        <v>0</v>
      </c>
      <c r="AE58" s="81">
        <v>0</v>
      </c>
      <c r="AF58" s="81">
        <v>0</v>
      </c>
      <c r="AG58" s="81">
        <v>0</v>
      </c>
      <c r="AH58" s="81">
        <v>0</v>
      </c>
      <c r="AI58" s="81">
        <v>0</v>
      </c>
      <c r="AJ58" s="81">
        <v>0</v>
      </c>
      <c r="AK58" s="81">
        <v>0</v>
      </c>
      <c r="AL58" s="81">
        <v>0</v>
      </c>
      <c r="AM58" s="81">
        <v>0</v>
      </c>
      <c r="AN58" s="81">
        <v>0</v>
      </c>
      <c r="AO58" s="81">
        <v>0</v>
      </c>
      <c r="AP58" s="81">
        <v>0</v>
      </c>
      <c r="AQ58" s="81">
        <v>0</v>
      </c>
      <c r="AR58" s="81">
        <v>0</v>
      </c>
      <c r="AS58" s="81">
        <v>0</v>
      </c>
      <c r="AT58" s="81">
        <v>0</v>
      </c>
      <c r="AU58" s="81">
        <v>0</v>
      </c>
      <c r="AV58" s="81">
        <v>0</v>
      </c>
      <c r="AW58" s="81">
        <v>0</v>
      </c>
      <c r="AX58" s="81">
        <v>0</v>
      </c>
      <c r="AY58" s="81">
        <v>0</v>
      </c>
      <c r="AZ58" s="81">
        <v>0</v>
      </c>
      <c r="BA58" s="81">
        <v>0</v>
      </c>
      <c r="BB58" s="81">
        <v>0</v>
      </c>
      <c r="BC58" s="81">
        <v>0</v>
      </c>
      <c r="BD58" s="81">
        <v>0</v>
      </c>
      <c r="BE58" s="81">
        <v>0</v>
      </c>
      <c r="BF58" s="81">
        <v>0</v>
      </c>
      <c r="BG58" s="81">
        <v>0</v>
      </c>
      <c r="BH58" s="81">
        <v>0</v>
      </c>
      <c r="BI58" s="81">
        <v>0</v>
      </c>
      <c r="BJ58" s="81">
        <v>0</v>
      </c>
      <c r="BK58" s="81">
        <v>0</v>
      </c>
      <c r="BL58" s="81">
        <v>0</v>
      </c>
      <c r="BM58" s="81">
        <v>0</v>
      </c>
      <c r="BN58" s="81">
        <v>0</v>
      </c>
      <c r="BO58" s="81">
        <v>0</v>
      </c>
      <c r="BP58" s="81">
        <v>0</v>
      </c>
      <c r="BQ58" s="81">
        <v>0</v>
      </c>
      <c r="BR58" s="81">
        <v>0</v>
      </c>
      <c r="BS58" s="81">
        <v>0</v>
      </c>
      <c r="BT58" s="81">
        <v>0</v>
      </c>
      <c r="BU58" s="81">
        <v>0</v>
      </c>
      <c r="BV58" s="81">
        <v>0</v>
      </c>
      <c r="BW58" s="81">
        <v>0</v>
      </c>
      <c r="BX58" s="81">
        <v>0</v>
      </c>
      <c r="BY58" s="81">
        <v>0</v>
      </c>
      <c r="BZ58" s="81">
        <v>0</v>
      </c>
      <c r="CA58" s="81">
        <v>0</v>
      </c>
      <c r="CB58" s="81">
        <v>0</v>
      </c>
      <c r="CC58" s="81">
        <v>0</v>
      </c>
      <c r="CD58" s="81">
        <v>0</v>
      </c>
      <c r="CE58" s="81">
        <v>0</v>
      </c>
      <c r="CF58" s="81">
        <v>0</v>
      </c>
      <c r="CG58" s="81">
        <v>0</v>
      </c>
      <c r="CH58" s="81">
        <v>0</v>
      </c>
      <c r="CI58" s="81">
        <v>0</v>
      </c>
      <c r="CJ58" s="81">
        <v>0</v>
      </c>
      <c r="CK58" s="81">
        <v>0</v>
      </c>
      <c r="CL58" s="81">
        <v>0</v>
      </c>
      <c r="CM58" s="81">
        <v>0</v>
      </c>
      <c r="CN58">
        <f t="shared" si="0"/>
        <v>0</v>
      </c>
    </row>
    <row r="59" spans="1:92" x14ac:dyDescent="0.25">
      <c r="A59" s="81">
        <v>58</v>
      </c>
      <c r="B59" s="81" t="s">
        <v>361</v>
      </c>
      <c r="C59" s="81" t="s">
        <v>122</v>
      </c>
      <c r="D59" s="81">
        <v>0.74</v>
      </c>
      <c r="E59" s="81">
        <v>19</v>
      </c>
      <c r="F59" s="81" t="s">
        <v>106</v>
      </c>
      <c r="G59" s="81">
        <v>0</v>
      </c>
      <c r="H59" s="81">
        <v>0</v>
      </c>
      <c r="I59" s="81">
        <v>27</v>
      </c>
      <c r="J59" s="81">
        <v>0</v>
      </c>
      <c r="K59" s="81">
        <v>0</v>
      </c>
      <c r="L59" s="81">
        <v>0</v>
      </c>
      <c r="M59" s="81">
        <v>0</v>
      </c>
      <c r="N59" s="81">
        <v>0</v>
      </c>
      <c r="O59" s="81">
        <v>0</v>
      </c>
      <c r="P59" s="81">
        <v>0</v>
      </c>
      <c r="Q59" s="81">
        <v>0</v>
      </c>
      <c r="R59" s="81">
        <v>0</v>
      </c>
      <c r="S59" s="81">
        <v>0</v>
      </c>
      <c r="T59" s="81">
        <v>0</v>
      </c>
      <c r="U59" s="81">
        <v>0</v>
      </c>
      <c r="V59" s="81">
        <v>0</v>
      </c>
      <c r="W59" s="81">
        <v>0</v>
      </c>
      <c r="X59" s="81">
        <v>0</v>
      </c>
      <c r="Y59" s="81">
        <v>0</v>
      </c>
      <c r="Z59" s="81">
        <v>0</v>
      </c>
      <c r="AA59" s="81">
        <v>0</v>
      </c>
      <c r="AB59" s="81">
        <v>0</v>
      </c>
      <c r="AC59" s="81">
        <v>0</v>
      </c>
      <c r="AD59" s="81">
        <v>0</v>
      </c>
      <c r="AE59" s="81">
        <v>0</v>
      </c>
      <c r="AF59" s="81">
        <v>0</v>
      </c>
      <c r="AG59" s="81">
        <v>0</v>
      </c>
      <c r="AH59" s="81">
        <v>0</v>
      </c>
      <c r="AI59" s="81">
        <v>0</v>
      </c>
      <c r="AJ59" s="81">
        <v>0</v>
      </c>
      <c r="AK59" s="81">
        <v>0</v>
      </c>
      <c r="AL59" s="81">
        <v>0</v>
      </c>
      <c r="AM59" s="81">
        <v>0</v>
      </c>
      <c r="AN59" s="81">
        <v>0</v>
      </c>
      <c r="AO59" s="81">
        <v>0</v>
      </c>
      <c r="AP59" s="81">
        <v>0</v>
      </c>
      <c r="AQ59" s="81">
        <v>0</v>
      </c>
      <c r="AR59" s="81">
        <v>0</v>
      </c>
      <c r="AS59" s="81">
        <v>0</v>
      </c>
      <c r="AT59" s="81">
        <v>0</v>
      </c>
      <c r="AU59" s="81">
        <v>0</v>
      </c>
      <c r="AV59" s="81">
        <v>0</v>
      </c>
      <c r="AW59" s="81">
        <v>0</v>
      </c>
      <c r="AX59" s="81">
        <v>0</v>
      </c>
      <c r="AY59" s="81">
        <v>0</v>
      </c>
      <c r="AZ59" s="81">
        <v>0</v>
      </c>
      <c r="BA59" s="81">
        <v>0</v>
      </c>
      <c r="BB59" s="81">
        <v>0</v>
      </c>
      <c r="BC59" s="81">
        <v>0</v>
      </c>
      <c r="BD59" s="81">
        <v>0</v>
      </c>
      <c r="BE59" s="81">
        <v>0</v>
      </c>
      <c r="BF59" s="81">
        <v>0</v>
      </c>
      <c r="BG59" s="81">
        <v>0</v>
      </c>
      <c r="BH59" s="81">
        <v>0</v>
      </c>
      <c r="BI59" s="81">
        <v>0</v>
      </c>
      <c r="BJ59" s="81">
        <v>0</v>
      </c>
      <c r="BK59" s="81">
        <v>0</v>
      </c>
      <c r="BL59" s="81">
        <v>0</v>
      </c>
      <c r="BM59" s="81">
        <v>0</v>
      </c>
      <c r="BN59" s="81">
        <v>0</v>
      </c>
      <c r="BO59" s="81">
        <v>0</v>
      </c>
      <c r="BP59" s="81">
        <v>0</v>
      </c>
      <c r="BQ59" s="81">
        <v>0</v>
      </c>
      <c r="BR59" s="81">
        <v>0</v>
      </c>
      <c r="BS59" s="81">
        <v>0</v>
      </c>
      <c r="BT59" s="81">
        <v>0</v>
      </c>
      <c r="BU59" s="81">
        <v>0</v>
      </c>
      <c r="BV59" s="81">
        <v>0</v>
      </c>
      <c r="BW59" s="81">
        <v>0</v>
      </c>
      <c r="BX59" s="81">
        <v>0</v>
      </c>
      <c r="BY59" s="81">
        <v>0</v>
      </c>
      <c r="BZ59" s="81">
        <v>0</v>
      </c>
      <c r="CA59" s="81">
        <v>0</v>
      </c>
      <c r="CB59" s="81">
        <v>0</v>
      </c>
      <c r="CC59" s="81">
        <v>0</v>
      </c>
      <c r="CD59" s="81">
        <v>0</v>
      </c>
      <c r="CE59" s="81">
        <v>0</v>
      </c>
      <c r="CF59" s="81">
        <v>0</v>
      </c>
      <c r="CG59" s="81">
        <v>0</v>
      </c>
      <c r="CH59" s="81">
        <v>0</v>
      </c>
      <c r="CI59" s="81">
        <v>0</v>
      </c>
      <c r="CJ59" s="81">
        <v>0</v>
      </c>
      <c r="CK59" s="81">
        <v>0</v>
      </c>
      <c r="CL59" s="81">
        <v>0</v>
      </c>
      <c r="CM59" s="81">
        <v>0</v>
      </c>
      <c r="CN59">
        <f t="shared" si="0"/>
        <v>27</v>
      </c>
    </row>
    <row r="60" spans="1:92" x14ac:dyDescent="0.25">
      <c r="A60" s="81">
        <v>59</v>
      </c>
      <c r="B60" s="81" t="s">
        <v>362</v>
      </c>
      <c r="C60" s="81" t="s">
        <v>123</v>
      </c>
      <c r="D60" s="81">
        <v>1.44</v>
      </c>
      <c r="E60" s="81">
        <v>19</v>
      </c>
      <c r="F60" s="81" t="s">
        <v>106</v>
      </c>
      <c r="G60" s="81">
        <v>0</v>
      </c>
      <c r="H60" s="81">
        <v>0</v>
      </c>
      <c r="I60" s="81">
        <v>0</v>
      </c>
      <c r="J60" s="81">
        <v>0</v>
      </c>
      <c r="K60" s="81">
        <v>0</v>
      </c>
      <c r="L60" s="81">
        <v>0</v>
      </c>
      <c r="M60" s="81">
        <v>0</v>
      </c>
      <c r="N60" s="81">
        <v>0</v>
      </c>
      <c r="O60" s="81">
        <v>0</v>
      </c>
      <c r="P60" s="81">
        <v>0</v>
      </c>
      <c r="Q60" s="81">
        <v>0</v>
      </c>
      <c r="R60" s="81">
        <v>0</v>
      </c>
      <c r="S60" s="81">
        <v>0</v>
      </c>
      <c r="T60" s="81">
        <v>0</v>
      </c>
      <c r="U60" s="81">
        <v>0</v>
      </c>
      <c r="V60" s="81">
        <v>0</v>
      </c>
      <c r="W60" s="81">
        <v>0</v>
      </c>
      <c r="X60" s="81">
        <v>0</v>
      </c>
      <c r="Y60" s="81">
        <v>0</v>
      </c>
      <c r="Z60" s="81">
        <v>0</v>
      </c>
      <c r="AA60" s="81">
        <v>0</v>
      </c>
      <c r="AB60" s="81">
        <v>0</v>
      </c>
      <c r="AC60" s="81">
        <v>0</v>
      </c>
      <c r="AD60" s="81">
        <v>0</v>
      </c>
      <c r="AE60" s="81">
        <v>0</v>
      </c>
      <c r="AF60" s="81">
        <v>0</v>
      </c>
      <c r="AG60" s="81">
        <v>0</v>
      </c>
      <c r="AH60" s="81">
        <v>0</v>
      </c>
      <c r="AI60" s="81">
        <v>0</v>
      </c>
      <c r="AJ60" s="81">
        <v>0</v>
      </c>
      <c r="AK60" s="81">
        <v>0</v>
      </c>
      <c r="AL60" s="81">
        <v>0</v>
      </c>
      <c r="AM60" s="81">
        <v>0</v>
      </c>
      <c r="AN60" s="81">
        <v>0</v>
      </c>
      <c r="AO60" s="81">
        <v>0</v>
      </c>
      <c r="AP60" s="81">
        <v>0</v>
      </c>
      <c r="AQ60" s="81">
        <v>0</v>
      </c>
      <c r="AR60" s="81">
        <v>0</v>
      </c>
      <c r="AS60" s="81">
        <v>0</v>
      </c>
      <c r="AT60" s="81">
        <v>0</v>
      </c>
      <c r="AU60" s="81">
        <v>0</v>
      </c>
      <c r="AV60" s="81">
        <v>0</v>
      </c>
      <c r="AW60" s="81">
        <v>0</v>
      </c>
      <c r="AX60" s="81">
        <v>0</v>
      </c>
      <c r="AY60" s="81">
        <v>0</v>
      </c>
      <c r="AZ60" s="81">
        <v>0</v>
      </c>
      <c r="BA60" s="81">
        <v>0</v>
      </c>
      <c r="BB60" s="81">
        <v>0</v>
      </c>
      <c r="BC60" s="81">
        <v>0</v>
      </c>
      <c r="BD60" s="81">
        <v>0</v>
      </c>
      <c r="BE60" s="81">
        <v>0</v>
      </c>
      <c r="BF60" s="81">
        <v>0</v>
      </c>
      <c r="BG60" s="81">
        <v>0</v>
      </c>
      <c r="BH60" s="81">
        <v>0</v>
      </c>
      <c r="BI60" s="81">
        <v>0</v>
      </c>
      <c r="BJ60" s="81">
        <v>0</v>
      </c>
      <c r="BK60" s="81">
        <v>0</v>
      </c>
      <c r="BL60" s="81">
        <v>0</v>
      </c>
      <c r="BM60" s="81">
        <v>0</v>
      </c>
      <c r="BN60" s="81">
        <v>0</v>
      </c>
      <c r="BO60" s="81">
        <v>0</v>
      </c>
      <c r="BP60" s="81">
        <v>0</v>
      </c>
      <c r="BQ60" s="81">
        <v>0</v>
      </c>
      <c r="BR60" s="81">
        <v>0</v>
      </c>
      <c r="BS60" s="81">
        <v>0</v>
      </c>
      <c r="BT60" s="81">
        <v>0</v>
      </c>
      <c r="BU60" s="81">
        <v>0</v>
      </c>
      <c r="BV60" s="81">
        <v>0</v>
      </c>
      <c r="BW60" s="81">
        <v>0</v>
      </c>
      <c r="BX60" s="81">
        <v>0</v>
      </c>
      <c r="BY60" s="81">
        <v>0</v>
      </c>
      <c r="BZ60" s="81">
        <v>0</v>
      </c>
      <c r="CA60" s="81">
        <v>0</v>
      </c>
      <c r="CB60" s="81">
        <v>0</v>
      </c>
      <c r="CC60" s="81">
        <v>0</v>
      </c>
      <c r="CD60" s="81">
        <v>0</v>
      </c>
      <c r="CE60" s="81">
        <v>0</v>
      </c>
      <c r="CF60" s="81">
        <v>0</v>
      </c>
      <c r="CG60" s="81">
        <v>0</v>
      </c>
      <c r="CH60" s="81">
        <v>0</v>
      </c>
      <c r="CI60" s="81">
        <v>0</v>
      </c>
      <c r="CJ60" s="81">
        <v>0</v>
      </c>
      <c r="CK60" s="81">
        <v>0</v>
      </c>
      <c r="CL60" s="81">
        <v>0</v>
      </c>
      <c r="CM60" s="81">
        <v>0</v>
      </c>
      <c r="CN60">
        <f t="shared" si="0"/>
        <v>0</v>
      </c>
    </row>
    <row r="61" spans="1:92" x14ac:dyDescent="0.25">
      <c r="A61" s="81">
        <v>60</v>
      </c>
      <c r="B61" s="81" t="s">
        <v>363</v>
      </c>
      <c r="C61" s="81" t="s">
        <v>124</v>
      </c>
      <c r="D61" s="81">
        <v>2.2200000000000002</v>
      </c>
      <c r="E61" s="81">
        <v>19</v>
      </c>
      <c r="F61" s="81" t="s">
        <v>106</v>
      </c>
      <c r="G61" s="81">
        <v>0</v>
      </c>
      <c r="H61" s="81">
        <v>0</v>
      </c>
      <c r="I61" s="81">
        <v>613</v>
      </c>
      <c r="J61" s="81">
        <v>0</v>
      </c>
      <c r="K61" s="81">
        <v>0</v>
      </c>
      <c r="L61" s="81">
        <v>0</v>
      </c>
      <c r="M61" s="81">
        <v>0</v>
      </c>
      <c r="N61" s="81">
        <v>0</v>
      </c>
      <c r="O61" s="81">
        <v>0</v>
      </c>
      <c r="P61" s="81">
        <v>0</v>
      </c>
      <c r="Q61" s="81">
        <v>0</v>
      </c>
      <c r="R61" s="81">
        <v>0</v>
      </c>
      <c r="S61" s="81">
        <v>0</v>
      </c>
      <c r="T61" s="81">
        <v>0</v>
      </c>
      <c r="U61" s="81">
        <v>0</v>
      </c>
      <c r="V61" s="81">
        <v>0</v>
      </c>
      <c r="W61" s="81">
        <v>0</v>
      </c>
      <c r="X61" s="81">
        <v>0</v>
      </c>
      <c r="Y61" s="81">
        <v>0</v>
      </c>
      <c r="Z61" s="81">
        <v>0</v>
      </c>
      <c r="AA61" s="81">
        <v>0</v>
      </c>
      <c r="AB61" s="81">
        <v>0</v>
      </c>
      <c r="AC61" s="81">
        <v>0</v>
      </c>
      <c r="AD61" s="81">
        <v>0</v>
      </c>
      <c r="AE61" s="81">
        <v>0</v>
      </c>
      <c r="AF61" s="81">
        <v>0</v>
      </c>
      <c r="AG61" s="81">
        <v>0</v>
      </c>
      <c r="AH61" s="81">
        <v>0</v>
      </c>
      <c r="AI61" s="81">
        <v>0</v>
      </c>
      <c r="AJ61" s="81">
        <v>0</v>
      </c>
      <c r="AK61" s="81">
        <v>0</v>
      </c>
      <c r="AL61" s="81">
        <v>0</v>
      </c>
      <c r="AM61" s="81">
        <v>0</v>
      </c>
      <c r="AN61" s="81">
        <v>0</v>
      </c>
      <c r="AO61" s="81">
        <v>0</v>
      </c>
      <c r="AP61" s="81">
        <v>0</v>
      </c>
      <c r="AQ61" s="81">
        <v>0</v>
      </c>
      <c r="AR61" s="81">
        <v>0</v>
      </c>
      <c r="AS61" s="81">
        <v>0</v>
      </c>
      <c r="AT61" s="81">
        <v>0</v>
      </c>
      <c r="AU61" s="81">
        <v>0</v>
      </c>
      <c r="AV61" s="81">
        <v>0</v>
      </c>
      <c r="AW61" s="81">
        <v>0</v>
      </c>
      <c r="AX61" s="81">
        <v>0</v>
      </c>
      <c r="AY61" s="81">
        <v>0</v>
      </c>
      <c r="AZ61" s="81">
        <v>0</v>
      </c>
      <c r="BA61" s="81">
        <v>0</v>
      </c>
      <c r="BB61" s="81">
        <v>0</v>
      </c>
      <c r="BC61" s="81">
        <v>0</v>
      </c>
      <c r="BD61" s="81">
        <v>0</v>
      </c>
      <c r="BE61" s="81">
        <v>0</v>
      </c>
      <c r="BF61" s="81">
        <v>0</v>
      </c>
      <c r="BG61" s="81">
        <v>0</v>
      </c>
      <c r="BH61" s="81">
        <v>0</v>
      </c>
      <c r="BI61" s="81">
        <v>0</v>
      </c>
      <c r="BJ61" s="81">
        <v>0</v>
      </c>
      <c r="BK61" s="81">
        <v>0</v>
      </c>
      <c r="BL61" s="81">
        <v>0</v>
      </c>
      <c r="BM61" s="81">
        <v>0</v>
      </c>
      <c r="BN61" s="81">
        <v>0</v>
      </c>
      <c r="BO61" s="81">
        <v>0</v>
      </c>
      <c r="BP61" s="81">
        <v>0</v>
      </c>
      <c r="BQ61" s="81">
        <v>0</v>
      </c>
      <c r="BR61" s="81">
        <v>0</v>
      </c>
      <c r="BS61" s="81">
        <v>0</v>
      </c>
      <c r="BT61" s="81">
        <v>0</v>
      </c>
      <c r="BU61" s="81">
        <v>0</v>
      </c>
      <c r="BV61" s="81">
        <v>0</v>
      </c>
      <c r="BW61" s="81">
        <v>0</v>
      </c>
      <c r="BX61" s="81">
        <v>0</v>
      </c>
      <c r="BY61" s="81">
        <v>0</v>
      </c>
      <c r="BZ61" s="81">
        <v>0</v>
      </c>
      <c r="CA61" s="81">
        <v>0</v>
      </c>
      <c r="CB61" s="81">
        <v>0</v>
      </c>
      <c r="CC61" s="81">
        <v>0</v>
      </c>
      <c r="CD61" s="81">
        <v>0</v>
      </c>
      <c r="CE61" s="81">
        <v>0</v>
      </c>
      <c r="CF61" s="81">
        <v>0</v>
      </c>
      <c r="CG61" s="81">
        <v>0</v>
      </c>
      <c r="CH61" s="81">
        <v>0</v>
      </c>
      <c r="CI61" s="81">
        <v>0</v>
      </c>
      <c r="CJ61" s="81">
        <v>0</v>
      </c>
      <c r="CK61" s="81">
        <v>0</v>
      </c>
      <c r="CL61" s="81">
        <v>0</v>
      </c>
      <c r="CM61" s="81">
        <v>0</v>
      </c>
      <c r="CN61">
        <f t="shared" si="0"/>
        <v>613</v>
      </c>
    </row>
    <row r="62" spans="1:92" x14ac:dyDescent="0.25">
      <c r="A62" s="81">
        <v>61</v>
      </c>
      <c r="B62" s="81" t="s">
        <v>364</v>
      </c>
      <c r="C62" s="81" t="s">
        <v>125</v>
      </c>
      <c r="D62" s="81">
        <v>2.93</v>
      </c>
      <c r="E62" s="81">
        <v>19</v>
      </c>
      <c r="F62" s="81" t="s">
        <v>106</v>
      </c>
      <c r="G62" s="81">
        <v>0</v>
      </c>
      <c r="H62" s="81">
        <v>0</v>
      </c>
      <c r="I62" s="81">
        <v>1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81">
        <v>0</v>
      </c>
      <c r="Q62" s="81">
        <v>0</v>
      </c>
      <c r="R62" s="81">
        <v>0</v>
      </c>
      <c r="S62" s="81">
        <v>0</v>
      </c>
      <c r="T62" s="81">
        <v>0</v>
      </c>
      <c r="U62" s="81">
        <v>0</v>
      </c>
      <c r="V62" s="81">
        <v>0</v>
      </c>
      <c r="W62" s="81">
        <v>0</v>
      </c>
      <c r="X62" s="81">
        <v>0</v>
      </c>
      <c r="Y62" s="81">
        <v>0</v>
      </c>
      <c r="Z62" s="81">
        <v>0</v>
      </c>
      <c r="AA62" s="81">
        <v>0</v>
      </c>
      <c r="AB62" s="81">
        <v>0</v>
      </c>
      <c r="AC62" s="81">
        <v>0</v>
      </c>
      <c r="AD62" s="81">
        <v>0</v>
      </c>
      <c r="AE62" s="81">
        <v>0</v>
      </c>
      <c r="AF62" s="81">
        <v>0</v>
      </c>
      <c r="AG62" s="81">
        <v>0</v>
      </c>
      <c r="AH62" s="81">
        <v>0</v>
      </c>
      <c r="AI62" s="81">
        <v>0</v>
      </c>
      <c r="AJ62" s="81">
        <v>0</v>
      </c>
      <c r="AK62" s="81">
        <v>0</v>
      </c>
      <c r="AL62" s="81">
        <v>0</v>
      </c>
      <c r="AM62" s="81">
        <v>0</v>
      </c>
      <c r="AN62" s="81">
        <v>0</v>
      </c>
      <c r="AO62" s="81">
        <v>0</v>
      </c>
      <c r="AP62" s="81">
        <v>0</v>
      </c>
      <c r="AQ62" s="81">
        <v>0</v>
      </c>
      <c r="AR62" s="81">
        <v>0</v>
      </c>
      <c r="AS62" s="81">
        <v>0</v>
      </c>
      <c r="AT62" s="81">
        <v>0</v>
      </c>
      <c r="AU62" s="81">
        <v>0</v>
      </c>
      <c r="AV62" s="81">
        <v>0</v>
      </c>
      <c r="AW62" s="81">
        <v>0</v>
      </c>
      <c r="AX62" s="81">
        <v>0</v>
      </c>
      <c r="AY62" s="81">
        <v>0</v>
      </c>
      <c r="AZ62" s="81">
        <v>0</v>
      </c>
      <c r="BA62" s="81">
        <v>0</v>
      </c>
      <c r="BB62" s="81">
        <v>0</v>
      </c>
      <c r="BC62" s="81">
        <v>0</v>
      </c>
      <c r="BD62" s="81">
        <v>0</v>
      </c>
      <c r="BE62" s="81">
        <v>0</v>
      </c>
      <c r="BF62" s="81">
        <v>0</v>
      </c>
      <c r="BG62" s="81">
        <v>0</v>
      </c>
      <c r="BH62" s="81">
        <v>0</v>
      </c>
      <c r="BI62" s="81">
        <v>0</v>
      </c>
      <c r="BJ62" s="81">
        <v>0</v>
      </c>
      <c r="BK62" s="81">
        <v>0</v>
      </c>
      <c r="BL62" s="81">
        <v>0</v>
      </c>
      <c r="BM62" s="81">
        <v>0</v>
      </c>
      <c r="BN62" s="81">
        <v>0</v>
      </c>
      <c r="BO62" s="81">
        <v>0</v>
      </c>
      <c r="BP62" s="81">
        <v>0</v>
      </c>
      <c r="BQ62" s="81">
        <v>0</v>
      </c>
      <c r="BR62" s="81">
        <v>0</v>
      </c>
      <c r="BS62" s="81">
        <v>0</v>
      </c>
      <c r="BT62" s="81">
        <v>0</v>
      </c>
      <c r="BU62" s="81">
        <v>0</v>
      </c>
      <c r="BV62" s="81">
        <v>0</v>
      </c>
      <c r="BW62" s="81">
        <v>0</v>
      </c>
      <c r="BX62" s="81">
        <v>0</v>
      </c>
      <c r="BY62" s="81">
        <v>0</v>
      </c>
      <c r="BZ62" s="81">
        <v>0</v>
      </c>
      <c r="CA62" s="81">
        <v>0</v>
      </c>
      <c r="CB62" s="81">
        <v>0</v>
      </c>
      <c r="CC62" s="81">
        <v>0</v>
      </c>
      <c r="CD62" s="81">
        <v>0</v>
      </c>
      <c r="CE62" s="81">
        <v>0</v>
      </c>
      <c r="CF62" s="81">
        <v>0</v>
      </c>
      <c r="CG62" s="81">
        <v>0</v>
      </c>
      <c r="CH62" s="81">
        <v>0</v>
      </c>
      <c r="CI62" s="81">
        <v>0</v>
      </c>
      <c r="CJ62" s="81">
        <v>0</v>
      </c>
      <c r="CK62" s="81">
        <v>0</v>
      </c>
      <c r="CL62" s="81">
        <v>0</v>
      </c>
      <c r="CM62" s="81">
        <v>0</v>
      </c>
      <c r="CN62">
        <f t="shared" si="0"/>
        <v>1</v>
      </c>
    </row>
    <row r="63" spans="1:92" x14ac:dyDescent="0.25">
      <c r="A63" s="81">
        <v>62</v>
      </c>
      <c r="B63" s="81" t="s">
        <v>365</v>
      </c>
      <c r="C63" s="81" t="s">
        <v>126</v>
      </c>
      <c r="D63" s="81">
        <v>3.14</v>
      </c>
      <c r="E63" s="81">
        <v>19</v>
      </c>
      <c r="F63" s="81" t="s">
        <v>106</v>
      </c>
      <c r="G63" s="81">
        <v>0</v>
      </c>
      <c r="H63" s="81">
        <v>0</v>
      </c>
      <c r="I63" s="81">
        <v>45</v>
      </c>
      <c r="J63" s="81">
        <v>0</v>
      </c>
      <c r="K63" s="81">
        <v>0</v>
      </c>
      <c r="L63" s="81">
        <v>0</v>
      </c>
      <c r="M63" s="81">
        <v>0</v>
      </c>
      <c r="N63" s="81">
        <v>0</v>
      </c>
      <c r="O63" s="81">
        <v>0</v>
      </c>
      <c r="P63" s="81">
        <v>0</v>
      </c>
      <c r="Q63" s="81">
        <v>0</v>
      </c>
      <c r="R63" s="81">
        <v>0</v>
      </c>
      <c r="S63" s="81">
        <v>0</v>
      </c>
      <c r="T63" s="81">
        <v>0</v>
      </c>
      <c r="U63" s="81">
        <v>0</v>
      </c>
      <c r="V63" s="81">
        <v>0</v>
      </c>
      <c r="W63" s="81">
        <v>0</v>
      </c>
      <c r="X63" s="81">
        <v>0</v>
      </c>
      <c r="Y63" s="81">
        <v>0</v>
      </c>
      <c r="Z63" s="81">
        <v>0</v>
      </c>
      <c r="AA63" s="81">
        <v>0</v>
      </c>
      <c r="AB63" s="81">
        <v>0</v>
      </c>
      <c r="AC63" s="81">
        <v>0</v>
      </c>
      <c r="AD63" s="81">
        <v>0</v>
      </c>
      <c r="AE63" s="81">
        <v>0</v>
      </c>
      <c r="AF63" s="81">
        <v>0</v>
      </c>
      <c r="AG63" s="81">
        <v>0</v>
      </c>
      <c r="AH63" s="81">
        <v>0</v>
      </c>
      <c r="AI63" s="81">
        <v>0</v>
      </c>
      <c r="AJ63" s="81">
        <v>0</v>
      </c>
      <c r="AK63" s="81">
        <v>0</v>
      </c>
      <c r="AL63" s="81">
        <v>0</v>
      </c>
      <c r="AM63" s="81">
        <v>0</v>
      </c>
      <c r="AN63" s="81">
        <v>0</v>
      </c>
      <c r="AO63" s="81">
        <v>0</v>
      </c>
      <c r="AP63" s="81">
        <v>0</v>
      </c>
      <c r="AQ63" s="81">
        <v>0</v>
      </c>
      <c r="AR63" s="81">
        <v>0</v>
      </c>
      <c r="AS63" s="81">
        <v>0</v>
      </c>
      <c r="AT63" s="81">
        <v>0</v>
      </c>
      <c r="AU63" s="81">
        <v>0</v>
      </c>
      <c r="AV63" s="81">
        <v>0</v>
      </c>
      <c r="AW63" s="81">
        <v>0</v>
      </c>
      <c r="AX63" s="81">
        <v>0</v>
      </c>
      <c r="AY63" s="81">
        <v>0</v>
      </c>
      <c r="AZ63" s="81">
        <v>0</v>
      </c>
      <c r="BA63" s="81">
        <v>0</v>
      </c>
      <c r="BB63" s="81">
        <v>0</v>
      </c>
      <c r="BC63" s="81">
        <v>0</v>
      </c>
      <c r="BD63" s="81">
        <v>0</v>
      </c>
      <c r="BE63" s="81">
        <v>0</v>
      </c>
      <c r="BF63" s="81">
        <v>0</v>
      </c>
      <c r="BG63" s="81">
        <v>0</v>
      </c>
      <c r="BH63" s="81">
        <v>0</v>
      </c>
      <c r="BI63" s="81">
        <v>0</v>
      </c>
      <c r="BJ63" s="81">
        <v>0</v>
      </c>
      <c r="BK63" s="81">
        <v>0</v>
      </c>
      <c r="BL63" s="81">
        <v>0</v>
      </c>
      <c r="BM63" s="81">
        <v>0</v>
      </c>
      <c r="BN63" s="81">
        <v>0</v>
      </c>
      <c r="BO63" s="81">
        <v>0</v>
      </c>
      <c r="BP63" s="81">
        <v>0</v>
      </c>
      <c r="BQ63" s="81">
        <v>0</v>
      </c>
      <c r="BR63" s="81">
        <v>0</v>
      </c>
      <c r="BS63" s="81">
        <v>0</v>
      </c>
      <c r="BT63" s="81">
        <v>0</v>
      </c>
      <c r="BU63" s="81">
        <v>0</v>
      </c>
      <c r="BV63" s="81">
        <v>0</v>
      </c>
      <c r="BW63" s="81">
        <v>0</v>
      </c>
      <c r="BX63" s="81">
        <v>0</v>
      </c>
      <c r="BY63" s="81">
        <v>0</v>
      </c>
      <c r="BZ63" s="81">
        <v>0</v>
      </c>
      <c r="CA63" s="81">
        <v>0</v>
      </c>
      <c r="CB63" s="81">
        <v>0</v>
      </c>
      <c r="CC63" s="81">
        <v>0</v>
      </c>
      <c r="CD63" s="81">
        <v>0</v>
      </c>
      <c r="CE63" s="81">
        <v>0</v>
      </c>
      <c r="CF63" s="81">
        <v>0</v>
      </c>
      <c r="CG63" s="81">
        <v>0</v>
      </c>
      <c r="CH63" s="81">
        <v>0</v>
      </c>
      <c r="CI63" s="81">
        <v>0</v>
      </c>
      <c r="CJ63" s="81">
        <v>0</v>
      </c>
      <c r="CK63" s="81">
        <v>0</v>
      </c>
      <c r="CL63" s="81">
        <v>0</v>
      </c>
      <c r="CM63" s="81">
        <v>0</v>
      </c>
      <c r="CN63">
        <f t="shared" si="0"/>
        <v>45</v>
      </c>
    </row>
    <row r="64" spans="1:92" x14ac:dyDescent="0.25">
      <c r="A64" s="81">
        <v>63</v>
      </c>
      <c r="B64" s="81" t="s">
        <v>366</v>
      </c>
      <c r="C64" s="81" t="s">
        <v>127</v>
      </c>
      <c r="D64" s="81">
        <v>3.8</v>
      </c>
      <c r="E64" s="81">
        <v>19</v>
      </c>
      <c r="F64" s="81" t="s">
        <v>106</v>
      </c>
      <c r="G64" s="81">
        <v>0</v>
      </c>
      <c r="H64" s="81">
        <v>0</v>
      </c>
      <c r="I64" s="81">
        <v>3</v>
      </c>
      <c r="J64" s="81">
        <v>0</v>
      </c>
      <c r="K64" s="81">
        <v>0</v>
      </c>
      <c r="L64" s="81">
        <v>0</v>
      </c>
      <c r="M64" s="81">
        <v>0</v>
      </c>
      <c r="N64" s="81">
        <v>0</v>
      </c>
      <c r="O64" s="81">
        <v>0</v>
      </c>
      <c r="P64" s="81">
        <v>0</v>
      </c>
      <c r="Q64" s="81">
        <v>0</v>
      </c>
      <c r="R64" s="81">
        <v>0</v>
      </c>
      <c r="S64" s="81">
        <v>0</v>
      </c>
      <c r="T64" s="81">
        <v>0</v>
      </c>
      <c r="U64" s="81">
        <v>0</v>
      </c>
      <c r="V64" s="81">
        <v>0</v>
      </c>
      <c r="W64" s="81">
        <v>0</v>
      </c>
      <c r="X64" s="81">
        <v>0</v>
      </c>
      <c r="Y64" s="81">
        <v>0</v>
      </c>
      <c r="Z64" s="81">
        <v>0</v>
      </c>
      <c r="AA64" s="81">
        <v>0</v>
      </c>
      <c r="AB64" s="81">
        <v>0</v>
      </c>
      <c r="AC64" s="81">
        <v>0</v>
      </c>
      <c r="AD64" s="81">
        <v>0</v>
      </c>
      <c r="AE64" s="81">
        <v>0</v>
      </c>
      <c r="AF64" s="81">
        <v>0</v>
      </c>
      <c r="AG64" s="81">
        <v>0</v>
      </c>
      <c r="AH64" s="81">
        <v>0</v>
      </c>
      <c r="AI64" s="81">
        <v>0</v>
      </c>
      <c r="AJ64" s="81">
        <v>0</v>
      </c>
      <c r="AK64" s="81">
        <v>0</v>
      </c>
      <c r="AL64" s="81">
        <v>0</v>
      </c>
      <c r="AM64" s="81">
        <v>0</v>
      </c>
      <c r="AN64" s="81">
        <v>0</v>
      </c>
      <c r="AO64" s="81">
        <v>0</v>
      </c>
      <c r="AP64" s="81">
        <v>0</v>
      </c>
      <c r="AQ64" s="81">
        <v>0</v>
      </c>
      <c r="AR64" s="81">
        <v>0</v>
      </c>
      <c r="AS64" s="81">
        <v>0</v>
      </c>
      <c r="AT64" s="81">
        <v>0</v>
      </c>
      <c r="AU64" s="81">
        <v>0</v>
      </c>
      <c r="AV64" s="81">
        <v>0</v>
      </c>
      <c r="AW64" s="81">
        <v>0</v>
      </c>
      <c r="AX64" s="81">
        <v>0</v>
      </c>
      <c r="AY64" s="81">
        <v>0</v>
      </c>
      <c r="AZ64" s="81">
        <v>0</v>
      </c>
      <c r="BA64" s="81">
        <v>0</v>
      </c>
      <c r="BB64" s="81">
        <v>0</v>
      </c>
      <c r="BC64" s="81">
        <v>0</v>
      </c>
      <c r="BD64" s="81">
        <v>0</v>
      </c>
      <c r="BE64" s="81">
        <v>0</v>
      </c>
      <c r="BF64" s="81">
        <v>0</v>
      </c>
      <c r="BG64" s="81">
        <v>0</v>
      </c>
      <c r="BH64" s="81">
        <v>0</v>
      </c>
      <c r="BI64" s="81">
        <v>0</v>
      </c>
      <c r="BJ64" s="81">
        <v>0</v>
      </c>
      <c r="BK64" s="81">
        <v>0</v>
      </c>
      <c r="BL64" s="81">
        <v>0</v>
      </c>
      <c r="BM64" s="81">
        <v>0</v>
      </c>
      <c r="BN64" s="81">
        <v>0</v>
      </c>
      <c r="BO64" s="81">
        <v>0</v>
      </c>
      <c r="BP64" s="81">
        <v>0</v>
      </c>
      <c r="BQ64" s="81">
        <v>0</v>
      </c>
      <c r="BR64" s="81">
        <v>0</v>
      </c>
      <c r="BS64" s="81">
        <v>0</v>
      </c>
      <c r="BT64" s="81">
        <v>0</v>
      </c>
      <c r="BU64" s="81">
        <v>0</v>
      </c>
      <c r="BV64" s="81">
        <v>0</v>
      </c>
      <c r="BW64" s="81">
        <v>0</v>
      </c>
      <c r="BX64" s="81">
        <v>0</v>
      </c>
      <c r="BY64" s="81">
        <v>0</v>
      </c>
      <c r="BZ64" s="81">
        <v>0</v>
      </c>
      <c r="CA64" s="81">
        <v>0</v>
      </c>
      <c r="CB64" s="81">
        <v>0</v>
      </c>
      <c r="CC64" s="81">
        <v>0</v>
      </c>
      <c r="CD64" s="81">
        <v>0</v>
      </c>
      <c r="CE64" s="81">
        <v>0</v>
      </c>
      <c r="CF64" s="81">
        <v>0</v>
      </c>
      <c r="CG64" s="81">
        <v>0</v>
      </c>
      <c r="CH64" s="81">
        <v>0</v>
      </c>
      <c r="CI64" s="81">
        <v>0</v>
      </c>
      <c r="CJ64" s="81">
        <v>0</v>
      </c>
      <c r="CK64" s="81">
        <v>0</v>
      </c>
      <c r="CL64" s="81">
        <v>0</v>
      </c>
      <c r="CM64" s="81">
        <v>0</v>
      </c>
      <c r="CN64">
        <f t="shared" si="0"/>
        <v>3</v>
      </c>
    </row>
    <row r="65" spans="1:92" x14ac:dyDescent="0.25">
      <c r="A65" s="81">
        <v>64</v>
      </c>
      <c r="B65" s="81" t="s">
        <v>367</v>
      </c>
      <c r="C65" s="81" t="s">
        <v>128</v>
      </c>
      <c r="D65" s="81">
        <v>4.7</v>
      </c>
      <c r="E65" s="81">
        <v>19</v>
      </c>
      <c r="F65" s="81" t="s">
        <v>106</v>
      </c>
      <c r="G65" s="81">
        <v>0</v>
      </c>
      <c r="H65" s="81">
        <v>0</v>
      </c>
      <c r="I65" s="81">
        <v>0</v>
      </c>
      <c r="J65" s="81">
        <v>0</v>
      </c>
      <c r="K65" s="81">
        <v>0</v>
      </c>
      <c r="L65" s="81">
        <v>0</v>
      </c>
      <c r="M65" s="81">
        <v>0</v>
      </c>
      <c r="N65" s="81">
        <v>0</v>
      </c>
      <c r="O65" s="81">
        <v>0</v>
      </c>
      <c r="P65" s="81">
        <v>0</v>
      </c>
      <c r="Q65" s="81">
        <v>0</v>
      </c>
      <c r="R65" s="81">
        <v>0</v>
      </c>
      <c r="S65" s="81">
        <v>0</v>
      </c>
      <c r="T65" s="81">
        <v>0</v>
      </c>
      <c r="U65" s="81">
        <v>0</v>
      </c>
      <c r="V65" s="81">
        <v>0</v>
      </c>
      <c r="W65" s="81">
        <v>0</v>
      </c>
      <c r="X65" s="81">
        <v>0</v>
      </c>
      <c r="Y65" s="81">
        <v>0</v>
      </c>
      <c r="Z65" s="81">
        <v>0</v>
      </c>
      <c r="AA65" s="81">
        <v>0</v>
      </c>
      <c r="AB65" s="81">
        <v>0</v>
      </c>
      <c r="AC65" s="81">
        <v>0</v>
      </c>
      <c r="AD65" s="81">
        <v>0</v>
      </c>
      <c r="AE65" s="81">
        <v>0</v>
      </c>
      <c r="AF65" s="81">
        <v>0</v>
      </c>
      <c r="AG65" s="81">
        <v>0</v>
      </c>
      <c r="AH65" s="81">
        <v>0</v>
      </c>
      <c r="AI65" s="81">
        <v>0</v>
      </c>
      <c r="AJ65" s="81">
        <v>0</v>
      </c>
      <c r="AK65" s="81">
        <v>0</v>
      </c>
      <c r="AL65" s="81">
        <v>0</v>
      </c>
      <c r="AM65" s="81">
        <v>0</v>
      </c>
      <c r="AN65" s="81">
        <v>0</v>
      </c>
      <c r="AO65" s="81">
        <v>0</v>
      </c>
      <c r="AP65" s="81">
        <v>0</v>
      </c>
      <c r="AQ65" s="81">
        <v>0</v>
      </c>
      <c r="AR65" s="81">
        <v>0</v>
      </c>
      <c r="AS65" s="81">
        <v>0</v>
      </c>
      <c r="AT65" s="81">
        <v>0</v>
      </c>
      <c r="AU65" s="81">
        <v>0</v>
      </c>
      <c r="AV65" s="81">
        <v>0</v>
      </c>
      <c r="AW65" s="81">
        <v>0</v>
      </c>
      <c r="AX65" s="81">
        <v>0</v>
      </c>
      <c r="AY65" s="81">
        <v>0</v>
      </c>
      <c r="AZ65" s="81">
        <v>0</v>
      </c>
      <c r="BA65" s="81">
        <v>0</v>
      </c>
      <c r="BB65" s="81">
        <v>0</v>
      </c>
      <c r="BC65" s="81">
        <v>0</v>
      </c>
      <c r="BD65" s="81">
        <v>0</v>
      </c>
      <c r="BE65" s="81">
        <v>0</v>
      </c>
      <c r="BF65" s="81">
        <v>0</v>
      </c>
      <c r="BG65" s="81">
        <v>0</v>
      </c>
      <c r="BH65" s="81">
        <v>0</v>
      </c>
      <c r="BI65" s="81">
        <v>0</v>
      </c>
      <c r="BJ65" s="81">
        <v>0</v>
      </c>
      <c r="BK65" s="81">
        <v>0</v>
      </c>
      <c r="BL65" s="81">
        <v>0</v>
      </c>
      <c r="BM65" s="81">
        <v>0</v>
      </c>
      <c r="BN65" s="81">
        <v>0</v>
      </c>
      <c r="BO65" s="81">
        <v>0</v>
      </c>
      <c r="BP65" s="81">
        <v>0</v>
      </c>
      <c r="BQ65" s="81">
        <v>0</v>
      </c>
      <c r="BR65" s="81">
        <v>0</v>
      </c>
      <c r="BS65" s="81">
        <v>0</v>
      </c>
      <c r="BT65" s="81">
        <v>0</v>
      </c>
      <c r="BU65" s="81">
        <v>0</v>
      </c>
      <c r="BV65" s="81">
        <v>0</v>
      </c>
      <c r="BW65" s="81">
        <v>0</v>
      </c>
      <c r="BX65" s="81">
        <v>0</v>
      </c>
      <c r="BY65" s="81">
        <v>0</v>
      </c>
      <c r="BZ65" s="81">
        <v>0</v>
      </c>
      <c r="CA65" s="81">
        <v>0</v>
      </c>
      <c r="CB65" s="81">
        <v>0</v>
      </c>
      <c r="CC65" s="81">
        <v>0</v>
      </c>
      <c r="CD65" s="81">
        <v>0</v>
      </c>
      <c r="CE65" s="81">
        <v>0</v>
      </c>
      <c r="CF65" s="81">
        <v>0</v>
      </c>
      <c r="CG65" s="81">
        <v>0</v>
      </c>
      <c r="CH65" s="81">
        <v>0</v>
      </c>
      <c r="CI65" s="81">
        <v>0</v>
      </c>
      <c r="CJ65" s="81">
        <v>0</v>
      </c>
      <c r="CK65" s="81">
        <v>0</v>
      </c>
      <c r="CL65" s="81">
        <v>0</v>
      </c>
      <c r="CM65" s="81">
        <v>0</v>
      </c>
      <c r="CN65">
        <f t="shared" si="0"/>
        <v>0</v>
      </c>
    </row>
    <row r="66" spans="1:92" x14ac:dyDescent="0.25">
      <c r="A66" s="81">
        <v>65</v>
      </c>
      <c r="B66" s="81" t="s">
        <v>368</v>
      </c>
      <c r="C66" s="81" t="s">
        <v>129</v>
      </c>
      <c r="D66" s="81">
        <v>26.65</v>
      </c>
      <c r="E66" s="81">
        <v>19</v>
      </c>
      <c r="F66" s="81" t="s">
        <v>106</v>
      </c>
      <c r="G66" s="81">
        <v>0</v>
      </c>
      <c r="H66" s="81">
        <v>0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81">
        <v>0</v>
      </c>
      <c r="R66" s="81">
        <v>0</v>
      </c>
      <c r="S66" s="81">
        <v>0</v>
      </c>
      <c r="T66" s="81">
        <v>0</v>
      </c>
      <c r="U66" s="81">
        <v>0</v>
      </c>
      <c r="V66" s="81">
        <v>0</v>
      </c>
      <c r="W66" s="81">
        <v>0</v>
      </c>
      <c r="X66" s="81">
        <v>0</v>
      </c>
      <c r="Y66" s="81">
        <v>0</v>
      </c>
      <c r="Z66" s="81">
        <v>0</v>
      </c>
      <c r="AA66" s="81">
        <v>0</v>
      </c>
      <c r="AB66" s="81">
        <v>0</v>
      </c>
      <c r="AC66" s="81">
        <v>0</v>
      </c>
      <c r="AD66" s="81">
        <v>0</v>
      </c>
      <c r="AE66" s="81">
        <v>0</v>
      </c>
      <c r="AF66" s="81">
        <v>0</v>
      </c>
      <c r="AG66" s="81">
        <v>0</v>
      </c>
      <c r="AH66" s="81">
        <v>0</v>
      </c>
      <c r="AI66" s="81">
        <v>0</v>
      </c>
      <c r="AJ66" s="81">
        <v>0</v>
      </c>
      <c r="AK66" s="81">
        <v>0</v>
      </c>
      <c r="AL66" s="81">
        <v>0</v>
      </c>
      <c r="AM66" s="81">
        <v>0</v>
      </c>
      <c r="AN66" s="81">
        <v>0</v>
      </c>
      <c r="AO66" s="81">
        <v>0</v>
      </c>
      <c r="AP66" s="81">
        <v>0</v>
      </c>
      <c r="AQ66" s="81">
        <v>0</v>
      </c>
      <c r="AR66" s="81">
        <v>0</v>
      </c>
      <c r="AS66" s="81">
        <v>0</v>
      </c>
      <c r="AT66" s="81">
        <v>0</v>
      </c>
      <c r="AU66" s="81">
        <v>0</v>
      </c>
      <c r="AV66" s="81">
        <v>0</v>
      </c>
      <c r="AW66" s="81">
        <v>0</v>
      </c>
      <c r="AX66" s="81">
        <v>0</v>
      </c>
      <c r="AY66" s="81">
        <v>0</v>
      </c>
      <c r="AZ66" s="81">
        <v>0</v>
      </c>
      <c r="BA66" s="81">
        <v>0</v>
      </c>
      <c r="BB66" s="81">
        <v>0</v>
      </c>
      <c r="BC66" s="81">
        <v>0</v>
      </c>
      <c r="BD66" s="81">
        <v>0</v>
      </c>
      <c r="BE66" s="81">
        <v>0</v>
      </c>
      <c r="BF66" s="81">
        <v>0</v>
      </c>
      <c r="BG66" s="81">
        <v>0</v>
      </c>
      <c r="BH66" s="81">
        <v>0</v>
      </c>
      <c r="BI66" s="81">
        <v>0</v>
      </c>
      <c r="BJ66" s="81">
        <v>0</v>
      </c>
      <c r="BK66" s="81">
        <v>0</v>
      </c>
      <c r="BL66" s="81">
        <v>0</v>
      </c>
      <c r="BM66" s="81">
        <v>0</v>
      </c>
      <c r="BN66" s="81">
        <v>0</v>
      </c>
      <c r="BO66" s="81">
        <v>0</v>
      </c>
      <c r="BP66" s="81">
        <v>0</v>
      </c>
      <c r="BQ66" s="81">
        <v>0</v>
      </c>
      <c r="BR66" s="81">
        <v>0</v>
      </c>
      <c r="BS66" s="81">
        <v>0</v>
      </c>
      <c r="BT66" s="81">
        <v>0</v>
      </c>
      <c r="BU66" s="81">
        <v>0</v>
      </c>
      <c r="BV66" s="81">
        <v>0</v>
      </c>
      <c r="BW66" s="81">
        <v>0</v>
      </c>
      <c r="BX66" s="81">
        <v>0</v>
      </c>
      <c r="BY66" s="81">
        <v>0</v>
      </c>
      <c r="BZ66" s="81">
        <v>0</v>
      </c>
      <c r="CA66" s="81">
        <v>0</v>
      </c>
      <c r="CB66" s="81">
        <v>0</v>
      </c>
      <c r="CC66" s="81">
        <v>0</v>
      </c>
      <c r="CD66" s="81">
        <v>0</v>
      </c>
      <c r="CE66" s="81">
        <v>0</v>
      </c>
      <c r="CF66" s="81">
        <v>0</v>
      </c>
      <c r="CG66" s="81">
        <v>0</v>
      </c>
      <c r="CH66" s="81">
        <v>0</v>
      </c>
      <c r="CI66" s="81">
        <v>0</v>
      </c>
      <c r="CJ66" s="81">
        <v>0</v>
      </c>
      <c r="CK66" s="81">
        <v>0</v>
      </c>
      <c r="CL66" s="81">
        <v>0</v>
      </c>
      <c r="CM66" s="81">
        <v>0</v>
      </c>
      <c r="CN66">
        <f t="shared" ref="CN66:CN129" si="1">SUM(G66:CM66)</f>
        <v>0</v>
      </c>
    </row>
    <row r="67" spans="1:92" x14ac:dyDescent="0.25">
      <c r="A67" s="81">
        <v>66</v>
      </c>
      <c r="B67" s="81" t="s">
        <v>369</v>
      </c>
      <c r="C67" s="81" t="s">
        <v>370</v>
      </c>
      <c r="D67" s="81">
        <v>4.09</v>
      </c>
      <c r="E67" s="81">
        <v>19</v>
      </c>
      <c r="F67" s="81" t="s">
        <v>106</v>
      </c>
      <c r="G67" s="81">
        <v>0</v>
      </c>
      <c r="H67" s="81">
        <v>0</v>
      </c>
      <c r="I67" s="81">
        <v>46</v>
      </c>
      <c r="J67" s="81">
        <v>0</v>
      </c>
      <c r="K67" s="81">
        <v>0</v>
      </c>
      <c r="L67" s="81">
        <v>0</v>
      </c>
      <c r="M67" s="81">
        <v>0</v>
      </c>
      <c r="N67" s="81">
        <v>0</v>
      </c>
      <c r="O67" s="81">
        <v>0</v>
      </c>
      <c r="P67" s="81">
        <v>0</v>
      </c>
      <c r="Q67" s="81">
        <v>0</v>
      </c>
      <c r="R67" s="81">
        <v>0</v>
      </c>
      <c r="S67" s="81">
        <v>0</v>
      </c>
      <c r="T67" s="81">
        <v>0</v>
      </c>
      <c r="U67" s="81">
        <v>0</v>
      </c>
      <c r="V67" s="81">
        <v>0</v>
      </c>
      <c r="W67" s="81">
        <v>0</v>
      </c>
      <c r="X67" s="81">
        <v>0</v>
      </c>
      <c r="Y67" s="81">
        <v>0</v>
      </c>
      <c r="Z67" s="81">
        <v>0</v>
      </c>
      <c r="AA67" s="81">
        <v>0</v>
      </c>
      <c r="AB67" s="81">
        <v>0</v>
      </c>
      <c r="AC67" s="81">
        <v>0</v>
      </c>
      <c r="AD67" s="81">
        <v>0</v>
      </c>
      <c r="AE67" s="81">
        <v>0</v>
      </c>
      <c r="AF67" s="81">
        <v>0</v>
      </c>
      <c r="AG67" s="81">
        <v>0</v>
      </c>
      <c r="AH67" s="81">
        <v>0</v>
      </c>
      <c r="AI67" s="81">
        <v>0</v>
      </c>
      <c r="AJ67" s="81">
        <v>0</v>
      </c>
      <c r="AK67" s="81">
        <v>0</v>
      </c>
      <c r="AL67" s="81">
        <v>0</v>
      </c>
      <c r="AM67" s="81">
        <v>0</v>
      </c>
      <c r="AN67" s="81">
        <v>0</v>
      </c>
      <c r="AO67" s="81">
        <v>0</v>
      </c>
      <c r="AP67" s="81">
        <v>0</v>
      </c>
      <c r="AQ67" s="81">
        <v>0</v>
      </c>
      <c r="AR67" s="81">
        <v>0</v>
      </c>
      <c r="AS67" s="81">
        <v>0</v>
      </c>
      <c r="AT67" s="81">
        <v>0</v>
      </c>
      <c r="AU67" s="81">
        <v>0</v>
      </c>
      <c r="AV67" s="81">
        <v>0</v>
      </c>
      <c r="AW67" s="81">
        <v>0</v>
      </c>
      <c r="AX67" s="81">
        <v>0</v>
      </c>
      <c r="AY67" s="81">
        <v>0</v>
      </c>
      <c r="AZ67" s="81">
        <v>0</v>
      </c>
      <c r="BA67" s="81">
        <v>0</v>
      </c>
      <c r="BB67" s="81">
        <v>0</v>
      </c>
      <c r="BC67" s="81">
        <v>0</v>
      </c>
      <c r="BD67" s="81">
        <v>0</v>
      </c>
      <c r="BE67" s="81">
        <v>0</v>
      </c>
      <c r="BF67" s="81">
        <v>0</v>
      </c>
      <c r="BG67" s="81">
        <v>0</v>
      </c>
      <c r="BH67" s="81">
        <v>0</v>
      </c>
      <c r="BI67" s="81">
        <v>0</v>
      </c>
      <c r="BJ67" s="81">
        <v>0</v>
      </c>
      <c r="BK67" s="81">
        <v>0</v>
      </c>
      <c r="BL67" s="81">
        <v>0</v>
      </c>
      <c r="BM67" s="81">
        <v>0</v>
      </c>
      <c r="BN67" s="81">
        <v>0</v>
      </c>
      <c r="BO67" s="81">
        <v>0</v>
      </c>
      <c r="BP67" s="81">
        <v>0</v>
      </c>
      <c r="BQ67" s="81">
        <v>0</v>
      </c>
      <c r="BR67" s="81">
        <v>0</v>
      </c>
      <c r="BS67" s="81">
        <v>0</v>
      </c>
      <c r="BT67" s="81">
        <v>0</v>
      </c>
      <c r="BU67" s="81">
        <v>0</v>
      </c>
      <c r="BV67" s="81">
        <v>0</v>
      </c>
      <c r="BW67" s="81">
        <v>0</v>
      </c>
      <c r="BX67" s="81">
        <v>0</v>
      </c>
      <c r="BY67" s="81">
        <v>0</v>
      </c>
      <c r="BZ67" s="81">
        <v>0</v>
      </c>
      <c r="CA67" s="81">
        <v>0</v>
      </c>
      <c r="CB67" s="81">
        <v>0</v>
      </c>
      <c r="CC67" s="81">
        <v>0</v>
      </c>
      <c r="CD67" s="81">
        <v>0</v>
      </c>
      <c r="CE67" s="81">
        <v>0</v>
      </c>
      <c r="CF67" s="81">
        <v>0</v>
      </c>
      <c r="CG67" s="81">
        <v>0</v>
      </c>
      <c r="CH67" s="81">
        <v>0</v>
      </c>
      <c r="CI67" s="81">
        <v>0</v>
      </c>
      <c r="CJ67" s="81">
        <v>0</v>
      </c>
      <c r="CK67" s="81">
        <v>0</v>
      </c>
      <c r="CL67" s="81">
        <v>0</v>
      </c>
      <c r="CM67" s="81">
        <v>0</v>
      </c>
      <c r="CN67">
        <f t="shared" si="1"/>
        <v>46</v>
      </c>
    </row>
    <row r="68" spans="1:92" x14ac:dyDescent="0.25">
      <c r="A68" s="81">
        <v>67</v>
      </c>
      <c r="B68" s="81" t="s">
        <v>371</v>
      </c>
      <c r="C68" s="81" t="s">
        <v>130</v>
      </c>
      <c r="D68" s="81">
        <v>4.96</v>
      </c>
      <c r="E68" s="81">
        <v>19</v>
      </c>
      <c r="F68" s="81" t="s">
        <v>106</v>
      </c>
      <c r="G68" s="81">
        <v>0</v>
      </c>
      <c r="H68" s="81">
        <v>0</v>
      </c>
      <c r="I68" s="81">
        <v>2</v>
      </c>
      <c r="J68" s="81">
        <v>0</v>
      </c>
      <c r="K68" s="81">
        <v>0</v>
      </c>
      <c r="L68" s="81">
        <v>0</v>
      </c>
      <c r="M68" s="81">
        <v>0</v>
      </c>
      <c r="N68" s="81">
        <v>0</v>
      </c>
      <c r="O68" s="81">
        <v>0</v>
      </c>
      <c r="P68" s="81">
        <v>0</v>
      </c>
      <c r="Q68" s="81">
        <v>0</v>
      </c>
      <c r="R68" s="81">
        <v>0</v>
      </c>
      <c r="S68" s="81">
        <v>0</v>
      </c>
      <c r="T68" s="81">
        <v>0</v>
      </c>
      <c r="U68" s="81">
        <v>0</v>
      </c>
      <c r="V68" s="81">
        <v>0</v>
      </c>
      <c r="W68" s="81">
        <v>0</v>
      </c>
      <c r="X68" s="81">
        <v>0</v>
      </c>
      <c r="Y68" s="81">
        <v>0</v>
      </c>
      <c r="Z68" s="81">
        <v>0</v>
      </c>
      <c r="AA68" s="81">
        <v>0</v>
      </c>
      <c r="AB68" s="81">
        <v>0</v>
      </c>
      <c r="AC68" s="81">
        <v>0</v>
      </c>
      <c r="AD68" s="81">
        <v>0</v>
      </c>
      <c r="AE68" s="81">
        <v>0</v>
      </c>
      <c r="AF68" s="81">
        <v>0</v>
      </c>
      <c r="AG68" s="81">
        <v>0</v>
      </c>
      <c r="AH68" s="81">
        <v>0</v>
      </c>
      <c r="AI68" s="81">
        <v>0</v>
      </c>
      <c r="AJ68" s="81">
        <v>0</v>
      </c>
      <c r="AK68" s="81">
        <v>0</v>
      </c>
      <c r="AL68" s="81">
        <v>0</v>
      </c>
      <c r="AM68" s="81">
        <v>0</v>
      </c>
      <c r="AN68" s="81">
        <v>0</v>
      </c>
      <c r="AO68" s="81">
        <v>0</v>
      </c>
      <c r="AP68" s="81">
        <v>0</v>
      </c>
      <c r="AQ68" s="81">
        <v>0</v>
      </c>
      <c r="AR68" s="81">
        <v>0</v>
      </c>
      <c r="AS68" s="81">
        <v>0</v>
      </c>
      <c r="AT68" s="81">
        <v>0</v>
      </c>
      <c r="AU68" s="81">
        <v>0</v>
      </c>
      <c r="AV68" s="81">
        <v>0</v>
      </c>
      <c r="AW68" s="81">
        <v>0</v>
      </c>
      <c r="AX68" s="81">
        <v>0</v>
      </c>
      <c r="AY68" s="81">
        <v>0</v>
      </c>
      <c r="AZ68" s="81">
        <v>0</v>
      </c>
      <c r="BA68" s="81">
        <v>0</v>
      </c>
      <c r="BB68" s="81">
        <v>0</v>
      </c>
      <c r="BC68" s="81">
        <v>0</v>
      </c>
      <c r="BD68" s="81">
        <v>0</v>
      </c>
      <c r="BE68" s="81">
        <v>0</v>
      </c>
      <c r="BF68" s="81">
        <v>0</v>
      </c>
      <c r="BG68" s="81">
        <v>0</v>
      </c>
      <c r="BH68" s="81">
        <v>0</v>
      </c>
      <c r="BI68" s="81">
        <v>0</v>
      </c>
      <c r="BJ68" s="81">
        <v>0</v>
      </c>
      <c r="BK68" s="81">
        <v>0</v>
      </c>
      <c r="BL68" s="81">
        <v>0</v>
      </c>
      <c r="BM68" s="81">
        <v>0</v>
      </c>
      <c r="BN68" s="81">
        <v>0</v>
      </c>
      <c r="BO68" s="81">
        <v>0</v>
      </c>
      <c r="BP68" s="81">
        <v>0</v>
      </c>
      <c r="BQ68" s="81">
        <v>0</v>
      </c>
      <c r="BR68" s="81">
        <v>0</v>
      </c>
      <c r="BS68" s="81">
        <v>0</v>
      </c>
      <c r="BT68" s="81">
        <v>0</v>
      </c>
      <c r="BU68" s="81">
        <v>0</v>
      </c>
      <c r="BV68" s="81">
        <v>0</v>
      </c>
      <c r="BW68" s="81">
        <v>0</v>
      </c>
      <c r="BX68" s="81">
        <v>0</v>
      </c>
      <c r="BY68" s="81">
        <v>0</v>
      </c>
      <c r="BZ68" s="81">
        <v>0</v>
      </c>
      <c r="CA68" s="81">
        <v>0</v>
      </c>
      <c r="CB68" s="81">
        <v>0</v>
      </c>
      <c r="CC68" s="81">
        <v>0</v>
      </c>
      <c r="CD68" s="81">
        <v>0</v>
      </c>
      <c r="CE68" s="81">
        <v>0</v>
      </c>
      <c r="CF68" s="81">
        <v>0</v>
      </c>
      <c r="CG68" s="81">
        <v>0</v>
      </c>
      <c r="CH68" s="81">
        <v>0</v>
      </c>
      <c r="CI68" s="81">
        <v>0</v>
      </c>
      <c r="CJ68" s="81">
        <v>0</v>
      </c>
      <c r="CK68" s="81">
        <v>0</v>
      </c>
      <c r="CL68" s="81">
        <v>0</v>
      </c>
      <c r="CM68" s="81">
        <v>0</v>
      </c>
      <c r="CN68">
        <f t="shared" si="1"/>
        <v>2</v>
      </c>
    </row>
    <row r="69" spans="1:92" x14ac:dyDescent="0.25">
      <c r="A69" s="81">
        <v>68</v>
      </c>
      <c r="B69" s="81" t="s">
        <v>372</v>
      </c>
      <c r="C69" s="81" t="s">
        <v>131</v>
      </c>
      <c r="D69" s="81">
        <v>13.27</v>
      </c>
      <c r="E69" s="81">
        <v>19</v>
      </c>
      <c r="F69" s="81" t="s">
        <v>106</v>
      </c>
      <c r="G69" s="81">
        <v>0</v>
      </c>
      <c r="H69" s="81">
        <v>0</v>
      </c>
      <c r="I69" s="81">
        <v>21</v>
      </c>
      <c r="J69" s="81">
        <v>0</v>
      </c>
      <c r="K69" s="81">
        <v>0</v>
      </c>
      <c r="L69" s="81">
        <v>0</v>
      </c>
      <c r="M69" s="81">
        <v>0</v>
      </c>
      <c r="N69" s="81">
        <v>0</v>
      </c>
      <c r="O69" s="81">
        <v>0</v>
      </c>
      <c r="P69" s="81">
        <v>0</v>
      </c>
      <c r="Q69" s="81">
        <v>0</v>
      </c>
      <c r="R69" s="81">
        <v>0</v>
      </c>
      <c r="S69" s="81">
        <v>0</v>
      </c>
      <c r="T69" s="81">
        <v>0</v>
      </c>
      <c r="U69" s="81">
        <v>0</v>
      </c>
      <c r="V69" s="81">
        <v>0</v>
      </c>
      <c r="W69" s="81">
        <v>0</v>
      </c>
      <c r="X69" s="81">
        <v>0</v>
      </c>
      <c r="Y69" s="81">
        <v>0</v>
      </c>
      <c r="Z69" s="81">
        <v>0</v>
      </c>
      <c r="AA69" s="81">
        <v>0</v>
      </c>
      <c r="AB69" s="81">
        <v>0</v>
      </c>
      <c r="AC69" s="81">
        <v>0</v>
      </c>
      <c r="AD69" s="81">
        <v>0</v>
      </c>
      <c r="AE69" s="81">
        <v>0</v>
      </c>
      <c r="AF69" s="81">
        <v>0</v>
      </c>
      <c r="AG69" s="81">
        <v>0</v>
      </c>
      <c r="AH69" s="81">
        <v>0</v>
      </c>
      <c r="AI69" s="81">
        <v>0</v>
      </c>
      <c r="AJ69" s="81">
        <v>0</v>
      </c>
      <c r="AK69" s="81">
        <v>0</v>
      </c>
      <c r="AL69" s="81">
        <v>0</v>
      </c>
      <c r="AM69" s="81">
        <v>0</v>
      </c>
      <c r="AN69" s="81">
        <v>0</v>
      </c>
      <c r="AO69" s="81">
        <v>0</v>
      </c>
      <c r="AP69" s="81">
        <v>0</v>
      </c>
      <c r="AQ69" s="81">
        <v>0</v>
      </c>
      <c r="AR69" s="81">
        <v>0</v>
      </c>
      <c r="AS69" s="81">
        <v>0</v>
      </c>
      <c r="AT69" s="81">
        <v>0</v>
      </c>
      <c r="AU69" s="81">
        <v>0</v>
      </c>
      <c r="AV69" s="81">
        <v>0</v>
      </c>
      <c r="AW69" s="81">
        <v>0</v>
      </c>
      <c r="AX69" s="81">
        <v>0</v>
      </c>
      <c r="AY69" s="81">
        <v>0</v>
      </c>
      <c r="AZ69" s="81">
        <v>0</v>
      </c>
      <c r="BA69" s="81">
        <v>0</v>
      </c>
      <c r="BB69" s="81">
        <v>0</v>
      </c>
      <c r="BC69" s="81">
        <v>0</v>
      </c>
      <c r="BD69" s="81">
        <v>0</v>
      </c>
      <c r="BE69" s="81">
        <v>0</v>
      </c>
      <c r="BF69" s="81">
        <v>0</v>
      </c>
      <c r="BG69" s="81">
        <v>0</v>
      </c>
      <c r="BH69" s="81">
        <v>0</v>
      </c>
      <c r="BI69" s="81">
        <v>0</v>
      </c>
      <c r="BJ69" s="81">
        <v>0</v>
      </c>
      <c r="BK69" s="81">
        <v>0</v>
      </c>
      <c r="BL69" s="81">
        <v>0</v>
      </c>
      <c r="BM69" s="81">
        <v>0</v>
      </c>
      <c r="BN69" s="81">
        <v>0</v>
      </c>
      <c r="BO69" s="81">
        <v>0</v>
      </c>
      <c r="BP69" s="81">
        <v>0</v>
      </c>
      <c r="BQ69" s="81">
        <v>0</v>
      </c>
      <c r="BR69" s="81">
        <v>0</v>
      </c>
      <c r="BS69" s="81">
        <v>0</v>
      </c>
      <c r="BT69" s="81">
        <v>0</v>
      </c>
      <c r="BU69" s="81">
        <v>0</v>
      </c>
      <c r="BV69" s="81">
        <v>0</v>
      </c>
      <c r="BW69" s="81">
        <v>0</v>
      </c>
      <c r="BX69" s="81">
        <v>0</v>
      </c>
      <c r="BY69" s="81">
        <v>0</v>
      </c>
      <c r="BZ69" s="81">
        <v>0</v>
      </c>
      <c r="CA69" s="81">
        <v>0</v>
      </c>
      <c r="CB69" s="81">
        <v>0</v>
      </c>
      <c r="CC69" s="81">
        <v>0</v>
      </c>
      <c r="CD69" s="81">
        <v>0</v>
      </c>
      <c r="CE69" s="81">
        <v>0</v>
      </c>
      <c r="CF69" s="81">
        <v>0</v>
      </c>
      <c r="CG69" s="81">
        <v>0</v>
      </c>
      <c r="CH69" s="81">
        <v>0</v>
      </c>
      <c r="CI69" s="81">
        <v>0</v>
      </c>
      <c r="CJ69" s="81">
        <v>0</v>
      </c>
      <c r="CK69" s="81">
        <v>0</v>
      </c>
      <c r="CL69" s="81">
        <v>0</v>
      </c>
      <c r="CM69" s="81">
        <v>0</v>
      </c>
      <c r="CN69">
        <f t="shared" si="1"/>
        <v>21</v>
      </c>
    </row>
    <row r="70" spans="1:92" x14ac:dyDescent="0.25">
      <c r="A70" s="81">
        <v>69</v>
      </c>
      <c r="B70" s="81" t="s">
        <v>373</v>
      </c>
      <c r="C70" s="81" t="s">
        <v>132</v>
      </c>
      <c r="D70" s="81">
        <v>25.33</v>
      </c>
      <c r="E70" s="81">
        <v>19</v>
      </c>
      <c r="F70" s="81" t="s">
        <v>106</v>
      </c>
      <c r="G70" s="81">
        <v>0</v>
      </c>
      <c r="H70" s="81">
        <v>0</v>
      </c>
      <c r="I70" s="81">
        <v>0</v>
      </c>
      <c r="J70" s="81">
        <v>0</v>
      </c>
      <c r="K70" s="81">
        <v>0</v>
      </c>
      <c r="L70" s="81">
        <v>0</v>
      </c>
      <c r="M70" s="81">
        <v>0</v>
      </c>
      <c r="N70" s="81">
        <v>0</v>
      </c>
      <c r="O70" s="81">
        <v>0</v>
      </c>
      <c r="P70" s="81">
        <v>0</v>
      </c>
      <c r="Q70" s="81">
        <v>0</v>
      </c>
      <c r="R70" s="81">
        <v>0</v>
      </c>
      <c r="S70" s="81">
        <v>0</v>
      </c>
      <c r="T70" s="81">
        <v>0</v>
      </c>
      <c r="U70" s="81">
        <v>0</v>
      </c>
      <c r="V70" s="81">
        <v>0</v>
      </c>
      <c r="W70" s="81">
        <v>0</v>
      </c>
      <c r="X70" s="81">
        <v>0</v>
      </c>
      <c r="Y70" s="81">
        <v>0</v>
      </c>
      <c r="Z70" s="81">
        <v>0</v>
      </c>
      <c r="AA70" s="81">
        <v>0</v>
      </c>
      <c r="AB70" s="81">
        <v>0</v>
      </c>
      <c r="AC70" s="81">
        <v>0</v>
      </c>
      <c r="AD70" s="81">
        <v>0</v>
      </c>
      <c r="AE70" s="81">
        <v>0</v>
      </c>
      <c r="AF70" s="81">
        <v>0</v>
      </c>
      <c r="AG70" s="81">
        <v>0</v>
      </c>
      <c r="AH70" s="81">
        <v>0</v>
      </c>
      <c r="AI70" s="81">
        <v>0</v>
      </c>
      <c r="AJ70" s="81">
        <v>0</v>
      </c>
      <c r="AK70" s="81">
        <v>0</v>
      </c>
      <c r="AL70" s="81">
        <v>0</v>
      </c>
      <c r="AM70" s="81">
        <v>0</v>
      </c>
      <c r="AN70" s="81">
        <v>0</v>
      </c>
      <c r="AO70" s="81">
        <v>0</v>
      </c>
      <c r="AP70" s="81">
        <v>0</v>
      </c>
      <c r="AQ70" s="81">
        <v>0</v>
      </c>
      <c r="AR70" s="81">
        <v>0</v>
      </c>
      <c r="AS70" s="81">
        <v>0</v>
      </c>
      <c r="AT70" s="81">
        <v>0</v>
      </c>
      <c r="AU70" s="81">
        <v>0</v>
      </c>
      <c r="AV70" s="81">
        <v>0</v>
      </c>
      <c r="AW70" s="81">
        <v>0</v>
      </c>
      <c r="AX70" s="81">
        <v>0</v>
      </c>
      <c r="AY70" s="81">
        <v>0</v>
      </c>
      <c r="AZ70" s="81">
        <v>0</v>
      </c>
      <c r="BA70" s="81">
        <v>0</v>
      </c>
      <c r="BB70" s="81">
        <v>0</v>
      </c>
      <c r="BC70" s="81">
        <v>0</v>
      </c>
      <c r="BD70" s="81">
        <v>0</v>
      </c>
      <c r="BE70" s="81">
        <v>0</v>
      </c>
      <c r="BF70" s="81">
        <v>0</v>
      </c>
      <c r="BG70" s="81">
        <v>0</v>
      </c>
      <c r="BH70" s="81">
        <v>0</v>
      </c>
      <c r="BI70" s="81">
        <v>0</v>
      </c>
      <c r="BJ70" s="81">
        <v>0</v>
      </c>
      <c r="BK70" s="81">
        <v>0</v>
      </c>
      <c r="BL70" s="81">
        <v>0</v>
      </c>
      <c r="BM70" s="81">
        <v>0</v>
      </c>
      <c r="BN70" s="81">
        <v>0</v>
      </c>
      <c r="BO70" s="81">
        <v>0</v>
      </c>
      <c r="BP70" s="81">
        <v>0</v>
      </c>
      <c r="BQ70" s="81">
        <v>0</v>
      </c>
      <c r="BR70" s="81">
        <v>0</v>
      </c>
      <c r="BS70" s="81">
        <v>0</v>
      </c>
      <c r="BT70" s="81">
        <v>0</v>
      </c>
      <c r="BU70" s="81">
        <v>0</v>
      </c>
      <c r="BV70" s="81">
        <v>0</v>
      </c>
      <c r="BW70" s="81">
        <v>0</v>
      </c>
      <c r="BX70" s="81">
        <v>0</v>
      </c>
      <c r="BY70" s="81">
        <v>0</v>
      </c>
      <c r="BZ70" s="81">
        <v>0</v>
      </c>
      <c r="CA70" s="81">
        <v>0</v>
      </c>
      <c r="CB70" s="81">
        <v>0</v>
      </c>
      <c r="CC70" s="81">
        <v>0</v>
      </c>
      <c r="CD70" s="81">
        <v>0</v>
      </c>
      <c r="CE70" s="81">
        <v>0</v>
      </c>
      <c r="CF70" s="81">
        <v>0</v>
      </c>
      <c r="CG70" s="81">
        <v>0</v>
      </c>
      <c r="CH70" s="81">
        <v>0</v>
      </c>
      <c r="CI70" s="81">
        <v>0</v>
      </c>
      <c r="CJ70" s="81">
        <v>0</v>
      </c>
      <c r="CK70" s="81">
        <v>0</v>
      </c>
      <c r="CL70" s="81">
        <v>0</v>
      </c>
      <c r="CM70" s="81">
        <v>0</v>
      </c>
      <c r="CN70">
        <f t="shared" si="1"/>
        <v>0</v>
      </c>
    </row>
    <row r="71" spans="1:92" x14ac:dyDescent="0.25">
      <c r="A71" s="81">
        <v>70</v>
      </c>
      <c r="B71" s="81" t="s">
        <v>374</v>
      </c>
      <c r="C71" s="81" t="s">
        <v>267</v>
      </c>
      <c r="D71" s="81">
        <v>0.21</v>
      </c>
      <c r="E71" s="81">
        <v>19</v>
      </c>
      <c r="F71" s="81" t="s">
        <v>106</v>
      </c>
      <c r="G71" s="81">
        <v>0</v>
      </c>
      <c r="H71" s="81">
        <v>0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81">
        <v>0</v>
      </c>
      <c r="P71" s="81">
        <v>0</v>
      </c>
      <c r="Q71" s="81">
        <v>0</v>
      </c>
      <c r="R71" s="81">
        <v>0</v>
      </c>
      <c r="S71" s="81">
        <v>0</v>
      </c>
      <c r="T71" s="81">
        <v>0</v>
      </c>
      <c r="U71" s="81">
        <v>0</v>
      </c>
      <c r="V71" s="81">
        <v>0</v>
      </c>
      <c r="W71" s="81">
        <v>0</v>
      </c>
      <c r="X71" s="81">
        <v>0</v>
      </c>
      <c r="Y71" s="81">
        <v>0</v>
      </c>
      <c r="Z71" s="81">
        <v>0</v>
      </c>
      <c r="AA71" s="81">
        <v>0</v>
      </c>
      <c r="AB71" s="81">
        <v>0</v>
      </c>
      <c r="AC71" s="81">
        <v>0</v>
      </c>
      <c r="AD71" s="81">
        <v>0</v>
      </c>
      <c r="AE71" s="81">
        <v>0</v>
      </c>
      <c r="AF71" s="81">
        <v>0</v>
      </c>
      <c r="AG71" s="81">
        <v>0</v>
      </c>
      <c r="AH71" s="81">
        <v>0</v>
      </c>
      <c r="AI71" s="81">
        <v>0</v>
      </c>
      <c r="AJ71" s="81">
        <v>0</v>
      </c>
      <c r="AK71" s="81">
        <v>8</v>
      </c>
      <c r="AL71" s="81">
        <v>0</v>
      </c>
      <c r="AM71" s="81">
        <v>0</v>
      </c>
      <c r="AN71" s="81">
        <v>0</v>
      </c>
      <c r="AO71" s="81">
        <v>0</v>
      </c>
      <c r="AP71" s="81">
        <v>0</v>
      </c>
      <c r="AQ71" s="81">
        <v>0</v>
      </c>
      <c r="AR71" s="81">
        <v>0</v>
      </c>
      <c r="AS71" s="81">
        <v>0</v>
      </c>
      <c r="AT71" s="81">
        <v>0</v>
      </c>
      <c r="AU71" s="81">
        <v>0</v>
      </c>
      <c r="AV71" s="81">
        <v>0</v>
      </c>
      <c r="AW71" s="81">
        <v>0</v>
      </c>
      <c r="AX71" s="81">
        <v>0</v>
      </c>
      <c r="AY71" s="81">
        <v>0</v>
      </c>
      <c r="AZ71" s="81">
        <v>0</v>
      </c>
      <c r="BA71" s="81">
        <v>0</v>
      </c>
      <c r="BB71" s="81">
        <v>0</v>
      </c>
      <c r="BC71" s="81">
        <v>0</v>
      </c>
      <c r="BD71" s="81">
        <v>0</v>
      </c>
      <c r="BE71" s="81">
        <v>0</v>
      </c>
      <c r="BF71" s="81">
        <v>0</v>
      </c>
      <c r="BG71" s="81">
        <v>0</v>
      </c>
      <c r="BH71" s="81">
        <v>0</v>
      </c>
      <c r="BI71" s="81">
        <v>0</v>
      </c>
      <c r="BJ71" s="81">
        <v>0</v>
      </c>
      <c r="BK71" s="81">
        <v>0</v>
      </c>
      <c r="BL71" s="81">
        <v>0</v>
      </c>
      <c r="BM71" s="81">
        <v>0</v>
      </c>
      <c r="BN71" s="81">
        <v>0</v>
      </c>
      <c r="BO71" s="81">
        <v>0</v>
      </c>
      <c r="BP71" s="81">
        <v>0</v>
      </c>
      <c r="BQ71" s="81">
        <v>0</v>
      </c>
      <c r="BR71" s="81">
        <v>0</v>
      </c>
      <c r="BS71" s="81">
        <v>0</v>
      </c>
      <c r="BT71" s="81">
        <v>0</v>
      </c>
      <c r="BU71" s="81">
        <v>0</v>
      </c>
      <c r="BV71" s="81">
        <v>0</v>
      </c>
      <c r="BW71" s="81">
        <v>0</v>
      </c>
      <c r="BX71" s="81">
        <v>0</v>
      </c>
      <c r="BY71" s="81">
        <v>0</v>
      </c>
      <c r="BZ71" s="81">
        <v>0</v>
      </c>
      <c r="CA71" s="81">
        <v>0</v>
      </c>
      <c r="CB71" s="81">
        <v>0</v>
      </c>
      <c r="CC71" s="81">
        <v>0</v>
      </c>
      <c r="CD71" s="81">
        <v>0</v>
      </c>
      <c r="CE71" s="81">
        <v>0</v>
      </c>
      <c r="CF71" s="81">
        <v>0</v>
      </c>
      <c r="CG71" s="81">
        <v>0</v>
      </c>
      <c r="CH71" s="81">
        <v>0</v>
      </c>
      <c r="CI71" s="81">
        <v>0</v>
      </c>
      <c r="CJ71" s="81">
        <v>0</v>
      </c>
      <c r="CK71" s="81">
        <v>0</v>
      </c>
      <c r="CL71" s="81">
        <v>0</v>
      </c>
      <c r="CM71" s="81">
        <v>0</v>
      </c>
      <c r="CN71">
        <f t="shared" si="1"/>
        <v>8</v>
      </c>
    </row>
    <row r="72" spans="1:92" x14ac:dyDescent="0.25">
      <c r="A72" s="81">
        <v>71</v>
      </c>
      <c r="B72" s="81" t="s">
        <v>375</v>
      </c>
      <c r="C72" s="81" t="s">
        <v>268</v>
      </c>
      <c r="D72" s="81">
        <v>0.94</v>
      </c>
      <c r="E72" s="81">
        <v>19</v>
      </c>
      <c r="F72" s="81" t="s">
        <v>106</v>
      </c>
      <c r="G72" s="81">
        <v>0</v>
      </c>
      <c r="H72" s="81">
        <v>0</v>
      </c>
      <c r="I72" s="81">
        <v>166</v>
      </c>
      <c r="J72" s="81">
        <v>0</v>
      </c>
      <c r="K72" s="81">
        <v>0</v>
      </c>
      <c r="L72" s="81">
        <v>0</v>
      </c>
      <c r="M72" s="81">
        <v>0</v>
      </c>
      <c r="N72" s="81">
        <v>0</v>
      </c>
      <c r="O72" s="81">
        <v>0</v>
      </c>
      <c r="P72" s="81">
        <v>0</v>
      </c>
      <c r="Q72" s="81">
        <v>0</v>
      </c>
      <c r="R72" s="81">
        <v>0</v>
      </c>
      <c r="S72" s="81">
        <v>0</v>
      </c>
      <c r="T72" s="81">
        <v>0</v>
      </c>
      <c r="U72" s="81">
        <v>0</v>
      </c>
      <c r="V72" s="81">
        <v>0</v>
      </c>
      <c r="W72" s="81">
        <v>0</v>
      </c>
      <c r="X72" s="81">
        <v>0</v>
      </c>
      <c r="Y72" s="81">
        <v>0</v>
      </c>
      <c r="Z72" s="81">
        <v>0</v>
      </c>
      <c r="AA72" s="81">
        <v>0</v>
      </c>
      <c r="AB72" s="81">
        <v>0</v>
      </c>
      <c r="AC72" s="81">
        <v>0</v>
      </c>
      <c r="AD72" s="81">
        <v>0</v>
      </c>
      <c r="AE72" s="81">
        <v>0</v>
      </c>
      <c r="AF72" s="81">
        <v>0</v>
      </c>
      <c r="AG72" s="81">
        <v>0</v>
      </c>
      <c r="AH72" s="81">
        <v>3</v>
      </c>
      <c r="AI72" s="81">
        <v>0</v>
      </c>
      <c r="AJ72" s="81">
        <v>0</v>
      </c>
      <c r="AK72" s="81">
        <v>0</v>
      </c>
      <c r="AL72" s="81">
        <v>0</v>
      </c>
      <c r="AM72" s="81">
        <v>0</v>
      </c>
      <c r="AN72" s="81">
        <v>0</v>
      </c>
      <c r="AO72" s="81">
        <v>0</v>
      </c>
      <c r="AP72" s="81">
        <v>0</v>
      </c>
      <c r="AQ72" s="81">
        <v>0</v>
      </c>
      <c r="AR72" s="81">
        <v>0</v>
      </c>
      <c r="AS72" s="81">
        <v>0</v>
      </c>
      <c r="AT72" s="81">
        <v>0</v>
      </c>
      <c r="AU72" s="81">
        <v>0</v>
      </c>
      <c r="AV72" s="81">
        <v>0</v>
      </c>
      <c r="AW72" s="81">
        <v>0</v>
      </c>
      <c r="AX72" s="81">
        <v>0</v>
      </c>
      <c r="AY72" s="81">
        <v>0</v>
      </c>
      <c r="AZ72" s="81">
        <v>0</v>
      </c>
      <c r="BA72" s="81">
        <v>0</v>
      </c>
      <c r="BB72" s="81">
        <v>0</v>
      </c>
      <c r="BC72" s="81">
        <v>0</v>
      </c>
      <c r="BD72" s="81">
        <v>0</v>
      </c>
      <c r="BE72" s="81">
        <v>0</v>
      </c>
      <c r="BF72" s="81">
        <v>0</v>
      </c>
      <c r="BG72" s="81">
        <v>0</v>
      </c>
      <c r="BH72" s="81">
        <v>0</v>
      </c>
      <c r="BI72" s="81">
        <v>0</v>
      </c>
      <c r="BJ72" s="81">
        <v>0</v>
      </c>
      <c r="BK72" s="81">
        <v>0</v>
      </c>
      <c r="BL72" s="81">
        <v>0</v>
      </c>
      <c r="BM72" s="81">
        <v>0</v>
      </c>
      <c r="BN72" s="81">
        <v>0</v>
      </c>
      <c r="BO72" s="81">
        <v>0</v>
      </c>
      <c r="BP72" s="81">
        <v>0</v>
      </c>
      <c r="BQ72" s="81">
        <v>0</v>
      </c>
      <c r="BR72" s="81">
        <v>0</v>
      </c>
      <c r="BS72" s="81">
        <v>0</v>
      </c>
      <c r="BT72" s="81">
        <v>0</v>
      </c>
      <c r="BU72" s="81">
        <v>0</v>
      </c>
      <c r="BV72" s="81">
        <v>0</v>
      </c>
      <c r="BW72" s="81">
        <v>0</v>
      </c>
      <c r="BX72" s="81">
        <v>0</v>
      </c>
      <c r="BY72" s="81">
        <v>0</v>
      </c>
      <c r="BZ72" s="81">
        <v>0</v>
      </c>
      <c r="CA72" s="81">
        <v>0</v>
      </c>
      <c r="CB72" s="81">
        <v>0</v>
      </c>
      <c r="CC72" s="81">
        <v>0</v>
      </c>
      <c r="CD72" s="81">
        <v>0</v>
      </c>
      <c r="CE72" s="81">
        <v>0</v>
      </c>
      <c r="CF72" s="81">
        <v>0</v>
      </c>
      <c r="CG72" s="81">
        <v>0</v>
      </c>
      <c r="CH72" s="81">
        <v>0</v>
      </c>
      <c r="CI72" s="81">
        <v>0</v>
      </c>
      <c r="CJ72" s="81">
        <v>0</v>
      </c>
      <c r="CK72" s="81">
        <v>0</v>
      </c>
      <c r="CL72" s="81">
        <v>0</v>
      </c>
      <c r="CM72" s="81">
        <v>0</v>
      </c>
      <c r="CN72">
        <f t="shared" si="1"/>
        <v>169</v>
      </c>
    </row>
    <row r="73" spans="1:92" x14ac:dyDescent="0.25">
      <c r="A73" s="81">
        <v>72</v>
      </c>
      <c r="B73" s="81" t="s">
        <v>376</v>
      </c>
      <c r="C73" s="81" t="s">
        <v>269</v>
      </c>
      <c r="D73" s="81">
        <v>2.29</v>
      </c>
      <c r="E73" s="81">
        <v>19</v>
      </c>
      <c r="F73" s="81" t="s">
        <v>106</v>
      </c>
      <c r="G73" s="81">
        <v>0</v>
      </c>
      <c r="H73" s="81">
        <v>0</v>
      </c>
      <c r="I73" s="81">
        <v>45</v>
      </c>
      <c r="J73" s="81">
        <v>0</v>
      </c>
      <c r="K73" s="81">
        <v>0</v>
      </c>
      <c r="L73" s="81">
        <v>0</v>
      </c>
      <c r="M73" s="81">
        <v>0</v>
      </c>
      <c r="N73" s="81">
        <v>0</v>
      </c>
      <c r="O73" s="81">
        <v>0</v>
      </c>
      <c r="P73" s="81">
        <v>0</v>
      </c>
      <c r="Q73" s="81">
        <v>0</v>
      </c>
      <c r="R73" s="81">
        <v>0</v>
      </c>
      <c r="S73" s="81">
        <v>0</v>
      </c>
      <c r="T73" s="81">
        <v>0</v>
      </c>
      <c r="U73" s="81">
        <v>0</v>
      </c>
      <c r="V73" s="81">
        <v>0</v>
      </c>
      <c r="W73" s="81">
        <v>0</v>
      </c>
      <c r="X73" s="81">
        <v>0</v>
      </c>
      <c r="Y73" s="81">
        <v>0</v>
      </c>
      <c r="Z73" s="81">
        <v>0</v>
      </c>
      <c r="AA73" s="81">
        <v>0</v>
      </c>
      <c r="AB73" s="81">
        <v>0</v>
      </c>
      <c r="AC73" s="81">
        <v>0</v>
      </c>
      <c r="AD73" s="81">
        <v>0</v>
      </c>
      <c r="AE73" s="81">
        <v>0</v>
      </c>
      <c r="AF73" s="81">
        <v>0</v>
      </c>
      <c r="AG73" s="81">
        <v>0</v>
      </c>
      <c r="AH73" s="81">
        <v>0</v>
      </c>
      <c r="AI73" s="81">
        <v>0</v>
      </c>
      <c r="AJ73" s="81">
        <v>0</v>
      </c>
      <c r="AK73" s="81">
        <v>0</v>
      </c>
      <c r="AL73" s="81">
        <v>0</v>
      </c>
      <c r="AM73" s="81">
        <v>0</v>
      </c>
      <c r="AN73" s="81">
        <v>0</v>
      </c>
      <c r="AO73" s="81">
        <v>0</v>
      </c>
      <c r="AP73" s="81">
        <v>0</v>
      </c>
      <c r="AQ73" s="81">
        <v>0</v>
      </c>
      <c r="AR73" s="81">
        <v>0</v>
      </c>
      <c r="AS73" s="81">
        <v>0</v>
      </c>
      <c r="AT73" s="81">
        <v>0</v>
      </c>
      <c r="AU73" s="81">
        <v>0</v>
      </c>
      <c r="AV73" s="81">
        <v>0</v>
      </c>
      <c r="AW73" s="81">
        <v>0</v>
      </c>
      <c r="AX73" s="81">
        <v>0</v>
      </c>
      <c r="AY73" s="81">
        <v>0</v>
      </c>
      <c r="AZ73" s="81">
        <v>0</v>
      </c>
      <c r="BA73" s="81">
        <v>0</v>
      </c>
      <c r="BB73" s="81">
        <v>0</v>
      </c>
      <c r="BC73" s="81">
        <v>0</v>
      </c>
      <c r="BD73" s="81">
        <v>0</v>
      </c>
      <c r="BE73" s="81">
        <v>0</v>
      </c>
      <c r="BF73" s="81">
        <v>0</v>
      </c>
      <c r="BG73" s="81">
        <v>0</v>
      </c>
      <c r="BH73" s="81">
        <v>0</v>
      </c>
      <c r="BI73" s="81">
        <v>0</v>
      </c>
      <c r="BJ73" s="81">
        <v>0</v>
      </c>
      <c r="BK73" s="81">
        <v>0</v>
      </c>
      <c r="BL73" s="81">
        <v>0</v>
      </c>
      <c r="BM73" s="81">
        <v>0</v>
      </c>
      <c r="BN73" s="81">
        <v>0</v>
      </c>
      <c r="BO73" s="81">
        <v>0</v>
      </c>
      <c r="BP73" s="81">
        <v>0</v>
      </c>
      <c r="BQ73" s="81">
        <v>0</v>
      </c>
      <c r="BR73" s="81">
        <v>0</v>
      </c>
      <c r="BS73" s="81">
        <v>0</v>
      </c>
      <c r="BT73" s="81">
        <v>0</v>
      </c>
      <c r="BU73" s="81">
        <v>0</v>
      </c>
      <c r="BV73" s="81">
        <v>0</v>
      </c>
      <c r="BW73" s="81">
        <v>0</v>
      </c>
      <c r="BX73" s="81">
        <v>0</v>
      </c>
      <c r="BY73" s="81">
        <v>0</v>
      </c>
      <c r="BZ73" s="81">
        <v>0</v>
      </c>
      <c r="CA73" s="81">
        <v>0</v>
      </c>
      <c r="CB73" s="81">
        <v>0</v>
      </c>
      <c r="CC73" s="81">
        <v>0</v>
      </c>
      <c r="CD73" s="81">
        <v>0</v>
      </c>
      <c r="CE73" s="81">
        <v>0</v>
      </c>
      <c r="CF73" s="81">
        <v>0</v>
      </c>
      <c r="CG73" s="81">
        <v>0</v>
      </c>
      <c r="CH73" s="81">
        <v>0</v>
      </c>
      <c r="CI73" s="81">
        <v>0</v>
      </c>
      <c r="CJ73" s="81">
        <v>0</v>
      </c>
      <c r="CK73" s="81">
        <v>0</v>
      </c>
      <c r="CL73" s="81">
        <v>0</v>
      </c>
      <c r="CM73" s="81">
        <v>0</v>
      </c>
      <c r="CN73">
        <f t="shared" si="1"/>
        <v>45</v>
      </c>
    </row>
    <row r="74" spans="1:92" x14ac:dyDescent="0.25">
      <c r="A74" s="81">
        <v>73</v>
      </c>
      <c r="B74" s="81" t="s">
        <v>377</v>
      </c>
      <c r="C74" s="81" t="s">
        <v>270</v>
      </c>
      <c r="D74" s="81">
        <v>4.22</v>
      </c>
      <c r="E74" s="81">
        <v>19</v>
      </c>
      <c r="F74" s="81" t="s">
        <v>106</v>
      </c>
      <c r="G74" s="81">
        <v>0</v>
      </c>
      <c r="H74" s="81">
        <v>0</v>
      </c>
      <c r="I74" s="81">
        <v>18</v>
      </c>
      <c r="J74" s="81">
        <v>0</v>
      </c>
      <c r="K74" s="81">
        <v>0</v>
      </c>
      <c r="L74" s="81">
        <v>0</v>
      </c>
      <c r="M74" s="81">
        <v>0</v>
      </c>
      <c r="N74" s="81">
        <v>0</v>
      </c>
      <c r="O74" s="81">
        <v>0</v>
      </c>
      <c r="P74" s="81">
        <v>0</v>
      </c>
      <c r="Q74" s="81">
        <v>0</v>
      </c>
      <c r="R74" s="81">
        <v>0</v>
      </c>
      <c r="S74" s="81">
        <v>0</v>
      </c>
      <c r="T74" s="81">
        <v>0</v>
      </c>
      <c r="U74" s="81">
        <v>0</v>
      </c>
      <c r="V74" s="81">
        <v>0</v>
      </c>
      <c r="W74" s="81">
        <v>0</v>
      </c>
      <c r="X74" s="81">
        <v>0</v>
      </c>
      <c r="Y74" s="81">
        <v>0</v>
      </c>
      <c r="Z74" s="81">
        <v>0</v>
      </c>
      <c r="AA74" s="81">
        <v>0</v>
      </c>
      <c r="AB74" s="81">
        <v>0</v>
      </c>
      <c r="AC74" s="81">
        <v>0</v>
      </c>
      <c r="AD74" s="81">
        <v>0</v>
      </c>
      <c r="AE74" s="81">
        <v>0</v>
      </c>
      <c r="AF74" s="81">
        <v>0</v>
      </c>
      <c r="AG74" s="81">
        <v>0</v>
      </c>
      <c r="AH74" s="81">
        <v>0</v>
      </c>
      <c r="AI74" s="81">
        <v>0</v>
      </c>
      <c r="AJ74" s="81">
        <v>0</v>
      </c>
      <c r="AK74" s="81">
        <v>0</v>
      </c>
      <c r="AL74" s="81">
        <v>0</v>
      </c>
      <c r="AM74" s="81">
        <v>0</v>
      </c>
      <c r="AN74" s="81">
        <v>0</v>
      </c>
      <c r="AO74" s="81">
        <v>0</v>
      </c>
      <c r="AP74" s="81">
        <v>0</v>
      </c>
      <c r="AQ74" s="81">
        <v>0</v>
      </c>
      <c r="AR74" s="81">
        <v>0</v>
      </c>
      <c r="AS74" s="81">
        <v>0</v>
      </c>
      <c r="AT74" s="81">
        <v>0</v>
      </c>
      <c r="AU74" s="81">
        <v>0</v>
      </c>
      <c r="AV74" s="81">
        <v>0</v>
      </c>
      <c r="AW74" s="81">
        <v>0</v>
      </c>
      <c r="AX74" s="81">
        <v>0</v>
      </c>
      <c r="AY74" s="81">
        <v>0</v>
      </c>
      <c r="AZ74" s="81">
        <v>0</v>
      </c>
      <c r="BA74" s="81">
        <v>0</v>
      </c>
      <c r="BB74" s="81">
        <v>0</v>
      </c>
      <c r="BC74" s="81">
        <v>0</v>
      </c>
      <c r="BD74" s="81">
        <v>0</v>
      </c>
      <c r="BE74" s="81">
        <v>0</v>
      </c>
      <c r="BF74" s="81">
        <v>0</v>
      </c>
      <c r="BG74" s="81">
        <v>0</v>
      </c>
      <c r="BH74" s="81">
        <v>0</v>
      </c>
      <c r="BI74" s="81">
        <v>0</v>
      </c>
      <c r="BJ74" s="81">
        <v>0</v>
      </c>
      <c r="BK74" s="81">
        <v>0</v>
      </c>
      <c r="BL74" s="81">
        <v>0</v>
      </c>
      <c r="BM74" s="81">
        <v>0</v>
      </c>
      <c r="BN74" s="81">
        <v>0</v>
      </c>
      <c r="BO74" s="81">
        <v>0</v>
      </c>
      <c r="BP74" s="81">
        <v>0</v>
      </c>
      <c r="BQ74" s="81">
        <v>0</v>
      </c>
      <c r="BR74" s="81">
        <v>0</v>
      </c>
      <c r="BS74" s="81">
        <v>0</v>
      </c>
      <c r="BT74" s="81">
        <v>0</v>
      </c>
      <c r="BU74" s="81">
        <v>0</v>
      </c>
      <c r="BV74" s="81">
        <v>0</v>
      </c>
      <c r="BW74" s="81">
        <v>0</v>
      </c>
      <c r="BX74" s="81">
        <v>0</v>
      </c>
      <c r="BY74" s="81">
        <v>0</v>
      </c>
      <c r="BZ74" s="81">
        <v>0</v>
      </c>
      <c r="CA74" s="81">
        <v>0</v>
      </c>
      <c r="CB74" s="81">
        <v>0</v>
      </c>
      <c r="CC74" s="81">
        <v>0</v>
      </c>
      <c r="CD74" s="81">
        <v>0</v>
      </c>
      <c r="CE74" s="81">
        <v>0</v>
      </c>
      <c r="CF74" s="81">
        <v>0</v>
      </c>
      <c r="CG74" s="81">
        <v>0</v>
      </c>
      <c r="CH74" s="81">
        <v>0</v>
      </c>
      <c r="CI74" s="81">
        <v>0</v>
      </c>
      <c r="CJ74" s="81">
        <v>0</v>
      </c>
      <c r="CK74" s="81">
        <v>0</v>
      </c>
      <c r="CL74" s="81">
        <v>0</v>
      </c>
      <c r="CM74" s="81">
        <v>0</v>
      </c>
      <c r="CN74">
        <f t="shared" si="1"/>
        <v>18</v>
      </c>
    </row>
    <row r="75" spans="1:92" x14ac:dyDescent="0.25">
      <c r="A75" s="81">
        <v>74</v>
      </c>
      <c r="B75" s="81" t="s">
        <v>378</v>
      </c>
      <c r="C75" s="81" t="s">
        <v>133</v>
      </c>
      <c r="D75" s="81">
        <v>0.37</v>
      </c>
      <c r="E75" s="81">
        <v>19</v>
      </c>
      <c r="F75" s="81" t="s">
        <v>106</v>
      </c>
      <c r="G75" s="81">
        <v>0</v>
      </c>
      <c r="H75" s="81">
        <v>0</v>
      </c>
      <c r="I75" s="81">
        <v>0</v>
      </c>
      <c r="J75" s="81">
        <v>0</v>
      </c>
      <c r="K75" s="81">
        <v>0</v>
      </c>
      <c r="L75" s="81">
        <v>0</v>
      </c>
      <c r="M75" s="81">
        <v>0</v>
      </c>
      <c r="N75" s="81">
        <v>0</v>
      </c>
      <c r="O75" s="81">
        <v>0</v>
      </c>
      <c r="P75" s="81">
        <v>0</v>
      </c>
      <c r="Q75" s="81">
        <v>0</v>
      </c>
      <c r="R75" s="81">
        <v>0</v>
      </c>
      <c r="S75" s="81">
        <v>0</v>
      </c>
      <c r="T75" s="81">
        <v>0</v>
      </c>
      <c r="U75" s="81">
        <v>0</v>
      </c>
      <c r="V75" s="81">
        <v>0</v>
      </c>
      <c r="W75" s="81">
        <v>0</v>
      </c>
      <c r="X75" s="81">
        <v>0</v>
      </c>
      <c r="Y75" s="81">
        <v>0</v>
      </c>
      <c r="Z75" s="81">
        <v>0</v>
      </c>
      <c r="AA75" s="81">
        <v>0</v>
      </c>
      <c r="AB75" s="81">
        <v>0</v>
      </c>
      <c r="AC75" s="81">
        <v>0</v>
      </c>
      <c r="AD75" s="81">
        <v>0</v>
      </c>
      <c r="AE75" s="81">
        <v>0</v>
      </c>
      <c r="AF75" s="81">
        <v>0</v>
      </c>
      <c r="AG75" s="81">
        <v>0</v>
      </c>
      <c r="AH75" s="81">
        <v>0</v>
      </c>
      <c r="AI75" s="81">
        <v>0</v>
      </c>
      <c r="AJ75" s="81">
        <v>0</v>
      </c>
      <c r="AK75" s="81">
        <v>0</v>
      </c>
      <c r="AL75" s="81">
        <v>0</v>
      </c>
      <c r="AM75" s="81">
        <v>0</v>
      </c>
      <c r="AN75" s="81">
        <v>0</v>
      </c>
      <c r="AO75" s="81">
        <v>0</v>
      </c>
      <c r="AP75" s="81">
        <v>0</v>
      </c>
      <c r="AQ75" s="81">
        <v>0</v>
      </c>
      <c r="AR75" s="81">
        <v>0</v>
      </c>
      <c r="AS75" s="81">
        <v>0</v>
      </c>
      <c r="AT75" s="81">
        <v>0</v>
      </c>
      <c r="AU75" s="81">
        <v>0</v>
      </c>
      <c r="AV75" s="81">
        <v>0</v>
      </c>
      <c r="AW75" s="81">
        <v>0</v>
      </c>
      <c r="AX75" s="81">
        <v>0</v>
      </c>
      <c r="AY75" s="81">
        <v>0</v>
      </c>
      <c r="AZ75" s="81">
        <v>0</v>
      </c>
      <c r="BA75" s="81">
        <v>0</v>
      </c>
      <c r="BB75" s="81">
        <v>0</v>
      </c>
      <c r="BC75" s="81">
        <v>0</v>
      </c>
      <c r="BD75" s="81">
        <v>0</v>
      </c>
      <c r="BE75" s="81">
        <v>0</v>
      </c>
      <c r="BF75" s="81">
        <v>0</v>
      </c>
      <c r="BG75" s="81">
        <v>0</v>
      </c>
      <c r="BH75" s="81">
        <v>0</v>
      </c>
      <c r="BI75" s="81">
        <v>0</v>
      </c>
      <c r="BJ75" s="81">
        <v>0</v>
      </c>
      <c r="BK75" s="81">
        <v>0</v>
      </c>
      <c r="BL75" s="81">
        <v>0</v>
      </c>
      <c r="BM75" s="81">
        <v>0</v>
      </c>
      <c r="BN75" s="81">
        <v>0</v>
      </c>
      <c r="BO75" s="81">
        <v>0</v>
      </c>
      <c r="BP75" s="81">
        <v>0</v>
      </c>
      <c r="BQ75" s="81">
        <v>0</v>
      </c>
      <c r="BR75" s="81">
        <v>0</v>
      </c>
      <c r="BS75" s="81">
        <v>0</v>
      </c>
      <c r="BT75" s="81">
        <v>0</v>
      </c>
      <c r="BU75" s="81">
        <v>0</v>
      </c>
      <c r="BV75" s="81">
        <v>0</v>
      </c>
      <c r="BW75" s="81">
        <v>0</v>
      </c>
      <c r="BX75" s="81">
        <v>0</v>
      </c>
      <c r="BY75" s="81">
        <v>0</v>
      </c>
      <c r="BZ75" s="81">
        <v>0</v>
      </c>
      <c r="CA75" s="81">
        <v>0</v>
      </c>
      <c r="CB75" s="81">
        <v>0</v>
      </c>
      <c r="CC75" s="81">
        <v>0</v>
      </c>
      <c r="CD75" s="81">
        <v>0</v>
      </c>
      <c r="CE75" s="81">
        <v>0</v>
      </c>
      <c r="CF75" s="81">
        <v>0</v>
      </c>
      <c r="CG75" s="81">
        <v>0</v>
      </c>
      <c r="CH75" s="81">
        <v>0</v>
      </c>
      <c r="CI75" s="81">
        <v>0</v>
      </c>
      <c r="CJ75" s="81">
        <v>0</v>
      </c>
      <c r="CK75" s="81">
        <v>0</v>
      </c>
      <c r="CL75" s="81">
        <v>0</v>
      </c>
      <c r="CM75" s="81">
        <v>0</v>
      </c>
      <c r="CN75">
        <f t="shared" si="1"/>
        <v>0</v>
      </c>
    </row>
    <row r="76" spans="1:92" x14ac:dyDescent="0.25">
      <c r="A76" s="81">
        <v>75</v>
      </c>
      <c r="B76" s="81" t="s">
        <v>379</v>
      </c>
      <c r="C76" s="81" t="s">
        <v>134</v>
      </c>
      <c r="D76" s="81">
        <v>1.64</v>
      </c>
      <c r="E76" s="81">
        <v>19</v>
      </c>
      <c r="F76" s="81" t="s">
        <v>106</v>
      </c>
      <c r="G76" s="81">
        <v>0</v>
      </c>
      <c r="H76" s="81">
        <v>0</v>
      </c>
      <c r="I76" s="81">
        <v>0</v>
      </c>
      <c r="J76" s="81">
        <v>0</v>
      </c>
      <c r="K76" s="81">
        <v>0</v>
      </c>
      <c r="L76" s="81">
        <v>0</v>
      </c>
      <c r="M76" s="81">
        <v>0</v>
      </c>
      <c r="N76" s="81">
        <v>0</v>
      </c>
      <c r="O76" s="81">
        <v>0</v>
      </c>
      <c r="P76" s="81">
        <v>0</v>
      </c>
      <c r="Q76" s="81">
        <v>0</v>
      </c>
      <c r="R76" s="81">
        <v>0</v>
      </c>
      <c r="S76" s="81">
        <v>0</v>
      </c>
      <c r="T76" s="81">
        <v>0</v>
      </c>
      <c r="U76" s="81">
        <v>0</v>
      </c>
      <c r="V76" s="81">
        <v>0</v>
      </c>
      <c r="W76" s="81">
        <v>0</v>
      </c>
      <c r="X76" s="81">
        <v>0</v>
      </c>
      <c r="Y76" s="81">
        <v>0</v>
      </c>
      <c r="Z76" s="81">
        <v>0</v>
      </c>
      <c r="AA76" s="81">
        <v>0</v>
      </c>
      <c r="AB76" s="81">
        <v>0</v>
      </c>
      <c r="AC76" s="81">
        <v>0</v>
      </c>
      <c r="AD76" s="81">
        <v>0</v>
      </c>
      <c r="AE76" s="81">
        <v>0</v>
      </c>
      <c r="AF76" s="81">
        <v>0</v>
      </c>
      <c r="AG76" s="81">
        <v>0</v>
      </c>
      <c r="AH76" s="81">
        <v>0</v>
      </c>
      <c r="AI76" s="81">
        <v>0</v>
      </c>
      <c r="AJ76" s="81">
        <v>0</v>
      </c>
      <c r="AK76" s="81">
        <v>0</v>
      </c>
      <c r="AL76" s="81">
        <v>0</v>
      </c>
      <c r="AM76" s="81">
        <v>0</v>
      </c>
      <c r="AN76" s="81">
        <v>0</v>
      </c>
      <c r="AO76" s="81">
        <v>0</v>
      </c>
      <c r="AP76" s="81">
        <v>0</v>
      </c>
      <c r="AQ76" s="81">
        <v>0</v>
      </c>
      <c r="AR76" s="81">
        <v>0</v>
      </c>
      <c r="AS76" s="81">
        <v>0</v>
      </c>
      <c r="AT76" s="81">
        <v>0</v>
      </c>
      <c r="AU76" s="81">
        <v>0</v>
      </c>
      <c r="AV76" s="81">
        <v>0</v>
      </c>
      <c r="AW76" s="81">
        <v>0</v>
      </c>
      <c r="AX76" s="81">
        <v>0</v>
      </c>
      <c r="AY76" s="81">
        <v>0</v>
      </c>
      <c r="AZ76" s="81">
        <v>0</v>
      </c>
      <c r="BA76" s="81">
        <v>0</v>
      </c>
      <c r="BB76" s="81">
        <v>0</v>
      </c>
      <c r="BC76" s="81">
        <v>0</v>
      </c>
      <c r="BD76" s="81">
        <v>0</v>
      </c>
      <c r="BE76" s="81">
        <v>0</v>
      </c>
      <c r="BF76" s="81">
        <v>0</v>
      </c>
      <c r="BG76" s="81">
        <v>0</v>
      </c>
      <c r="BH76" s="81">
        <v>0</v>
      </c>
      <c r="BI76" s="81">
        <v>0</v>
      </c>
      <c r="BJ76" s="81">
        <v>0</v>
      </c>
      <c r="BK76" s="81">
        <v>0</v>
      </c>
      <c r="BL76" s="81">
        <v>0</v>
      </c>
      <c r="BM76" s="81">
        <v>0</v>
      </c>
      <c r="BN76" s="81">
        <v>0</v>
      </c>
      <c r="BO76" s="81">
        <v>0</v>
      </c>
      <c r="BP76" s="81">
        <v>0</v>
      </c>
      <c r="BQ76" s="81">
        <v>0</v>
      </c>
      <c r="BR76" s="81">
        <v>0</v>
      </c>
      <c r="BS76" s="81">
        <v>0</v>
      </c>
      <c r="BT76" s="81">
        <v>0</v>
      </c>
      <c r="BU76" s="81">
        <v>0</v>
      </c>
      <c r="BV76" s="81">
        <v>0</v>
      </c>
      <c r="BW76" s="81">
        <v>0</v>
      </c>
      <c r="BX76" s="81">
        <v>0</v>
      </c>
      <c r="BY76" s="81">
        <v>0</v>
      </c>
      <c r="BZ76" s="81">
        <v>0</v>
      </c>
      <c r="CA76" s="81">
        <v>0</v>
      </c>
      <c r="CB76" s="81">
        <v>0</v>
      </c>
      <c r="CC76" s="81">
        <v>0</v>
      </c>
      <c r="CD76" s="81">
        <v>0</v>
      </c>
      <c r="CE76" s="81">
        <v>0</v>
      </c>
      <c r="CF76" s="81">
        <v>0</v>
      </c>
      <c r="CG76" s="81">
        <v>0</v>
      </c>
      <c r="CH76" s="81">
        <v>0</v>
      </c>
      <c r="CI76" s="81">
        <v>0</v>
      </c>
      <c r="CJ76" s="81">
        <v>0</v>
      </c>
      <c r="CK76" s="81">
        <v>0</v>
      </c>
      <c r="CL76" s="81">
        <v>0</v>
      </c>
      <c r="CM76" s="81">
        <v>0</v>
      </c>
      <c r="CN76">
        <f t="shared" si="1"/>
        <v>0</v>
      </c>
    </row>
    <row r="77" spans="1:92" x14ac:dyDescent="0.25">
      <c r="A77" s="81">
        <v>76</v>
      </c>
      <c r="B77" s="81" t="s">
        <v>380</v>
      </c>
      <c r="C77" s="81" t="s">
        <v>135</v>
      </c>
      <c r="D77" s="81">
        <v>3.67</v>
      </c>
      <c r="E77" s="81">
        <v>19</v>
      </c>
      <c r="F77" s="81" t="s">
        <v>106</v>
      </c>
      <c r="G77" s="81">
        <v>0</v>
      </c>
      <c r="H77" s="81">
        <v>0</v>
      </c>
      <c r="I77" s="81">
        <v>0</v>
      </c>
      <c r="J77" s="81">
        <v>0</v>
      </c>
      <c r="K77" s="81">
        <v>0</v>
      </c>
      <c r="L77" s="81">
        <v>0</v>
      </c>
      <c r="M77" s="81">
        <v>0</v>
      </c>
      <c r="N77" s="81">
        <v>0</v>
      </c>
      <c r="O77" s="81">
        <v>0</v>
      </c>
      <c r="P77" s="81">
        <v>0</v>
      </c>
      <c r="Q77" s="81">
        <v>0</v>
      </c>
      <c r="R77" s="81">
        <v>0</v>
      </c>
      <c r="S77" s="81">
        <v>0</v>
      </c>
      <c r="T77" s="81">
        <v>0</v>
      </c>
      <c r="U77" s="81">
        <v>0</v>
      </c>
      <c r="V77" s="81">
        <v>0</v>
      </c>
      <c r="W77" s="81">
        <v>0</v>
      </c>
      <c r="X77" s="81">
        <v>0</v>
      </c>
      <c r="Y77" s="81">
        <v>0</v>
      </c>
      <c r="Z77" s="81">
        <v>0</v>
      </c>
      <c r="AA77" s="81">
        <v>0</v>
      </c>
      <c r="AB77" s="81">
        <v>0</v>
      </c>
      <c r="AC77" s="81">
        <v>0</v>
      </c>
      <c r="AD77" s="81">
        <v>0</v>
      </c>
      <c r="AE77" s="81">
        <v>0</v>
      </c>
      <c r="AF77" s="81">
        <v>0</v>
      </c>
      <c r="AG77" s="81">
        <v>0</v>
      </c>
      <c r="AH77" s="81">
        <v>0</v>
      </c>
      <c r="AI77" s="81">
        <v>0</v>
      </c>
      <c r="AJ77" s="81">
        <v>0</v>
      </c>
      <c r="AK77" s="81">
        <v>0</v>
      </c>
      <c r="AL77" s="81">
        <v>0</v>
      </c>
      <c r="AM77" s="81">
        <v>0</v>
      </c>
      <c r="AN77" s="81">
        <v>0</v>
      </c>
      <c r="AO77" s="81">
        <v>0</v>
      </c>
      <c r="AP77" s="81">
        <v>0</v>
      </c>
      <c r="AQ77" s="81">
        <v>0</v>
      </c>
      <c r="AR77" s="81">
        <v>0</v>
      </c>
      <c r="AS77" s="81">
        <v>0</v>
      </c>
      <c r="AT77" s="81">
        <v>0</v>
      </c>
      <c r="AU77" s="81">
        <v>0</v>
      </c>
      <c r="AV77" s="81">
        <v>0</v>
      </c>
      <c r="AW77" s="81">
        <v>0</v>
      </c>
      <c r="AX77" s="81">
        <v>0</v>
      </c>
      <c r="AY77" s="81">
        <v>0</v>
      </c>
      <c r="AZ77" s="81">
        <v>0</v>
      </c>
      <c r="BA77" s="81">
        <v>0</v>
      </c>
      <c r="BB77" s="81">
        <v>0</v>
      </c>
      <c r="BC77" s="81">
        <v>0</v>
      </c>
      <c r="BD77" s="81">
        <v>0</v>
      </c>
      <c r="BE77" s="81">
        <v>0</v>
      </c>
      <c r="BF77" s="81">
        <v>0</v>
      </c>
      <c r="BG77" s="81">
        <v>0</v>
      </c>
      <c r="BH77" s="81">
        <v>0</v>
      </c>
      <c r="BI77" s="81">
        <v>0</v>
      </c>
      <c r="BJ77" s="81">
        <v>0</v>
      </c>
      <c r="BK77" s="81">
        <v>0</v>
      </c>
      <c r="BL77" s="81">
        <v>0</v>
      </c>
      <c r="BM77" s="81">
        <v>0</v>
      </c>
      <c r="BN77" s="81">
        <v>0</v>
      </c>
      <c r="BO77" s="81">
        <v>0</v>
      </c>
      <c r="BP77" s="81">
        <v>0</v>
      </c>
      <c r="BQ77" s="81">
        <v>0</v>
      </c>
      <c r="BR77" s="81">
        <v>0</v>
      </c>
      <c r="BS77" s="81">
        <v>0</v>
      </c>
      <c r="BT77" s="81">
        <v>0</v>
      </c>
      <c r="BU77" s="81">
        <v>0</v>
      </c>
      <c r="BV77" s="81">
        <v>0</v>
      </c>
      <c r="BW77" s="81">
        <v>0</v>
      </c>
      <c r="BX77" s="81">
        <v>0</v>
      </c>
      <c r="BY77" s="81">
        <v>0</v>
      </c>
      <c r="BZ77" s="81">
        <v>0</v>
      </c>
      <c r="CA77" s="81">
        <v>0</v>
      </c>
      <c r="CB77" s="81">
        <v>0</v>
      </c>
      <c r="CC77" s="81">
        <v>0</v>
      </c>
      <c r="CD77" s="81">
        <v>0</v>
      </c>
      <c r="CE77" s="81">
        <v>0</v>
      </c>
      <c r="CF77" s="81">
        <v>0</v>
      </c>
      <c r="CG77" s="81">
        <v>0</v>
      </c>
      <c r="CH77" s="81">
        <v>0</v>
      </c>
      <c r="CI77" s="81">
        <v>0</v>
      </c>
      <c r="CJ77" s="81">
        <v>0</v>
      </c>
      <c r="CK77" s="81">
        <v>0</v>
      </c>
      <c r="CL77" s="81">
        <v>0</v>
      </c>
      <c r="CM77" s="81">
        <v>0</v>
      </c>
      <c r="CN77">
        <f t="shared" si="1"/>
        <v>0</v>
      </c>
    </row>
    <row r="78" spans="1:92" x14ac:dyDescent="0.25">
      <c r="A78" s="81">
        <v>77</v>
      </c>
      <c r="B78" s="81" t="s">
        <v>381</v>
      </c>
      <c r="C78" s="81" t="s">
        <v>382</v>
      </c>
      <c r="D78" s="81">
        <v>6.58</v>
      </c>
      <c r="E78" s="81">
        <v>19</v>
      </c>
      <c r="F78" s="81" t="s">
        <v>106</v>
      </c>
      <c r="G78" s="81">
        <v>0</v>
      </c>
      <c r="H78" s="81">
        <v>0</v>
      </c>
      <c r="I78" s="81">
        <v>0</v>
      </c>
      <c r="J78" s="81">
        <v>0</v>
      </c>
      <c r="K78" s="81">
        <v>0</v>
      </c>
      <c r="L78" s="81">
        <v>0</v>
      </c>
      <c r="M78" s="81">
        <v>0</v>
      </c>
      <c r="N78" s="81">
        <v>0</v>
      </c>
      <c r="O78" s="81">
        <v>0</v>
      </c>
      <c r="P78" s="81">
        <v>0</v>
      </c>
      <c r="Q78" s="81">
        <v>0</v>
      </c>
      <c r="R78" s="81">
        <v>0</v>
      </c>
      <c r="S78" s="81">
        <v>0</v>
      </c>
      <c r="T78" s="81">
        <v>0</v>
      </c>
      <c r="U78" s="81">
        <v>0</v>
      </c>
      <c r="V78" s="81">
        <v>0</v>
      </c>
      <c r="W78" s="81">
        <v>0</v>
      </c>
      <c r="X78" s="81">
        <v>0</v>
      </c>
      <c r="Y78" s="81">
        <v>0</v>
      </c>
      <c r="Z78" s="81">
        <v>0</v>
      </c>
      <c r="AA78" s="81">
        <v>0</v>
      </c>
      <c r="AB78" s="81">
        <v>0</v>
      </c>
      <c r="AC78" s="81">
        <v>0</v>
      </c>
      <c r="AD78" s="81">
        <v>0</v>
      </c>
      <c r="AE78" s="81">
        <v>0</v>
      </c>
      <c r="AF78" s="81">
        <v>0</v>
      </c>
      <c r="AG78" s="81">
        <v>0</v>
      </c>
      <c r="AH78" s="81">
        <v>0</v>
      </c>
      <c r="AI78" s="81">
        <v>0</v>
      </c>
      <c r="AJ78" s="81">
        <v>0</v>
      </c>
      <c r="AK78" s="81">
        <v>0</v>
      </c>
      <c r="AL78" s="81">
        <v>0</v>
      </c>
      <c r="AM78" s="81">
        <v>0</v>
      </c>
      <c r="AN78" s="81">
        <v>0</v>
      </c>
      <c r="AO78" s="81">
        <v>0</v>
      </c>
      <c r="AP78" s="81">
        <v>0</v>
      </c>
      <c r="AQ78" s="81">
        <v>0</v>
      </c>
      <c r="AR78" s="81">
        <v>0</v>
      </c>
      <c r="AS78" s="81">
        <v>0</v>
      </c>
      <c r="AT78" s="81">
        <v>0</v>
      </c>
      <c r="AU78" s="81">
        <v>0</v>
      </c>
      <c r="AV78" s="81">
        <v>0</v>
      </c>
      <c r="AW78" s="81">
        <v>0</v>
      </c>
      <c r="AX78" s="81">
        <v>0</v>
      </c>
      <c r="AY78" s="81">
        <v>0</v>
      </c>
      <c r="AZ78" s="81">
        <v>0</v>
      </c>
      <c r="BA78" s="81">
        <v>0</v>
      </c>
      <c r="BB78" s="81">
        <v>0</v>
      </c>
      <c r="BC78" s="81">
        <v>0</v>
      </c>
      <c r="BD78" s="81">
        <v>0</v>
      </c>
      <c r="BE78" s="81">
        <v>0</v>
      </c>
      <c r="BF78" s="81">
        <v>0</v>
      </c>
      <c r="BG78" s="81">
        <v>0</v>
      </c>
      <c r="BH78" s="81">
        <v>0</v>
      </c>
      <c r="BI78" s="81">
        <v>0</v>
      </c>
      <c r="BJ78" s="81">
        <v>0</v>
      </c>
      <c r="BK78" s="81">
        <v>0</v>
      </c>
      <c r="BL78" s="81">
        <v>0</v>
      </c>
      <c r="BM78" s="81">
        <v>0</v>
      </c>
      <c r="BN78" s="81">
        <v>0</v>
      </c>
      <c r="BO78" s="81">
        <v>0</v>
      </c>
      <c r="BP78" s="81">
        <v>0</v>
      </c>
      <c r="BQ78" s="81">
        <v>0</v>
      </c>
      <c r="BR78" s="81">
        <v>0</v>
      </c>
      <c r="BS78" s="81">
        <v>0</v>
      </c>
      <c r="BT78" s="81">
        <v>0</v>
      </c>
      <c r="BU78" s="81">
        <v>0</v>
      </c>
      <c r="BV78" s="81">
        <v>0</v>
      </c>
      <c r="BW78" s="81">
        <v>0</v>
      </c>
      <c r="BX78" s="81">
        <v>0</v>
      </c>
      <c r="BY78" s="81">
        <v>0</v>
      </c>
      <c r="BZ78" s="81">
        <v>0</v>
      </c>
      <c r="CA78" s="81">
        <v>0</v>
      </c>
      <c r="CB78" s="81">
        <v>0</v>
      </c>
      <c r="CC78" s="81">
        <v>0</v>
      </c>
      <c r="CD78" s="81">
        <v>0</v>
      </c>
      <c r="CE78" s="81">
        <v>0</v>
      </c>
      <c r="CF78" s="81">
        <v>0</v>
      </c>
      <c r="CG78" s="81">
        <v>0</v>
      </c>
      <c r="CH78" s="81">
        <v>0</v>
      </c>
      <c r="CI78" s="81">
        <v>0</v>
      </c>
      <c r="CJ78" s="81">
        <v>0</v>
      </c>
      <c r="CK78" s="81">
        <v>0</v>
      </c>
      <c r="CL78" s="81">
        <v>0</v>
      </c>
      <c r="CM78" s="81">
        <v>0</v>
      </c>
      <c r="CN78">
        <f t="shared" si="1"/>
        <v>0</v>
      </c>
    </row>
    <row r="79" spans="1:92" x14ac:dyDescent="0.25">
      <c r="A79" s="81">
        <v>78</v>
      </c>
      <c r="B79" s="81" t="s">
        <v>383</v>
      </c>
      <c r="C79" s="81" t="s">
        <v>136</v>
      </c>
      <c r="D79" s="81">
        <v>4.04</v>
      </c>
      <c r="E79" s="81">
        <v>19</v>
      </c>
      <c r="F79" s="81" t="s">
        <v>106</v>
      </c>
      <c r="G79" s="81">
        <v>0</v>
      </c>
      <c r="H79" s="81">
        <v>0</v>
      </c>
      <c r="I79" s="81">
        <v>0</v>
      </c>
      <c r="J79" s="81">
        <v>0</v>
      </c>
      <c r="K79" s="81">
        <v>0</v>
      </c>
      <c r="L79" s="81">
        <v>0</v>
      </c>
      <c r="M79" s="81">
        <v>0</v>
      </c>
      <c r="N79" s="81">
        <v>0</v>
      </c>
      <c r="O79" s="81">
        <v>0</v>
      </c>
      <c r="P79" s="81">
        <v>0</v>
      </c>
      <c r="Q79" s="81">
        <v>0</v>
      </c>
      <c r="R79" s="81">
        <v>0</v>
      </c>
      <c r="S79" s="81">
        <v>0</v>
      </c>
      <c r="T79" s="81">
        <v>0</v>
      </c>
      <c r="U79" s="81">
        <v>0</v>
      </c>
      <c r="V79" s="81">
        <v>0</v>
      </c>
      <c r="W79" s="81">
        <v>0</v>
      </c>
      <c r="X79" s="81">
        <v>0</v>
      </c>
      <c r="Y79" s="81">
        <v>0</v>
      </c>
      <c r="Z79" s="81">
        <v>0</v>
      </c>
      <c r="AA79" s="81">
        <v>0</v>
      </c>
      <c r="AB79" s="81">
        <v>0</v>
      </c>
      <c r="AC79" s="81">
        <v>0</v>
      </c>
      <c r="AD79" s="81">
        <v>0</v>
      </c>
      <c r="AE79" s="81">
        <v>0</v>
      </c>
      <c r="AF79" s="81">
        <v>0</v>
      </c>
      <c r="AG79" s="81">
        <v>0</v>
      </c>
      <c r="AH79" s="81">
        <v>0</v>
      </c>
      <c r="AI79" s="81">
        <v>0</v>
      </c>
      <c r="AJ79" s="81">
        <v>0</v>
      </c>
      <c r="AK79" s="81">
        <v>0</v>
      </c>
      <c r="AL79" s="81">
        <v>0</v>
      </c>
      <c r="AM79" s="81">
        <v>0</v>
      </c>
      <c r="AN79" s="81">
        <v>0</v>
      </c>
      <c r="AO79" s="81">
        <v>0</v>
      </c>
      <c r="AP79" s="81">
        <v>0</v>
      </c>
      <c r="AQ79" s="81">
        <v>0</v>
      </c>
      <c r="AR79" s="81">
        <v>0</v>
      </c>
      <c r="AS79" s="81">
        <v>0</v>
      </c>
      <c r="AT79" s="81">
        <v>0</v>
      </c>
      <c r="AU79" s="81">
        <v>0</v>
      </c>
      <c r="AV79" s="81">
        <v>0</v>
      </c>
      <c r="AW79" s="81">
        <v>0</v>
      </c>
      <c r="AX79" s="81">
        <v>0</v>
      </c>
      <c r="AY79" s="81">
        <v>0</v>
      </c>
      <c r="AZ79" s="81">
        <v>0</v>
      </c>
      <c r="BA79" s="81">
        <v>0</v>
      </c>
      <c r="BB79" s="81">
        <v>0</v>
      </c>
      <c r="BC79" s="81">
        <v>0</v>
      </c>
      <c r="BD79" s="81">
        <v>0</v>
      </c>
      <c r="BE79" s="81">
        <v>0</v>
      </c>
      <c r="BF79" s="81">
        <v>0</v>
      </c>
      <c r="BG79" s="81">
        <v>0</v>
      </c>
      <c r="BH79" s="81">
        <v>0</v>
      </c>
      <c r="BI79" s="81">
        <v>0</v>
      </c>
      <c r="BJ79" s="81">
        <v>0</v>
      </c>
      <c r="BK79" s="81">
        <v>0</v>
      </c>
      <c r="BL79" s="81">
        <v>0</v>
      </c>
      <c r="BM79" s="81">
        <v>0</v>
      </c>
      <c r="BN79" s="81">
        <v>0</v>
      </c>
      <c r="BO79" s="81">
        <v>0</v>
      </c>
      <c r="BP79" s="81">
        <v>0</v>
      </c>
      <c r="BQ79" s="81">
        <v>0</v>
      </c>
      <c r="BR79" s="81">
        <v>0</v>
      </c>
      <c r="BS79" s="81">
        <v>0</v>
      </c>
      <c r="BT79" s="81">
        <v>0</v>
      </c>
      <c r="BU79" s="81">
        <v>0</v>
      </c>
      <c r="BV79" s="81">
        <v>0</v>
      </c>
      <c r="BW79" s="81">
        <v>0</v>
      </c>
      <c r="BX79" s="81">
        <v>0</v>
      </c>
      <c r="BY79" s="81">
        <v>0</v>
      </c>
      <c r="BZ79" s="81">
        <v>0</v>
      </c>
      <c r="CA79" s="81">
        <v>0</v>
      </c>
      <c r="CB79" s="81">
        <v>0</v>
      </c>
      <c r="CC79" s="81">
        <v>0</v>
      </c>
      <c r="CD79" s="81">
        <v>0</v>
      </c>
      <c r="CE79" s="81">
        <v>0</v>
      </c>
      <c r="CF79" s="81">
        <v>0</v>
      </c>
      <c r="CG79" s="81">
        <v>0</v>
      </c>
      <c r="CH79" s="81">
        <v>0</v>
      </c>
      <c r="CI79" s="81">
        <v>0</v>
      </c>
      <c r="CJ79" s="81">
        <v>0</v>
      </c>
      <c r="CK79" s="81">
        <v>0</v>
      </c>
      <c r="CL79" s="81">
        <v>0</v>
      </c>
      <c r="CM79" s="81">
        <v>0</v>
      </c>
      <c r="CN79">
        <f t="shared" si="1"/>
        <v>0</v>
      </c>
    </row>
    <row r="80" spans="1:92" x14ac:dyDescent="0.25">
      <c r="A80" s="81">
        <v>79</v>
      </c>
      <c r="B80" s="81" t="s">
        <v>384</v>
      </c>
      <c r="C80" s="81" t="s">
        <v>137</v>
      </c>
      <c r="D80" s="81">
        <v>5.28</v>
      </c>
      <c r="E80" s="81">
        <v>19</v>
      </c>
      <c r="F80" s="81" t="s">
        <v>106</v>
      </c>
      <c r="G80" s="81">
        <v>0</v>
      </c>
      <c r="H80" s="81">
        <v>0</v>
      </c>
      <c r="I80" s="81">
        <v>0</v>
      </c>
      <c r="J80" s="81">
        <v>0</v>
      </c>
      <c r="K80" s="81">
        <v>0</v>
      </c>
      <c r="L80" s="81">
        <v>0</v>
      </c>
      <c r="M80" s="81">
        <v>0</v>
      </c>
      <c r="N80" s="81">
        <v>0</v>
      </c>
      <c r="O80" s="81">
        <v>0</v>
      </c>
      <c r="P80" s="81">
        <v>0</v>
      </c>
      <c r="Q80" s="81">
        <v>0</v>
      </c>
      <c r="R80" s="81">
        <v>0</v>
      </c>
      <c r="S80" s="81">
        <v>0</v>
      </c>
      <c r="T80" s="81">
        <v>0</v>
      </c>
      <c r="U80" s="81">
        <v>0</v>
      </c>
      <c r="V80" s="81">
        <v>0</v>
      </c>
      <c r="W80" s="81">
        <v>0</v>
      </c>
      <c r="X80" s="81">
        <v>0</v>
      </c>
      <c r="Y80" s="81">
        <v>0</v>
      </c>
      <c r="Z80" s="81">
        <v>0</v>
      </c>
      <c r="AA80" s="81">
        <v>0</v>
      </c>
      <c r="AB80" s="81">
        <v>0</v>
      </c>
      <c r="AC80" s="81">
        <v>0</v>
      </c>
      <c r="AD80" s="81">
        <v>0</v>
      </c>
      <c r="AE80" s="81">
        <v>0</v>
      </c>
      <c r="AF80" s="81">
        <v>0</v>
      </c>
      <c r="AG80" s="81">
        <v>0</v>
      </c>
      <c r="AH80" s="81">
        <v>0</v>
      </c>
      <c r="AI80" s="81">
        <v>0</v>
      </c>
      <c r="AJ80" s="81">
        <v>0</v>
      </c>
      <c r="AK80" s="81">
        <v>0</v>
      </c>
      <c r="AL80" s="81">
        <v>0</v>
      </c>
      <c r="AM80" s="81">
        <v>0</v>
      </c>
      <c r="AN80" s="81">
        <v>0</v>
      </c>
      <c r="AO80" s="81">
        <v>0</v>
      </c>
      <c r="AP80" s="81">
        <v>0</v>
      </c>
      <c r="AQ80" s="81">
        <v>0</v>
      </c>
      <c r="AR80" s="81">
        <v>0</v>
      </c>
      <c r="AS80" s="81">
        <v>0</v>
      </c>
      <c r="AT80" s="81">
        <v>0</v>
      </c>
      <c r="AU80" s="81">
        <v>0</v>
      </c>
      <c r="AV80" s="81">
        <v>0</v>
      </c>
      <c r="AW80" s="81">
        <v>0</v>
      </c>
      <c r="AX80" s="81">
        <v>0</v>
      </c>
      <c r="AY80" s="81">
        <v>0</v>
      </c>
      <c r="AZ80" s="81">
        <v>0</v>
      </c>
      <c r="BA80" s="81">
        <v>0</v>
      </c>
      <c r="BB80" s="81">
        <v>0</v>
      </c>
      <c r="BC80" s="81">
        <v>0</v>
      </c>
      <c r="BD80" s="81">
        <v>0</v>
      </c>
      <c r="BE80" s="81">
        <v>0</v>
      </c>
      <c r="BF80" s="81">
        <v>0</v>
      </c>
      <c r="BG80" s="81">
        <v>0</v>
      </c>
      <c r="BH80" s="81">
        <v>0</v>
      </c>
      <c r="BI80" s="81">
        <v>0</v>
      </c>
      <c r="BJ80" s="81">
        <v>0</v>
      </c>
      <c r="BK80" s="81">
        <v>0</v>
      </c>
      <c r="BL80" s="81">
        <v>0</v>
      </c>
      <c r="BM80" s="81">
        <v>0</v>
      </c>
      <c r="BN80" s="81">
        <v>0</v>
      </c>
      <c r="BO80" s="81">
        <v>0</v>
      </c>
      <c r="BP80" s="81">
        <v>0</v>
      </c>
      <c r="BQ80" s="81">
        <v>0</v>
      </c>
      <c r="BR80" s="81">
        <v>0</v>
      </c>
      <c r="BS80" s="81">
        <v>0</v>
      </c>
      <c r="BT80" s="81">
        <v>0</v>
      </c>
      <c r="BU80" s="81">
        <v>0</v>
      </c>
      <c r="BV80" s="81">
        <v>0</v>
      </c>
      <c r="BW80" s="81">
        <v>0</v>
      </c>
      <c r="BX80" s="81">
        <v>0</v>
      </c>
      <c r="BY80" s="81">
        <v>0</v>
      </c>
      <c r="BZ80" s="81">
        <v>0</v>
      </c>
      <c r="CA80" s="81">
        <v>0</v>
      </c>
      <c r="CB80" s="81">
        <v>0</v>
      </c>
      <c r="CC80" s="81">
        <v>0</v>
      </c>
      <c r="CD80" s="81">
        <v>0</v>
      </c>
      <c r="CE80" s="81">
        <v>0</v>
      </c>
      <c r="CF80" s="81">
        <v>0</v>
      </c>
      <c r="CG80" s="81">
        <v>0</v>
      </c>
      <c r="CH80" s="81">
        <v>0</v>
      </c>
      <c r="CI80" s="81">
        <v>0</v>
      </c>
      <c r="CJ80" s="81">
        <v>0</v>
      </c>
      <c r="CK80" s="81">
        <v>0</v>
      </c>
      <c r="CL80" s="81">
        <v>0</v>
      </c>
      <c r="CM80" s="81">
        <v>0</v>
      </c>
      <c r="CN80">
        <f t="shared" si="1"/>
        <v>0</v>
      </c>
    </row>
    <row r="81" spans="1:92" x14ac:dyDescent="0.25">
      <c r="A81" s="81">
        <v>80</v>
      </c>
      <c r="B81" s="81" t="s">
        <v>385</v>
      </c>
      <c r="C81" s="81" t="s">
        <v>138</v>
      </c>
      <c r="D81" s="81">
        <v>7.46</v>
      </c>
      <c r="E81" s="81">
        <v>19</v>
      </c>
      <c r="F81" s="81" t="s">
        <v>106</v>
      </c>
      <c r="G81" s="81">
        <v>0</v>
      </c>
      <c r="H81" s="81">
        <v>0</v>
      </c>
      <c r="I81" s="81">
        <v>0</v>
      </c>
      <c r="J81" s="81">
        <v>0</v>
      </c>
      <c r="K81" s="81">
        <v>0</v>
      </c>
      <c r="L81" s="81">
        <v>0</v>
      </c>
      <c r="M81" s="81">
        <v>0</v>
      </c>
      <c r="N81" s="81">
        <v>0</v>
      </c>
      <c r="O81" s="81">
        <v>0</v>
      </c>
      <c r="P81" s="81">
        <v>0</v>
      </c>
      <c r="Q81" s="81">
        <v>0</v>
      </c>
      <c r="R81" s="81">
        <v>0</v>
      </c>
      <c r="S81" s="81">
        <v>0</v>
      </c>
      <c r="T81" s="81">
        <v>0</v>
      </c>
      <c r="U81" s="81">
        <v>0</v>
      </c>
      <c r="V81" s="81">
        <v>0</v>
      </c>
      <c r="W81" s="81">
        <v>0</v>
      </c>
      <c r="X81" s="81">
        <v>0</v>
      </c>
      <c r="Y81" s="81">
        <v>0</v>
      </c>
      <c r="Z81" s="81">
        <v>0</v>
      </c>
      <c r="AA81" s="81">
        <v>0</v>
      </c>
      <c r="AB81" s="81">
        <v>0</v>
      </c>
      <c r="AC81" s="81">
        <v>0</v>
      </c>
      <c r="AD81" s="81">
        <v>0</v>
      </c>
      <c r="AE81" s="81">
        <v>0</v>
      </c>
      <c r="AF81" s="81">
        <v>0</v>
      </c>
      <c r="AG81" s="81">
        <v>0</v>
      </c>
      <c r="AH81" s="81">
        <v>0</v>
      </c>
      <c r="AI81" s="81">
        <v>0</v>
      </c>
      <c r="AJ81" s="81">
        <v>0</v>
      </c>
      <c r="AK81" s="81">
        <v>0</v>
      </c>
      <c r="AL81" s="81">
        <v>0</v>
      </c>
      <c r="AM81" s="81">
        <v>0</v>
      </c>
      <c r="AN81" s="81">
        <v>0</v>
      </c>
      <c r="AO81" s="81">
        <v>0</v>
      </c>
      <c r="AP81" s="81">
        <v>0</v>
      </c>
      <c r="AQ81" s="81">
        <v>0</v>
      </c>
      <c r="AR81" s="81">
        <v>0</v>
      </c>
      <c r="AS81" s="81">
        <v>0</v>
      </c>
      <c r="AT81" s="81">
        <v>0</v>
      </c>
      <c r="AU81" s="81">
        <v>0</v>
      </c>
      <c r="AV81" s="81">
        <v>0</v>
      </c>
      <c r="AW81" s="81">
        <v>0</v>
      </c>
      <c r="AX81" s="81">
        <v>0</v>
      </c>
      <c r="AY81" s="81">
        <v>0</v>
      </c>
      <c r="AZ81" s="81">
        <v>0</v>
      </c>
      <c r="BA81" s="81">
        <v>0</v>
      </c>
      <c r="BB81" s="81">
        <v>0</v>
      </c>
      <c r="BC81" s="81">
        <v>0</v>
      </c>
      <c r="BD81" s="81">
        <v>0</v>
      </c>
      <c r="BE81" s="81">
        <v>0</v>
      </c>
      <c r="BF81" s="81">
        <v>0</v>
      </c>
      <c r="BG81" s="81">
        <v>0</v>
      </c>
      <c r="BH81" s="81">
        <v>0</v>
      </c>
      <c r="BI81" s="81">
        <v>0</v>
      </c>
      <c r="BJ81" s="81">
        <v>0</v>
      </c>
      <c r="BK81" s="81">
        <v>0</v>
      </c>
      <c r="BL81" s="81">
        <v>0</v>
      </c>
      <c r="BM81" s="81">
        <v>0</v>
      </c>
      <c r="BN81" s="81">
        <v>0</v>
      </c>
      <c r="BO81" s="81">
        <v>0</v>
      </c>
      <c r="BP81" s="81">
        <v>0</v>
      </c>
      <c r="BQ81" s="81">
        <v>0</v>
      </c>
      <c r="BR81" s="81">
        <v>0</v>
      </c>
      <c r="BS81" s="81">
        <v>0</v>
      </c>
      <c r="BT81" s="81">
        <v>0</v>
      </c>
      <c r="BU81" s="81">
        <v>0</v>
      </c>
      <c r="BV81" s="81">
        <v>0</v>
      </c>
      <c r="BW81" s="81">
        <v>0</v>
      </c>
      <c r="BX81" s="81">
        <v>0</v>
      </c>
      <c r="BY81" s="81">
        <v>0</v>
      </c>
      <c r="BZ81" s="81">
        <v>0</v>
      </c>
      <c r="CA81" s="81">
        <v>0</v>
      </c>
      <c r="CB81" s="81">
        <v>0</v>
      </c>
      <c r="CC81" s="81">
        <v>0</v>
      </c>
      <c r="CD81" s="81">
        <v>0</v>
      </c>
      <c r="CE81" s="81">
        <v>0</v>
      </c>
      <c r="CF81" s="81">
        <v>0</v>
      </c>
      <c r="CG81" s="81">
        <v>0</v>
      </c>
      <c r="CH81" s="81">
        <v>0</v>
      </c>
      <c r="CI81" s="81">
        <v>0</v>
      </c>
      <c r="CJ81" s="81">
        <v>0</v>
      </c>
      <c r="CK81" s="81">
        <v>0</v>
      </c>
      <c r="CL81" s="81">
        <v>0</v>
      </c>
      <c r="CM81" s="81">
        <v>0</v>
      </c>
      <c r="CN81">
        <f t="shared" si="1"/>
        <v>0</v>
      </c>
    </row>
    <row r="82" spans="1:92" x14ac:dyDescent="0.25">
      <c r="A82" s="81">
        <v>81</v>
      </c>
      <c r="B82" s="81" t="s">
        <v>386</v>
      </c>
      <c r="C82" s="81" t="s">
        <v>139</v>
      </c>
      <c r="D82" s="81">
        <v>11</v>
      </c>
      <c r="E82" s="81">
        <v>19</v>
      </c>
      <c r="F82" s="81" t="s">
        <v>106</v>
      </c>
      <c r="G82" s="81">
        <v>0</v>
      </c>
      <c r="H82" s="81">
        <v>0</v>
      </c>
      <c r="I82" s="81">
        <v>0</v>
      </c>
      <c r="J82" s="81">
        <v>0</v>
      </c>
      <c r="K82" s="81">
        <v>0</v>
      </c>
      <c r="L82" s="81">
        <v>0</v>
      </c>
      <c r="M82" s="81">
        <v>0</v>
      </c>
      <c r="N82" s="81">
        <v>0</v>
      </c>
      <c r="O82" s="81">
        <v>0</v>
      </c>
      <c r="P82" s="81">
        <v>0</v>
      </c>
      <c r="Q82" s="81">
        <v>0</v>
      </c>
      <c r="R82" s="81">
        <v>0</v>
      </c>
      <c r="S82" s="81">
        <v>0</v>
      </c>
      <c r="T82" s="81">
        <v>0</v>
      </c>
      <c r="U82" s="81">
        <v>0</v>
      </c>
      <c r="V82" s="81">
        <v>0</v>
      </c>
      <c r="W82" s="81">
        <v>0</v>
      </c>
      <c r="X82" s="81">
        <v>0</v>
      </c>
      <c r="Y82" s="81">
        <v>0</v>
      </c>
      <c r="Z82" s="81">
        <v>0</v>
      </c>
      <c r="AA82" s="81">
        <v>0</v>
      </c>
      <c r="AB82" s="81">
        <v>0</v>
      </c>
      <c r="AC82" s="81">
        <v>0</v>
      </c>
      <c r="AD82" s="81">
        <v>0</v>
      </c>
      <c r="AE82" s="81">
        <v>0</v>
      </c>
      <c r="AF82" s="81">
        <v>0</v>
      </c>
      <c r="AG82" s="81">
        <v>0</v>
      </c>
      <c r="AH82" s="81">
        <v>0</v>
      </c>
      <c r="AI82" s="81">
        <v>0</v>
      </c>
      <c r="AJ82" s="81">
        <v>0</v>
      </c>
      <c r="AK82" s="81">
        <v>0</v>
      </c>
      <c r="AL82" s="81">
        <v>0</v>
      </c>
      <c r="AM82" s="81">
        <v>0</v>
      </c>
      <c r="AN82" s="81">
        <v>0</v>
      </c>
      <c r="AO82" s="81">
        <v>0</v>
      </c>
      <c r="AP82" s="81">
        <v>0</v>
      </c>
      <c r="AQ82" s="81">
        <v>0</v>
      </c>
      <c r="AR82" s="81">
        <v>0</v>
      </c>
      <c r="AS82" s="81">
        <v>0</v>
      </c>
      <c r="AT82" s="81">
        <v>0</v>
      </c>
      <c r="AU82" s="81">
        <v>0</v>
      </c>
      <c r="AV82" s="81">
        <v>0</v>
      </c>
      <c r="AW82" s="81">
        <v>0</v>
      </c>
      <c r="AX82" s="81">
        <v>0</v>
      </c>
      <c r="AY82" s="81">
        <v>0</v>
      </c>
      <c r="AZ82" s="81">
        <v>0</v>
      </c>
      <c r="BA82" s="81">
        <v>0</v>
      </c>
      <c r="BB82" s="81">
        <v>0</v>
      </c>
      <c r="BC82" s="81">
        <v>0</v>
      </c>
      <c r="BD82" s="81">
        <v>0</v>
      </c>
      <c r="BE82" s="81">
        <v>0</v>
      </c>
      <c r="BF82" s="81">
        <v>0</v>
      </c>
      <c r="BG82" s="81">
        <v>0</v>
      </c>
      <c r="BH82" s="81">
        <v>0</v>
      </c>
      <c r="BI82" s="81">
        <v>0</v>
      </c>
      <c r="BJ82" s="81">
        <v>0</v>
      </c>
      <c r="BK82" s="81">
        <v>0</v>
      </c>
      <c r="BL82" s="81">
        <v>0</v>
      </c>
      <c r="BM82" s="81">
        <v>0</v>
      </c>
      <c r="BN82" s="81">
        <v>0</v>
      </c>
      <c r="BO82" s="81">
        <v>0</v>
      </c>
      <c r="BP82" s="81">
        <v>0</v>
      </c>
      <c r="BQ82" s="81">
        <v>0</v>
      </c>
      <c r="BR82" s="81">
        <v>0</v>
      </c>
      <c r="BS82" s="81">
        <v>0</v>
      </c>
      <c r="BT82" s="81">
        <v>0</v>
      </c>
      <c r="BU82" s="81">
        <v>0</v>
      </c>
      <c r="BV82" s="81">
        <v>0</v>
      </c>
      <c r="BW82" s="81">
        <v>0</v>
      </c>
      <c r="BX82" s="81">
        <v>0</v>
      </c>
      <c r="BY82" s="81">
        <v>0</v>
      </c>
      <c r="BZ82" s="81">
        <v>0</v>
      </c>
      <c r="CA82" s="81">
        <v>0</v>
      </c>
      <c r="CB82" s="81">
        <v>0</v>
      </c>
      <c r="CC82" s="81">
        <v>0</v>
      </c>
      <c r="CD82" s="81">
        <v>0</v>
      </c>
      <c r="CE82" s="81">
        <v>0</v>
      </c>
      <c r="CF82" s="81">
        <v>0</v>
      </c>
      <c r="CG82" s="81">
        <v>0</v>
      </c>
      <c r="CH82" s="81">
        <v>0</v>
      </c>
      <c r="CI82" s="81">
        <v>0</v>
      </c>
      <c r="CJ82" s="81">
        <v>0</v>
      </c>
      <c r="CK82" s="81">
        <v>0</v>
      </c>
      <c r="CL82" s="81">
        <v>0</v>
      </c>
      <c r="CM82" s="81">
        <v>0</v>
      </c>
      <c r="CN82">
        <f t="shared" si="1"/>
        <v>0</v>
      </c>
    </row>
    <row r="83" spans="1:92" x14ac:dyDescent="0.25">
      <c r="A83" s="81">
        <v>82</v>
      </c>
      <c r="B83" s="81" t="s">
        <v>387</v>
      </c>
      <c r="C83" s="81" t="s">
        <v>140</v>
      </c>
      <c r="D83" s="81">
        <v>30.73</v>
      </c>
      <c r="E83" s="81">
        <v>19</v>
      </c>
      <c r="F83" s="81" t="s">
        <v>106</v>
      </c>
      <c r="G83" s="81">
        <v>0</v>
      </c>
      <c r="H83" s="81">
        <v>0</v>
      </c>
      <c r="I83" s="81">
        <v>0</v>
      </c>
      <c r="J83" s="81">
        <v>0</v>
      </c>
      <c r="K83" s="81">
        <v>0</v>
      </c>
      <c r="L83" s="81">
        <v>0</v>
      </c>
      <c r="M83" s="81">
        <v>0</v>
      </c>
      <c r="N83" s="81">
        <v>0</v>
      </c>
      <c r="O83" s="81">
        <v>0</v>
      </c>
      <c r="P83" s="81">
        <v>0</v>
      </c>
      <c r="Q83" s="81">
        <v>0</v>
      </c>
      <c r="R83" s="81">
        <v>0</v>
      </c>
      <c r="S83" s="81">
        <v>0</v>
      </c>
      <c r="T83" s="81">
        <v>0</v>
      </c>
      <c r="U83" s="81">
        <v>0</v>
      </c>
      <c r="V83" s="81">
        <v>0</v>
      </c>
      <c r="W83" s="81">
        <v>0</v>
      </c>
      <c r="X83" s="81">
        <v>0</v>
      </c>
      <c r="Y83" s="81">
        <v>0</v>
      </c>
      <c r="Z83" s="81">
        <v>0</v>
      </c>
      <c r="AA83" s="81">
        <v>0</v>
      </c>
      <c r="AB83" s="81">
        <v>0</v>
      </c>
      <c r="AC83" s="81">
        <v>0</v>
      </c>
      <c r="AD83" s="81">
        <v>0</v>
      </c>
      <c r="AE83" s="81">
        <v>0</v>
      </c>
      <c r="AF83" s="81">
        <v>0</v>
      </c>
      <c r="AG83" s="81">
        <v>0</v>
      </c>
      <c r="AH83" s="81">
        <v>0</v>
      </c>
      <c r="AI83" s="81">
        <v>0</v>
      </c>
      <c r="AJ83" s="81">
        <v>0</v>
      </c>
      <c r="AK83" s="81">
        <v>0</v>
      </c>
      <c r="AL83" s="81">
        <v>0</v>
      </c>
      <c r="AM83" s="81">
        <v>0</v>
      </c>
      <c r="AN83" s="81">
        <v>0</v>
      </c>
      <c r="AO83" s="81">
        <v>0</v>
      </c>
      <c r="AP83" s="81">
        <v>0</v>
      </c>
      <c r="AQ83" s="81">
        <v>0</v>
      </c>
      <c r="AR83" s="81">
        <v>0</v>
      </c>
      <c r="AS83" s="81">
        <v>0</v>
      </c>
      <c r="AT83" s="81">
        <v>0</v>
      </c>
      <c r="AU83" s="81">
        <v>0</v>
      </c>
      <c r="AV83" s="81">
        <v>0</v>
      </c>
      <c r="AW83" s="81">
        <v>0</v>
      </c>
      <c r="AX83" s="81">
        <v>0</v>
      </c>
      <c r="AY83" s="81">
        <v>0</v>
      </c>
      <c r="AZ83" s="81">
        <v>0</v>
      </c>
      <c r="BA83" s="81">
        <v>0</v>
      </c>
      <c r="BB83" s="81">
        <v>0</v>
      </c>
      <c r="BC83" s="81">
        <v>0</v>
      </c>
      <c r="BD83" s="81">
        <v>0</v>
      </c>
      <c r="BE83" s="81">
        <v>0</v>
      </c>
      <c r="BF83" s="81">
        <v>0</v>
      </c>
      <c r="BG83" s="81">
        <v>0</v>
      </c>
      <c r="BH83" s="81">
        <v>0</v>
      </c>
      <c r="BI83" s="81">
        <v>0</v>
      </c>
      <c r="BJ83" s="81">
        <v>0</v>
      </c>
      <c r="BK83" s="81">
        <v>0</v>
      </c>
      <c r="BL83" s="81">
        <v>0</v>
      </c>
      <c r="BM83" s="81">
        <v>0</v>
      </c>
      <c r="BN83" s="81">
        <v>0</v>
      </c>
      <c r="BO83" s="81">
        <v>0</v>
      </c>
      <c r="BP83" s="81">
        <v>0</v>
      </c>
      <c r="BQ83" s="81">
        <v>0</v>
      </c>
      <c r="BR83" s="81">
        <v>0</v>
      </c>
      <c r="BS83" s="81">
        <v>0</v>
      </c>
      <c r="BT83" s="81">
        <v>0</v>
      </c>
      <c r="BU83" s="81">
        <v>0</v>
      </c>
      <c r="BV83" s="81">
        <v>0</v>
      </c>
      <c r="BW83" s="81">
        <v>0</v>
      </c>
      <c r="BX83" s="81">
        <v>0</v>
      </c>
      <c r="BY83" s="81">
        <v>0</v>
      </c>
      <c r="BZ83" s="81">
        <v>0</v>
      </c>
      <c r="CA83" s="81">
        <v>0</v>
      </c>
      <c r="CB83" s="81">
        <v>0</v>
      </c>
      <c r="CC83" s="81">
        <v>0</v>
      </c>
      <c r="CD83" s="81">
        <v>0</v>
      </c>
      <c r="CE83" s="81">
        <v>0</v>
      </c>
      <c r="CF83" s="81">
        <v>0</v>
      </c>
      <c r="CG83" s="81">
        <v>0</v>
      </c>
      <c r="CH83" s="81">
        <v>0</v>
      </c>
      <c r="CI83" s="81">
        <v>0</v>
      </c>
      <c r="CJ83" s="81">
        <v>0</v>
      </c>
      <c r="CK83" s="81">
        <v>0</v>
      </c>
      <c r="CL83" s="81">
        <v>0</v>
      </c>
      <c r="CM83" s="81">
        <v>0</v>
      </c>
      <c r="CN83">
        <f t="shared" si="1"/>
        <v>0</v>
      </c>
    </row>
    <row r="84" spans="1:92" x14ac:dyDescent="0.25">
      <c r="A84" s="81">
        <v>83</v>
      </c>
      <c r="B84" s="81" t="s">
        <v>388</v>
      </c>
      <c r="C84" s="81" t="s">
        <v>141</v>
      </c>
      <c r="D84" s="81">
        <v>31.73</v>
      </c>
      <c r="E84" s="81">
        <v>19</v>
      </c>
      <c r="F84" s="81" t="s">
        <v>106</v>
      </c>
      <c r="G84" s="81">
        <v>0</v>
      </c>
      <c r="H84" s="81">
        <v>0</v>
      </c>
      <c r="I84" s="81">
        <v>0</v>
      </c>
      <c r="J84" s="81">
        <v>0</v>
      </c>
      <c r="K84" s="81">
        <v>0</v>
      </c>
      <c r="L84" s="81">
        <v>0</v>
      </c>
      <c r="M84" s="81">
        <v>0</v>
      </c>
      <c r="N84" s="81">
        <v>0</v>
      </c>
      <c r="O84" s="81">
        <v>0</v>
      </c>
      <c r="P84" s="81">
        <v>0</v>
      </c>
      <c r="Q84" s="81">
        <v>0</v>
      </c>
      <c r="R84" s="81">
        <v>0</v>
      </c>
      <c r="S84" s="81">
        <v>0</v>
      </c>
      <c r="T84" s="81">
        <v>0</v>
      </c>
      <c r="U84" s="81">
        <v>0</v>
      </c>
      <c r="V84" s="81">
        <v>0</v>
      </c>
      <c r="W84" s="81">
        <v>0</v>
      </c>
      <c r="X84" s="81">
        <v>0</v>
      </c>
      <c r="Y84" s="81">
        <v>0</v>
      </c>
      <c r="Z84" s="81">
        <v>0</v>
      </c>
      <c r="AA84" s="81">
        <v>0</v>
      </c>
      <c r="AB84" s="81">
        <v>0</v>
      </c>
      <c r="AC84" s="81">
        <v>0</v>
      </c>
      <c r="AD84" s="81">
        <v>0</v>
      </c>
      <c r="AE84" s="81">
        <v>0</v>
      </c>
      <c r="AF84" s="81">
        <v>0</v>
      </c>
      <c r="AG84" s="81">
        <v>0</v>
      </c>
      <c r="AH84" s="81">
        <v>0</v>
      </c>
      <c r="AI84" s="81">
        <v>0</v>
      </c>
      <c r="AJ84" s="81">
        <v>0</v>
      </c>
      <c r="AK84" s="81">
        <v>0</v>
      </c>
      <c r="AL84" s="81">
        <v>0</v>
      </c>
      <c r="AM84" s="81">
        <v>0</v>
      </c>
      <c r="AN84" s="81">
        <v>0</v>
      </c>
      <c r="AO84" s="81">
        <v>0</v>
      </c>
      <c r="AP84" s="81">
        <v>0</v>
      </c>
      <c r="AQ84" s="81">
        <v>0</v>
      </c>
      <c r="AR84" s="81">
        <v>0</v>
      </c>
      <c r="AS84" s="81">
        <v>0</v>
      </c>
      <c r="AT84" s="81">
        <v>0</v>
      </c>
      <c r="AU84" s="81">
        <v>0</v>
      </c>
      <c r="AV84" s="81">
        <v>0</v>
      </c>
      <c r="AW84" s="81">
        <v>0</v>
      </c>
      <c r="AX84" s="81">
        <v>0</v>
      </c>
      <c r="AY84" s="81">
        <v>0</v>
      </c>
      <c r="AZ84" s="81">
        <v>0</v>
      </c>
      <c r="BA84" s="81">
        <v>0</v>
      </c>
      <c r="BB84" s="81">
        <v>0</v>
      </c>
      <c r="BC84" s="81">
        <v>0</v>
      </c>
      <c r="BD84" s="81">
        <v>0</v>
      </c>
      <c r="BE84" s="81">
        <v>0</v>
      </c>
      <c r="BF84" s="81">
        <v>0</v>
      </c>
      <c r="BG84" s="81">
        <v>0</v>
      </c>
      <c r="BH84" s="81">
        <v>0</v>
      </c>
      <c r="BI84" s="81">
        <v>0</v>
      </c>
      <c r="BJ84" s="81">
        <v>0</v>
      </c>
      <c r="BK84" s="81">
        <v>0</v>
      </c>
      <c r="BL84" s="81">
        <v>0</v>
      </c>
      <c r="BM84" s="81">
        <v>0</v>
      </c>
      <c r="BN84" s="81">
        <v>0</v>
      </c>
      <c r="BO84" s="81">
        <v>0</v>
      </c>
      <c r="BP84" s="81">
        <v>0</v>
      </c>
      <c r="BQ84" s="81">
        <v>0</v>
      </c>
      <c r="BR84" s="81">
        <v>0</v>
      </c>
      <c r="BS84" s="81">
        <v>0</v>
      </c>
      <c r="BT84" s="81">
        <v>0</v>
      </c>
      <c r="BU84" s="81">
        <v>0</v>
      </c>
      <c r="BV84" s="81">
        <v>0</v>
      </c>
      <c r="BW84" s="81">
        <v>0</v>
      </c>
      <c r="BX84" s="81">
        <v>0</v>
      </c>
      <c r="BY84" s="81">
        <v>0</v>
      </c>
      <c r="BZ84" s="81">
        <v>0</v>
      </c>
      <c r="CA84" s="81">
        <v>0</v>
      </c>
      <c r="CB84" s="81">
        <v>0</v>
      </c>
      <c r="CC84" s="81">
        <v>0</v>
      </c>
      <c r="CD84" s="81">
        <v>0</v>
      </c>
      <c r="CE84" s="81">
        <v>0</v>
      </c>
      <c r="CF84" s="81">
        <v>0</v>
      </c>
      <c r="CG84" s="81">
        <v>0</v>
      </c>
      <c r="CH84" s="81">
        <v>0</v>
      </c>
      <c r="CI84" s="81">
        <v>0</v>
      </c>
      <c r="CJ84" s="81">
        <v>0</v>
      </c>
      <c r="CK84" s="81">
        <v>0</v>
      </c>
      <c r="CL84" s="81">
        <v>0</v>
      </c>
      <c r="CM84" s="81">
        <v>0</v>
      </c>
      <c r="CN84">
        <f t="shared" si="1"/>
        <v>0</v>
      </c>
    </row>
    <row r="85" spans="1:92" x14ac:dyDescent="0.25">
      <c r="A85" s="81">
        <v>84</v>
      </c>
      <c r="B85" s="81" t="s">
        <v>389</v>
      </c>
      <c r="C85" s="81" t="s">
        <v>390</v>
      </c>
      <c r="D85" s="81">
        <v>34.5</v>
      </c>
      <c r="E85" s="81">
        <v>19</v>
      </c>
      <c r="F85" s="81" t="s">
        <v>106</v>
      </c>
      <c r="G85" s="81">
        <v>0</v>
      </c>
      <c r="H85" s="81">
        <v>0</v>
      </c>
      <c r="I85" s="81">
        <v>0</v>
      </c>
      <c r="J85" s="81">
        <v>0</v>
      </c>
      <c r="K85" s="81">
        <v>0</v>
      </c>
      <c r="L85" s="81">
        <v>0</v>
      </c>
      <c r="M85" s="81">
        <v>0</v>
      </c>
      <c r="N85" s="81">
        <v>0</v>
      </c>
      <c r="O85" s="81">
        <v>0</v>
      </c>
      <c r="P85" s="81">
        <v>0</v>
      </c>
      <c r="Q85" s="81">
        <v>0</v>
      </c>
      <c r="R85" s="81">
        <v>0</v>
      </c>
      <c r="S85" s="81">
        <v>0</v>
      </c>
      <c r="T85" s="81">
        <v>0</v>
      </c>
      <c r="U85" s="81">
        <v>0</v>
      </c>
      <c r="V85" s="81">
        <v>0</v>
      </c>
      <c r="W85" s="81">
        <v>0</v>
      </c>
      <c r="X85" s="81">
        <v>0</v>
      </c>
      <c r="Y85" s="81">
        <v>0</v>
      </c>
      <c r="Z85" s="81">
        <v>0</v>
      </c>
      <c r="AA85" s="81">
        <v>0</v>
      </c>
      <c r="AB85" s="81">
        <v>0</v>
      </c>
      <c r="AC85" s="81">
        <v>0</v>
      </c>
      <c r="AD85" s="81">
        <v>0</v>
      </c>
      <c r="AE85" s="81">
        <v>0</v>
      </c>
      <c r="AF85" s="81">
        <v>0</v>
      </c>
      <c r="AG85" s="81">
        <v>0</v>
      </c>
      <c r="AH85" s="81">
        <v>0</v>
      </c>
      <c r="AI85" s="81">
        <v>0</v>
      </c>
      <c r="AJ85" s="81">
        <v>0</v>
      </c>
      <c r="AK85" s="81">
        <v>0</v>
      </c>
      <c r="AL85" s="81">
        <v>0</v>
      </c>
      <c r="AM85" s="81">
        <v>0</v>
      </c>
      <c r="AN85" s="81">
        <v>0</v>
      </c>
      <c r="AO85" s="81">
        <v>0</v>
      </c>
      <c r="AP85" s="81">
        <v>0</v>
      </c>
      <c r="AQ85" s="81">
        <v>0</v>
      </c>
      <c r="AR85" s="81">
        <v>0</v>
      </c>
      <c r="AS85" s="81">
        <v>0</v>
      </c>
      <c r="AT85" s="81">
        <v>0</v>
      </c>
      <c r="AU85" s="81">
        <v>0</v>
      </c>
      <c r="AV85" s="81">
        <v>0</v>
      </c>
      <c r="AW85" s="81">
        <v>0</v>
      </c>
      <c r="AX85" s="81">
        <v>0</v>
      </c>
      <c r="AY85" s="81">
        <v>0</v>
      </c>
      <c r="AZ85" s="81">
        <v>0</v>
      </c>
      <c r="BA85" s="81">
        <v>0</v>
      </c>
      <c r="BB85" s="81">
        <v>0</v>
      </c>
      <c r="BC85" s="81">
        <v>0</v>
      </c>
      <c r="BD85" s="81">
        <v>0</v>
      </c>
      <c r="BE85" s="81">
        <v>0</v>
      </c>
      <c r="BF85" s="81">
        <v>0</v>
      </c>
      <c r="BG85" s="81">
        <v>0</v>
      </c>
      <c r="BH85" s="81">
        <v>0</v>
      </c>
      <c r="BI85" s="81">
        <v>0</v>
      </c>
      <c r="BJ85" s="81">
        <v>0</v>
      </c>
      <c r="BK85" s="81">
        <v>0</v>
      </c>
      <c r="BL85" s="81">
        <v>0</v>
      </c>
      <c r="BM85" s="81">
        <v>0</v>
      </c>
      <c r="BN85" s="81">
        <v>0</v>
      </c>
      <c r="BO85" s="81">
        <v>0</v>
      </c>
      <c r="BP85" s="81">
        <v>0</v>
      </c>
      <c r="BQ85" s="81">
        <v>0</v>
      </c>
      <c r="BR85" s="81">
        <v>0</v>
      </c>
      <c r="BS85" s="81">
        <v>0</v>
      </c>
      <c r="BT85" s="81">
        <v>0</v>
      </c>
      <c r="BU85" s="81">
        <v>0</v>
      </c>
      <c r="BV85" s="81">
        <v>0</v>
      </c>
      <c r="BW85" s="81">
        <v>0</v>
      </c>
      <c r="BX85" s="81">
        <v>0</v>
      </c>
      <c r="BY85" s="81">
        <v>0</v>
      </c>
      <c r="BZ85" s="81">
        <v>0</v>
      </c>
      <c r="CA85" s="81">
        <v>0</v>
      </c>
      <c r="CB85" s="81">
        <v>0</v>
      </c>
      <c r="CC85" s="81">
        <v>0</v>
      </c>
      <c r="CD85" s="81">
        <v>0</v>
      </c>
      <c r="CE85" s="81">
        <v>0</v>
      </c>
      <c r="CF85" s="81">
        <v>0</v>
      </c>
      <c r="CG85" s="81">
        <v>0</v>
      </c>
      <c r="CH85" s="81">
        <v>0</v>
      </c>
      <c r="CI85" s="81">
        <v>0</v>
      </c>
      <c r="CJ85" s="81">
        <v>0</v>
      </c>
      <c r="CK85" s="81">
        <v>0</v>
      </c>
      <c r="CL85" s="81">
        <v>0</v>
      </c>
      <c r="CM85" s="81">
        <v>0</v>
      </c>
      <c r="CN85">
        <f t="shared" si="1"/>
        <v>0</v>
      </c>
    </row>
    <row r="86" spans="1:92" x14ac:dyDescent="0.25">
      <c r="A86" s="81">
        <v>85</v>
      </c>
      <c r="B86" s="81" t="s">
        <v>391</v>
      </c>
      <c r="C86" s="81" t="s">
        <v>392</v>
      </c>
      <c r="D86" s="81">
        <v>36.479999999999997</v>
      </c>
      <c r="E86" s="81">
        <v>19</v>
      </c>
      <c r="F86" s="81" t="s">
        <v>106</v>
      </c>
      <c r="G86" s="81">
        <v>0</v>
      </c>
      <c r="H86" s="81">
        <v>0</v>
      </c>
      <c r="I86" s="81">
        <v>0</v>
      </c>
      <c r="J86" s="81">
        <v>0</v>
      </c>
      <c r="K86" s="81">
        <v>0</v>
      </c>
      <c r="L86" s="81">
        <v>0</v>
      </c>
      <c r="M86" s="81">
        <v>0</v>
      </c>
      <c r="N86" s="81">
        <v>0</v>
      </c>
      <c r="O86" s="81">
        <v>0</v>
      </c>
      <c r="P86" s="81">
        <v>0</v>
      </c>
      <c r="Q86" s="81">
        <v>0</v>
      </c>
      <c r="R86" s="81">
        <v>0</v>
      </c>
      <c r="S86" s="81">
        <v>0</v>
      </c>
      <c r="T86" s="81">
        <v>0</v>
      </c>
      <c r="U86" s="81">
        <v>0</v>
      </c>
      <c r="V86" s="81">
        <v>0</v>
      </c>
      <c r="W86" s="81">
        <v>0</v>
      </c>
      <c r="X86" s="81">
        <v>0</v>
      </c>
      <c r="Y86" s="81">
        <v>0</v>
      </c>
      <c r="Z86" s="81">
        <v>0</v>
      </c>
      <c r="AA86" s="81">
        <v>0</v>
      </c>
      <c r="AB86" s="81">
        <v>0</v>
      </c>
      <c r="AC86" s="81">
        <v>0</v>
      </c>
      <c r="AD86" s="81">
        <v>0</v>
      </c>
      <c r="AE86" s="81">
        <v>0</v>
      </c>
      <c r="AF86" s="81">
        <v>0</v>
      </c>
      <c r="AG86" s="81">
        <v>0</v>
      </c>
      <c r="AH86" s="81">
        <v>0</v>
      </c>
      <c r="AI86" s="81">
        <v>0</v>
      </c>
      <c r="AJ86" s="81">
        <v>0</v>
      </c>
      <c r="AK86" s="81">
        <v>0</v>
      </c>
      <c r="AL86" s="81">
        <v>0</v>
      </c>
      <c r="AM86" s="81">
        <v>0</v>
      </c>
      <c r="AN86" s="81">
        <v>0</v>
      </c>
      <c r="AO86" s="81">
        <v>0</v>
      </c>
      <c r="AP86" s="81">
        <v>0</v>
      </c>
      <c r="AQ86" s="81">
        <v>0</v>
      </c>
      <c r="AR86" s="81">
        <v>0</v>
      </c>
      <c r="AS86" s="81">
        <v>0</v>
      </c>
      <c r="AT86" s="81">
        <v>0</v>
      </c>
      <c r="AU86" s="81">
        <v>0</v>
      </c>
      <c r="AV86" s="81">
        <v>0</v>
      </c>
      <c r="AW86" s="81">
        <v>0</v>
      </c>
      <c r="AX86" s="81">
        <v>0</v>
      </c>
      <c r="AY86" s="81">
        <v>0</v>
      </c>
      <c r="AZ86" s="81">
        <v>0</v>
      </c>
      <c r="BA86" s="81">
        <v>0</v>
      </c>
      <c r="BB86" s="81">
        <v>0</v>
      </c>
      <c r="BC86" s="81">
        <v>0</v>
      </c>
      <c r="BD86" s="81">
        <v>0</v>
      </c>
      <c r="BE86" s="81">
        <v>0</v>
      </c>
      <c r="BF86" s="81">
        <v>0</v>
      </c>
      <c r="BG86" s="81">
        <v>0</v>
      </c>
      <c r="BH86" s="81">
        <v>0</v>
      </c>
      <c r="BI86" s="81">
        <v>0</v>
      </c>
      <c r="BJ86" s="81">
        <v>0</v>
      </c>
      <c r="BK86" s="81">
        <v>0</v>
      </c>
      <c r="BL86" s="81">
        <v>0</v>
      </c>
      <c r="BM86" s="81">
        <v>0</v>
      </c>
      <c r="BN86" s="81">
        <v>0</v>
      </c>
      <c r="BO86" s="81">
        <v>0</v>
      </c>
      <c r="BP86" s="81">
        <v>0</v>
      </c>
      <c r="BQ86" s="81">
        <v>0</v>
      </c>
      <c r="BR86" s="81">
        <v>0</v>
      </c>
      <c r="BS86" s="81">
        <v>0</v>
      </c>
      <c r="BT86" s="81">
        <v>0</v>
      </c>
      <c r="BU86" s="81">
        <v>0</v>
      </c>
      <c r="BV86" s="81">
        <v>0</v>
      </c>
      <c r="BW86" s="81">
        <v>0</v>
      </c>
      <c r="BX86" s="81">
        <v>0</v>
      </c>
      <c r="BY86" s="81">
        <v>0</v>
      </c>
      <c r="BZ86" s="81">
        <v>0</v>
      </c>
      <c r="CA86" s="81">
        <v>0</v>
      </c>
      <c r="CB86" s="81">
        <v>0</v>
      </c>
      <c r="CC86" s="81">
        <v>0</v>
      </c>
      <c r="CD86" s="81">
        <v>0</v>
      </c>
      <c r="CE86" s="81">
        <v>0</v>
      </c>
      <c r="CF86" s="81">
        <v>0</v>
      </c>
      <c r="CG86" s="81">
        <v>0</v>
      </c>
      <c r="CH86" s="81">
        <v>0</v>
      </c>
      <c r="CI86" s="81">
        <v>0</v>
      </c>
      <c r="CJ86" s="81">
        <v>0</v>
      </c>
      <c r="CK86" s="81">
        <v>0</v>
      </c>
      <c r="CL86" s="81">
        <v>0</v>
      </c>
      <c r="CM86" s="81">
        <v>0</v>
      </c>
      <c r="CN86">
        <f t="shared" si="1"/>
        <v>0</v>
      </c>
    </row>
    <row r="87" spans="1:92" x14ac:dyDescent="0.25">
      <c r="A87" s="81">
        <v>86</v>
      </c>
      <c r="B87" s="81" t="s">
        <v>393</v>
      </c>
      <c r="C87" s="81" t="s">
        <v>142</v>
      </c>
      <c r="D87" s="81">
        <v>2.62</v>
      </c>
      <c r="E87" s="81">
        <v>19</v>
      </c>
      <c r="F87" s="81" t="s">
        <v>106</v>
      </c>
      <c r="G87" s="81">
        <v>0</v>
      </c>
      <c r="H87" s="81">
        <v>0</v>
      </c>
      <c r="I87" s="81">
        <v>0</v>
      </c>
      <c r="J87" s="81">
        <v>0</v>
      </c>
      <c r="K87" s="81">
        <v>0</v>
      </c>
      <c r="L87" s="81">
        <v>0</v>
      </c>
      <c r="M87" s="81">
        <v>0</v>
      </c>
      <c r="N87" s="81">
        <v>0</v>
      </c>
      <c r="O87" s="81">
        <v>0</v>
      </c>
      <c r="P87" s="81">
        <v>0</v>
      </c>
      <c r="Q87" s="81">
        <v>0</v>
      </c>
      <c r="R87" s="81">
        <v>0</v>
      </c>
      <c r="S87" s="81">
        <v>0</v>
      </c>
      <c r="T87" s="81">
        <v>0</v>
      </c>
      <c r="U87" s="81">
        <v>0</v>
      </c>
      <c r="V87" s="81">
        <v>0</v>
      </c>
      <c r="W87" s="81">
        <v>0</v>
      </c>
      <c r="X87" s="81">
        <v>0</v>
      </c>
      <c r="Y87" s="81">
        <v>0</v>
      </c>
      <c r="Z87" s="81">
        <v>0</v>
      </c>
      <c r="AA87" s="81">
        <v>0</v>
      </c>
      <c r="AB87" s="81">
        <v>0</v>
      </c>
      <c r="AC87" s="81">
        <v>0</v>
      </c>
      <c r="AD87" s="81">
        <v>0</v>
      </c>
      <c r="AE87" s="81">
        <v>0</v>
      </c>
      <c r="AF87" s="81">
        <v>0</v>
      </c>
      <c r="AG87" s="81">
        <v>0</v>
      </c>
      <c r="AH87" s="81">
        <v>0</v>
      </c>
      <c r="AI87" s="81">
        <v>0</v>
      </c>
      <c r="AJ87" s="81">
        <v>0</v>
      </c>
      <c r="AK87" s="81">
        <v>0</v>
      </c>
      <c r="AL87" s="81">
        <v>0</v>
      </c>
      <c r="AM87" s="81">
        <v>0</v>
      </c>
      <c r="AN87" s="81">
        <v>0</v>
      </c>
      <c r="AO87" s="81">
        <v>0</v>
      </c>
      <c r="AP87" s="81">
        <v>0</v>
      </c>
      <c r="AQ87" s="81">
        <v>0</v>
      </c>
      <c r="AR87" s="81">
        <v>0</v>
      </c>
      <c r="AS87" s="81">
        <v>0</v>
      </c>
      <c r="AT87" s="81">
        <v>0</v>
      </c>
      <c r="AU87" s="81">
        <v>0</v>
      </c>
      <c r="AV87" s="81">
        <v>0</v>
      </c>
      <c r="AW87" s="81">
        <v>0</v>
      </c>
      <c r="AX87" s="81">
        <v>0</v>
      </c>
      <c r="AY87" s="81">
        <v>0</v>
      </c>
      <c r="AZ87" s="81">
        <v>0</v>
      </c>
      <c r="BA87" s="81">
        <v>0</v>
      </c>
      <c r="BB87" s="81">
        <v>0</v>
      </c>
      <c r="BC87" s="81">
        <v>0</v>
      </c>
      <c r="BD87" s="81">
        <v>0</v>
      </c>
      <c r="BE87" s="81">
        <v>0</v>
      </c>
      <c r="BF87" s="81">
        <v>0</v>
      </c>
      <c r="BG87" s="81">
        <v>0</v>
      </c>
      <c r="BH87" s="81">
        <v>0</v>
      </c>
      <c r="BI87" s="81">
        <v>0</v>
      </c>
      <c r="BJ87" s="81">
        <v>0</v>
      </c>
      <c r="BK87" s="81">
        <v>0</v>
      </c>
      <c r="BL87" s="81">
        <v>0</v>
      </c>
      <c r="BM87" s="81">
        <v>0</v>
      </c>
      <c r="BN87" s="81">
        <v>0</v>
      </c>
      <c r="BO87" s="81">
        <v>0</v>
      </c>
      <c r="BP87" s="81">
        <v>0</v>
      </c>
      <c r="BQ87" s="81">
        <v>0</v>
      </c>
      <c r="BR87" s="81">
        <v>0</v>
      </c>
      <c r="BS87" s="81">
        <v>0</v>
      </c>
      <c r="BT87" s="81">
        <v>0</v>
      </c>
      <c r="BU87" s="81">
        <v>0</v>
      </c>
      <c r="BV87" s="81">
        <v>0</v>
      </c>
      <c r="BW87" s="81">
        <v>0</v>
      </c>
      <c r="BX87" s="81">
        <v>0</v>
      </c>
      <c r="BY87" s="81">
        <v>0</v>
      </c>
      <c r="BZ87" s="81">
        <v>0</v>
      </c>
      <c r="CA87" s="81">
        <v>0</v>
      </c>
      <c r="CB87" s="81">
        <v>0</v>
      </c>
      <c r="CC87" s="81">
        <v>0</v>
      </c>
      <c r="CD87" s="81">
        <v>0</v>
      </c>
      <c r="CE87" s="81">
        <v>0</v>
      </c>
      <c r="CF87" s="81">
        <v>0</v>
      </c>
      <c r="CG87" s="81">
        <v>0</v>
      </c>
      <c r="CH87" s="81">
        <v>0</v>
      </c>
      <c r="CI87" s="81">
        <v>0</v>
      </c>
      <c r="CJ87" s="81">
        <v>0</v>
      </c>
      <c r="CK87" s="81">
        <v>0</v>
      </c>
      <c r="CL87" s="81">
        <v>0</v>
      </c>
      <c r="CM87" s="81">
        <v>0</v>
      </c>
      <c r="CN87">
        <f t="shared" si="1"/>
        <v>0</v>
      </c>
    </row>
    <row r="88" spans="1:92" x14ac:dyDescent="0.25">
      <c r="A88" s="81">
        <v>87</v>
      </c>
      <c r="B88" s="81" t="s">
        <v>636</v>
      </c>
      <c r="C88" s="81" t="s">
        <v>109</v>
      </c>
      <c r="D88" s="81">
        <v>0.39</v>
      </c>
      <c r="E88" s="81">
        <v>19</v>
      </c>
      <c r="F88" s="81" t="s">
        <v>106</v>
      </c>
      <c r="G88" s="81">
        <v>192</v>
      </c>
      <c r="H88" s="81">
        <v>0</v>
      </c>
      <c r="I88" s="81">
        <v>333</v>
      </c>
      <c r="J88" s="81">
        <v>0</v>
      </c>
      <c r="K88" s="81">
        <v>0</v>
      </c>
      <c r="L88" s="81">
        <v>1156</v>
      </c>
      <c r="M88" s="81">
        <v>0</v>
      </c>
      <c r="N88" s="81">
        <v>0</v>
      </c>
      <c r="O88" s="81">
        <v>0</v>
      </c>
      <c r="P88" s="81">
        <v>0</v>
      </c>
      <c r="Q88" s="81">
        <v>0</v>
      </c>
      <c r="R88" s="81">
        <v>0</v>
      </c>
      <c r="S88" s="81">
        <v>0</v>
      </c>
      <c r="T88" s="81">
        <v>425</v>
      </c>
      <c r="U88" s="81">
        <v>0</v>
      </c>
      <c r="V88" s="81">
        <v>0</v>
      </c>
      <c r="W88" s="81">
        <v>3</v>
      </c>
      <c r="X88" s="81">
        <v>45</v>
      </c>
      <c r="Y88" s="81">
        <v>0</v>
      </c>
      <c r="Z88" s="81">
        <v>0</v>
      </c>
      <c r="AA88" s="81">
        <v>35</v>
      </c>
      <c r="AB88" s="81">
        <v>0</v>
      </c>
      <c r="AC88" s="81">
        <v>0</v>
      </c>
      <c r="AD88" s="81">
        <v>0</v>
      </c>
      <c r="AE88" s="81">
        <v>0</v>
      </c>
      <c r="AF88" s="81">
        <v>97</v>
      </c>
      <c r="AG88" s="81">
        <v>0</v>
      </c>
      <c r="AH88" s="81">
        <v>479</v>
      </c>
      <c r="AI88" s="81">
        <v>0</v>
      </c>
      <c r="AJ88" s="81">
        <v>0</v>
      </c>
      <c r="AK88" s="81">
        <v>280</v>
      </c>
      <c r="AL88" s="81">
        <v>0</v>
      </c>
      <c r="AM88" s="81">
        <v>0</v>
      </c>
      <c r="AN88" s="81">
        <v>0</v>
      </c>
      <c r="AO88" s="81">
        <v>0</v>
      </c>
      <c r="AP88" s="81">
        <v>0</v>
      </c>
      <c r="AQ88" s="81">
        <v>0</v>
      </c>
      <c r="AR88" s="81">
        <v>0</v>
      </c>
      <c r="AS88" s="81">
        <v>0</v>
      </c>
      <c r="AT88" s="81">
        <v>0</v>
      </c>
      <c r="AU88" s="81">
        <v>0</v>
      </c>
      <c r="AV88" s="81">
        <v>0</v>
      </c>
      <c r="AW88" s="81">
        <v>0</v>
      </c>
      <c r="AX88" s="81">
        <v>0</v>
      </c>
      <c r="AY88" s="81">
        <v>0</v>
      </c>
      <c r="AZ88" s="81">
        <v>0</v>
      </c>
      <c r="BA88" s="81">
        <v>0</v>
      </c>
      <c r="BB88" s="81">
        <v>0</v>
      </c>
      <c r="BC88" s="81">
        <v>0</v>
      </c>
      <c r="BD88" s="81">
        <v>0</v>
      </c>
      <c r="BE88" s="81">
        <v>0</v>
      </c>
      <c r="BF88" s="81">
        <v>0</v>
      </c>
      <c r="BG88" s="81">
        <v>0</v>
      </c>
      <c r="BH88" s="81">
        <v>0</v>
      </c>
      <c r="BI88" s="81">
        <v>0</v>
      </c>
      <c r="BJ88" s="81">
        <v>0</v>
      </c>
      <c r="BK88" s="81">
        <v>0</v>
      </c>
      <c r="BL88" s="81">
        <v>0</v>
      </c>
      <c r="BM88" s="81">
        <v>0</v>
      </c>
      <c r="BN88" s="81">
        <v>0</v>
      </c>
      <c r="BO88" s="81">
        <v>0</v>
      </c>
      <c r="BP88" s="81">
        <v>0</v>
      </c>
      <c r="BQ88" s="81">
        <v>0</v>
      </c>
      <c r="BR88" s="81">
        <v>0</v>
      </c>
      <c r="BS88" s="81">
        <v>0</v>
      </c>
      <c r="BT88" s="81">
        <v>0</v>
      </c>
      <c r="BU88" s="81">
        <v>0</v>
      </c>
      <c r="BV88" s="81">
        <v>0</v>
      </c>
      <c r="BW88" s="81">
        <v>0</v>
      </c>
      <c r="BX88" s="81">
        <v>0</v>
      </c>
      <c r="BY88" s="81">
        <v>0</v>
      </c>
      <c r="BZ88" s="81">
        <v>0</v>
      </c>
      <c r="CA88" s="81">
        <v>0</v>
      </c>
      <c r="CB88" s="81">
        <v>0</v>
      </c>
      <c r="CC88" s="81">
        <v>0</v>
      </c>
      <c r="CD88" s="81">
        <v>0</v>
      </c>
      <c r="CE88" s="81">
        <v>0</v>
      </c>
      <c r="CF88" s="81">
        <v>0</v>
      </c>
      <c r="CG88" s="81">
        <v>0</v>
      </c>
      <c r="CH88" s="81">
        <v>0</v>
      </c>
      <c r="CI88" s="81">
        <v>0</v>
      </c>
      <c r="CJ88" s="81">
        <v>0</v>
      </c>
      <c r="CK88" s="81">
        <v>0</v>
      </c>
      <c r="CL88" s="81">
        <v>0</v>
      </c>
      <c r="CM88" s="81">
        <v>0</v>
      </c>
      <c r="CN88">
        <f t="shared" si="1"/>
        <v>3045</v>
      </c>
    </row>
    <row r="89" spans="1:92" x14ac:dyDescent="0.25">
      <c r="A89" s="81">
        <v>88</v>
      </c>
      <c r="B89" s="81" t="s">
        <v>637</v>
      </c>
      <c r="C89" s="81" t="s">
        <v>110</v>
      </c>
      <c r="D89" s="81">
        <v>1.06</v>
      </c>
      <c r="E89" s="81">
        <v>19</v>
      </c>
      <c r="F89" s="81" t="s">
        <v>106</v>
      </c>
      <c r="G89" s="81">
        <v>25</v>
      </c>
      <c r="H89" s="81">
        <v>0</v>
      </c>
      <c r="I89" s="81">
        <v>152</v>
      </c>
      <c r="J89" s="81">
        <v>0</v>
      </c>
      <c r="K89" s="81">
        <v>0</v>
      </c>
      <c r="L89" s="81">
        <v>252</v>
      </c>
      <c r="M89" s="81">
        <v>0</v>
      </c>
      <c r="N89" s="81">
        <v>0</v>
      </c>
      <c r="O89" s="81">
        <v>0</v>
      </c>
      <c r="P89" s="81">
        <v>0</v>
      </c>
      <c r="Q89" s="81">
        <v>0</v>
      </c>
      <c r="R89" s="81">
        <v>0</v>
      </c>
      <c r="S89" s="81">
        <v>0</v>
      </c>
      <c r="T89" s="81">
        <v>12</v>
      </c>
      <c r="U89" s="81">
        <v>0</v>
      </c>
      <c r="V89" s="81">
        <v>0</v>
      </c>
      <c r="W89" s="81">
        <v>0</v>
      </c>
      <c r="X89" s="81">
        <v>0</v>
      </c>
      <c r="Y89" s="81">
        <v>0</v>
      </c>
      <c r="Z89" s="81">
        <v>0</v>
      </c>
      <c r="AA89" s="81">
        <v>1</v>
      </c>
      <c r="AB89" s="81">
        <v>0</v>
      </c>
      <c r="AC89" s="81">
        <v>0</v>
      </c>
      <c r="AD89" s="81">
        <v>0</v>
      </c>
      <c r="AE89" s="81">
        <v>0</v>
      </c>
      <c r="AF89" s="81">
        <v>0</v>
      </c>
      <c r="AG89" s="81">
        <v>0</v>
      </c>
      <c r="AH89" s="81">
        <v>5</v>
      </c>
      <c r="AI89" s="81">
        <v>0</v>
      </c>
      <c r="AJ89" s="81">
        <v>0</v>
      </c>
      <c r="AK89" s="81">
        <v>0</v>
      </c>
      <c r="AL89" s="81">
        <v>0</v>
      </c>
      <c r="AM89" s="81">
        <v>0</v>
      </c>
      <c r="AN89" s="81">
        <v>0</v>
      </c>
      <c r="AO89" s="81">
        <v>0</v>
      </c>
      <c r="AP89" s="81">
        <v>0</v>
      </c>
      <c r="AQ89" s="81">
        <v>0</v>
      </c>
      <c r="AR89" s="81">
        <v>0</v>
      </c>
      <c r="AS89" s="81">
        <v>0</v>
      </c>
      <c r="AT89" s="81">
        <v>0</v>
      </c>
      <c r="AU89" s="81">
        <v>0</v>
      </c>
      <c r="AV89" s="81">
        <v>0</v>
      </c>
      <c r="AW89" s="81">
        <v>0</v>
      </c>
      <c r="AX89" s="81">
        <v>0</v>
      </c>
      <c r="AY89" s="81">
        <v>0</v>
      </c>
      <c r="AZ89" s="81">
        <v>0</v>
      </c>
      <c r="BA89" s="81">
        <v>0</v>
      </c>
      <c r="BB89" s="81">
        <v>0</v>
      </c>
      <c r="BC89" s="81">
        <v>0</v>
      </c>
      <c r="BD89" s="81">
        <v>0</v>
      </c>
      <c r="BE89" s="81">
        <v>0</v>
      </c>
      <c r="BF89" s="81">
        <v>0</v>
      </c>
      <c r="BG89" s="81">
        <v>0</v>
      </c>
      <c r="BH89" s="81">
        <v>0</v>
      </c>
      <c r="BI89" s="81">
        <v>0</v>
      </c>
      <c r="BJ89" s="81">
        <v>0</v>
      </c>
      <c r="BK89" s="81">
        <v>0</v>
      </c>
      <c r="BL89" s="81">
        <v>0</v>
      </c>
      <c r="BM89" s="81">
        <v>0</v>
      </c>
      <c r="BN89" s="81">
        <v>0</v>
      </c>
      <c r="BO89" s="81">
        <v>0</v>
      </c>
      <c r="BP89" s="81">
        <v>0</v>
      </c>
      <c r="BQ89" s="81">
        <v>0</v>
      </c>
      <c r="BR89" s="81">
        <v>0</v>
      </c>
      <c r="BS89" s="81">
        <v>0</v>
      </c>
      <c r="BT89" s="81">
        <v>0</v>
      </c>
      <c r="BU89" s="81">
        <v>0</v>
      </c>
      <c r="BV89" s="81">
        <v>0</v>
      </c>
      <c r="BW89" s="81">
        <v>0</v>
      </c>
      <c r="BX89" s="81">
        <v>0</v>
      </c>
      <c r="BY89" s="81">
        <v>0</v>
      </c>
      <c r="BZ89" s="81">
        <v>0</v>
      </c>
      <c r="CA89" s="81">
        <v>0</v>
      </c>
      <c r="CB89" s="81">
        <v>0</v>
      </c>
      <c r="CC89" s="81">
        <v>0</v>
      </c>
      <c r="CD89" s="81">
        <v>0</v>
      </c>
      <c r="CE89" s="81">
        <v>0</v>
      </c>
      <c r="CF89" s="81">
        <v>0</v>
      </c>
      <c r="CG89" s="81">
        <v>0</v>
      </c>
      <c r="CH89" s="81">
        <v>0</v>
      </c>
      <c r="CI89" s="81">
        <v>0</v>
      </c>
      <c r="CJ89" s="81">
        <v>0</v>
      </c>
      <c r="CK89" s="81">
        <v>0</v>
      </c>
      <c r="CL89" s="81">
        <v>0</v>
      </c>
      <c r="CM89" s="81">
        <v>0</v>
      </c>
      <c r="CN89">
        <f t="shared" si="1"/>
        <v>447</v>
      </c>
    </row>
    <row r="90" spans="1:92" x14ac:dyDescent="0.25">
      <c r="A90" s="81">
        <v>89</v>
      </c>
      <c r="B90" s="81" t="s">
        <v>638</v>
      </c>
      <c r="C90" s="81" t="s">
        <v>111</v>
      </c>
      <c r="D90" s="81">
        <v>1.64</v>
      </c>
      <c r="E90" s="81">
        <v>19</v>
      </c>
      <c r="F90" s="81" t="s">
        <v>106</v>
      </c>
      <c r="G90" s="81">
        <v>74</v>
      </c>
      <c r="H90" s="81">
        <v>0</v>
      </c>
      <c r="I90" s="81">
        <v>754</v>
      </c>
      <c r="J90" s="81">
        <v>0</v>
      </c>
      <c r="K90" s="81">
        <v>0</v>
      </c>
      <c r="L90" s="81">
        <v>169</v>
      </c>
      <c r="M90" s="81">
        <v>0</v>
      </c>
      <c r="N90" s="81">
        <v>0</v>
      </c>
      <c r="O90" s="81">
        <v>0</v>
      </c>
      <c r="P90" s="81">
        <v>0</v>
      </c>
      <c r="Q90" s="81">
        <v>0</v>
      </c>
      <c r="R90" s="81">
        <v>0</v>
      </c>
      <c r="S90" s="81">
        <v>0</v>
      </c>
      <c r="T90" s="81">
        <v>124</v>
      </c>
      <c r="U90" s="81">
        <v>0</v>
      </c>
      <c r="V90" s="81">
        <v>0</v>
      </c>
      <c r="W90" s="81">
        <v>0</v>
      </c>
      <c r="X90" s="81">
        <v>17</v>
      </c>
      <c r="Y90" s="81">
        <v>0</v>
      </c>
      <c r="Z90" s="81">
        <v>0</v>
      </c>
      <c r="AA90" s="81">
        <v>36</v>
      </c>
      <c r="AB90" s="81">
        <v>0</v>
      </c>
      <c r="AC90" s="81">
        <v>0</v>
      </c>
      <c r="AD90" s="81">
        <v>0</v>
      </c>
      <c r="AE90" s="81">
        <v>0</v>
      </c>
      <c r="AF90" s="81">
        <v>6</v>
      </c>
      <c r="AG90" s="81">
        <v>0</v>
      </c>
      <c r="AH90" s="81">
        <v>159</v>
      </c>
      <c r="AI90" s="81">
        <v>0</v>
      </c>
      <c r="AJ90" s="81">
        <v>0</v>
      </c>
      <c r="AK90" s="81">
        <v>15</v>
      </c>
      <c r="AL90" s="81">
        <v>0</v>
      </c>
      <c r="AM90" s="81">
        <v>0</v>
      </c>
      <c r="AN90" s="81">
        <v>0</v>
      </c>
      <c r="AO90" s="81">
        <v>0</v>
      </c>
      <c r="AP90" s="81">
        <v>0</v>
      </c>
      <c r="AQ90" s="81">
        <v>0</v>
      </c>
      <c r="AR90" s="81">
        <v>0</v>
      </c>
      <c r="AS90" s="81">
        <v>0</v>
      </c>
      <c r="AT90" s="81">
        <v>0</v>
      </c>
      <c r="AU90" s="81">
        <v>0</v>
      </c>
      <c r="AV90" s="81">
        <v>0</v>
      </c>
      <c r="AW90" s="81">
        <v>0</v>
      </c>
      <c r="AX90" s="81">
        <v>0</v>
      </c>
      <c r="AY90" s="81">
        <v>0</v>
      </c>
      <c r="AZ90" s="81">
        <v>0</v>
      </c>
      <c r="BA90" s="81">
        <v>0</v>
      </c>
      <c r="BB90" s="81">
        <v>0</v>
      </c>
      <c r="BC90" s="81">
        <v>0</v>
      </c>
      <c r="BD90" s="81">
        <v>0</v>
      </c>
      <c r="BE90" s="81">
        <v>0</v>
      </c>
      <c r="BF90" s="81">
        <v>0</v>
      </c>
      <c r="BG90" s="81">
        <v>0</v>
      </c>
      <c r="BH90" s="81">
        <v>0</v>
      </c>
      <c r="BI90" s="81">
        <v>0</v>
      </c>
      <c r="BJ90" s="81">
        <v>0</v>
      </c>
      <c r="BK90" s="81">
        <v>0</v>
      </c>
      <c r="BL90" s="81">
        <v>0</v>
      </c>
      <c r="BM90" s="81">
        <v>0</v>
      </c>
      <c r="BN90" s="81">
        <v>0</v>
      </c>
      <c r="BO90" s="81">
        <v>0</v>
      </c>
      <c r="BP90" s="81">
        <v>0</v>
      </c>
      <c r="BQ90" s="81">
        <v>0</v>
      </c>
      <c r="BR90" s="81">
        <v>0</v>
      </c>
      <c r="BS90" s="81">
        <v>0</v>
      </c>
      <c r="BT90" s="81">
        <v>0</v>
      </c>
      <c r="BU90" s="81">
        <v>0</v>
      </c>
      <c r="BV90" s="81">
        <v>0</v>
      </c>
      <c r="BW90" s="81">
        <v>0</v>
      </c>
      <c r="BX90" s="81">
        <v>0</v>
      </c>
      <c r="BY90" s="81">
        <v>0</v>
      </c>
      <c r="BZ90" s="81">
        <v>0</v>
      </c>
      <c r="CA90" s="81">
        <v>0</v>
      </c>
      <c r="CB90" s="81">
        <v>0</v>
      </c>
      <c r="CC90" s="81">
        <v>0</v>
      </c>
      <c r="CD90" s="81">
        <v>0</v>
      </c>
      <c r="CE90" s="81">
        <v>0</v>
      </c>
      <c r="CF90" s="81">
        <v>0</v>
      </c>
      <c r="CG90" s="81">
        <v>0</v>
      </c>
      <c r="CH90" s="81">
        <v>0</v>
      </c>
      <c r="CI90" s="81">
        <v>0</v>
      </c>
      <c r="CJ90" s="81">
        <v>0</v>
      </c>
      <c r="CK90" s="81">
        <v>0</v>
      </c>
      <c r="CL90" s="81">
        <v>0</v>
      </c>
      <c r="CM90" s="81">
        <v>0</v>
      </c>
      <c r="CN90">
        <f t="shared" si="1"/>
        <v>1354</v>
      </c>
    </row>
    <row r="91" spans="1:92" x14ac:dyDescent="0.25">
      <c r="A91" s="81">
        <v>90</v>
      </c>
      <c r="B91" s="81" t="s">
        <v>639</v>
      </c>
      <c r="C91" s="81" t="s">
        <v>112</v>
      </c>
      <c r="D91" s="81">
        <v>2.33</v>
      </c>
      <c r="E91" s="81">
        <v>19</v>
      </c>
      <c r="F91" s="81" t="s">
        <v>106</v>
      </c>
      <c r="G91" s="81">
        <v>173</v>
      </c>
      <c r="H91" s="81">
        <v>0</v>
      </c>
      <c r="I91" s="81">
        <v>713</v>
      </c>
      <c r="J91" s="81">
        <v>0</v>
      </c>
      <c r="K91" s="81">
        <v>0</v>
      </c>
      <c r="L91" s="81">
        <v>47</v>
      </c>
      <c r="M91" s="81">
        <v>0</v>
      </c>
      <c r="N91" s="81">
        <v>0</v>
      </c>
      <c r="O91" s="81">
        <v>0</v>
      </c>
      <c r="P91" s="81">
        <v>0</v>
      </c>
      <c r="Q91" s="81">
        <v>0</v>
      </c>
      <c r="R91" s="81">
        <v>0</v>
      </c>
      <c r="S91" s="81">
        <v>0</v>
      </c>
      <c r="T91" s="81">
        <v>144</v>
      </c>
      <c r="U91" s="81">
        <v>0</v>
      </c>
      <c r="V91" s="81">
        <v>0</v>
      </c>
      <c r="W91" s="81">
        <v>0</v>
      </c>
      <c r="X91" s="81">
        <v>44</v>
      </c>
      <c r="Y91" s="81">
        <v>0</v>
      </c>
      <c r="Z91" s="81">
        <v>0</v>
      </c>
      <c r="AA91" s="81">
        <v>40</v>
      </c>
      <c r="AB91" s="81">
        <v>0</v>
      </c>
      <c r="AC91" s="81">
        <v>0</v>
      </c>
      <c r="AD91" s="81">
        <v>0</v>
      </c>
      <c r="AE91" s="81">
        <v>0</v>
      </c>
      <c r="AF91" s="81">
        <v>0</v>
      </c>
      <c r="AG91" s="81">
        <v>0</v>
      </c>
      <c r="AH91" s="81">
        <v>62</v>
      </c>
      <c r="AI91" s="81">
        <v>0</v>
      </c>
      <c r="AJ91" s="81">
        <v>0</v>
      </c>
      <c r="AK91" s="81">
        <v>0</v>
      </c>
      <c r="AL91" s="81">
        <v>0</v>
      </c>
      <c r="AM91" s="81">
        <v>0</v>
      </c>
      <c r="AN91" s="81">
        <v>0</v>
      </c>
      <c r="AO91" s="81">
        <v>0</v>
      </c>
      <c r="AP91" s="81">
        <v>0</v>
      </c>
      <c r="AQ91" s="81">
        <v>0</v>
      </c>
      <c r="AR91" s="81">
        <v>0</v>
      </c>
      <c r="AS91" s="81">
        <v>0</v>
      </c>
      <c r="AT91" s="81">
        <v>0</v>
      </c>
      <c r="AU91" s="81">
        <v>0</v>
      </c>
      <c r="AV91" s="81">
        <v>0</v>
      </c>
      <c r="AW91" s="81">
        <v>0</v>
      </c>
      <c r="AX91" s="81">
        <v>0</v>
      </c>
      <c r="AY91" s="81">
        <v>0</v>
      </c>
      <c r="AZ91" s="81">
        <v>0</v>
      </c>
      <c r="BA91" s="81">
        <v>0</v>
      </c>
      <c r="BB91" s="81">
        <v>0</v>
      </c>
      <c r="BC91" s="81">
        <v>0</v>
      </c>
      <c r="BD91" s="81">
        <v>0</v>
      </c>
      <c r="BE91" s="81">
        <v>0</v>
      </c>
      <c r="BF91" s="81">
        <v>0</v>
      </c>
      <c r="BG91" s="81">
        <v>0</v>
      </c>
      <c r="BH91" s="81">
        <v>0</v>
      </c>
      <c r="BI91" s="81">
        <v>0</v>
      </c>
      <c r="BJ91" s="81">
        <v>0</v>
      </c>
      <c r="BK91" s="81">
        <v>0</v>
      </c>
      <c r="BL91" s="81">
        <v>0</v>
      </c>
      <c r="BM91" s="81">
        <v>0</v>
      </c>
      <c r="BN91" s="81">
        <v>0</v>
      </c>
      <c r="BO91" s="81">
        <v>0</v>
      </c>
      <c r="BP91" s="81">
        <v>0</v>
      </c>
      <c r="BQ91" s="81">
        <v>0</v>
      </c>
      <c r="BR91" s="81">
        <v>0</v>
      </c>
      <c r="BS91" s="81">
        <v>0</v>
      </c>
      <c r="BT91" s="81">
        <v>0</v>
      </c>
      <c r="BU91" s="81">
        <v>0</v>
      </c>
      <c r="BV91" s="81">
        <v>0</v>
      </c>
      <c r="BW91" s="81">
        <v>0</v>
      </c>
      <c r="BX91" s="81">
        <v>0</v>
      </c>
      <c r="BY91" s="81">
        <v>0</v>
      </c>
      <c r="BZ91" s="81">
        <v>0</v>
      </c>
      <c r="CA91" s="81">
        <v>0</v>
      </c>
      <c r="CB91" s="81">
        <v>0</v>
      </c>
      <c r="CC91" s="81">
        <v>0</v>
      </c>
      <c r="CD91" s="81">
        <v>0</v>
      </c>
      <c r="CE91" s="81">
        <v>0</v>
      </c>
      <c r="CF91" s="81">
        <v>0</v>
      </c>
      <c r="CG91" s="81">
        <v>0</v>
      </c>
      <c r="CH91" s="81">
        <v>0</v>
      </c>
      <c r="CI91" s="81">
        <v>0</v>
      </c>
      <c r="CJ91" s="81">
        <v>0</v>
      </c>
      <c r="CK91" s="81">
        <v>0</v>
      </c>
      <c r="CL91" s="81">
        <v>0</v>
      </c>
      <c r="CM91" s="81">
        <v>0</v>
      </c>
      <c r="CN91">
        <f t="shared" si="1"/>
        <v>1223</v>
      </c>
    </row>
    <row r="92" spans="1:92" x14ac:dyDescent="0.25">
      <c r="A92" s="81">
        <v>91</v>
      </c>
      <c r="B92" s="81" t="s">
        <v>640</v>
      </c>
      <c r="C92" s="81" t="s">
        <v>113</v>
      </c>
      <c r="D92" s="81">
        <v>3.51</v>
      </c>
      <c r="E92" s="81">
        <v>19</v>
      </c>
      <c r="F92" s="81" t="s">
        <v>106</v>
      </c>
      <c r="G92" s="81">
        <v>3</v>
      </c>
      <c r="H92" s="81">
        <v>0</v>
      </c>
      <c r="I92" s="81">
        <v>1045</v>
      </c>
      <c r="J92" s="81">
        <v>0</v>
      </c>
      <c r="K92" s="81">
        <v>0</v>
      </c>
      <c r="L92" s="81">
        <v>5</v>
      </c>
      <c r="M92" s="81">
        <v>0</v>
      </c>
      <c r="N92" s="81">
        <v>0</v>
      </c>
      <c r="O92" s="81">
        <v>0</v>
      </c>
      <c r="P92" s="81">
        <v>0</v>
      </c>
      <c r="Q92" s="81">
        <v>0</v>
      </c>
      <c r="R92" s="81">
        <v>0</v>
      </c>
      <c r="S92" s="81">
        <v>0</v>
      </c>
      <c r="T92" s="81">
        <v>17</v>
      </c>
      <c r="U92" s="81">
        <v>0</v>
      </c>
      <c r="V92" s="81">
        <v>0</v>
      </c>
      <c r="W92" s="81">
        <v>0</v>
      </c>
      <c r="X92" s="81">
        <v>0</v>
      </c>
      <c r="Y92" s="81">
        <v>0</v>
      </c>
      <c r="Z92" s="81">
        <v>0</v>
      </c>
      <c r="AA92" s="81">
        <v>6</v>
      </c>
      <c r="AB92" s="81">
        <v>0</v>
      </c>
      <c r="AC92" s="81">
        <v>0</v>
      </c>
      <c r="AD92" s="81">
        <v>0</v>
      </c>
      <c r="AE92" s="81">
        <v>0</v>
      </c>
      <c r="AF92" s="81">
        <v>0</v>
      </c>
      <c r="AG92" s="81">
        <v>0</v>
      </c>
      <c r="AH92" s="81">
        <v>0</v>
      </c>
      <c r="AI92" s="81">
        <v>0</v>
      </c>
      <c r="AJ92" s="81">
        <v>0</v>
      </c>
      <c r="AK92" s="81">
        <v>0</v>
      </c>
      <c r="AL92" s="81">
        <v>0</v>
      </c>
      <c r="AM92" s="81">
        <v>0</v>
      </c>
      <c r="AN92" s="81">
        <v>0</v>
      </c>
      <c r="AO92" s="81">
        <v>0</v>
      </c>
      <c r="AP92" s="81">
        <v>0</v>
      </c>
      <c r="AQ92" s="81">
        <v>0</v>
      </c>
      <c r="AR92" s="81">
        <v>0</v>
      </c>
      <c r="AS92" s="81">
        <v>0</v>
      </c>
      <c r="AT92" s="81">
        <v>0</v>
      </c>
      <c r="AU92" s="81">
        <v>0</v>
      </c>
      <c r="AV92" s="81">
        <v>0</v>
      </c>
      <c r="AW92" s="81">
        <v>0</v>
      </c>
      <c r="AX92" s="81">
        <v>0</v>
      </c>
      <c r="AY92" s="81">
        <v>0</v>
      </c>
      <c r="AZ92" s="81">
        <v>0</v>
      </c>
      <c r="BA92" s="81">
        <v>0</v>
      </c>
      <c r="BB92" s="81">
        <v>0</v>
      </c>
      <c r="BC92" s="81">
        <v>0</v>
      </c>
      <c r="BD92" s="81">
        <v>0</v>
      </c>
      <c r="BE92" s="81">
        <v>0</v>
      </c>
      <c r="BF92" s="81">
        <v>0</v>
      </c>
      <c r="BG92" s="81">
        <v>0</v>
      </c>
      <c r="BH92" s="81">
        <v>0</v>
      </c>
      <c r="BI92" s="81">
        <v>0</v>
      </c>
      <c r="BJ92" s="81">
        <v>0</v>
      </c>
      <c r="BK92" s="81">
        <v>0</v>
      </c>
      <c r="BL92" s="81">
        <v>0</v>
      </c>
      <c r="BM92" s="81">
        <v>0</v>
      </c>
      <c r="BN92" s="81">
        <v>0</v>
      </c>
      <c r="BO92" s="81">
        <v>0</v>
      </c>
      <c r="BP92" s="81">
        <v>0</v>
      </c>
      <c r="BQ92" s="81">
        <v>0</v>
      </c>
      <c r="BR92" s="81">
        <v>0</v>
      </c>
      <c r="BS92" s="81">
        <v>0</v>
      </c>
      <c r="BT92" s="81">
        <v>0</v>
      </c>
      <c r="BU92" s="81">
        <v>0</v>
      </c>
      <c r="BV92" s="81">
        <v>0</v>
      </c>
      <c r="BW92" s="81">
        <v>0</v>
      </c>
      <c r="BX92" s="81">
        <v>0</v>
      </c>
      <c r="BY92" s="81">
        <v>0</v>
      </c>
      <c r="BZ92" s="81">
        <v>0</v>
      </c>
      <c r="CA92" s="81">
        <v>0</v>
      </c>
      <c r="CB92" s="81">
        <v>0</v>
      </c>
      <c r="CC92" s="81">
        <v>0</v>
      </c>
      <c r="CD92" s="81">
        <v>0</v>
      </c>
      <c r="CE92" s="81">
        <v>0</v>
      </c>
      <c r="CF92" s="81">
        <v>0</v>
      </c>
      <c r="CG92" s="81">
        <v>0</v>
      </c>
      <c r="CH92" s="81">
        <v>0</v>
      </c>
      <c r="CI92" s="81">
        <v>0</v>
      </c>
      <c r="CJ92" s="81">
        <v>0</v>
      </c>
      <c r="CK92" s="81">
        <v>0</v>
      </c>
      <c r="CL92" s="81">
        <v>0</v>
      </c>
      <c r="CM92" s="81">
        <v>0</v>
      </c>
      <c r="CN92">
        <f t="shared" si="1"/>
        <v>1076</v>
      </c>
    </row>
    <row r="93" spans="1:92" x14ac:dyDescent="0.25">
      <c r="A93" s="81">
        <v>92</v>
      </c>
      <c r="B93" s="81" t="s">
        <v>641</v>
      </c>
      <c r="C93" s="81" t="s">
        <v>114</v>
      </c>
      <c r="D93" s="81">
        <v>4.91</v>
      </c>
      <c r="E93" s="81">
        <v>19</v>
      </c>
      <c r="F93" s="81" t="s">
        <v>106</v>
      </c>
      <c r="G93" s="81">
        <v>0</v>
      </c>
      <c r="H93" s="81">
        <v>0</v>
      </c>
      <c r="I93" s="81">
        <v>549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81">
        <v>0</v>
      </c>
      <c r="R93" s="81">
        <v>0</v>
      </c>
      <c r="S93" s="81">
        <v>0</v>
      </c>
      <c r="T93" s="81">
        <v>0</v>
      </c>
      <c r="U93" s="81">
        <v>0</v>
      </c>
      <c r="V93" s="81">
        <v>0</v>
      </c>
      <c r="W93" s="81">
        <v>0</v>
      </c>
      <c r="X93" s="81">
        <v>0</v>
      </c>
      <c r="Y93" s="81">
        <v>0</v>
      </c>
      <c r="Z93" s="81">
        <v>0</v>
      </c>
      <c r="AA93" s="81">
        <v>0</v>
      </c>
      <c r="AB93" s="81">
        <v>0</v>
      </c>
      <c r="AC93" s="81">
        <v>0</v>
      </c>
      <c r="AD93" s="81">
        <v>0</v>
      </c>
      <c r="AE93" s="81">
        <v>0</v>
      </c>
      <c r="AF93" s="81">
        <v>0</v>
      </c>
      <c r="AG93" s="81">
        <v>0</v>
      </c>
      <c r="AH93" s="81">
        <v>0</v>
      </c>
      <c r="AI93" s="81">
        <v>0</v>
      </c>
      <c r="AJ93" s="81">
        <v>0</v>
      </c>
      <c r="AK93" s="81">
        <v>0</v>
      </c>
      <c r="AL93" s="81">
        <v>0</v>
      </c>
      <c r="AM93" s="81">
        <v>0</v>
      </c>
      <c r="AN93" s="81">
        <v>0</v>
      </c>
      <c r="AO93" s="81">
        <v>0</v>
      </c>
      <c r="AP93" s="81">
        <v>0</v>
      </c>
      <c r="AQ93" s="81">
        <v>0</v>
      </c>
      <c r="AR93" s="81">
        <v>0</v>
      </c>
      <c r="AS93" s="81">
        <v>0</v>
      </c>
      <c r="AT93" s="81">
        <v>0</v>
      </c>
      <c r="AU93" s="81">
        <v>0</v>
      </c>
      <c r="AV93" s="81">
        <v>0</v>
      </c>
      <c r="AW93" s="81">
        <v>0</v>
      </c>
      <c r="AX93" s="81">
        <v>0</v>
      </c>
      <c r="AY93" s="81">
        <v>0</v>
      </c>
      <c r="AZ93" s="81">
        <v>0</v>
      </c>
      <c r="BA93" s="81">
        <v>0</v>
      </c>
      <c r="BB93" s="81">
        <v>0</v>
      </c>
      <c r="BC93" s="81">
        <v>0</v>
      </c>
      <c r="BD93" s="81">
        <v>0</v>
      </c>
      <c r="BE93" s="81">
        <v>0</v>
      </c>
      <c r="BF93" s="81">
        <v>0</v>
      </c>
      <c r="BG93" s="81">
        <v>0</v>
      </c>
      <c r="BH93" s="81">
        <v>0</v>
      </c>
      <c r="BI93" s="81">
        <v>0</v>
      </c>
      <c r="BJ93" s="81">
        <v>0</v>
      </c>
      <c r="BK93" s="81">
        <v>0</v>
      </c>
      <c r="BL93" s="81">
        <v>0</v>
      </c>
      <c r="BM93" s="81">
        <v>0</v>
      </c>
      <c r="BN93" s="81">
        <v>0</v>
      </c>
      <c r="BO93" s="81">
        <v>0</v>
      </c>
      <c r="BP93" s="81">
        <v>0</v>
      </c>
      <c r="BQ93" s="81">
        <v>0</v>
      </c>
      <c r="BR93" s="81">
        <v>0</v>
      </c>
      <c r="BS93" s="81">
        <v>0</v>
      </c>
      <c r="BT93" s="81">
        <v>0</v>
      </c>
      <c r="BU93" s="81">
        <v>0</v>
      </c>
      <c r="BV93" s="81">
        <v>0</v>
      </c>
      <c r="BW93" s="81">
        <v>0</v>
      </c>
      <c r="BX93" s="81">
        <v>0</v>
      </c>
      <c r="BY93" s="81">
        <v>0</v>
      </c>
      <c r="BZ93" s="81">
        <v>0</v>
      </c>
      <c r="CA93" s="81">
        <v>0</v>
      </c>
      <c r="CB93" s="81">
        <v>0</v>
      </c>
      <c r="CC93" s="81">
        <v>0</v>
      </c>
      <c r="CD93" s="81">
        <v>0</v>
      </c>
      <c r="CE93" s="81">
        <v>0</v>
      </c>
      <c r="CF93" s="81">
        <v>0</v>
      </c>
      <c r="CG93" s="81">
        <v>0</v>
      </c>
      <c r="CH93" s="81">
        <v>0</v>
      </c>
      <c r="CI93" s="81">
        <v>0</v>
      </c>
      <c r="CJ93" s="81">
        <v>0</v>
      </c>
      <c r="CK93" s="81">
        <v>0</v>
      </c>
      <c r="CL93" s="81">
        <v>0</v>
      </c>
      <c r="CM93" s="81">
        <v>0</v>
      </c>
      <c r="CN93">
        <f t="shared" si="1"/>
        <v>549</v>
      </c>
    </row>
    <row r="94" spans="1:92" x14ac:dyDescent="0.25">
      <c r="A94" s="81">
        <v>93</v>
      </c>
      <c r="B94" s="81" t="s">
        <v>642</v>
      </c>
      <c r="C94" s="81" t="s">
        <v>115</v>
      </c>
      <c r="D94" s="81">
        <v>6.01</v>
      </c>
      <c r="E94" s="81">
        <v>19</v>
      </c>
      <c r="F94" s="81" t="s">
        <v>106</v>
      </c>
      <c r="G94" s="81">
        <v>1</v>
      </c>
      <c r="H94" s="81">
        <v>0</v>
      </c>
      <c r="I94" s="81">
        <v>109</v>
      </c>
      <c r="J94" s="81">
        <v>0</v>
      </c>
      <c r="K94" s="81">
        <v>0</v>
      </c>
      <c r="L94" s="81">
        <v>0</v>
      </c>
      <c r="M94" s="81">
        <v>0</v>
      </c>
      <c r="N94" s="81">
        <v>0</v>
      </c>
      <c r="O94" s="81">
        <v>0</v>
      </c>
      <c r="P94" s="81">
        <v>0</v>
      </c>
      <c r="Q94" s="81">
        <v>0</v>
      </c>
      <c r="R94" s="81">
        <v>0</v>
      </c>
      <c r="S94" s="81">
        <v>0</v>
      </c>
      <c r="T94" s="81">
        <v>0</v>
      </c>
      <c r="U94" s="81">
        <v>0</v>
      </c>
      <c r="V94" s="81">
        <v>0</v>
      </c>
      <c r="W94" s="81">
        <v>0</v>
      </c>
      <c r="X94" s="81">
        <v>0</v>
      </c>
      <c r="Y94" s="81">
        <v>0</v>
      </c>
      <c r="Z94" s="81">
        <v>0</v>
      </c>
      <c r="AA94" s="81">
        <v>0</v>
      </c>
      <c r="AB94" s="81">
        <v>0</v>
      </c>
      <c r="AC94" s="81">
        <v>0</v>
      </c>
      <c r="AD94" s="81">
        <v>0</v>
      </c>
      <c r="AE94" s="81">
        <v>0</v>
      </c>
      <c r="AF94" s="81">
        <v>1</v>
      </c>
      <c r="AG94" s="81">
        <v>0</v>
      </c>
      <c r="AH94" s="81">
        <v>0</v>
      </c>
      <c r="AI94" s="81">
        <v>0</v>
      </c>
      <c r="AJ94" s="81">
        <v>0</v>
      </c>
      <c r="AK94" s="81">
        <v>0</v>
      </c>
      <c r="AL94" s="81">
        <v>0</v>
      </c>
      <c r="AM94" s="81">
        <v>0</v>
      </c>
      <c r="AN94" s="81">
        <v>0</v>
      </c>
      <c r="AO94" s="81">
        <v>0</v>
      </c>
      <c r="AP94" s="81">
        <v>0</v>
      </c>
      <c r="AQ94" s="81">
        <v>0</v>
      </c>
      <c r="AR94" s="81">
        <v>0</v>
      </c>
      <c r="AS94" s="81">
        <v>0</v>
      </c>
      <c r="AT94" s="81">
        <v>0</v>
      </c>
      <c r="AU94" s="81">
        <v>0</v>
      </c>
      <c r="AV94" s="81">
        <v>0</v>
      </c>
      <c r="AW94" s="81">
        <v>0</v>
      </c>
      <c r="AX94" s="81">
        <v>0</v>
      </c>
      <c r="AY94" s="81">
        <v>0</v>
      </c>
      <c r="AZ94" s="81">
        <v>0</v>
      </c>
      <c r="BA94" s="81">
        <v>0</v>
      </c>
      <c r="BB94" s="81">
        <v>0</v>
      </c>
      <c r="BC94" s="81">
        <v>0</v>
      </c>
      <c r="BD94" s="81">
        <v>0</v>
      </c>
      <c r="BE94" s="81">
        <v>0</v>
      </c>
      <c r="BF94" s="81">
        <v>0</v>
      </c>
      <c r="BG94" s="81">
        <v>0</v>
      </c>
      <c r="BH94" s="81">
        <v>0</v>
      </c>
      <c r="BI94" s="81">
        <v>0</v>
      </c>
      <c r="BJ94" s="81">
        <v>0</v>
      </c>
      <c r="BK94" s="81">
        <v>0</v>
      </c>
      <c r="BL94" s="81">
        <v>0</v>
      </c>
      <c r="BM94" s="81">
        <v>0</v>
      </c>
      <c r="BN94" s="81">
        <v>0</v>
      </c>
      <c r="BO94" s="81">
        <v>0</v>
      </c>
      <c r="BP94" s="81">
        <v>0</v>
      </c>
      <c r="BQ94" s="81">
        <v>0</v>
      </c>
      <c r="BR94" s="81">
        <v>0</v>
      </c>
      <c r="BS94" s="81">
        <v>0</v>
      </c>
      <c r="BT94" s="81">
        <v>0</v>
      </c>
      <c r="BU94" s="81">
        <v>0</v>
      </c>
      <c r="BV94" s="81">
        <v>0</v>
      </c>
      <c r="BW94" s="81">
        <v>0</v>
      </c>
      <c r="BX94" s="81">
        <v>0</v>
      </c>
      <c r="BY94" s="81">
        <v>0</v>
      </c>
      <c r="BZ94" s="81">
        <v>0</v>
      </c>
      <c r="CA94" s="81">
        <v>0</v>
      </c>
      <c r="CB94" s="81">
        <v>0</v>
      </c>
      <c r="CC94" s="81">
        <v>0</v>
      </c>
      <c r="CD94" s="81">
        <v>0</v>
      </c>
      <c r="CE94" s="81">
        <v>0</v>
      </c>
      <c r="CF94" s="81">
        <v>0</v>
      </c>
      <c r="CG94" s="81">
        <v>0</v>
      </c>
      <c r="CH94" s="81">
        <v>0</v>
      </c>
      <c r="CI94" s="81">
        <v>0</v>
      </c>
      <c r="CJ94" s="81">
        <v>0</v>
      </c>
      <c r="CK94" s="81">
        <v>0</v>
      </c>
      <c r="CL94" s="81">
        <v>0</v>
      </c>
      <c r="CM94" s="81">
        <v>0</v>
      </c>
      <c r="CN94">
        <f t="shared" si="1"/>
        <v>111</v>
      </c>
    </row>
    <row r="95" spans="1:92" x14ac:dyDescent="0.25">
      <c r="A95" s="81">
        <v>94</v>
      </c>
      <c r="B95" s="81" t="s">
        <v>643</v>
      </c>
      <c r="C95" s="81" t="s">
        <v>116</v>
      </c>
      <c r="D95" s="81">
        <v>7.09</v>
      </c>
      <c r="E95" s="81">
        <v>19</v>
      </c>
      <c r="F95" s="81" t="s">
        <v>106</v>
      </c>
      <c r="G95" s="81">
        <v>0</v>
      </c>
      <c r="H95" s="81">
        <v>0</v>
      </c>
      <c r="I95" s="81">
        <v>327</v>
      </c>
      <c r="J95" s="81">
        <v>0</v>
      </c>
      <c r="K95" s="81">
        <v>0</v>
      </c>
      <c r="L95" s="81">
        <v>0</v>
      </c>
      <c r="M95" s="81">
        <v>0</v>
      </c>
      <c r="N95" s="81">
        <v>0</v>
      </c>
      <c r="O95" s="81">
        <v>0</v>
      </c>
      <c r="P95" s="81">
        <v>0</v>
      </c>
      <c r="Q95" s="81">
        <v>0</v>
      </c>
      <c r="R95" s="81">
        <v>0</v>
      </c>
      <c r="S95" s="81">
        <v>0</v>
      </c>
      <c r="T95" s="81">
        <v>0</v>
      </c>
      <c r="U95" s="81">
        <v>0</v>
      </c>
      <c r="V95" s="81">
        <v>0</v>
      </c>
      <c r="W95" s="81">
        <v>0</v>
      </c>
      <c r="X95" s="81">
        <v>0</v>
      </c>
      <c r="Y95" s="81">
        <v>0</v>
      </c>
      <c r="Z95" s="81">
        <v>0</v>
      </c>
      <c r="AA95" s="81">
        <v>0</v>
      </c>
      <c r="AB95" s="81">
        <v>0</v>
      </c>
      <c r="AC95" s="81">
        <v>0</v>
      </c>
      <c r="AD95" s="81">
        <v>0</v>
      </c>
      <c r="AE95" s="81">
        <v>0</v>
      </c>
      <c r="AF95" s="81">
        <v>0</v>
      </c>
      <c r="AG95" s="81">
        <v>0</v>
      </c>
      <c r="AH95" s="81">
        <v>0</v>
      </c>
      <c r="AI95" s="81">
        <v>0</v>
      </c>
      <c r="AJ95" s="81">
        <v>0</v>
      </c>
      <c r="AK95" s="81">
        <v>0</v>
      </c>
      <c r="AL95" s="81">
        <v>0</v>
      </c>
      <c r="AM95" s="81">
        <v>0</v>
      </c>
      <c r="AN95" s="81">
        <v>0</v>
      </c>
      <c r="AO95" s="81">
        <v>0</v>
      </c>
      <c r="AP95" s="81">
        <v>0</v>
      </c>
      <c r="AQ95" s="81">
        <v>0</v>
      </c>
      <c r="AR95" s="81">
        <v>0</v>
      </c>
      <c r="AS95" s="81">
        <v>0</v>
      </c>
      <c r="AT95" s="81">
        <v>0</v>
      </c>
      <c r="AU95" s="81">
        <v>0</v>
      </c>
      <c r="AV95" s="81">
        <v>0</v>
      </c>
      <c r="AW95" s="81">
        <v>0</v>
      </c>
      <c r="AX95" s="81">
        <v>0</v>
      </c>
      <c r="AY95" s="81">
        <v>0</v>
      </c>
      <c r="AZ95" s="81">
        <v>0</v>
      </c>
      <c r="BA95" s="81">
        <v>0</v>
      </c>
      <c r="BB95" s="81">
        <v>0</v>
      </c>
      <c r="BC95" s="81">
        <v>0</v>
      </c>
      <c r="BD95" s="81">
        <v>0</v>
      </c>
      <c r="BE95" s="81">
        <v>0</v>
      </c>
      <c r="BF95" s="81">
        <v>0</v>
      </c>
      <c r="BG95" s="81">
        <v>0</v>
      </c>
      <c r="BH95" s="81">
        <v>0</v>
      </c>
      <c r="BI95" s="81">
        <v>0</v>
      </c>
      <c r="BJ95" s="81">
        <v>0</v>
      </c>
      <c r="BK95" s="81">
        <v>0</v>
      </c>
      <c r="BL95" s="81">
        <v>0</v>
      </c>
      <c r="BM95" s="81">
        <v>0</v>
      </c>
      <c r="BN95" s="81">
        <v>0</v>
      </c>
      <c r="BO95" s="81">
        <v>0</v>
      </c>
      <c r="BP95" s="81">
        <v>0</v>
      </c>
      <c r="BQ95" s="81">
        <v>0</v>
      </c>
      <c r="BR95" s="81">
        <v>0</v>
      </c>
      <c r="BS95" s="81">
        <v>0</v>
      </c>
      <c r="BT95" s="81">
        <v>0</v>
      </c>
      <c r="BU95" s="81">
        <v>0</v>
      </c>
      <c r="BV95" s="81">
        <v>0</v>
      </c>
      <c r="BW95" s="81">
        <v>0</v>
      </c>
      <c r="BX95" s="81">
        <v>0</v>
      </c>
      <c r="BY95" s="81">
        <v>0</v>
      </c>
      <c r="BZ95" s="81">
        <v>0</v>
      </c>
      <c r="CA95" s="81">
        <v>0</v>
      </c>
      <c r="CB95" s="81">
        <v>0</v>
      </c>
      <c r="CC95" s="81">
        <v>0</v>
      </c>
      <c r="CD95" s="81">
        <v>0</v>
      </c>
      <c r="CE95" s="81">
        <v>0</v>
      </c>
      <c r="CF95" s="81">
        <v>0</v>
      </c>
      <c r="CG95" s="81">
        <v>0</v>
      </c>
      <c r="CH95" s="81">
        <v>0</v>
      </c>
      <c r="CI95" s="81">
        <v>0</v>
      </c>
      <c r="CJ95" s="81">
        <v>0</v>
      </c>
      <c r="CK95" s="81">
        <v>0</v>
      </c>
      <c r="CL95" s="81">
        <v>0</v>
      </c>
      <c r="CM95" s="81">
        <v>0</v>
      </c>
      <c r="CN95">
        <f t="shared" si="1"/>
        <v>327</v>
      </c>
    </row>
    <row r="96" spans="1:92" x14ac:dyDescent="0.25">
      <c r="A96" s="81">
        <v>95</v>
      </c>
      <c r="B96" s="81" t="s">
        <v>644</v>
      </c>
      <c r="C96" s="81" t="s">
        <v>117</v>
      </c>
      <c r="D96" s="81">
        <v>8.07</v>
      </c>
      <c r="E96" s="81">
        <v>19</v>
      </c>
      <c r="F96" s="81" t="s">
        <v>106</v>
      </c>
      <c r="G96" s="81">
        <v>0</v>
      </c>
      <c r="H96" s="81">
        <v>0</v>
      </c>
      <c r="I96" s="81">
        <v>341</v>
      </c>
      <c r="J96" s="81">
        <v>0</v>
      </c>
      <c r="K96" s="81">
        <v>0</v>
      </c>
      <c r="L96" s="81">
        <v>0</v>
      </c>
      <c r="M96" s="81">
        <v>0</v>
      </c>
      <c r="N96" s="81">
        <v>0</v>
      </c>
      <c r="O96" s="81">
        <v>0</v>
      </c>
      <c r="P96" s="81">
        <v>0</v>
      </c>
      <c r="Q96" s="81">
        <v>0</v>
      </c>
      <c r="R96" s="81">
        <v>0</v>
      </c>
      <c r="S96" s="81">
        <v>0</v>
      </c>
      <c r="T96" s="81">
        <v>0</v>
      </c>
      <c r="U96" s="81">
        <v>0</v>
      </c>
      <c r="V96" s="81">
        <v>0</v>
      </c>
      <c r="W96" s="81">
        <v>0</v>
      </c>
      <c r="X96" s="81">
        <v>0</v>
      </c>
      <c r="Y96" s="81">
        <v>0</v>
      </c>
      <c r="Z96" s="81">
        <v>0</v>
      </c>
      <c r="AA96" s="81">
        <v>0</v>
      </c>
      <c r="AB96" s="81">
        <v>0</v>
      </c>
      <c r="AC96" s="81">
        <v>0</v>
      </c>
      <c r="AD96" s="81">
        <v>0</v>
      </c>
      <c r="AE96" s="81">
        <v>0</v>
      </c>
      <c r="AF96" s="81">
        <v>0</v>
      </c>
      <c r="AG96" s="81">
        <v>0</v>
      </c>
      <c r="AH96" s="81">
        <v>0</v>
      </c>
      <c r="AI96" s="81">
        <v>0</v>
      </c>
      <c r="AJ96" s="81">
        <v>0</v>
      </c>
      <c r="AK96" s="81">
        <v>0</v>
      </c>
      <c r="AL96" s="81">
        <v>0</v>
      </c>
      <c r="AM96" s="81">
        <v>0</v>
      </c>
      <c r="AN96" s="81">
        <v>0</v>
      </c>
      <c r="AO96" s="81">
        <v>0</v>
      </c>
      <c r="AP96" s="81">
        <v>0</v>
      </c>
      <c r="AQ96" s="81">
        <v>0</v>
      </c>
      <c r="AR96" s="81">
        <v>0</v>
      </c>
      <c r="AS96" s="81">
        <v>0</v>
      </c>
      <c r="AT96" s="81">
        <v>0</v>
      </c>
      <c r="AU96" s="81">
        <v>0</v>
      </c>
      <c r="AV96" s="81">
        <v>0</v>
      </c>
      <c r="AW96" s="81">
        <v>0</v>
      </c>
      <c r="AX96" s="81">
        <v>0</v>
      </c>
      <c r="AY96" s="81">
        <v>0</v>
      </c>
      <c r="AZ96" s="81">
        <v>0</v>
      </c>
      <c r="BA96" s="81">
        <v>0</v>
      </c>
      <c r="BB96" s="81">
        <v>0</v>
      </c>
      <c r="BC96" s="81">
        <v>0</v>
      </c>
      <c r="BD96" s="81">
        <v>0</v>
      </c>
      <c r="BE96" s="81">
        <v>0</v>
      </c>
      <c r="BF96" s="81">
        <v>0</v>
      </c>
      <c r="BG96" s="81">
        <v>0</v>
      </c>
      <c r="BH96" s="81">
        <v>0</v>
      </c>
      <c r="BI96" s="81">
        <v>0</v>
      </c>
      <c r="BJ96" s="81">
        <v>0</v>
      </c>
      <c r="BK96" s="81">
        <v>0</v>
      </c>
      <c r="BL96" s="81">
        <v>0</v>
      </c>
      <c r="BM96" s="81">
        <v>0</v>
      </c>
      <c r="BN96" s="81">
        <v>0</v>
      </c>
      <c r="BO96" s="81">
        <v>0</v>
      </c>
      <c r="BP96" s="81">
        <v>0</v>
      </c>
      <c r="BQ96" s="81">
        <v>0</v>
      </c>
      <c r="BR96" s="81">
        <v>0</v>
      </c>
      <c r="BS96" s="81">
        <v>0</v>
      </c>
      <c r="BT96" s="81">
        <v>0</v>
      </c>
      <c r="BU96" s="81">
        <v>0</v>
      </c>
      <c r="BV96" s="81">
        <v>0</v>
      </c>
      <c r="BW96" s="81">
        <v>0</v>
      </c>
      <c r="BX96" s="81">
        <v>0</v>
      </c>
      <c r="BY96" s="81">
        <v>0</v>
      </c>
      <c r="BZ96" s="81">
        <v>0</v>
      </c>
      <c r="CA96" s="81">
        <v>0</v>
      </c>
      <c r="CB96" s="81">
        <v>0</v>
      </c>
      <c r="CC96" s="81">
        <v>0</v>
      </c>
      <c r="CD96" s="81">
        <v>0</v>
      </c>
      <c r="CE96" s="81">
        <v>0</v>
      </c>
      <c r="CF96" s="81">
        <v>0</v>
      </c>
      <c r="CG96" s="81">
        <v>0</v>
      </c>
      <c r="CH96" s="81">
        <v>0</v>
      </c>
      <c r="CI96" s="81">
        <v>0</v>
      </c>
      <c r="CJ96" s="81">
        <v>0</v>
      </c>
      <c r="CK96" s="81">
        <v>0</v>
      </c>
      <c r="CL96" s="81">
        <v>0</v>
      </c>
      <c r="CM96" s="81">
        <v>0</v>
      </c>
      <c r="CN96">
        <f t="shared" si="1"/>
        <v>341</v>
      </c>
    </row>
    <row r="97" spans="1:92" x14ac:dyDescent="0.25">
      <c r="A97" s="81">
        <v>96</v>
      </c>
      <c r="B97" s="81" t="s">
        <v>645</v>
      </c>
      <c r="C97" s="81" t="s">
        <v>118</v>
      </c>
      <c r="D97" s="81">
        <v>9.2200000000000006</v>
      </c>
      <c r="E97" s="81">
        <v>19</v>
      </c>
      <c r="F97" s="81" t="s">
        <v>106</v>
      </c>
      <c r="G97" s="81">
        <v>0</v>
      </c>
      <c r="H97" s="81">
        <v>0</v>
      </c>
      <c r="I97" s="81">
        <v>380</v>
      </c>
      <c r="J97" s="81">
        <v>0</v>
      </c>
      <c r="K97" s="81">
        <v>0</v>
      </c>
      <c r="L97" s="81">
        <v>0</v>
      </c>
      <c r="M97" s="81">
        <v>0</v>
      </c>
      <c r="N97" s="81">
        <v>0</v>
      </c>
      <c r="O97" s="81">
        <v>0</v>
      </c>
      <c r="P97" s="81">
        <v>0</v>
      </c>
      <c r="Q97" s="81">
        <v>0</v>
      </c>
      <c r="R97" s="81">
        <v>0</v>
      </c>
      <c r="S97" s="81">
        <v>0</v>
      </c>
      <c r="T97" s="81">
        <v>0</v>
      </c>
      <c r="U97" s="81">
        <v>0</v>
      </c>
      <c r="V97" s="81">
        <v>0</v>
      </c>
      <c r="W97" s="81">
        <v>0</v>
      </c>
      <c r="X97" s="81">
        <v>0</v>
      </c>
      <c r="Y97" s="81">
        <v>0</v>
      </c>
      <c r="Z97" s="81">
        <v>0</v>
      </c>
      <c r="AA97" s="81">
        <v>0</v>
      </c>
      <c r="AB97" s="81">
        <v>0</v>
      </c>
      <c r="AC97" s="81">
        <v>0</v>
      </c>
      <c r="AD97" s="81">
        <v>0</v>
      </c>
      <c r="AE97" s="81">
        <v>0</v>
      </c>
      <c r="AF97" s="81">
        <v>0</v>
      </c>
      <c r="AG97" s="81">
        <v>0</v>
      </c>
      <c r="AH97" s="81">
        <v>0</v>
      </c>
      <c r="AI97" s="81">
        <v>0</v>
      </c>
      <c r="AJ97" s="81">
        <v>0</v>
      </c>
      <c r="AK97" s="81">
        <v>0</v>
      </c>
      <c r="AL97" s="81">
        <v>0</v>
      </c>
      <c r="AM97" s="81">
        <v>0</v>
      </c>
      <c r="AN97" s="81">
        <v>0</v>
      </c>
      <c r="AO97" s="81">
        <v>0</v>
      </c>
      <c r="AP97" s="81">
        <v>0</v>
      </c>
      <c r="AQ97" s="81">
        <v>0</v>
      </c>
      <c r="AR97" s="81">
        <v>0</v>
      </c>
      <c r="AS97" s="81">
        <v>0</v>
      </c>
      <c r="AT97" s="81">
        <v>0</v>
      </c>
      <c r="AU97" s="81">
        <v>0</v>
      </c>
      <c r="AV97" s="81">
        <v>0</v>
      </c>
      <c r="AW97" s="81">
        <v>0</v>
      </c>
      <c r="AX97" s="81">
        <v>0</v>
      </c>
      <c r="AY97" s="81">
        <v>0</v>
      </c>
      <c r="AZ97" s="81">
        <v>0</v>
      </c>
      <c r="BA97" s="81">
        <v>0</v>
      </c>
      <c r="BB97" s="81">
        <v>0</v>
      </c>
      <c r="BC97" s="81">
        <v>0</v>
      </c>
      <c r="BD97" s="81">
        <v>0</v>
      </c>
      <c r="BE97" s="81">
        <v>0</v>
      </c>
      <c r="BF97" s="81">
        <v>0</v>
      </c>
      <c r="BG97" s="81">
        <v>0</v>
      </c>
      <c r="BH97" s="81">
        <v>0</v>
      </c>
      <c r="BI97" s="81">
        <v>0</v>
      </c>
      <c r="BJ97" s="81">
        <v>0</v>
      </c>
      <c r="BK97" s="81">
        <v>0</v>
      </c>
      <c r="BL97" s="81">
        <v>0</v>
      </c>
      <c r="BM97" s="81">
        <v>0</v>
      </c>
      <c r="BN97" s="81">
        <v>0</v>
      </c>
      <c r="BO97" s="81">
        <v>0</v>
      </c>
      <c r="BP97" s="81">
        <v>0</v>
      </c>
      <c r="BQ97" s="81">
        <v>0</v>
      </c>
      <c r="BR97" s="81">
        <v>0</v>
      </c>
      <c r="BS97" s="81">
        <v>0</v>
      </c>
      <c r="BT97" s="81">
        <v>0</v>
      </c>
      <c r="BU97" s="81">
        <v>0</v>
      </c>
      <c r="BV97" s="81">
        <v>0</v>
      </c>
      <c r="BW97" s="81">
        <v>0</v>
      </c>
      <c r="BX97" s="81">
        <v>0</v>
      </c>
      <c r="BY97" s="81">
        <v>0</v>
      </c>
      <c r="BZ97" s="81">
        <v>0</v>
      </c>
      <c r="CA97" s="81">
        <v>0</v>
      </c>
      <c r="CB97" s="81">
        <v>0</v>
      </c>
      <c r="CC97" s="81">
        <v>0</v>
      </c>
      <c r="CD97" s="81">
        <v>0</v>
      </c>
      <c r="CE97" s="81">
        <v>0</v>
      </c>
      <c r="CF97" s="81">
        <v>0</v>
      </c>
      <c r="CG97" s="81">
        <v>0</v>
      </c>
      <c r="CH97" s="81">
        <v>0</v>
      </c>
      <c r="CI97" s="81">
        <v>0</v>
      </c>
      <c r="CJ97" s="81">
        <v>0</v>
      </c>
      <c r="CK97" s="81">
        <v>0</v>
      </c>
      <c r="CL97" s="81">
        <v>0</v>
      </c>
      <c r="CM97" s="81">
        <v>0</v>
      </c>
      <c r="CN97">
        <f t="shared" si="1"/>
        <v>380</v>
      </c>
    </row>
    <row r="98" spans="1:92" x14ac:dyDescent="0.25">
      <c r="A98" s="81">
        <v>97</v>
      </c>
      <c r="B98" s="81" t="s">
        <v>646</v>
      </c>
      <c r="C98" s="81" t="s">
        <v>119</v>
      </c>
      <c r="D98" s="81">
        <v>10.83</v>
      </c>
      <c r="E98" s="81">
        <v>19</v>
      </c>
      <c r="F98" s="81" t="s">
        <v>106</v>
      </c>
      <c r="G98" s="81">
        <v>0</v>
      </c>
      <c r="H98" s="81">
        <v>0</v>
      </c>
      <c r="I98" s="81">
        <v>81</v>
      </c>
      <c r="J98" s="81">
        <v>0</v>
      </c>
      <c r="K98" s="81">
        <v>0</v>
      </c>
      <c r="L98" s="81">
        <v>0</v>
      </c>
      <c r="M98" s="81">
        <v>0</v>
      </c>
      <c r="N98" s="81">
        <v>0</v>
      </c>
      <c r="O98" s="81">
        <v>0</v>
      </c>
      <c r="P98" s="81">
        <v>0</v>
      </c>
      <c r="Q98" s="81">
        <v>0</v>
      </c>
      <c r="R98" s="81">
        <v>0</v>
      </c>
      <c r="S98" s="81">
        <v>0</v>
      </c>
      <c r="T98" s="81">
        <v>0</v>
      </c>
      <c r="U98" s="81">
        <v>0</v>
      </c>
      <c r="V98" s="81">
        <v>0</v>
      </c>
      <c r="W98" s="81">
        <v>0</v>
      </c>
      <c r="X98" s="81">
        <v>0</v>
      </c>
      <c r="Y98" s="81">
        <v>0</v>
      </c>
      <c r="Z98" s="81">
        <v>0</v>
      </c>
      <c r="AA98" s="81">
        <v>0</v>
      </c>
      <c r="AB98" s="81">
        <v>0</v>
      </c>
      <c r="AC98" s="81">
        <v>0</v>
      </c>
      <c r="AD98" s="81">
        <v>0</v>
      </c>
      <c r="AE98" s="81">
        <v>0</v>
      </c>
      <c r="AF98" s="81">
        <v>0</v>
      </c>
      <c r="AG98" s="81">
        <v>0</v>
      </c>
      <c r="AH98" s="81">
        <v>0</v>
      </c>
      <c r="AI98" s="81">
        <v>0</v>
      </c>
      <c r="AJ98" s="81">
        <v>0</v>
      </c>
      <c r="AK98" s="81">
        <v>0</v>
      </c>
      <c r="AL98" s="81">
        <v>0</v>
      </c>
      <c r="AM98" s="81">
        <v>0</v>
      </c>
      <c r="AN98" s="81">
        <v>0</v>
      </c>
      <c r="AO98" s="81">
        <v>0</v>
      </c>
      <c r="AP98" s="81">
        <v>0</v>
      </c>
      <c r="AQ98" s="81">
        <v>0</v>
      </c>
      <c r="AR98" s="81">
        <v>0</v>
      </c>
      <c r="AS98" s="81">
        <v>0</v>
      </c>
      <c r="AT98" s="81">
        <v>0</v>
      </c>
      <c r="AU98" s="81">
        <v>0</v>
      </c>
      <c r="AV98" s="81">
        <v>0</v>
      </c>
      <c r="AW98" s="81">
        <v>0</v>
      </c>
      <c r="AX98" s="81">
        <v>0</v>
      </c>
      <c r="AY98" s="81">
        <v>0</v>
      </c>
      <c r="AZ98" s="81">
        <v>0</v>
      </c>
      <c r="BA98" s="81">
        <v>0</v>
      </c>
      <c r="BB98" s="81">
        <v>0</v>
      </c>
      <c r="BC98" s="81">
        <v>0</v>
      </c>
      <c r="BD98" s="81">
        <v>0</v>
      </c>
      <c r="BE98" s="81">
        <v>0</v>
      </c>
      <c r="BF98" s="81">
        <v>0</v>
      </c>
      <c r="BG98" s="81">
        <v>0</v>
      </c>
      <c r="BH98" s="81">
        <v>0</v>
      </c>
      <c r="BI98" s="81">
        <v>0</v>
      </c>
      <c r="BJ98" s="81">
        <v>0</v>
      </c>
      <c r="BK98" s="81">
        <v>0</v>
      </c>
      <c r="BL98" s="81">
        <v>0</v>
      </c>
      <c r="BM98" s="81">
        <v>0</v>
      </c>
      <c r="BN98" s="81">
        <v>0</v>
      </c>
      <c r="BO98" s="81">
        <v>0</v>
      </c>
      <c r="BP98" s="81">
        <v>0</v>
      </c>
      <c r="BQ98" s="81">
        <v>0</v>
      </c>
      <c r="BR98" s="81">
        <v>0</v>
      </c>
      <c r="BS98" s="81">
        <v>0</v>
      </c>
      <c r="BT98" s="81">
        <v>0</v>
      </c>
      <c r="BU98" s="81">
        <v>0</v>
      </c>
      <c r="BV98" s="81">
        <v>0</v>
      </c>
      <c r="BW98" s="81">
        <v>0</v>
      </c>
      <c r="BX98" s="81">
        <v>0</v>
      </c>
      <c r="BY98" s="81">
        <v>0</v>
      </c>
      <c r="BZ98" s="81">
        <v>0</v>
      </c>
      <c r="CA98" s="81">
        <v>0</v>
      </c>
      <c r="CB98" s="81">
        <v>0</v>
      </c>
      <c r="CC98" s="81">
        <v>0</v>
      </c>
      <c r="CD98" s="81">
        <v>0</v>
      </c>
      <c r="CE98" s="81">
        <v>0</v>
      </c>
      <c r="CF98" s="81">
        <v>0</v>
      </c>
      <c r="CG98" s="81">
        <v>0</v>
      </c>
      <c r="CH98" s="81">
        <v>0</v>
      </c>
      <c r="CI98" s="81">
        <v>0</v>
      </c>
      <c r="CJ98" s="81">
        <v>0</v>
      </c>
      <c r="CK98" s="81">
        <v>0</v>
      </c>
      <c r="CL98" s="81">
        <v>0</v>
      </c>
      <c r="CM98" s="81">
        <v>0</v>
      </c>
      <c r="CN98">
        <f t="shared" si="1"/>
        <v>81</v>
      </c>
    </row>
    <row r="99" spans="1:92" x14ac:dyDescent="0.25">
      <c r="A99" s="81">
        <v>98</v>
      </c>
      <c r="B99" s="81" t="s">
        <v>647</v>
      </c>
      <c r="C99" s="81" t="s">
        <v>120</v>
      </c>
      <c r="D99" s="81">
        <v>13.25</v>
      </c>
      <c r="E99" s="81">
        <v>19</v>
      </c>
      <c r="F99" s="81" t="s">
        <v>106</v>
      </c>
      <c r="G99" s="81">
        <v>0</v>
      </c>
      <c r="H99" s="81">
        <v>0</v>
      </c>
      <c r="I99" s="81">
        <v>158</v>
      </c>
      <c r="J99" s="81">
        <v>0</v>
      </c>
      <c r="K99" s="81">
        <v>0</v>
      </c>
      <c r="L99" s="81">
        <v>0</v>
      </c>
      <c r="M99" s="81">
        <v>0</v>
      </c>
      <c r="N99" s="81">
        <v>0</v>
      </c>
      <c r="O99" s="81">
        <v>0</v>
      </c>
      <c r="P99" s="81">
        <v>0</v>
      </c>
      <c r="Q99" s="81">
        <v>0</v>
      </c>
      <c r="R99" s="81">
        <v>0</v>
      </c>
      <c r="S99" s="81">
        <v>0</v>
      </c>
      <c r="T99" s="81">
        <v>0</v>
      </c>
      <c r="U99" s="81">
        <v>0</v>
      </c>
      <c r="V99" s="81">
        <v>0</v>
      </c>
      <c r="W99" s="81">
        <v>0</v>
      </c>
      <c r="X99" s="81">
        <v>0</v>
      </c>
      <c r="Y99" s="81">
        <v>0</v>
      </c>
      <c r="Z99" s="81">
        <v>0</v>
      </c>
      <c r="AA99" s="81">
        <v>0</v>
      </c>
      <c r="AB99" s="81">
        <v>0</v>
      </c>
      <c r="AC99" s="81">
        <v>0</v>
      </c>
      <c r="AD99" s="81">
        <v>0</v>
      </c>
      <c r="AE99" s="81">
        <v>0</v>
      </c>
      <c r="AF99" s="81">
        <v>0</v>
      </c>
      <c r="AG99" s="81">
        <v>0</v>
      </c>
      <c r="AH99" s="81">
        <v>0</v>
      </c>
      <c r="AI99" s="81">
        <v>0</v>
      </c>
      <c r="AJ99" s="81">
        <v>0</v>
      </c>
      <c r="AK99" s="81">
        <v>0</v>
      </c>
      <c r="AL99" s="81">
        <v>0</v>
      </c>
      <c r="AM99" s="81">
        <v>0</v>
      </c>
      <c r="AN99" s="81">
        <v>0</v>
      </c>
      <c r="AO99" s="81">
        <v>0</v>
      </c>
      <c r="AP99" s="81">
        <v>0</v>
      </c>
      <c r="AQ99" s="81">
        <v>0</v>
      </c>
      <c r="AR99" s="81">
        <v>0</v>
      </c>
      <c r="AS99" s="81">
        <v>0</v>
      </c>
      <c r="AT99" s="81">
        <v>0</v>
      </c>
      <c r="AU99" s="81">
        <v>0</v>
      </c>
      <c r="AV99" s="81">
        <v>0</v>
      </c>
      <c r="AW99" s="81">
        <v>0</v>
      </c>
      <c r="AX99" s="81">
        <v>0</v>
      </c>
      <c r="AY99" s="81">
        <v>0</v>
      </c>
      <c r="AZ99" s="81">
        <v>0</v>
      </c>
      <c r="BA99" s="81">
        <v>0</v>
      </c>
      <c r="BB99" s="81">
        <v>0</v>
      </c>
      <c r="BC99" s="81">
        <v>0</v>
      </c>
      <c r="BD99" s="81">
        <v>0</v>
      </c>
      <c r="BE99" s="81">
        <v>0</v>
      </c>
      <c r="BF99" s="81">
        <v>0</v>
      </c>
      <c r="BG99" s="81">
        <v>0</v>
      </c>
      <c r="BH99" s="81">
        <v>0</v>
      </c>
      <c r="BI99" s="81">
        <v>0</v>
      </c>
      <c r="BJ99" s="81">
        <v>0</v>
      </c>
      <c r="BK99" s="81">
        <v>0</v>
      </c>
      <c r="BL99" s="81">
        <v>0</v>
      </c>
      <c r="BM99" s="81">
        <v>0</v>
      </c>
      <c r="BN99" s="81">
        <v>0</v>
      </c>
      <c r="BO99" s="81">
        <v>0</v>
      </c>
      <c r="BP99" s="81">
        <v>0</v>
      </c>
      <c r="BQ99" s="81">
        <v>0</v>
      </c>
      <c r="BR99" s="81">
        <v>0</v>
      </c>
      <c r="BS99" s="81">
        <v>0</v>
      </c>
      <c r="BT99" s="81">
        <v>0</v>
      </c>
      <c r="BU99" s="81">
        <v>0</v>
      </c>
      <c r="BV99" s="81">
        <v>0</v>
      </c>
      <c r="BW99" s="81">
        <v>0</v>
      </c>
      <c r="BX99" s="81">
        <v>0</v>
      </c>
      <c r="BY99" s="81">
        <v>0</v>
      </c>
      <c r="BZ99" s="81">
        <v>0</v>
      </c>
      <c r="CA99" s="81">
        <v>0</v>
      </c>
      <c r="CB99" s="81">
        <v>0</v>
      </c>
      <c r="CC99" s="81">
        <v>0</v>
      </c>
      <c r="CD99" s="81">
        <v>0</v>
      </c>
      <c r="CE99" s="81">
        <v>0</v>
      </c>
      <c r="CF99" s="81">
        <v>0</v>
      </c>
      <c r="CG99" s="81">
        <v>0</v>
      </c>
      <c r="CH99" s="81">
        <v>0</v>
      </c>
      <c r="CI99" s="81">
        <v>0</v>
      </c>
      <c r="CJ99" s="81">
        <v>0</v>
      </c>
      <c r="CK99" s="81">
        <v>0</v>
      </c>
      <c r="CL99" s="81">
        <v>0</v>
      </c>
      <c r="CM99" s="81">
        <v>0</v>
      </c>
      <c r="CN99">
        <f t="shared" si="1"/>
        <v>158</v>
      </c>
    </row>
    <row r="100" spans="1:92" x14ac:dyDescent="0.25">
      <c r="A100" s="81">
        <v>99</v>
      </c>
      <c r="B100" s="81" t="s">
        <v>648</v>
      </c>
      <c r="C100" s="81" t="s">
        <v>121</v>
      </c>
      <c r="D100" s="81">
        <v>15.43</v>
      </c>
      <c r="E100" s="81">
        <v>19</v>
      </c>
      <c r="F100" s="81" t="s">
        <v>106</v>
      </c>
      <c r="G100" s="81">
        <v>0</v>
      </c>
      <c r="H100" s="81">
        <v>0</v>
      </c>
      <c r="I100" s="81">
        <v>487</v>
      </c>
      <c r="J100" s="81">
        <v>0</v>
      </c>
      <c r="K100" s="81">
        <v>0</v>
      </c>
      <c r="L100" s="81">
        <v>0</v>
      </c>
      <c r="M100" s="81">
        <v>0</v>
      </c>
      <c r="N100" s="81">
        <v>0</v>
      </c>
      <c r="O100" s="81">
        <v>0</v>
      </c>
      <c r="P100" s="81">
        <v>0</v>
      </c>
      <c r="Q100" s="81">
        <v>0</v>
      </c>
      <c r="R100" s="81">
        <v>0</v>
      </c>
      <c r="S100" s="81">
        <v>0</v>
      </c>
      <c r="T100" s="81">
        <v>0</v>
      </c>
      <c r="U100" s="81">
        <v>0</v>
      </c>
      <c r="V100" s="81">
        <v>0</v>
      </c>
      <c r="W100" s="81">
        <v>0</v>
      </c>
      <c r="X100" s="81">
        <v>0</v>
      </c>
      <c r="Y100" s="81">
        <v>0</v>
      </c>
      <c r="Z100" s="81">
        <v>0</v>
      </c>
      <c r="AA100" s="81">
        <v>0</v>
      </c>
      <c r="AB100" s="81">
        <v>0</v>
      </c>
      <c r="AC100" s="81">
        <v>0</v>
      </c>
      <c r="AD100" s="81">
        <v>0</v>
      </c>
      <c r="AE100" s="81">
        <v>0</v>
      </c>
      <c r="AF100" s="81">
        <v>0</v>
      </c>
      <c r="AG100" s="81">
        <v>0</v>
      </c>
      <c r="AH100" s="81">
        <v>0</v>
      </c>
      <c r="AI100" s="81">
        <v>0</v>
      </c>
      <c r="AJ100" s="81">
        <v>0</v>
      </c>
      <c r="AK100" s="81">
        <v>0</v>
      </c>
      <c r="AL100" s="81">
        <v>0</v>
      </c>
      <c r="AM100" s="81">
        <v>0</v>
      </c>
      <c r="AN100" s="81">
        <v>0</v>
      </c>
      <c r="AO100" s="81">
        <v>0</v>
      </c>
      <c r="AP100" s="81">
        <v>0</v>
      </c>
      <c r="AQ100" s="81">
        <v>0</v>
      </c>
      <c r="AR100" s="81">
        <v>0</v>
      </c>
      <c r="AS100" s="81">
        <v>0</v>
      </c>
      <c r="AT100" s="81">
        <v>0</v>
      </c>
      <c r="AU100" s="81">
        <v>0</v>
      </c>
      <c r="AV100" s="81">
        <v>0</v>
      </c>
      <c r="AW100" s="81">
        <v>0</v>
      </c>
      <c r="AX100" s="81">
        <v>0</v>
      </c>
      <c r="AY100" s="81">
        <v>0</v>
      </c>
      <c r="AZ100" s="81">
        <v>0</v>
      </c>
      <c r="BA100" s="81">
        <v>0</v>
      </c>
      <c r="BB100" s="81">
        <v>0</v>
      </c>
      <c r="BC100" s="81">
        <v>0</v>
      </c>
      <c r="BD100" s="81">
        <v>0</v>
      </c>
      <c r="BE100" s="81">
        <v>0</v>
      </c>
      <c r="BF100" s="81">
        <v>0</v>
      </c>
      <c r="BG100" s="81">
        <v>0</v>
      </c>
      <c r="BH100" s="81">
        <v>0</v>
      </c>
      <c r="BI100" s="81">
        <v>0</v>
      </c>
      <c r="BJ100" s="81">
        <v>0</v>
      </c>
      <c r="BK100" s="81">
        <v>0</v>
      </c>
      <c r="BL100" s="81">
        <v>0</v>
      </c>
      <c r="BM100" s="81">
        <v>0</v>
      </c>
      <c r="BN100" s="81">
        <v>0</v>
      </c>
      <c r="BO100" s="81">
        <v>0</v>
      </c>
      <c r="BP100" s="81">
        <v>0</v>
      </c>
      <c r="BQ100" s="81">
        <v>0</v>
      </c>
      <c r="BR100" s="81">
        <v>0</v>
      </c>
      <c r="BS100" s="81">
        <v>0</v>
      </c>
      <c r="BT100" s="81">
        <v>0</v>
      </c>
      <c r="BU100" s="81">
        <v>0</v>
      </c>
      <c r="BV100" s="81">
        <v>0</v>
      </c>
      <c r="BW100" s="81">
        <v>0</v>
      </c>
      <c r="BX100" s="81">
        <v>0</v>
      </c>
      <c r="BY100" s="81">
        <v>0</v>
      </c>
      <c r="BZ100" s="81">
        <v>0</v>
      </c>
      <c r="CA100" s="81">
        <v>0</v>
      </c>
      <c r="CB100" s="81">
        <v>0</v>
      </c>
      <c r="CC100" s="81">
        <v>0</v>
      </c>
      <c r="CD100" s="81">
        <v>0</v>
      </c>
      <c r="CE100" s="81">
        <v>0</v>
      </c>
      <c r="CF100" s="81">
        <v>0</v>
      </c>
      <c r="CG100" s="81">
        <v>0</v>
      </c>
      <c r="CH100" s="81">
        <v>0</v>
      </c>
      <c r="CI100" s="81">
        <v>0</v>
      </c>
      <c r="CJ100" s="81">
        <v>0</v>
      </c>
      <c r="CK100" s="81">
        <v>0</v>
      </c>
      <c r="CL100" s="81">
        <v>0</v>
      </c>
      <c r="CM100" s="81">
        <v>0</v>
      </c>
      <c r="CN100">
        <f t="shared" si="1"/>
        <v>487</v>
      </c>
    </row>
    <row r="101" spans="1:92" x14ac:dyDescent="0.25">
      <c r="A101" s="81">
        <v>100</v>
      </c>
      <c r="B101" s="81" t="s">
        <v>649</v>
      </c>
      <c r="C101" s="81" t="s">
        <v>263</v>
      </c>
      <c r="D101" s="81">
        <v>19.97</v>
      </c>
      <c r="E101" s="81">
        <v>19</v>
      </c>
      <c r="F101" s="81" t="s">
        <v>106</v>
      </c>
      <c r="G101" s="81">
        <v>0</v>
      </c>
      <c r="H101" s="81">
        <v>0</v>
      </c>
      <c r="I101" s="81">
        <v>128</v>
      </c>
      <c r="J101" s="81">
        <v>0</v>
      </c>
      <c r="K101" s="81">
        <v>0</v>
      </c>
      <c r="L101" s="81">
        <v>0</v>
      </c>
      <c r="M101" s="81">
        <v>0</v>
      </c>
      <c r="N101" s="81">
        <v>0</v>
      </c>
      <c r="O101" s="81">
        <v>0</v>
      </c>
      <c r="P101" s="81">
        <v>0</v>
      </c>
      <c r="Q101" s="81">
        <v>0</v>
      </c>
      <c r="R101" s="81">
        <v>0</v>
      </c>
      <c r="S101" s="81">
        <v>0</v>
      </c>
      <c r="T101" s="81">
        <v>0</v>
      </c>
      <c r="U101" s="81">
        <v>0</v>
      </c>
      <c r="V101" s="81">
        <v>0</v>
      </c>
      <c r="W101" s="81">
        <v>0</v>
      </c>
      <c r="X101" s="81">
        <v>0</v>
      </c>
      <c r="Y101" s="81">
        <v>0</v>
      </c>
      <c r="Z101" s="81">
        <v>0</v>
      </c>
      <c r="AA101" s="81">
        <v>0</v>
      </c>
      <c r="AB101" s="81">
        <v>0</v>
      </c>
      <c r="AC101" s="81">
        <v>0</v>
      </c>
      <c r="AD101" s="81">
        <v>0</v>
      </c>
      <c r="AE101" s="81">
        <v>0</v>
      </c>
      <c r="AF101" s="81">
        <v>0</v>
      </c>
      <c r="AG101" s="81">
        <v>0</v>
      </c>
      <c r="AH101" s="81">
        <v>0</v>
      </c>
      <c r="AI101" s="81">
        <v>0</v>
      </c>
      <c r="AJ101" s="81">
        <v>0</v>
      </c>
      <c r="AK101" s="81">
        <v>0</v>
      </c>
      <c r="AL101" s="81">
        <v>0</v>
      </c>
      <c r="AM101" s="81">
        <v>0</v>
      </c>
      <c r="AN101" s="81">
        <v>0</v>
      </c>
      <c r="AO101" s="81">
        <v>0</v>
      </c>
      <c r="AP101" s="81">
        <v>0</v>
      </c>
      <c r="AQ101" s="81">
        <v>0</v>
      </c>
      <c r="AR101" s="81">
        <v>0</v>
      </c>
      <c r="AS101" s="81">
        <v>0</v>
      </c>
      <c r="AT101" s="81">
        <v>0</v>
      </c>
      <c r="AU101" s="81">
        <v>0</v>
      </c>
      <c r="AV101" s="81">
        <v>0</v>
      </c>
      <c r="AW101" s="81">
        <v>0</v>
      </c>
      <c r="AX101" s="81">
        <v>0</v>
      </c>
      <c r="AY101" s="81">
        <v>0</v>
      </c>
      <c r="AZ101" s="81">
        <v>0</v>
      </c>
      <c r="BA101" s="81">
        <v>0</v>
      </c>
      <c r="BB101" s="81">
        <v>0</v>
      </c>
      <c r="BC101" s="81">
        <v>0</v>
      </c>
      <c r="BD101" s="81">
        <v>0</v>
      </c>
      <c r="BE101" s="81">
        <v>0</v>
      </c>
      <c r="BF101" s="81">
        <v>0</v>
      </c>
      <c r="BG101" s="81">
        <v>0</v>
      </c>
      <c r="BH101" s="81">
        <v>0</v>
      </c>
      <c r="BI101" s="81">
        <v>0</v>
      </c>
      <c r="BJ101" s="81">
        <v>0</v>
      </c>
      <c r="BK101" s="81">
        <v>0</v>
      </c>
      <c r="BL101" s="81">
        <v>0</v>
      </c>
      <c r="BM101" s="81">
        <v>0</v>
      </c>
      <c r="BN101" s="81">
        <v>0</v>
      </c>
      <c r="BO101" s="81">
        <v>0</v>
      </c>
      <c r="BP101" s="81">
        <v>0</v>
      </c>
      <c r="BQ101" s="81">
        <v>0</v>
      </c>
      <c r="BR101" s="81">
        <v>0</v>
      </c>
      <c r="BS101" s="81">
        <v>0</v>
      </c>
      <c r="BT101" s="81">
        <v>0</v>
      </c>
      <c r="BU101" s="81">
        <v>0</v>
      </c>
      <c r="BV101" s="81">
        <v>0</v>
      </c>
      <c r="BW101" s="81">
        <v>0</v>
      </c>
      <c r="BX101" s="81">
        <v>0</v>
      </c>
      <c r="BY101" s="81">
        <v>0</v>
      </c>
      <c r="BZ101" s="81">
        <v>0</v>
      </c>
      <c r="CA101" s="81">
        <v>0</v>
      </c>
      <c r="CB101" s="81">
        <v>0</v>
      </c>
      <c r="CC101" s="81">
        <v>0</v>
      </c>
      <c r="CD101" s="81">
        <v>0</v>
      </c>
      <c r="CE101" s="81">
        <v>0</v>
      </c>
      <c r="CF101" s="81">
        <v>0</v>
      </c>
      <c r="CG101" s="81">
        <v>0</v>
      </c>
      <c r="CH101" s="81">
        <v>0</v>
      </c>
      <c r="CI101" s="81">
        <v>0</v>
      </c>
      <c r="CJ101" s="81">
        <v>0</v>
      </c>
      <c r="CK101" s="81">
        <v>0</v>
      </c>
      <c r="CL101" s="81">
        <v>0</v>
      </c>
      <c r="CM101" s="81">
        <v>0</v>
      </c>
      <c r="CN101">
        <f t="shared" si="1"/>
        <v>128</v>
      </c>
    </row>
    <row r="102" spans="1:92" x14ac:dyDescent="0.25">
      <c r="A102" s="81">
        <v>101</v>
      </c>
      <c r="B102" s="81" t="s">
        <v>650</v>
      </c>
      <c r="C102" s="81" t="s">
        <v>264</v>
      </c>
      <c r="D102" s="81">
        <v>24.82</v>
      </c>
      <c r="E102" s="81">
        <v>19</v>
      </c>
      <c r="F102" s="81" t="s">
        <v>106</v>
      </c>
      <c r="G102" s="81">
        <v>0</v>
      </c>
      <c r="H102" s="81">
        <v>0</v>
      </c>
      <c r="I102" s="81">
        <v>347</v>
      </c>
      <c r="J102" s="81">
        <v>0</v>
      </c>
      <c r="K102" s="81">
        <v>0</v>
      </c>
      <c r="L102" s="81">
        <v>0</v>
      </c>
      <c r="M102" s="81">
        <v>0</v>
      </c>
      <c r="N102" s="81">
        <v>0</v>
      </c>
      <c r="O102" s="81">
        <v>0</v>
      </c>
      <c r="P102" s="81">
        <v>0</v>
      </c>
      <c r="Q102" s="81">
        <v>0</v>
      </c>
      <c r="R102" s="81">
        <v>0</v>
      </c>
      <c r="S102" s="81">
        <v>0</v>
      </c>
      <c r="T102" s="81">
        <v>0</v>
      </c>
      <c r="U102" s="81">
        <v>0</v>
      </c>
      <c r="V102" s="81">
        <v>0</v>
      </c>
      <c r="W102" s="81">
        <v>0</v>
      </c>
      <c r="X102" s="81">
        <v>0</v>
      </c>
      <c r="Y102" s="81">
        <v>0</v>
      </c>
      <c r="Z102" s="81">
        <v>0</v>
      </c>
      <c r="AA102" s="81">
        <v>0</v>
      </c>
      <c r="AB102" s="81">
        <v>0</v>
      </c>
      <c r="AC102" s="81">
        <v>0</v>
      </c>
      <c r="AD102" s="81">
        <v>0</v>
      </c>
      <c r="AE102" s="81">
        <v>0</v>
      </c>
      <c r="AF102" s="81">
        <v>0</v>
      </c>
      <c r="AG102" s="81">
        <v>0</v>
      </c>
      <c r="AH102" s="81">
        <v>0</v>
      </c>
      <c r="AI102" s="81">
        <v>0</v>
      </c>
      <c r="AJ102" s="81">
        <v>0</v>
      </c>
      <c r="AK102" s="81">
        <v>0</v>
      </c>
      <c r="AL102" s="81">
        <v>0</v>
      </c>
      <c r="AM102" s="81">
        <v>0</v>
      </c>
      <c r="AN102" s="81">
        <v>0</v>
      </c>
      <c r="AO102" s="81">
        <v>0</v>
      </c>
      <c r="AP102" s="81">
        <v>0</v>
      </c>
      <c r="AQ102" s="81">
        <v>0</v>
      </c>
      <c r="AR102" s="81">
        <v>0</v>
      </c>
      <c r="AS102" s="81">
        <v>0</v>
      </c>
      <c r="AT102" s="81">
        <v>0</v>
      </c>
      <c r="AU102" s="81">
        <v>0</v>
      </c>
      <c r="AV102" s="81">
        <v>0</v>
      </c>
      <c r="AW102" s="81">
        <v>0</v>
      </c>
      <c r="AX102" s="81">
        <v>0</v>
      </c>
      <c r="AY102" s="81">
        <v>0</v>
      </c>
      <c r="AZ102" s="81">
        <v>0</v>
      </c>
      <c r="BA102" s="81">
        <v>0</v>
      </c>
      <c r="BB102" s="81">
        <v>0</v>
      </c>
      <c r="BC102" s="81">
        <v>0</v>
      </c>
      <c r="BD102" s="81">
        <v>0</v>
      </c>
      <c r="BE102" s="81">
        <v>0</v>
      </c>
      <c r="BF102" s="81">
        <v>0</v>
      </c>
      <c r="BG102" s="81">
        <v>0</v>
      </c>
      <c r="BH102" s="81">
        <v>0</v>
      </c>
      <c r="BI102" s="81">
        <v>0</v>
      </c>
      <c r="BJ102" s="81">
        <v>0</v>
      </c>
      <c r="BK102" s="81">
        <v>0</v>
      </c>
      <c r="BL102" s="81">
        <v>0</v>
      </c>
      <c r="BM102" s="81">
        <v>0</v>
      </c>
      <c r="BN102" s="81">
        <v>0</v>
      </c>
      <c r="BO102" s="81">
        <v>0</v>
      </c>
      <c r="BP102" s="81">
        <v>0</v>
      </c>
      <c r="BQ102" s="81">
        <v>0</v>
      </c>
      <c r="BR102" s="81">
        <v>0</v>
      </c>
      <c r="BS102" s="81">
        <v>0</v>
      </c>
      <c r="BT102" s="81">
        <v>0</v>
      </c>
      <c r="BU102" s="81">
        <v>0</v>
      </c>
      <c r="BV102" s="81">
        <v>0</v>
      </c>
      <c r="BW102" s="81">
        <v>0</v>
      </c>
      <c r="BX102" s="81">
        <v>0</v>
      </c>
      <c r="BY102" s="81">
        <v>0</v>
      </c>
      <c r="BZ102" s="81">
        <v>0</v>
      </c>
      <c r="CA102" s="81">
        <v>0</v>
      </c>
      <c r="CB102" s="81">
        <v>0</v>
      </c>
      <c r="CC102" s="81">
        <v>0</v>
      </c>
      <c r="CD102" s="81">
        <v>0</v>
      </c>
      <c r="CE102" s="81">
        <v>0</v>
      </c>
      <c r="CF102" s="81">
        <v>0</v>
      </c>
      <c r="CG102" s="81">
        <v>0</v>
      </c>
      <c r="CH102" s="81">
        <v>0</v>
      </c>
      <c r="CI102" s="81">
        <v>0</v>
      </c>
      <c r="CJ102" s="81">
        <v>0</v>
      </c>
      <c r="CK102" s="81">
        <v>0</v>
      </c>
      <c r="CL102" s="81">
        <v>0</v>
      </c>
      <c r="CM102" s="81">
        <v>0</v>
      </c>
      <c r="CN102">
        <f t="shared" si="1"/>
        <v>347</v>
      </c>
    </row>
    <row r="103" spans="1:92" x14ac:dyDescent="0.25">
      <c r="A103" s="81">
        <v>102</v>
      </c>
      <c r="B103" s="81" t="s">
        <v>651</v>
      </c>
      <c r="C103" s="81" t="s">
        <v>265</v>
      </c>
      <c r="D103" s="81">
        <v>30.78</v>
      </c>
      <c r="E103" s="81">
        <v>19</v>
      </c>
      <c r="F103" s="81" t="s">
        <v>106</v>
      </c>
      <c r="G103" s="81">
        <v>0</v>
      </c>
      <c r="H103" s="81">
        <v>0</v>
      </c>
      <c r="I103" s="81">
        <v>8</v>
      </c>
      <c r="J103" s="81">
        <v>0</v>
      </c>
      <c r="K103" s="81">
        <v>0</v>
      </c>
      <c r="L103" s="81">
        <v>0</v>
      </c>
      <c r="M103" s="81">
        <v>0</v>
      </c>
      <c r="N103" s="81">
        <v>0</v>
      </c>
      <c r="O103" s="81">
        <v>0</v>
      </c>
      <c r="P103" s="81">
        <v>0</v>
      </c>
      <c r="Q103" s="81">
        <v>0</v>
      </c>
      <c r="R103" s="81">
        <v>0</v>
      </c>
      <c r="S103" s="81">
        <v>0</v>
      </c>
      <c r="T103" s="81">
        <v>0</v>
      </c>
      <c r="U103" s="81">
        <v>0</v>
      </c>
      <c r="V103" s="81">
        <v>0</v>
      </c>
      <c r="W103" s="81">
        <v>0</v>
      </c>
      <c r="X103" s="81">
        <v>0</v>
      </c>
      <c r="Y103" s="81">
        <v>0</v>
      </c>
      <c r="Z103" s="81">
        <v>0</v>
      </c>
      <c r="AA103" s="81">
        <v>0</v>
      </c>
      <c r="AB103" s="81">
        <v>0</v>
      </c>
      <c r="AC103" s="81">
        <v>0</v>
      </c>
      <c r="AD103" s="81">
        <v>0</v>
      </c>
      <c r="AE103" s="81">
        <v>0</v>
      </c>
      <c r="AF103" s="81">
        <v>0</v>
      </c>
      <c r="AG103" s="81">
        <v>0</v>
      </c>
      <c r="AH103" s="81">
        <v>0</v>
      </c>
      <c r="AI103" s="81">
        <v>0</v>
      </c>
      <c r="AJ103" s="81">
        <v>0</v>
      </c>
      <c r="AK103" s="81">
        <v>0</v>
      </c>
      <c r="AL103" s="81">
        <v>0</v>
      </c>
      <c r="AM103" s="81">
        <v>0</v>
      </c>
      <c r="AN103" s="81">
        <v>0</v>
      </c>
      <c r="AO103" s="81">
        <v>0</v>
      </c>
      <c r="AP103" s="81">
        <v>0</v>
      </c>
      <c r="AQ103" s="81">
        <v>0</v>
      </c>
      <c r="AR103" s="81">
        <v>0</v>
      </c>
      <c r="AS103" s="81">
        <v>0</v>
      </c>
      <c r="AT103" s="81">
        <v>0</v>
      </c>
      <c r="AU103" s="81">
        <v>0</v>
      </c>
      <c r="AV103" s="81">
        <v>0</v>
      </c>
      <c r="AW103" s="81">
        <v>0</v>
      </c>
      <c r="AX103" s="81">
        <v>0</v>
      </c>
      <c r="AY103" s="81">
        <v>0</v>
      </c>
      <c r="AZ103" s="81">
        <v>0</v>
      </c>
      <c r="BA103" s="81">
        <v>0</v>
      </c>
      <c r="BB103" s="81">
        <v>0</v>
      </c>
      <c r="BC103" s="81">
        <v>0</v>
      </c>
      <c r="BD103" s="81">
        <v>0</v>
      </c>
      <c r="BE103" s="81">
        <v>0</v>
      </c>
      <c r="BF103" s="81">
        <v>0</v>
      </c>
      <c r="BG103" s="81">
        <v>0</v>
      </c>
      <c r="BH103" s="81">
        <v>0</v>
      </c>
      <c r="BI103" s="81">
        <v>0</v>
      </c>
      <c r="BJ103" s="81">
        <v>0</v>
      </c>
      <c r="BK103" s="81">
        <v>0</v>
      </c>
      <c r="BL103" s="81">
        <v>0</v>
      </c>
      <c r="BM103" s="81">
        <v>0</v>
      </c>
      <c r="BN103" s="81">
        <v>0</v>
      </c>
      <c r="BO103" s="81">
        <v>0</v>
      </c>
      <c r="BP103" s="81">
        <v>0</v>
      </c>
      <c r="BQ103" s="81">
        <v>0</v>
      </c>
      <c r="BR103" s="81">
        <v>0</v>
      </c>
      <c r="BS103" s="81">
        <v>0</v>
      </c>
      <c r="BT103" s="81">
        <v>0</v>
      </c>
      <c r="BU103" s="81">
        <v>0</v>
      </c>
      <c r="BV103" s="81">
        <v>0</v>
      </c>
      <c r="BW103" s="81">
        <v>0</v>
      </c>
      <c r="BX103" s="81">
        <v>0</v>
      </c>
      <c r="BY103" s="81">
        <v>0</v>
      </c>
      <c r="BZ103" s="81">
        <v>0</v>
      </c>
      <c r="CA103" s="81">
        <v>0</v>
      </c>
      <c r="CB103" s="81">
        <v>0</v>
      </c>
      <c r="CC103" s="81">
        <v>0</v>
      </c>
      <c r="CD103" s="81">
        <v>0</v>
      </c>
      <c r="CE103" s="81">
        <v>0</v>
      </c>
      <c r="CF103" s="81">
        <v>0</v>
      </c>
      <c r="CG103" s="81">
        <v>0</v>
      </c>
      <c r="CH103" s="81">
        <v>0</v>
      </c>
      <c r="CI103" s="81">
        <v>0</v>
      </c>
      <c r="CJ103" s="81">
        <v>0</v>
      </c>
      <c r="CK103" s="81">
        <v>0</v>
      </c>
      <c r="CL103" s="81">
        <v>0</v>
      </c>
      <c r="CM103" s="81">
        <v>0</v>
      </c>
      <c r="CN103">
        <f t="shared" si="1"/>
        <v>8</v>
      </c>
    </row>
    <row r="104" spans="1:92" x14ac:dyDescent="0.25">
      <c r="A104" s="81">
        <v>103</v>
      </c>
      <c r="B104" s="81" t="s">
        <v>652</v>
      </c>
      <c r="C104" s="81" t="s">
        <v>266</v>
      </c>
      <c r="D104" s="81">
        <v>34.42</v>
      </c>
      <c r="E104" s="81">
        <v>19</v>
      </c>
      <c r="F104" s="81" t="s">
        <v>106</v>
      </c>
      <c r="G104" s="81">
        <v>0</v>
      </c>
      <c r="H104" s="81">
        <v>0</v>
      </c>
      <c r="I104" s="81">
        <v>17</v>
      </c>
      <c r="J104" s="81">
        <v>0</v>
      </c>
      <c r="K104" s="81">
        <v>0</v>
      </c>
      <c r="L104" s="81">
        <v>0</v>
      </c>
      <c r="M104" s="81">
        <v>0</v>
      </c>
      <c r="N104" s="81">
        <v>0</v>
      </c>
      <c r="O104" s="81">
        <v>0</v>
      </c>
      <c r="P104" s="81">
        <v>0</v>
      </c>
      <c r="Q104" s="81">
        <v>0</v>
      </c>
      <c r="R104" s="81">
        <v>0</v>
      </c>
      <c r="S104" s="81">
        <v>0</v>
      </c>
      <c r="T104" s="81">
        <v>0</v>
      </c>
      <c r="U104" s="81">
        <v>0</v>
      </c>
      <c r="V104" s="81">
        <v>0</v>
      </c>
      <c r="W104" s="81">
        <v>0</v>
      </c>
      <c r="X104" s="81">
        <v>0</v>
      </c>
      <c r="Y104" s="81">
        <v>0</v>
      </c>
      <c r="Z104" s="81">
        <v>0</v>
      </c>
      <c r="AA104" s="81">
        <v>0</v>
      </c>
      <c r="AB104" s="81">
        <v>0</v>
      </c>
      <c r="AC104" s="81">
        <v>0</v>
      </c>
      <c r="AD104" s="81">
        <v>0</v>
      </c>
      <c r="AE104" s="81">
        <v>0</v>
      </c>
      <c r="AF104" s="81">
        <v>0</v>
      </c>
      <c r="AG104" s="81">
        <v>0</v>
      </c>
      <c r="AH104" s="81">
        <v>0</v>
      </c>
      <c r="AI104" s="81">
        <v>0</v>
      </c>
      <c r="AJ104" s="81">
        <v>0</v>
      </c>
      <c r="AK104" s="81">
        <v>0</v>
      </c>
      <c r="AL104" s="81">
        <v>0</v>
      </c>
      <c r="AM104" s="81">
        <v>0</v>
      </c>
      <c r="AN104" s="81">
        <v>0</v>
      </c>
      <c r="AO104" s="81">
        <v>0</v>
      </c>
      <c r="AP104" s="81">
        <v>0</v>
      </c>
      <c r="AQ104" s="81">
        <v>0</v>
      </c>
      <c r="AR104" s="81">
        <v>0</v>
      </c>
      <c r="AS104" s="81">
        <v>0</v>
      </c>
      <c r="AT104" s="81">
        <v>0</v>
      </c>
      <c r="AU104" s="81">
        <v>0</v>
      </c>
      <c r="AV104" s="81">
        <v>0</v>
      </c>
      <c r="AW104" s="81">
        <v>0</v>
      </c>
      <c r="AX104" s="81">
        <v>0</v>
      </c>
      <c r="AY104" s="81">
        <v>0</v>
      </c>
      <c r="AZ104" s="81">
        <v>0</v>
      </c>
      <c r="BA104" s="81">
        <v>0</v>
      </c>
      <c r="BB104" s="81">
        <v>0</v>
      </c>
      <c r="BC104" s="81">
        <v>0</v>
      </c>
      <c r="BD104" s="81">
        <v>0</v>
      </c>
      <c r="BE104" s="81">
        <v>0</v>
      </c>
      <c r="BF104" s="81">
        <v>0</v>
      </c>
      <c r="BG104" s="81">
        <v>0</v>
      </c>
      <c r="BH104" s="81">
        <v>0</v>
      </c>
      <c r="BI104" s="81">
        <v>0</v>
      </c>
      <c r="BJ104" s="81">
        <v>0</v>
      </c>
      <c r="BK104" s="81">
        <v>0</v>
      </c>
      <c r="BL104" s="81">
        <v>0</v>
      </c>
      <c r="BM104" s="81">
        <v>0</v>
      </c>
      <c r="BN104" s="81">
        <v>0</v>
      </c>
      <c r="BO104" s="81">
        <v>0</v>
      </c>
      <c r="BP104" s="81">
        <v>0</v>
      </c>
      <c r="BQ104" s="81">
        <v>0</v>
      </c>
      <c r="BR104" s="81">
        <v>0</v>
      </c>
      <c r="BS104" s="81">
        <v>0</v>
      </c>
      <c r="BT104" s="81">
        <v>0</v>
      </c>
      <c r="BU104" s="81">
        <v>0</v>
      </c>
      <c r="BV104" s="81">
        <v>0</v>
      </c>
      <c r="BW104" s="81">
        <v>0</v>
      </c>
      <c r="BX104" s="81">
        <v>0</v>
      </c>
      <c r="BY104" s="81">
        <v>0</v>
      </c>
      <c r="BZ104" s="81">
        <v>0</v>
      </c>
      <c r="CA104" s="81">
        <v>0</v>
      </c>
      <c r="CB104" s="81">
        <v>0</v>
      </c>
      <c r="CC104" s="81">
        <v>0</v>
      </c>
      <c r="CD104" s="81">
        <v>0</v>
      </c>
      <c r="CE104" s="81">
        <v>0</v>
      </c>
      <c r="CF104" s="81">
        <v>0</v>
      </c>
      <c r="CG104" s="81">
        <v>0</v>
      </c>
      <c r="CH104" s="81">
        <v>0</v>
      </c>
      <c r="CI104" s="81">
        <v>0</v>
      </c>
      <c r="CJ104" s="81">
        <v>0</v>
      </c>
      <c r="CK104" s="81">
        <v>0</v>
      </c>
      <c r="CL104" s="81">
        <v>0</v>
      </c>
      <c r="CM104" s="81">
        <v>0</v>
      </c>
      <c r="CN104">
        <f t="shared" si="1"/>
        <v>17</v>
      </c>
    </row>
    <row r="105" spans="1:92" x14ac:dyDescent="0.25">
      <c r="A105" s="81">
        <v>104</v>
      </c>
      <c r="B105" s="81" t="s">
        <v>653</v>
      </c>
      <c r="C105" s="81" t="s">
        <v>654</v>
      </c>
      <c r="D105" s="81">
        <v>45.47</v>
      </c>
      <c r="E105" s="81">
        <v>19</v>
      </c>
      <c r="F105" s="81" t="s">
        <v>106</v>
      </c>
      <c r="G105" s="81">
        <v>0</v>
      </c>
      <c r="H105" s="81">
        <v>0</v>
      </c>
      <c r="I105" s="81">
        <v>88</v>
      </c>
      <c r="J105" s="81">
        <v>0</v>
      </c>
      <c r="K105" s="81">
        <v>0</v>
      </c>
      <c r="L105" s="81">
        <v>0</v>
      </c>
      <c r="M105" s="81">
        <v>0</v>
      </c>
      <c r="N105" s="81">
        <v>0</v>
      </c>
      <c r="O105" s="81">
        <v>0</v>
      </c>
      <c r="P105" s="81">
        <v>0</v>
      </c>
      <c r="Q105" s="81">
        <v>0</v>
      </c>
      <c r="R105" s="81">
        <v>0</v>
      </c>
      <c r="S105" s="81">
        <v>0</v>
      </c>
      <c r="T105" s="81">
        <v>0</v>
      </c>
      <c r="U105" s="81">
        <v>0</v>
      </c>
      <c r="V105" s="81">
        <v>0</v>
      </c>
      <c r="W105" s="81">
        <v>0</v>
      </c>
      <c r="X105" s="81">
        <v>0</v>
      </c>
      <c r="Y105" s="81">
        <v>0</v>
      </c>
      <c r="Z105" s="81">
        <v>0</v>
      </c>
      <c r="AA105" s="81">
        <v>0</v>
      </c>
      <c r="AB105" s="81">
        <v>0</v>
      </c>
      <c r="AC105" s="81">
        <v>0</v>
      </c>
      <c r="AD105" s="81">
        <v>0</v>
      </c>
      <c r="AE105" s="81">
        <v>0</v>
      </c>
      <c r="AF105" s="81">
        <v>0</v>
      </c>
      <c r="AG105" s="81">
        <v>0</v>
      </c>
      <c r="AH105" s="81">
        <v>0</v>
      </c>
      <c r="AI105" s="81">
        <v>0</v>
      </c>
      <c r="AJ105" s="81">
        <v>0</v>
      </c>
      <c r="AK105" s="81">
        <v>0</v>
      </c>
      <c r="AL105" s="81">
        <v>0</v>
      </c>
      <c r="AM105" s="81">
        <v>0</v>
      </c>
      <c r="AN105" s="81">
        <v>0</v>
      </c>
      <c r="AO105" s="81">
        <v>0</v>
      </c>
      <c r="AP105" s="81">
        <v>0</v>
      </c>
      <c r="AQ105" s="81">
        <v>0</v>
      </c>
      <c r="AR105" s="81">
        <v>0</v>
      </c>
      <c r="AS105" s="81">
        <v>0</v>
      </c>
      <c r="AT105" s="81">
        <v>0</v>
      </c>
      <c r="AU105" s="81">
        <v>0</v>
      </c>
      <c r="AV105" s="81">
        <v>0</v>
      </c>
      <c r="AW105" s="81">
        <v>0</v>
      </c>
      <c r="AX105" s="81">
        <v>0</v>
      </c>
      <c r="AY105" s="81">
        <v>0</v>
      </c>
      <c r="AZ105" s="81">
        <v>0</v>
      </c>
      <c r="BA105" s="81">
        <v>0</v>
      </c>
      <c r="BB105" s="81">
        <v>0</v>
      </c>
      <c r="BC105" s="81">
        <v>0</v>
      </c>
      <c r="BD105" s="81">
        <v>0</v>
      </c>
      <c r="BE105" s="81">
        <v>0</v>
      </c>
      <c r="BF105" s="81">
        <v>0</v>
      </c>
      <c r="BG105" s="81">
        <v>0</v>
      </c>
      <c r="BH105" s="81">
        <v>0</v>
      </c>
      <c r="BI105" s="81">
        <v>0</v>
      </c>
      <c r="BJ105" s="81">
        <v>0</v>
      </c>
      <c r="BK105" s="81">
        <v>0</v>
      </c>
      <c r="BL105" s="81">
        <v>0</v>
      </c>
      <c r="BM105" s="81">
        <v>0</v>
      </c>
      <c r="BN105" s="81">
        <v>0</v>
      </c>
      <c r="BO105" s="81">
        <v>0</v>
      </c>
      <c r="BP105" s="81">
        <v>0</v>
      </c>
      <c r="BQ105" s="81">
        <v>0</v>
      </c>
      <c r="BR105" s="81">
        <v>0</v>
      </c>
      <c r="BS105" s="81">
        <v>0</v>
      </c>
      <c r="BT105" s="81">
        <v>0</v>
      </c>
      <c r="BU105" s="81">
        <v>0</v>
      </c>
      <c r="BV105" s="81">
        <v>0</v>
      </c>
      <c r="BW105" s="81">
        <v>0</v>
      </c>
      <c r="BX105" s="81">
        <v>0</v>
      </c>
      <c r="BY105" s="81">
        <v>0</v>
      </c>
      <c r="BZ105" s="81">
        <v>0</v>
      </c>
      <c r="CA105" s="81">
        <v>0</v>
      </c>
      <c r="CB105" s="81">
        <v>0</v>
      </c>
      <c r="CC105" s="81">
        <v>0</v>
      </c>
      <c r="CD105" s="81">
        <v>0</v>
      </c>
      <c r="CE105" s="81">
        <v>0</v>
      </c>
      <c r="CF105" s="81">
        <v>0</v>
      </c>
      <c r="CG105" s="81">
        <v>0</v>
      </c>
      <c r="CH105" s="81">
        <v>0</v>
      </c>
      <c r="CI105" s="81">
        <v>0</v>
      </c>
      <c r="CJ105" s="81">
        <v>0</v>
      </c>
      <c r="CK105" s="81">
        <v>0</v>
      </c>
      <c r="CL105" s="81">
        <v>0</v>
      </c>
      <c r="CM105" s="81">
        <v>0</v>
      </c>
      <c r="CN105">
        <f t="shared" si="1"/>
        <v>88</v>
      </c>
    </row>
    <row r="106" spans="1:92" x14ac:dyDescent="0.25">
      <c r="A106" s="81">
        <v>105</v>
      </c>
      <c r="B106" s="81" t="s">
        <v>655</v>
      </c>
      <c r="C106" s="81" t="s">
        <v>656</v>
      </c>
      <c r="D106" s="81">
        <v>61.22</v>
      </c>
      <c r="E106" s="81">
        <v>19</v>
      </c>
      <c r="F106" s="81" t="s">
        <v>106</v>
      </c>
      <c r="G106" s="81">
        <v>0</v>
      </c>
      <c r="H106" s="81">
        <v>0</v>
      </c>
      <c r="I106" s="81">
        <v>7</v>
      </c>
      <c r="J106" s="81">
        <v>0</v>
      </c>
      <c r="K106" s="81">
        <v>0</v>
      </c>
      <c r="L106" s="81">
        <v>0</v>
      </c>
      <c r="M106" s="81">
        <v>0</v>
      </c>
      <c r="N106" s="81">
        <v>0</v>
      </c>
      <c r="O106" s="81">
        <v>0</v>
      </c>
      <c r="P106" s="81">
        <v>0</v>
      </c>
      <c r="Q106" s="81">
        <v>0</v>
      </c>
      <c r="R106" s="81">
        <v>0</v>
      </c>
      <c r="S106" s="81">
        <v>0</v>
      </c>
      <c r="T106" s="81">
        <v>0</v>
      </c>
      <c r="U106" s="81">
        <v>0</v>
      </c>
      <c r="V106" s="81">
        <v>0</v>
      </c>
      <c r="W106" s="81">
        <v>0</v>
      </c>
      <c r="X106" s="81">
        <v>0</v>
      </c>
      <c r="Y106" s="81">
        <v>0</v>
      </c>
      <c r="Z106" s="81">
        <v>0</v>
      </c>
      <c r="AA106" s="81">
        <v>0</v>
      </c>
      <c r="AB106" s="81">
        <v>0</v>
      </c>
      <c r="AC106" s="81">
        <v>0</v>
      </c>
      <c r="AD106" s="81">
        <v>0</v>
      </c>
      <c r="AE106" s="81">
        <v>0</v>
      </c>
      <c r="AF106" s="81">
        <v>0</v>
      </c>
      <c r="AG106" s="81">
        <v>0</v>
      </c>
      <c r="AH106" s="81">
        <v>0</v>
      </c>
      <c r="AI106" s="81">
        <v>0</v>
      </c>
      <c r="AJ106" s="81">
        <v>0</v>
      </c>
      <c r="AK106" s="81">
        <v>0</v>
      </c>
      <c r="AL106" s="81">
        <v>0</v>
      </c>
      <c r="AM106" s="81">
        <v>0</v>
      </c>
      <c r="AN106" s="81">
        <v>0</v>
      </c>
      <c r="AO106" s="81">
        <v>0</v>
      </c>
      <c r="AP106" s="81">
        <v>0</v>
      </c>
      <c r="AQ106" s="81">
        <v>0</v>
      </c>
      <c r="AR106" s="81">
        <v>0</v>
      </c>
      <c r="AS106" s="81">
        <v>0</v>
      </c>
      <c r="AT106" s="81">
        <v>0</v>
      </c>
      <c r="AU106" s="81">
        <v>0</v>
      </c>
      <c r="AV106" s="81">
        <v>0</v>
      </c>
      <c r="AW106" s="81">
        <v>0</v>
      </c>
      <c r="AX106" s="81">
        <v>0</v>
      </c>
      <c r="AY106" s="81">
        <v>0</v>
      </c>
      <c r="AZ106" s="81">
        <v>0</v>
      </c>
      <c r="BA106" s="81">
        <v>0</v>
      </c>
      <c r="BB106" s="81">
        <v>0</v>
      </c>
      <c r="BC106" s="81">
        <v>0</v>
      </c>
      <c r="BD106" s="81">
        <v>0</v>
      </c>
      <c r="BE106" s="81">
        <v>0</v>
      </c>
      <c r="BF106" s="81">
        <v>0</v>
      </c>
      <c r="BG106" s="81">
        <v>0</v>
      </c>
      <c r="BH106" s="81">
        <v>0</v>
      </c>
      <c r="BI106" s="81">
        <v>0</v>
      </c>
      <c r="BJ106" s="81">
        <v>0</v>
      </c>
      <c r="BK106" s="81">
        <v>0</v>
      </c>
      <c r="BL106" s="81">
        <v>0</v>
      </c>
      <c r="BM106" s="81">
        <v>0</v>
      </c>
      <c r="BN106" s="81">
        <v>0</v>
      </c>
      <c r="BO106" s="81">
        <v>0</v>
      </c>
      <c r="BP106" s="81">
        <v>0</v>
      </c>
      <c r="BQ106" s="81">
        <v>0</v>
      </c>
      <c r="BR106" s="81">
        <v>0</v>
      </c>
      <c r="BS106" s="81">
        <v>0</v>
      </c>
      <c r="BT106" s="81">
        <v>0</v>
      </c>
      <c r="BU106" s="81">
        <v>0</v>
      </c>
      <c r="BV106" s="81">
        <v>0</v>
      </c>
      <c r="BW106" s="81">
        <v>0</v>
      </c>
      <c r="BX106" s="81">
        <v>0</v>
      </c>
      <c r="BY106" s="81">
        <v>0</v>
      </c>
      <c r="BZ106" s="81">
        <v>0</v>
      </c>
      <c r="CA106" s="81">
        <v>0</v>
      </c>
      <c r="CB106" s="81">
        <v>0</v>
      </c>
      <c r="CC106" s="81">
        <v>0</v>
      </c>
      <c r="CD106" s="81">
        <v>0</v>
      </c>
      <c r="CE106" s="81">
        <v>0</v>
      </c>
      <c r="CF106" s="81">
        <v>0</v>
      </c>
      <c r="CG106" s="81">
        <v>0</v>
      </c>
      <c r="CH106" s="81">
        <v>0</v>
      </c>
      <c r="CI106" s="81">
        <v>0</v>
      </c>
      <c r="CJ106" s="81">
        <v>0</v>
      </c>
      <c r="CK106" s="81">
        <v>0</v>
      </c>
      <c r="CL106" s="81">
        <v>0</v>
      </c>
      <c r="CM106" s="81">
        <v>0</v>
      </c>
      <c r="CN106">
        <f t="shared" si="1"/>
        <v>7</v>
      </c>
    </row>
    <row r="107" spans="1:92" x14ac:dyDescent="0.25">
      <c r="A107" s="81">
        <v>106</v>
      </c>
      <c r="B107" s="81" t="s">
        <v>394</v>
      </c>
      <c r="C107" s="81" t="s">
        <v>395</v>
      </c>
      <c r="D107" s="81">
        <v>0.74</v>
      </c>
      <c r="E107" s="81">
        <v>20</v>
      </c>
      <c r="F107" s="81" t="s">
        <v>143</v>
      </c>
      <c r="G107" s="81">
        <v>4</v>
      </c>
      <c r="H107" s="81">
        <v>0</v>
      </c>
      <c r="I107" s="81">
        <v>0</v>
      </c>
      <c r="J107" s="81">
        <v>0</v>
      </c>
      <c r="K107" s="81">
        <v>0</v>
      </c>
      <c r="L107" s="81">
        <v>0</v>
      </c>
      <c r="M107" s="81">
        <v>0</v>
      </c>
      <c r="N107" s="81">
        <v>0</v>
      </c>
      <c r="O107" s="81">
        <v>0</v>
      </c>
      <c r="P107" s="81">
        <v>0</v>
      </c>
      <c r="Q107" s="81">
        <v>0</v>
      </c>
      <c r="R107" s="81">
        <v>0</v>
      </c>
      <c r="S107" s="81">
        <v>0</v>
      </c>
      <c r="T107" s="81">
        <v>0</v>
      </c>
      <c r="U107" s="81">
        <v>1</v>
      </c>
      <c r="V107" s="81">
        <v>0</v>
      </c>
      <c r="W107" s="81">
        <v>0</v>
      </c>
      <c r="X107" s="81">
        <v>0</v>
      </c>
      <c r="Y107" s="81">
        <v>0</v>
      </c>
      <c r="Z107" s="81">
        <v>0</v>
      </c>
      <c r="AA107" s="81">
        <v>0</v>
      </c>
      <c r="AB107" s="81">
        <v>14</v>
      </c>
      <c r="AC107" s="81">
        <v>0</v>
      </c>
      <c r="AD107" s="81">
        <v>0</v>
      </c>
      <c r="AE107" s="81">
        <v>0</v>
      </c>
      <c r="AF107" s="81">
        <v>0</v>
      </c>
      <c r="AG107" s="81">
        <v>0</v>
      </c>
      <c r="AH107" s="81">
        <v>126</v>
      </c>
      <c r="AI107" s="81">
        <v>0</v>
      </c>
      <c r="AJ107" s="81">
        <v>0</v>
      </c>
      <c r="AK107" s="81">
        <v>0</v>
      </c>
      <c r="AL107" s="81">
        <v>0</v>
      </c>
      <c r="AM107" s="81">
        <v>0</v>
      </c>
      <c r="AN107" s="81">
        <v>0</v>
      </c>
      <c r="AO107" s="81">
        <v>0</v>
      </c>
      <c r="AP107" s="81">
        <v>0</v>
      </c>
      <c r="AQ107" s="81">
        <v>0</v>
      </c>
      <c r="AR107" s="81">
        <v>0</v>
      </c>
      <c r="AS107" s="81">
        <v>0</v>
      </c>
      <c r="AT107" s="81">
        <v>0</v>
      </c>
      <c r="AU107" s="81">
        <v>0</v>
      </c>
      <c r="AV107" s="81">
        <v>0</v>
      </c>
      <c r="AW107" s="81">
        <v>0</v>
      </c>
      <c r="AX107" s="81">
        <v>0</v>
      </c>
      <c r="AY107" s="81">
        <v>0</v>
      </c>
      <c r="AZ107" s="81">
        <v>0</v>
      </c>
      <c r="BA107" s="81">
        <v>0</v>
      </c>
      <c r="BB107" s="81">
        <v>0</v>
      </c>
      <c r="BC107" s="81">
        <v>0</v>
      </c>
      <c r="BD107" s="81">
        <v>0</v>
      </c>
      <c r="BE107" s="81">
        <v>0</v>
      </c>
      <c r="BF107" s="81">
        <v>0</v>
      </c>
      <c r="BG107" s="81">
        <v>0</v>
      </c>
      <c r="BH107" s="81">
        <v>0</v>
      </c>
      <c r="BI107" s="81">
        <v>0</v>
      </c>
      <c r="BJ107" s="81">
        <v>0</v>
      </c>
      <c r="BK107" s="81">
        <v>0</v>
      </c>
      <c r="BL107" s="81">
        <v>0</v>
      </c>
      <c r="BM107" s="81">
        <v>0</v>
      </c>
      <c r="BN107" s="81">
        <v>0</v>
      </c>
      <c r="BO107" s="81">
        <v>0</v>
      </c>
      <c r="BP107" s="81">
        <v>0</v>
      </c>
      <c r="BQ107" s="81">
        <v>0</v>
      </c>
      <c r="BR107" s="81">
        <v>0</v>
      </c>
      <c r="BS107" s="81">
        <v>0</v>
      </c>
      <c r="BT107" s="81">
        <v>0</v>
      </c>
      <c r="BU107" s="81">
        <v>0</v>
      </c>
      <c r="BV107" s="81">
        <v>0</v>
      </c>
      <c r="BW107" s="81">
        <v>0</v>
      </c>
      <c r="BX107" s="81">
        <v>0</v>
      </c>
      <c r="BY107" s="81">
        <v>0</v>
      </c>
      <c r="BZ107" s="81">
        <v>0</v>
      </c>
      <c r="CA107" s="81">
        <v>0</v>
      </c>
      <c r="CB107" s="81">
        <v>0</v>
      </c>
      <c r="CC107" s="81">
        <v>0</v>
      </c>
      <c r="CD107" s="81">
        <v>0</v>
      </c>
      <c r="CE107" s="81">
        <v>0</v>
      </c>
      <c r="CF107" s="81">
        <v>0</v>
      </c>
      <c r="CG107" s="81">
        <v>0</v>
      </c>
      <c r="CH107" s="81">
        <v>0</v>
      </c>
      <c r="CI107" s="81">
        <v>0</v>
      </c>
      <c r="CJ107" s="81">
        <v>0</v>
      </c>
      <c r="CK107" s="81">
        <v>0</v>
      </c>
      <c r="CL107" s="81">
        <v>0</v>
      </c>
      <c r="CM107" s="81">
        <v>0</v>
      </c>
      <c r="CN107">
        <f t="shared" si="1"/>
        <v>145</v>
      </c>
    </row>
    <row r="108" spans="1:92" x14ac:dyDescent="0.25">
      <c r="A108" s="81">
        <v>107</v>
      </c>
      <c r="B108" s="81" t="s">
        <v>396</v>
      </c>
      <c r="C108" s="81" t="s">
        <v>144</v>
      </c>
      <c r="D108" s="81">
        <v>1.1200000000000001</v>
      </c>
      <c r="E108" s="81">
        <v>20</v>
      </c>
      <c r="F108" s="81" t="s">
        <v>143</v>
      </c>
      <c r="G108" s="81">
        <v>25</v>
      </c>
      <c r="H108" s="81">
        <v>0</v>
      </c>
      <c r="I108" s="81">
        <v>0</v>
      </c>
      <c r="J108" s="81">
        <v>0</v>
      </c>
      <c r="K108" s="81">
        <v>0</v>
      </c>
      <c r="L108" s="81">
        <v>0</v>
      </c>
      <c r="M108" s="81">
        <v>0</v>
      </c>
      <c r="N108" s="81">
        <v>0</v>
      </c>
      <c r="O108" s="81">
        <v>0</v>
      </c>
      <c r="P108" s="81">
        <v>0</v>
      </c>
      <c r="Q108" s="81">
        <v>0</v>
      </c>
      <c r="R108" s="81">
        <v>0</v>
      </c>
      <c r="S108" s="81">
        <v>0</v>
      </c>
      <c r="T108" s="81">
        <v>0</v>
      </c>
      <c r="U108" s="81">
        <v>0</v>
      </c>
      <c r="V108" s="81">
        <v>0</v>
      </c>
      <c r="W108" s="81">
        <v>0</v>
      </c>
      <c r="X108" s="81">
        <v>0</v>
      </c>
      <c r="Y108" s="81">
        <v>0</v>
      </c>
      <c r="Z108" s="81">
        <v>0</v>
      </c>
      <c r="AA108" s="81">
        <v>0</v>
      </c>
      <c r="AB108" s="81">
        <v>0</v>
      </c>
      <c r="AC108" s="81">
        <v>0</v>
      </c>
      <c r="AD108" s="81">
        <v>0</v>
      </c>
      <c r="AE108" s="81">
        <v>0</v>
      </c>
      <c r="AF108" s="81">
        <v>0</v>
      </c>
      <c r="AG108" s="81">
        <v>0</v>
      </c>
      <c r="AH108" s="81">
        <v>53</v>
      </c>
      <c r="AI108" s="81">
        <v>0</v>
      </c>
      <c r="AJ108" s="81">
        <v>0</v>
      </c>
      <c r="AK108" s="81">
        <v>0</v>
      </c>
      <c r="AL108" s="81">
        <v>0</v>
      </c>
      <c r="AM108" s="81">
        <v>0</v>
      </c>
      <c r="AN108" s="81">
        <v>0</v>
      </c>
      <c r="AO108" s="81">
        <v>0</v>
      </c>
      <c r="AP108" s="81">
        <v>0</v>
      </c>
      <c r="AQ108" s="81">
        <v>0</v>
      </c>
      <c r="AR108" s="81">
        <v>0</v>
      </c>
      <c r="AS108" s="81">
        <v>0</v>
      </c>
      <c r="AT108" s="81">
        <v>0</v>
      </c>
      <c r="AU108" s="81">
        <v>0</v>
      </c>
      <c r="AV108" s="81">
        <v>0</v>
      </c>
      <c r="AW108" s="81">
        <v>0</v>
      </c>
      <c r="AX108" s="81">
        <v>0</v>
      </c>
      <c r="AY108" s="81">
        <v>0</v>
      </c>
      <c r="AZ108" s="81">
        <v>0</v>
      </c>
      <c r="BA108" s="81">
        <v>0</v>
      </c>
      <c r="BB108" s="81">
        <v>0</v>
      </c>
      <c r="BC108" s="81">
        <v>0</v>
      </c>
      <c r="BD108" s="81">
        <v>0</v>
      </c>
      <c r="BE108" s="81">
        <v>0</v>
      </c>
      <c r="BF108" s="81">
        <v>0</v>
      </c>
      <c r="BG108" s="81">
        <v>0</v>
      </c>
      <c r="BH108" s="81">
        <v>0</v>
      </c>
      <c r="BI108" s="81">
        <v>0</v>
      </c>
      <c r="BJ108" s="81">
        <v>0</v>
      </c>
      <c r="BK108" s="81">
        <v>0</v>
      </c>
      <c r="BL108" s="81">
        <v>0</v>
      </c>
      <c r="BM108" s="81">
        <v>0</v>
      </c>
      <c r="BN108" s="81">
        <v>0</v>
      </c>
      <c r="BO108" s="81">
        <v>0</v>
      </c>
      <c r="BP108" s="81">
        <v>0</v>
      </c>
      <c r="BQ108" s="81">
        <v>0</v>
      </c>
      <c r="BR108" s="81">
        <v>0</v>
      </c>
      <c r="BS108" s="81">
        <v>0</v>
      </c>
      <c r="BT108" s="81">
        <v>0</v>
      </c>
      <c r="BU108" s="81">
        <v>0</v>
      </c>
      <c r="BV108" s="81">
        <v>0</v>
      </c>
      <c r="BW108" s="81">
        <v>0</v>
      </c>
      <c r="BX108" s="81">
        <v>0</v>
      </c>
      <c r="BY108" s="81">
        <v>0</v>
      </c>
      <c r="BZ108" s="81">
        <v>0</v>
      </c>
      <c r="CA108" s="81">
        <v>0</v>
      </c>
      <c r="CB108" s="81">
        <v>0</v>
      </c>
      <c r="CC108" s="81">
        <v>0</v>
      </c>
      <c r="CD108" s="81">
        <v>0</v>
      </c>
      <c r="CE108" s="81">
        <v>0</v>
      </c>
      <c r="CF108" s="81">
        <v>0</v>
      </c>
      <c r="CG108" s="81">
        <v>0</v>
      </c>
      <c r="CH108" s="81">
        <v>0</v>
      </c>
      <c r="CI108" s="81">
        <v>0</v>
      </c>
      <c r="CJ108" s="81">
        <v>0</v>
      </c>
      <c r="CK108" s="81">
        <v>0</v>
      </c>
      <c r="CL108" s="81">
        <v>0</v>
      </c>
      <c r="CM108" s="81">
        <v>0</v>
      </c>
      <c r="CN108">
        <f t="shared" si="1"/>
        <v>78</v>
      </c>
    </row>
    <row r="109" spans="1:92" x14ac:dyDescent="0.25">
      <c r="A109" s="81">
        <v>108</v>
      </c>
      <c r="B109" s="81" t="s">
        <v>397</v>
      </c>
      <c r="C109" s="81" t="s">
        <v>145</v>
      </c>
      <c r="D109" s="81">
        <v>1.66</v>
      </c>
      <c r="E109" s="81">
        <v>20</v>
      </c>
      <c r="F109" s="81" t="s">
        <v>143</v>
      </c>
      <c r="G109" s="81">
        <v>1</v>
      </c>
      <c r="H109" s="81">
        <v>0</v>
      </c>
      <c r="I109" s="81">
        <v>0</v>
      </c>
      <c r="J109" s="81">
        <v>0</v>
      </c>
      <c r="K109" s="81">
        <v>0</v>
      </c>
      <c r="L109" s="81">
        <v>0</v>
      </c>
      <c r="M109" s="81">
        <v>0</v>
      </c>
      <c r="N109" s="81">
        <v>0</v>
      </c>
      <c r="O109" s="81">
        <v>0</v>
      </c>
      <c r="P109" s="81">
        <v>0</v>
      </c>
      <c r="Q109" s="81">
        <v>0</v>
      </c>
      <c r="R109" s="81">
        <v>0</v>
      </c>
      <c r="S109" s="81">
        <v>0</v>
      </c>
      <c r="T109" s="81">
        <v>0</v>
      </c>
      <c r="U109" s="81">
        <v>0</v>
      </c>
      <c r="V109" s="81">
        <v>0</v>
      </c>
      <c r="W109" s="81">
        <v>0</v>
      </c>
      <c r="X109" s="81">
        <v>0</v>
      </c>
      <c r="Y109" s="81">
        <v>0</v>
      </c>
      <c r="Z109" s="81">
        <v>0</v>
      </c>
      <c r="AA109" s="81">
        <v>0</v>
      </c>
      <c r="AB109" s="81">
        <v>0</v>
      </c>
      <c r="AC109" s="81">
        <v>0</v>
      </c>
      <c r="AD109" s="81">
        <v>0</v>
      </c>
      <c r="AE109" s="81">
        <v>0</v>
      </c>
      <c r="AF109" s="81">
        <v>0</v>
      </c>
      <c r="AG109" s="81">
        <v>0</v>
      </c>
      <c r="AH109" s="81">
        <v>29</v>
      </c>
      <c r="AI109" s="81">
        <v>0</v>
      </c>
      <c r="AJ109" s="81">
        <v>0</v>
      </c>
      <c r="AK109" s="81">
        <v>0</v>
      </c>
      <c r="AL109" s="81">
        <v>0</v>
      </c>
      <c r="AM109" s="81">
        <v>0</v>
      </c>
      <c r="AN109" s="81">
        <v>0</v>
      </c>
      <c r="AO109" s="81">
        <v>0</v>
      </c>
      <c r="AP109" s="81">
        <v>0</v>
      </c>
      <c r="AQ109" s="81">
        <v>0</v>
      </c>
      <c r="AR109" s="81">
        <v>0</v>
      </c>
      <c r="AS109" s="81">
        <v>0</v>
      </c>
      <c r="AT109" s="81">
        <v>0</v>
      </c>
      <c r="AU109" s="81">
        <v>0</v>
      </c>
      <c r="AV109" s="81">
        <v>0</v>
      </c>
      <c r="AW109" s="81">
        <v>0</v>
      </c>
      <c r="AX109" s="81">
        <v>0</v>
      </c>
      <c r="AY109" s="81">
        <v>0</v>
      </c>
      <c r="AZ109" s="81">
        <v>0</v>
      </c>
      <c r="BA109" s="81">
        <v>0</v>
      </c>
      <c r="BB109" s="81">
        <v>0</v>
      </c>
      <c r="BC109" s="81">
        <v>0</v>
      </c>
      <c r="BD109" s="81">
        <v>0</v>
      </c>
      <c r="BE109" s="81">
        <v>0</v>
      </c>
      <c r="BF109" s="81">
        <v>0</v>
      </c>
      <c r="BG109" s="81">
        <v>0</v>
      </c>
      <c r="BH109" s="81">
        <v>0</v>
      </c>
      <c r="BI109" s="81">
        <v>0</v>
      </c>
      <c r="BJ109" s="81">
        <v>0</v>
      </c>
      <c r="BK109" s="81">
        <v>0</v>
      </c>
      <c r="BL109" s="81">
        <v>0</v>
      </c>
      <c r="BM109" s="81">
        <v>0</v>
      </c>
      <c r="BN109" s="81">
        <v>0</v>
      </c>
      <c r="BO109" s="81">
        <v>0</v>
      </c>
      <c r="BP109" s="81">
        <v>0</v>
      </c>
      <c r="BQ109" s="81">
        <v>0</v>
      </c>
      <c r="BR109" s="81">
        <v>0</v>
      </c>
      <c r="BS109" s="81">
        <v>0</v>
      </c>
      <c r="BT109" s="81">
        <v>0</v>
      </c>
      <c r="BU109" s="81">
        <v>0</v>
      </c>
      <c r="BV109" s="81">
        <v>0</v>
      </c>
      <c r="BW109" s="81">
        <v>0</v>
      </c>
      <c r="BX109" s="81">
        <v>0</v>
      </c>
      <c r="BY109" s="81">
        <v>0</v>
      </c>
      <c r="BZ109" s="81">
        <v>0</v>
      </c>
      <c r="CA109" s="81">
        <v>0</v>
      </c>
      <c r="CB109" s="81">
        <v>0</v>
      </c>
      <c r="CC109" s="81">
        <v>0</v>
      </c>
      <c r="CD109" s="81">
        <v>0</v>
      </c>
      <c r="CE109" s="81">
        <v>0</v>
      </c>
      <c r="CF109" s="81">
        <v>0</v>
      </c>
      <c r="CG109" s="81">
        <v>0</v>
      </c>
      <c r="CH109" s="81">
        <v>0</v>
      </c>
      <c r="CI109" s="81">
        <v>0</v>
      </c>
      <c r="CJ109" s="81">
        <v>0</v>
      </c>
      <c r="CK109" s="81">
        <v>0</v>
      </c>
      <c r="CL109" s="81">
        <v>0</v>
      </c>
      <c r="CM109" s="81">
        <v>0</v>
      </c>
      <c r="CN109">
        <f t="shared" si="1"/>
        <v>30</v>
      </c>
    </row>
    <row r="110" spans="1:92" x14ac:dyDescent="0.25">
      <c r="A110" s="81">
        <v>109</v>
      </c>
      <c r="B110" s="81" t="s">
        <v>398</v>
      </c>
      <c r="C110" s="81" t="s">
        <v>146</v>
      </c>
      <c r="D110" s="81">
        <v>2</v>
      </c>
      <c r="E110" s="81">
        <v>20</v>
      </c>
      <c r="F110" s="81" t="s">
        <v>143</v>
      </c>
      <c r="G110" s="81">
        <v>0</v>
      </c>
      <c r="H110" s="81">
        <v>0</v>
      </c>
      <c r="I110" s="81">
        <v>0</v>
      </c>
      <c r="J110" s="81">
        <v>0</v>
      </c>
      <c r="K110" s="81">
        <v>0</v>
      </c>
      <c r="L110" s="81">
        <v>0</v>
      </c>
      <c r="M110" s="81">
        <v>0</v>
      </c>
      <c r="N110" s="81">
        <v>0</v>
      </c>
      <c r="O110" s="81">
        <v>0</v>
      </c>
      <c r="P110" s="81">
        <v>0</v>
      </c>
      <c r="Q110" s="81">
        <v>0</v>
      </c>
      <c r="R110" s="81">
        <v>0</v>
      </c>
      <c r="S110" s="81">
        <v>0</v>
      </c>
      <c r="T110" s="81">
        <v>0</v>
      </c>
      <c r="U110" s="81">
        <v>0</v>
      </c>
      <c r="V110" s="81">
        <v>0</v>
      </c>
      <c r="W110" s="81">
        <v>0</v>
      </c>
      <c r="X110" s="81">
        <v>0</v>
      </c>
      <c r="Y110" s="81">
        <v>0</v>
      </c>
      <c r="Z110" s="81">
        <v>0</v>
      </c>
      <c r="AA110" s="81">
        <v>0</v>
      </c>
      <c r="AB110" s="81">
        <v>0</v>
      </c>
      <c r="AC110" s="81">
        <v>0</v>
      </c>
      <c r="AD110" s="81">
        <v>0</v>
      </c>
      <c r="AE110" s="81">
        <v>0</v>
      </c>
      <c r="AF110" s="81">
        <v>0</v>
      </c>
      <c r="AG110" s="81">
        <v>0</v>
      </c>
      <c r="AH110" s="81">
        <v>1</v>
      </c>
      <c r="AI110" s="81">
        <v>0</v>
      </c>
      <c r="AJ110" s="81">
        <v>0</v>
      </c>
      <c r="AK110" s="81">
        <v>0</v>
      </c>
      <c r="AL110" s="81">
        <v>0</v>
      </c>
      <c r="AM110" s="81">
        <v>0</v>
      </c>
      <c r="AN110" s="81">
        <v>0</v>
      </c>
      <c r="AO110" s="81">
        <v>0</v>
      </c>
      <c r="AP110" s="81">
        <v>0</v>
      </c>
      <c r="AQ110" s="81">
        <v>0</v>
      </c>
      <c r="AR110" s="81">
        <v>0</v>
      </c>
      <c r="AS110" s="81">
        <v>0</v>
      </c>
      <c r="AT110" s="81">
        <v>0</v>
      </c>
      <c r="AU110" s="81">
        <v>0</v>
      </c>
      <c r="AV110" s="81">
        <v>0</v>
      </c>
      <c r="AW110" s="81">
        <v>0</v>
      </c>
      <c r="AX110" s="81">
        <v>0</v>
      </c>
      <c r="AY110" s="81">
        <v>0</v>
      </c>
      <c r="AZ110" s="81">
        <v>0</v>
      </c>
      <c r="BA110" s="81">
        <v>0</v>
      </c>
      <c r="BB110" s="81">
        <v>0</v>
      </c>
      <c r="BC110" s="81">
        <v>0</v>
      </c>
      <c r="BD110" s="81">
        <v>0</v>
      </c>
      <c r="BE110" s="81">
        <v>0</v>
      </c>
      <c r="BF110" s="81">
        <v>0</v>
      </c>
      <c r="BG110" s="81">
        <v>0</v>
      </c>
      <c r="BH110" s="81">
        <v>0</v>
      </c>
      <c r="BI110" s="81">
        <v>0</v>
      </c>
      <c r="BJ110" s="81">
        <v>0</v>
      </c>
      <c r="BK110" s="81">
        <v>0</v>
      </c>
      <c r="BL110" s="81">
        <v>0</v>
      </c>
      <c r="BM110" s="81">
        <v>0</v>
      </c>
      <c r="BN110" s="81">
        <v>0</v>
      </c>
      <c r="BO110" s="81">
        <v>0</v>
      </c>
      <c r="BP110" s="81">
        <v>0</v>
      </c>
      <c r="BQ110" s="81">
        <v>0</v>
      </c>
      <c r="BR110" s="81">
        <v>0</v>
      </c>
      <c r="BS110" s="81">
        <v>0</v>
      </c>
      <c r="BT110" s="81">
        <v>0</v>
      </c>
      <c r="BU110" s="81">
        <v>0</v>
      </c>
      <c r="BV110" s="81">
        <v>0</v>
      </c>
      <c r="BW110" s="81">
        <v>0</v>
      </c>
      <c r="BX110" s="81">
        <v>0</v>
      </c>
      <c r="BY110" s="81">
        <v>0</v>
      </c>
      <c r="BZ110" s="81">
        <v>0</v>
      </c>
      <c r="CA110" s="81">
        <v>0</v>
      </c>
      <c r="CB110" s="81">
        <v>0</v>
      </c>
      <c r="CC110" s="81">
        <v>0</v>
      </c>
      <c r="CD110" s="81">
        <v>0</v>
      </c>
      <c r="CE110" s="81">
        <v>0</v>
      </c>
      <c r="CF110" s="81">
        <v>0</v>
      </c>
      <c r="CG110" s="81">
        <v>0</v>
      </c>
      <c r="CH110" s="81">
        <v>0</v>
      </c>
      <c r="CI110" s="81">
        <v>0</v>
      </c>
      <c r="CJ110" s="81">
        <v>0</v>
      </c>
      <c r="CK110" s="81">
        <v>0</v>
      </c>
      <c r="CL110" s="81">
        <v>0</v>
      </c>
      <c r="CM110" s="81">
        <v>0</v>
      </c>
      <c r="CN110">
        <f t="shared" si="1"/>
        <v>1</v>
      </c>
    </row>
    <row r="111" spans="1:92" x14ac:dyDescent="0.25">
      <c r="A111" s="81">
        <v>110</v>
      </c>
      <c r="B111" s="81" t="s">
        <v>399</v>
      </c>
      <c r="C111" s="81" t="s">
        <v>147</v>
      </c>
      <c r="D111" s="81">
        <v>2.46</v>
      </c>
      <c r="E111" s="81">
        <v>20</v>
      </c>
      <c r="F111" s="81" t="s">
        <v>143</v>
      </c>
      <c r="G111" s="81">
        <v>0</v>
      </c>
      <c r="H111" s="81">
        <v>0</v>
      </c>
      <c r="I111" s="81">
        <v>0</v>
      </c>
      <c r="J111" s="81">
        <v>0</v>
      </c>
      <c r="K111" s="81">
        <v>0</v>
      </c>
      <c r="L111" s="81">
        <v>0</v>
      </c>
      <c r="M111" s="81">
        <v>0</v>
      </c>
      <c r="N111" s="81">
        <v>0</v>
      </c>
      <c r="O111" s="81">
        <v>0</v>
      </c>
      <c r="P111" s="81">
        <v>0</v>
      </c>
      <c r="Q111" s="81">
        <v>0</v>
      </c>
      <c r="R111" s="81">
        <v>0</v>
      </c>
      <c r="S111" s="81">
        <v>0</v>
      </c>
      <c r="T111" s="81">
        <v>0</v>
      </c>
      <c r="U111" s="81">
        <v>0</v>
      </c>
      <c r="V111" s="81">
        <v>0</v>
      </c>
      <c r="W111" s="81">
        <v>0</v>
      </c>
      <c r="X111" s="81">
        <v>0</v>
      </c>
      <c r="Y111" s="81">
        <v>0</v>
      </c>
      <c r="Z111" s="81">
        <v>0</v>
      </c>
      <c r="AA111" s="81">
        <v>0</v>
      </c>
      <c r="AB111" s="81">
        <v>0</v>
      </c>
      <c r="AC111" s="81">
        <v>0</v>
      </c>
      <c r="AD111" s="81">
        <v>0</v>
      </c>
      <c r="AE111" s="81">
        <v>0</v>
      </c>
      <c r="AF111" s="81">
        <v>0</v>
      </c>
      <c r="AG111" s="81">
        <v>0</v>
      </c>
      <c r="AH111" s="81">
        <v>0</v>
      </c>
      <c r="AI111" s="81">
        <v>0</v>
      </c>
      <c r="AJ111" s="81">
        <v>0</v>
      </c>
      <c r="AK111" s="81">
        <v>0</v>
      </c>
      <c r="AL111" s="81">
        <v>0</v>
      </c>
      <c r="AM111" s="81">
        <v>0</v>
      </c>
      <c r="AN111" s="81">
        <v>0</v>
      </c>
      <c r="AO111" s="81">
        <v>0</v>
      </c>
      <c r="AP111" s="81">
        <v>0</v>
      </c>
      <c r="AQ111" s="81">
        <v>0</v>
      </c>
      <c r="AR111" s="81">
        <v>0</v>
      </c>
      <c r="AS111" s="81">
        <v>0</v>
      </c>
      <c r="AT111" s="81">
        <v>0</v>
      </c>
      <c r="AU111" s="81">
        <v>0</v>
      </c>
      <c r="AV111" s="81">
        <v>0</v>
      </c>
      <c r="AW111" s="81">
        <v>0</v>
      </c>
      <c r="AX111" s="81">
        <v>0</v>
      </c>
      <c r="AY111" s="81">
        <v>0</v>
      </c>
      <c r="AZ111" s="81">
        <v>0</v>
      </c>
      <c r="BA111" s="81">
        <v>0</v>
      </c>
      <c r="BB111" s="81">
        <v>0</v>
      </c>
      <c r="BC111" s="81">
        <v>0</v>
      </c>
      <c r="BD111" s="81">
        <v>0</v>
      </c>
      <c r="BE111" s="81">
        <v>0</v>
      </c>
      <c r="BF111" s="81">
        <v>0</v>
      </c>
      <c r="BG111" s="81">
        <v>0</v>
      </c>
      <c r="BH111" s="81">
        <v>0</v>
      </c>
      <c r="BI111" s="81">
        <v>0</v>
      </c>
      <c r="BJ111" s="81">
        <v>0</v>
      </c>
      <c r="BK111" s="81">
        <v>0</v>
      </c>
      <c r="BL111" s="81">
        <v>0</v>
      </c>
      <c r="BM111" s="81">
        <v>0</v>
      </c>
      <c r="BN111" s="81">
        <v>0</v>
      </c>
      <c r="BO111" s="81">
        <v>0</v>
      </c>
      <c r="BP111" s="81">
        <v>0</v>
      </c>
      <c r="BQ111" s="81">
        <v>0</v>
      </c>
      <c r="BR111" s="81">
        <v>0</v>
      </c>
      <c r="BS111" s="81">
        <v>0</v>
      </c>
      <c r="BT111" s="81">
        <v>0</v>
      </c>
      <c r="BU111" s="81">
        <v>0</v>
      </c>
      <c r="BV111" s="81">
        <v>0</v>
      </c>
      <c r="BW111" s="81">
        <v>0</v>
      </c>
      <c r="BX111" s="81">
        <v>0</v>
      </c>
      <c r="BY111" s="81">
        <v>0</v>
      </c>
      <c r="BZ111" s="81">
        <v>0</v>
      </c>
      <c r="CA111" s="81">
        <v>0</v>
      </c>
      <c r="CB111" s="81">
        <v>0</v>
      </c>
      <c r="CC111" s="81">
        <v>0</v>
      </c>
      <c r="CD111" s="81">
        <v>0</v>
      </c>
      <c r="CE111" s="81">
        <v>0</v>
      </c>
      <c r="CF111" s="81">
        <v>0</v>
      </c>
      <c r="CG111" s="81">
        <v>0</v>
      </c>
      <c r="CH111" s="81">
        <v>0</v>
      </c>
      <c r="CI111" s="81">
        <v>0</v>
      </c>
      <c r="CJ111" s="81">
        <v>0</v>
      </c>
      <c r="CK111" s="81">
        <v>0</v>
      </c>
      <c r="CL111" s="81">
        <v>0</v>
      </c>
      <c r="CM111" s="81">
        <v>0</v>
      </c>
      <c r="CN111">
        <f t="shared" si="1"/>
        <v>0</v>
      </c>
    </row>
    <row r="112" spans="1:92" x14ac:dyDescent="0.25">
      <c r="A112" s="81">
        <v>111</v>
      </c>
      <c r="B112" s="81" t="s">
        <v>400</v>
      </c>
      <c r="C112" s="81" t="s">
        <v>148</v>
      </c>
      <c r="D112" s="81">
        <v>51.86</v>
      </c>
      <c r="E112" s="81">
        <v>20</v>
      </c>
      <c r="F112" s="81" t="s">
        <v>143</v>
      </c>
      <c r="G112" s="81">
        <v>0</v>
      </c>
      <c r="H112" s="81">
        <v>0</v>
      </c>
      <c r="I112" s="81">
        <v>0</v>
      </c>
      <c r="J112" s="81">
        <v>0</v>
      </c>
      <c r="K112" s="81">
        <v>0</v>
      </c>
      <c r="L112" s="81">
        <v>0</v>
      </c>
      <c r="M112" s="81">
        <v>0</v>
      </c>
      <c r="N112" s="81">
        <v>0</v>
      </c>
      <c r="O112" s="81">
        <v>0</v>
      </c>
      <c r="P112" s="81">
        <v>0</v>
      </c>
      <c r="Q112" s="81">
        <v>0</v>
      </c>
      <c r="R112" s="81">
        <v>0</v>
      </c>
      <c r="S112" s="81">
        <v>0</v>
      </c>
      <c r="T112" s="81">
        <v>0</v>
      </c>
      <c r="U112" s="81">
        <v>0</v>
      </c>
      <c r="V112" s="81">
        <v>0</v>
      </c>
      <c r="W112" s="81">
        <v>0</v>
      </c>
      <c r="X112" s="81">
        <v>0</v>
      </c>
      <c r="Y112" s="81">
        <v>0</v>
      </c>
      <c r="Z112" s="81">
        <v>0</v>
      </c>
      <c r="AA112" s="81">
        <v>0</v>
      </c>
      <c r="AB112" s="81">
        <v>0</v>
      </c>
      <c r="AC112" s="81">
        <v>0</v>
      </c>
      <c r="AD112" s="81">
        <v>0</v>
      </c>
      <c r="AE112" s="81">
        <v>0</v>
      </c>
      <c r="AF112" s="81">
        <v>0</v>
      </c>
      <c r="AG112" s="81">
        <v>0</v>
      </c>
      <c r="AH112" s="81">
        <v>0</v>
      </c>
      <c r="AI112" s="81">
        <v>0</v>
      </c>
      <c r="AJ112" s="81">
        <v>0</v>
      </c>
      <c r="AK112" s="81">
        <v>0</v>
      </c>
      <c r="AL112" s="81">
        <v>0</v>
      </c>
      <c r="AM112" s="81">
        <v>0</v>
      </c>
      <c r="AN112" s="81">
        <v>0</v>
      </c>
      <c r="AO112" s="81">
        <v>0</v>
      </c>
      <c r="AP112" s="81">
        <v>0</v>
      </c>
      <c r="AQ112" s="81">
        <v>0</v>
      </c>
      <c r="AR112" s="81">
        <v>0</v>
      </c>
      <c r="AS112" s="81">
        <v>0</v>
      </c>
      <c r="AT112" s="81">
        <v>0</v>
      </c>
      <c r="AU112" s="81">
        <v>0</v>
      </c>
      <c r="AV112" s="81">
        <v>0</v>
      </c>
      <c r="AW112" s="81">
        <v>0</v>
      </c>
      <c r="AX112" s="81">
        <v>0</v>
      </c>
      <c r="AY112" s="81">
        <v>0</v>
      </c>
      <c r="AZ112" s="81">
        <v>0</v>
      </c>
      <c r="BA112" s="81">
        <v>0</v>
      </c>
      <c r="BB112" s="81">
        <v>0</v>
      </c>
      <c r="BC112" s="81">
        <v>0</v>
      </c>
      <c r="BD112" s="81">
        <v>0</v>
      </c>
      <c r="BE112" s="81">
        <v>0</v>
      </c>
      <c r="BF112" s="81">
        <v>0</v>
      </c>
      <c r="BG112" s="81">
        <v>0</v>
      </c>
      <c r="BH112" s="81">
        <v>0</v>
      </c>
      <c r="BI112" s="81">
        <v>0</v>
      </c>
      <c r="BJ112" s="81">
        <v>0</v>
      </c>
      <c r="BK112" s="81">
        <v>0</v>
      </c>
      <c r="BL112" s="81">
        <v>0</v>
      </c>
      <c r="BM112" s="81">
        <v>0</v>
      </c>
      <c r="BN112" s="81">
        <v>0</v>
      </c>
      <c r="BO112" s="81">
        <v>0</v>
      </c>
      <c r="BP112" s="81">
        <v>0</v>
      </c>
      <c r="BQ112" s="81">
        <v>0</v>
      </c>
      <c r="BR112" s="81">
        <v>0</v>
      </c>
      <c r="BS112" s="81">
        <v>0</v>
      </c>
      <c r="BT112" s="81">
        <v>0</v>
      </c>
      <c r="BU112" s="81">
        <v>0</v>
      </c>
      <c r="BV112" s="81">
        <v>0</v>
      </c>
      <c r="BW112" s="81">
        <v>0</v>
      </c>
      <c r="BX112" s="81">
        <v>0</v>
      </c>
      <c r="BY112" s="81">
        <v>0</v>
      </c>
      <c r="BZ112" s="81">
        <v>0</v>
      </c>
      <c r="CA112" s="81">
        <v>0</v>
      </c>
      <c r="CB112" s="81">
        <v>0</v>
      </c>
      <c r="CC112" s="81">
        <v>0</v>
      </c>
      <c r="CD112" s="81">
        <v>0</v>
      </c>
      <c r="CE112" s="81">
        <v>0</v>
      </c>
      <c r="CF112" s="81">
        <v>0</v>
      </c>
      <c r="CG112" s="81">
        <v>0</v>
      </c>
      <c r="CH112" s="81">
        <v>0</v>
      </c>
      <c r="CI112" s="81">
        <v>0</v>
      </c>
      <c r="CJ112" s="81">
        <v>0</v>
      </c>
      <c r="CK112" s="81">
        <v>0</v>
      </c>
      <c r="CL112" s="81">
        <v>0</v>
      </c>
      <c r="CM112" s="81">
        <v>0</v>
      </c>
      <c r="CN112">
        <f t="shared" si="1"/>
        <v>0</v>
      </c>
    </row>
    <row r="113" spans="1:92" x14ac:dyDescent="0.25">
      <c r="A113" s="81">
        <v>112</v>
      </c>
      <c r="B113" s="81" t="s">
        <v>401</v>
      </c>
      <c r="C113" s="81" t="s">
        <v>402</v>
      </c>
      <c r="D113" s="81">
        <v>0.39</v>
      </c>
      <c r="E113" s="81">
        <v>21</v>
      </c>
      <c r="F113" s="81" t="s">
        <v>150</v>
      </c>
      <c r="G113" s="81">
        <v>0</v>
      </c>
      <c r="H113" s="81">
        <v>140</v>
      </c>
      <c r="I113" s="81">
        <v>0</v>
      </c>
      <c r="J113" s="81">
        <v>0</v>
      </c>
      <c r="K113" s="81">
        <v>898</v>
      </c>
      <c r="L113" s="81">
        <v>0</v>
      </c>
      <c r="M113" s="81">
        <v>0</v>
      </c>
      <c r="N113" s="81">
        <v>0</v>
      </c>
      <c r="O113" s="81">
        <v>0</v>
      </c>
      <c r="P113" s="81">
        <v>0</v>
      </c>
      <c r="Q113" s="81">
        <v>0</v>
      </c>
      <c r="R113" s="81">
        <v>0</v>
      </c>
      <c r="S113" s="81">
        <v>0</v>
      </c>
      <c r="T113" s="81">
        <v>31</v>
      </c>
      <c r="U113" s="81">
        <v>0</v>
      </c>
      <c r="V113" s="81">
        <v>0</v>
      </c>
      <c r="W113" s="81">
        <v>0</v>
      </c>
      <c r="X113" s="81">
        <v>0</v>
      </c>
      <c r="Y113" s="81">
        <v>0</v>
      </c>
      <c r="Z113" s="81">
        <v>0</v>
      </c>
      <c r="AA113" s="81">
        <v>0</v>
      </c>
      <c r="AB113" s="81">
        <v>0</v>
      </c>
      <c r="AC113" s="81">
        <v>0</v>
      </c>
      <c r="AD113" s="81">
        <v>0</v>
      </c>
      <c r="AE113" s="81">
        <v>0</v>
      </c>
      <c r="AF113" s="81">
        <v>0</v>
      </c>
      <c r="AG113" s="81">
        <v>0</v>
      </c>
      <c r="AH113" s="81">
        <v>173</v>
      </c>
      <c r="AI113" s="81">
        <v>0</v>
      </c>
      <c r="AJ113" s="81">
        <v>0</v>
      </c>
      <c r="AK113" s="81">
        <v>0</v>
      </c>
      <c r="AL113" s="81">
        <v>0</v>
      </c>
      <c r="AM113" s="81">
        <v>0</v>
      </c>
      <c r="AN113" s="81">
        <v>0</v>
      </c>
      <c r="AO113" s="81">
        <v>0</v>
      </c>
      <c r="AP113" s="81">
        <v>0</v>
      </c>
      <c r="AQ113" s="81">
        <v>0</v>
      </c>
      <c r="AR113" s="81">
        <v>0</v>
      </c>
      <c r="AS113" s="81">
        <v>0</v>
      </c>
      <c r="AT113" s="81">
        <v>0</v>
      </c>
      <c r="AU113" s="81">
        <v>0</v>
      </c>
      <c r="AV113" s="81">
        <v>0</v>
      </c>
      <c r="AW113" s="81">
        <v>0</v>
      </c>
      <c r="AX113" s="81">
        <v>0</v>
      </c>
      <c r="AY113" s="81">
        <v>0</v>
      </c>
      <c r="AZ113" s="81">
        <v>0</v>
      </c>
      <c r="BA113" s="81">
        <v>0</v>
      </c>
      <c r="BB113" s="81">
        <v>0</v>
      </c>
      <c r="BC113" s="81">
        <v>0</v>
      </c>
      <c r="BD113" s="81">
        <v>0</v>
      </c>
      <c r="BE113" s="81">
        <v>0</v>
      </c>
      <c r="BF113" s="81">
        <v>0</v>
      </c>
      <c r="BG113" s="81">
        <v>0</v>
      </c>
      <c r="BH113" s="81">
        <v>0</v>
      </c>
      <c r="BI113" s="81">
        <v>0</v>
      </c>
      <c r="BJ113" s="81">
        <v>0</v>
      </c>
      <c r="BK113" s="81">
        <v>0</v>
      </c>
      <c r="BL113" s="81">
        <v>0</v>
      </c>
      <c r="BM113" s="81">
        <v>0</v>
      </c>
      <c r="BN113" s="81">
        <v>0</v>
      </c>
      <c r="BO113" s="81">
        <v>0</v>
      </c>
      <c r="BP113" s="81">
        <v>0</v>
      </c>
      <c r="BQ113" s="81">
        <v>0</v>
      </c>
      <c r="BR113" s="81">
        <v>0</v>
      </c>
      <c r="BS113" s="81">
        <v>0</v>
      </c>
      <c r="BT113" s="81">
        <v>0</v>
      </c>
      <c r="BU113" s="81">
        <v>0</v>
      </c>
      <c r="BV113" s="81">
        <v>0</v>
      </c>
      <c r="BW113" s="81">
        <v>0</v>
      </c>
      <c r="BX113" s="81">
        <v>0</v>
      </c>
      <c r="BY113" s="81">
        <v>0</v>
      </c>
      <c r="BZ113" s="81">
        <v>0</v>
      </c>
      <c r="CA113" s="81">
        <v>0</v>
      </c>
      <c r="CB113" s="81">
        <v>0</v>
      </c>
      <c r="CC113" s="81">
        <v>0</v>
      </c>
      <c r="CD113" s="81">
        <v>0</v>
      </c>
      <c r="CE113" s="81">
        <v>0</v>
      </c>
      <c r="CF113" s="81">
        <v>0</v>
      </c>
      <c r="CG113" s="81">
        <v>0</v>
      </c>
      <c r="CH113" s="81">
        <v>0</v>
      </c>
      <c r="CI113" s="81">
        <v>0</v>
      </c>
      <c r="CJ113" s="81">
        <v>0</v>
      </c>
      <c r="CK113" s="81">
        <v>0</v>
      </c>
      <c r="CL113" s="81">
        <v>0</v>
      </c>
      <c r="CM113" s="81">
        <v>0</v>
      </c>
      <c r="CN113">
        <f t="shared" si="1"/>
        <v>1242</v>
      </c>
    </row>
    <row r="114" spans="1:92" x14ac:dyDescent="0.25">
      <c r="A114" s="81">
        <v>113</v>
      </c>
      <c r="B114" s="81" t="s">
        <v>403</v>
      </c>
      <c r="C114" s="81" t="s">
        <v>149</v>
      </c>
      <c r="D114" s="81">
        <v>0.67</v>
      </c>
      <c r="E114" s="81">
        <v>21</v>
      </c>
      <c r="F114" s="81" t="s">
        <v>150</v>
      </c>
      <c r="G114" s="81">
        <v>0</v>
      </c>
      <c r="H114" s="81">
        <v>0</v>
      </c>
      <c r="I114" s="81">
        <v>0</v>
      </c>
      <c r="J114" s="81">
        <v>0</v>
      </c>
      <c r="K114" s="81">
        <v>2379</v>
      </c>
      <c r="L114" s="81">
        <v>0</v>
      </c>
      <c r="M114" s="81">
        <v>0</v>
      </c>
      <c r="N114" s="81">
        <v>0</v>
      </c>
      <c r="O114" s="81">
        <v>0</v>
      </c>
      <c r="P114" s="81">
        <v>0</v>
      </c>
      <c r="Q114" s="81">
        <v>0</v>
      </c>
      <c r="R114" s="81">
        <v>0</v>
      </c>
      <c r="S114" s="81">
        <v>0</v>
      </c>
      <c r="T114" s="81">
        <v>2</v>
      </c>
      <c r="U114" s="81">
        <v>0</v>
      </c>
      <c r="V114" s="81">
        <v>0</v>
      </c>
      <c r="W114" s="81">
        <v>0</v>
      </c>
      <c r="X114" s="81">
        <v>0</v>
      </c>
      <c r="Y114" s="81">
        <v>0</v>
      </c>
      <c r="Z114" s="81">
        <v>0</v>
      </c>
      <c r="AA114" s="81">
        <v>0</v>
      </c>
      <c r="AB114" s="81">
        <v>0</v>
      </c>
      <c r="AC114" s="81">
        <v>0</v>
      </c>
      <c r="AD114" s="81">
        <v>0</v>
      </c>
      <c r="AE114" s="81">
        <v>0</v>
      </c>
      <c r="AF114" s="81">
        <v>0</v>
      </c>
      <c r="AG114" s="81">
        <v>0</v>
      </c>
      <c r="AH114" s="81">
        <v>1</v>
      </c>
      <c r="AI114" s="81">
        <v>0</v>
      </c>
      <c r="AJ114" s="81">
        <v>0</v>
      </c>
      <c r="AK114" s="81">
        <v>0</v>
      </c>
      <c r="AL114" s="81">
        <v>0</v>
      </c>
      <c r="AM114" s="81">
        <v>0</v>
      </c>
      <c r="AN114" s="81">
        <v>0</v>
      </c>
      <c r="AO114" s="81">
        <v>0</v>
      </c>
      <c r="AP114" s="81">
        <v>0</v>
      </c>
      <c r="AQ114" s="81">
        <v>0</v>
      </c>
      <c r="AR114" s="81">
        <v>0</v>
      </c>
      <c r="AS114" s="81">
        <v>0</v>
      </c>
      <c r="AT114" s="81">
        <v>0</v>
      </c>
      <c r="AU114" s="81">
        <v>0</v>
      </c>
      <c r="AV114" s="81">
        <v>0</v>
      </c>
      <c r="AW114" s="81">
        <v>0</v>
      </c>
      <c r="AX114" s="81">
        <v>0</v>
      </c>
      <c r="AY114" s="81">
        <v>0</v>
      </c>
      <c r="AZ114" s="81">
        <v>0</v>
      </c>
      <c r="BA114" s="81">
        <v>601</v>
      </c>
      <c r="BB114" s="81">
        <v>0</v>
      </c>
      <c r="BC114" s="81">
        <v>0</v>
      </c>
      <c r="BD114" s="81">
        <v>0</v>
      </c>
      <c r="BE114" s="81">
        <v>0</v>
      </c>
      <c r="BF114" s="81">
        <v>0</v>
      </c>
      <c r="BG114" s="81">
        <v>0</v>
      </c>
      <c r="BH114" s="81">
        <v>0</v>
      </c>
      <c r="BI114" s="81">
        <v>0</v>
      </c>
      <c r="BJ114" s="81">
        <v>0</v>
      </c>
      <c r="BK114" s="81">
        <v>0</v>
      </c>
      <c r="BL114" s="81">
        <v>0</v>
      </c>
      <c r="BM114" s="81">
        <v>0</v>
      </c>
      <c r="BN114" s="81">
        <v>0</v>
      </c>
      <c r="BO114" s="81">
        <v>0</v>
      </c>
      <c r="BP114" s="81">
        <v>0</v>
      </c>
      <c r="BQ114" s="81">
        <v>0</v>
      </c>
      <c r="BR114" s="81">
        <v>0</v>
      </c>
      <c r="BS114" s="81">
        <v>0</v>
      </c>
      <c r="BT114" s="81">
        <v>0</v>
      </c>
      <c r="BU114" s="81">
        <v>0</v>
      </c>
      <c r="BV114" s="81">
        <v>0</v>
      </c>
      <c r="BW114" s="81">
        <v>0</v>
      </c>
      <c r="BX114" s="81">
        <v>0</v>
      </c>
      <c r="BY114" s="81">
        <v>0</v>
      </c>
      <c r="BZ114" s="81">
        <v>0</v>
      </c>
      <c r="CA114" s="81">
        <v>0</v>
      </c>
      <c r="CB114" s="81">
        <v>0</v>
      </c>
      <c r="CC114" s="81">
        <v>0</v>
      </c>
      <c r="CD114" s="81">
        <v>0</v>
      </c>
      <c r="CE114" s="81">
        <v>0</v>
      </c>
      <c r="CF114" s="81">
        <v>0</v>
      </c>
      <c r="CG114" s="81">
        <v>0</v>
      </c>
      <c r="CH114" s="81">
        <v>0</v>
      </c>
      <c r="CI114" s="81">
        <v>0</v>
      </c>
      <c r="CJ114" s="81">
        <v>0</v>
      </c>
      <c r="CK114" s="81">
        <v>0</v>
      </c>
      <c r="CL114" s="81">
        <v>0</v>
      </c>
      <c r="CM114" s="81">
        <v>0</v>
      </c>
      <c r="CN114">
        <f t="shared" si="1"/>
        <v>2983</v>
      </c>
    </row>
    <row r="115" spans="1:92" x14ac:dyDescent="0.25">
      <c r="A115" s="81">
        <v>114</v>
      </c>
      <c r="B115" s="81" t="s">
        <v>404</v>
      </c>
      <c r="C115" s="81" t="s">
        <v>151</v>
      </c>
      <c r="D115" s="81">
        <v>1.0900000000000001</v>
      </c>
      <c r="E115" s="81">
        <v>21</v>
      </c>
      <c r="F115" s="81" t="s">
        <v>150</v>
      </c>
      <c r="G115" s="81">
        <v>0</v>
      </c>
      <c r="H115" s="81">
        <v>0</v>
      </c>
      <c r="I115" s="81">
        <v>0</v>
      </c>
      <c r="J115" s="81">
        <v>0</v>
      </c>
      <c r="K115" s="81">
        <v>233</v>
      </c>
      <c r="L115" s="81">
        <v>0</v>
      </c>
      <c r="M115" s="81">
        <v>0</v>
      </c>
      <c r="N115" s="81">
        <v>0</v>
      </c>
      <c r="O115" s="81">
        <v>0</v>
      </c>
      <c r="P115" s="81">
        <v>0</v>
      </c>
      <c r="Q115" s="81">
        <v>0</v>
      </c>
      <c r="R115" s="81">
        <v>0</v>
      </c>
      <c r="S115" s="81">
        <v>0</v>
      </c>
      <c r="T115" s="81">
        <v>0</v>
      </c>
      <c r="U115" s="81">
        <v>0</v>
      </c>
      <c r="V115" s="81">
        <v>0</v>
      </c>
      <c r="W115" s="81">
        <v>0</v>
      </c>
      <c r="X115" s="81">
        <v>0</v>
      </c>
      <c r="Y115" s="81">
        <v>0</v>
      </c>
      <c r="Z115" s="81">
        <v>0</v>
      </c>
      <c r="AA115" s="81">
        <v>0</v>
      </c>
      <c r="AB115" s="81">
        <v>0</v>
      </c>
      <c r="AC115" s="81">
        <v>0</v>
      </c>
      <c r="AD115" s="81">
        <v>0</v>
      </c>
      <c r="AE115" s="81">
        <v>0</v>
      </c>
      <c r="AF115" s="81">
        <v>0</v>
      </c>
      <c r="AG115" s="81">
        <v>0</v>
      </c>
      <c r="AH115" s="81">
        <v>0</v>
      </c>
      <c r="AI115" s="81">
        <v>0</v>
      </c>
      <c r="AJ115" s="81">
        <v>0</v>
      </c>
      <c r="AK115" s="81">
        <v>0</v>
      </c>
      <c r="AL115" s="81">
        <v>0</v>
      </c>
      <c r="AM115" s="81">
        <v>0</v>
      </c>
      <c r="AN115" s="81">
        <v>0</v>
      </c>
      <c r="AO115" s="81">
        <v>0</v>
      </c>
      <c r="AP115" s="81">
        <v>0</v>
      </c>
      <c r="AQ115" s="81">
        <v>0</v>
      </c>
      <c r="AR115" s="81">
        <v>0</v>
      </c>
      <c r="AS115" s="81">
        <v>0</v>
      </c>
      <c r="AT115" s="81">
        <v>0</v>
      </c>
      <c r="AU115" s="81">
        <v>0</v>
      </c>
      <c r="AV115" s="81">
        <v>0</v>
      </c>
      <c r="AW115" s="81">
        <v>0</v>
      </c>
      <c r="AX115" s="81">
        <v>0</v>
      </c>
      <c r="AY115" s="81">
        <v>0</v>
      </c>
      <c r="AZ115" s="81">
        <v>0</v>
      </c>
      <c r="BA115" s="81">
        <v>9</v>
      </c>
      <c r="BB115" s="81">
        <v>0</v>
      </c>
      <c r="BC115" s="81">
        <v>0</v>
      </c>
      <c r="BD115" s="81">
        <v>0</v>
      </c>
      <c r="BE115" s="81">
        <v>0</v>
      </c>
      <c r="BF115" s="81">
        <v>0</v>
      </c>
      <c r="BG115" s="81">
        <v>0</v>
      </c>
      <c r="BH115" s="81">
        <v>0</v>
      </c>
      <c r="BI115" s="81">
        <v>0</v>
      </c>
      <c r="BJ115" s="81">
        <v>0</v>
      </c>
      <c r="BK115" s="81">
        <v>0</v>
      </c>
      <c r="BL115" s="81">
        <v>0</v>
      </c>
      <c r="BM115" s="81">
        <v>0</v>
      </c>
      <c r="BN115" s="81">
        <v>0</v>
      </c>
      <c r="BO115" s="81">
        <v>1</v>
      </c>
      <c r="BP115" s="81">
        <v>0</v>
      </c>
      <c r="BQ115" s="81">
        <v>0</v>
      </c>
      <c r="BR115" s="81">
        <v>0</v>
      </c>
      <c r="BS115" s="81">
        <v>0</v>
      </c>
      <c r="BT115" s="81">
        <v>0</v>
      </c>
      <c r="BU115" s="81">
        <v>0</v>
      </c>
      <c r="BV115" s="81">
        <v>0</v>
      </c>
      <c r="BW115" s="81">
        <v>0</v>
      </c>
      <c r="BX115" s="81">
        <v>0</v>
      </c>
      <c r="BY115" s="81">
        <v>0</v>
      </c>
      <c r="BZ115" s="81">
        <v>0</v>
      </c>
      <c r="CA115" s="81">
        <v>0</v>
      </c>
      <c r="CB115" s="81">
        <v>0</v>
      </c>
      <c r="CC115" s="81">
        <v>0</v>
      </c>
      <c r="CD115" s="81">
        <v>0</v>
      </c>
      <c r="CE115" s="81">
        <v>0</v>
      </c>
      <c r="CF115" s="81">
        <v>0</v>
      </c>
      <c r="CG115" s="81">
        <v>0</v>
      </c>
      <c r="CH115" s="81">
        <v>0</v>
      </c>
      <c r="CI115" s="81">
        <v>0</v>
      </c>
      <c r="CJ115" s="81">
        <v>0</v>
      </c>
      <c r="CK115" s="81">
        <v>0</v>
      </c>
      <c r="CL115" s="81">
        <v>0</v>
      </c>
      <c r="CM115" s="81">
        <v>0</v>
      </c>
      <c r="CN115">
        <f t="shared" si="1"/>
        <v>243</v>
      </c>
    </row>
    <row r="116" spans="1:92" x14ac:dyDescent="0.25">
      <c r="A116" s="81">
        <v>115</v>
      </c>
      <c r="B116" s="81" t="s">
        <v>405</v>
      </c>
      <c r="C116" s="81" t="s">
        <v>152</v>
      </c>
      <c r="D116" s="81">
        <v>1.62</v>
      </c>
      <c r="E116" s="81">
        <v>21</v>
      </c>
      <c r="F116" s="81" t="s">
        <v>150</v>
      </c>
      <c r="G116" s="81">
        <v>0</v>
      </c>
      <c r="H116" s="81">
        <v>0</v>
      </c>
      <c r="I116" s="81">
        <v>0</v>
      </c>
      <c r="J116" s="81">
        <v>0</v>
      </c>
      <c r="K116" s="81">
        <v>102</v>
      </c>
      <c r="L116" s="81">
        <v>0</v>
      </c>
      <c r="M116" s="81">
        <v>0</v>
      </c>
      <c r="N116" s="81">
        <v>0</v>
      </c>
      <c r="O116" s="81">
        <v>0</v>
      </c>
      <c r="P116" s="81">
        <v>0</v>
      </c>
      <c r="Q116" s="81">
        <v>0</v>
      </c>
      <c r="R116" s="81">
        <v>0</v>
      </c>
      <c r="S116" s="81">
        <v>0</v>
      </c>
      <c r="T116" s="81">
        <v>0</v>
      </c>
      <c r="U116" s="81">
        <v>0</v>
      </c>
      <c r="V116" s="81">
        <v>0</v>
      </c>
      <c r="W116" s="81">
        <v>0</v>
      </c>
      <c r="X116" s="81">
        <v>0</v>
      </c>
      <c r="Y116" s="81">
        <v>0</v>
      </c>
      <c r="Z116" s="81">
        <v>0</v>
      </c>
      <c r="AA116" s="81">
        <v>0</v>
      </c>
      <c r="AB116" s="81">
        <v>0</v>
      </c>
      <c r="AC116" s="81">
        <v>0</v>
      </c>
      <c r="AD116" s="81">
        <v>0</v>
      </c>
      <c r="AE116" s="81">
        <v>0</v>
      </c>
      <c r="AF116" s="81">
        <v>0</v>
      </c>
      <c r="AG116" s="81">
        <v>0</v>
      </c>
      <c r="AH116" s="81">
        <v>0</v>
      </c>
      <c r="AI116" s="81">
        <v>0</v>
      </c>
      <c r="AJ116" s="81">
        <v>0</v>
      </c>
      <c r="AK116" s="81">
        <v>0</v>
      </c>
      <c r="AL116" s="81">
        <v>0</v>
      </c>
      <c r="AM116" s="81">
        <v>0</v>
      </c>
      <c r="AN116" s="81">
        <v>0</v>
      </c>
      <c r="AO116" s="81">
        <v>0</v>
      </c>
      <c r="AP116" s="81">
        <v>0</v>
      </c>
      <c r="AQ116" s="81">
        <v>0</v>
      </c>
      <c r="AR116" s="81">
        <v>0</v>
      </c>
      <c r="AS116" s="81">
        <v>0</v>
      </c>
      <c r="AT116" s="81">
        <v>0</v>
      </c>
      <c r="AU116" s="81">
        <v>0</v>
      </c>
      <c r="AV116" s="81">
        <v>0</v>
      </c>
      <c r="AW116" s="81">
        <v>0</v>
      </c>
      <c r="AX116" s="81">
        <v>0</v>
      </c>
      <c r="AY116" s="81">
        <v>0</v>
      </c>
      <c r="AZ116" s="81">
        <v>0</v>
      </c>
      <c r="BA116" s="81">
        <v>30</v>
      </c>
      <c r="BB116" s="81">
        <v>0</v>
      </c>
      <c r="BC116" s="81">
        <v>0</v>
      </c>
      <c r="BD116" s="81">
        <v>0</v>
      </c>
      <c r="BE116" s="81">
        <v>0</v>
      </c>
      <c r="BF116" s="81">
        <v>0</v>
      </c>
      <c r="BG116" s="81">
        <v>0</v>
      </c>
      <c r="BH116" s="81">
        <v>0</v>
      </c>
      <c r="BI116" s="81">
        <v>0</v>
      </c>
      <c r="BJ116" s="81">
        <v>0</v>
      </c>
      <c r="BK116" s="81">
        <v>0</v>
      </c>
      <c r="BL116" s="81">
        <v>0</v>
      </c>
      <c r="BM116" s="81">
        <v>0</v>
      </c>
      <c r="BN116" s="81">
        <v>0</v>
      </c>
      <c r="BO116" s="81">
        <v>5</v>
      </c>
      <c r="BP116" s="81">
        <v>0</v>
      </c>
      <c r="BQ116" s="81">
        <v>0</v>
      </c>
      <c r="BR116" s="81">
        <v>0</v>
      </c>
      <c r="BS116" s="81">
        <v>0</v>
      </c>
      <c r="BT116" s="81">
        <v>0</v>
      </c>
      <c r="BU116" s="81">
        <v>0</v>
      </c>
      <c r="BV116" s="81">
        <v>0</v>
      </c>
      <c r="BW116" s="81">
        <v>0</v>
      </c>
      <c r="BX116" s="81">
        <v>0</v>
      </c>
      <c r="BY116" s="81">
        <v>0</v>
      </c>
      <c r="BZ116" s="81">
        <v>0</v>
      </c>
      <c r="CA116" s="81">
        <v>0</v>
      </c>
      <c r="CB116" s="81">
        <v>0</v>
      </c>
      <c r="CC116" s="81">
        <v>0</v>
      </c>
      <c r="CD116" s="81">
        <v>0</v>
      </c>
      <c r="CE116" s="81">
        <v>0</v>
      </c>
      <c r="CF116" s="81">
        <v>0</v>
      </c>
      <c r="CG116" s="81">
        <v>0</v>
      </c>
      <c r="CH116" s="81">
        <v>0</v>
      </c>
      <c r="CI116" s="81">
        <v>0</v>
      </c>
      <c r="CJ116" s="81">
        <v>0</v>
      </c>
      <c r="CK116" s="81">
        <v>0</v>
      </c>
      <c r="CL116" s="81">
        <v>0</v>
      </c>
      <c r="CM116" s="81">
        <v>0</v>
      </c>
      <c r="CN116">
        <f t="shared" si="1"/>
        <v>137</v>
      </c>
    </row>
    <row r="117" spans="1:92" x14ac:dyDescent="0.25">
      <c r="A117" s="81">
        <v>116</v>
      </c>
      <c r="B117" s="81" t="s">
        <v>406</v>
      </c>
      <c r="C117" s="81" t="s">
        <v>153</v>
      </c>
      <c r="D117" s="81">
        <v>2.0099999999999998</v>
      </c>
      <c r="E117" s="81">
        <v>21</v>
      </c>
      <c r="F117" s="81" t="s">
        <v>150</v>
      </c>
      <c r="G117" s="81">
        <v>0</v>
      </c>
      <c r="H117" s="81">
        <v>0</v>
      </c>
      <c r="I117" s="81">
        <v>0</v>
      </c>
      <c r="J117" s="81">
        <v>0</v>
      </c>
      <c r="K117" s="81">
        <v>0</v>
      </c>
      <c r="L117" s="81">
        <v>0</v>
      </c>
      <c r="M117" s="81">
        <v>0</v>
      </c>
      <c r="N117" s="81">
        <v>0</v>
      </c>
      <c r="O117" s="81">
        <v>0</v>
      </c>
      <c r="P117" s="81">
        <v>0</v>
      </c>
      <c r="Q117" s="81">
        <v>0</v>
      </c>
      <c r="R117" s="81">
        <v>0</v>
      </c>
      <c r="S117" s="81">
        <v>0</v>
      </c>
      <c r="T117" s="81">
        <v>0</v>
      </c>
      <c r="U117" s="81">
        <v>0</v>
      </c>
      <c r="V117" s="81">
        <v>0</v>
      </c>
      <c r="W117" s="81">
        <v>0</v>
      </c>
      <c r="X117" s="81">
        <v>0</v>
      </c>
      <c r="Y117" s="81">
        <v>0</v>
      </c>
      <c r="Z117" s="81">
        <v>0</v>
      </c>
      <c r="AA117" s="81">
        <v>0</v>
      </c>
      <c r="AB117" s="81">
        <v>0</v>
      </c>
      <c r="AC117" s="81">
        <v>0</v>
      </c>
      <c r="AD117" s="81">
        <v>0</v>
      </c>
      <c r="AE117" s="81">
        <v>0</v>
      </c>
      <c r="AF117" s="81">
        <v>0</v>
      </c>
      <c r="AG117" s="81">
        <v>0</v>
      </c>
      <c r="AH117" s="81">
        <v>0</v>
      </c>
      <c r="AI117" s="81">
        <v>0</v>
      </c>
      <c r="AJ117" s="81">
        <v>0</v>
      </c>
      <c r="AK117" s="81">
        <v>0</v>
      </c>
      <c r="AL117" s="81">
        <v>0</v>
      </c>
      <c r="AM117" s="81">
        <v>0</v>
      </c>
      <c r="AN117" s="81">
        <v>0</v>
      </c>
      <c r="AO117" s="81">
        <v>0</v>
      </c>
      <c r="AP117" s="81">
        <v>0</v>
      </c>
      <c r="AQ117" s="81">
        <v>0</v>
      </c>
      <c r="AR117" s="81">
        <v>0</v>
      </c>
      <c r="AS117" s="81">
        <v>0</v>
      </c>
      <c r="AT117" s="81">
        <v>0</v>
      </c>
      <c r="AU117" s="81">
        <v>0</v>
      </c>
      <c r="AV117" s="81">
        <v>0</v>
      </c>
      <c r="AW117" s="81">
        <v>0</v>
      </c>
      <c r="AX117" s="81">
        <v>0</v>
      </c>
      <c r="AY117" s="81">
        <v>0</v>
      </c>
      <c r="AZ117" s="81">
        <v>0</v>
      </c>
      <c r="BA117" s="81">
        <v>407</v>
      </c>
      <c r="BB117" s="81">
        <v>0</v>
      </c>
      <c r="BC117" s="81">
        <v>0</v>
      </c>
      <c r="BD117" s="81">
        <v>0</v>
      </c>
      <c r="BE117" s="81">
        <v>0</v>
      </c>
      <c r="BF117" s="81">
        <v>0</v>
      </c>
      <c r="BG117" s="81">
        <v>0</v>
      </c>
      <c r="BH117" s="81">
        <v>0</v>
      </c>
      <c r="BI117" s="81">
        <v>0</v>
      </c>
      <c r="BJ117" s="81">
        <v>0</v>
      </c>
      <c r="BK117" s="81">
        <v>0</v>
      </c>
      <c r="BL117" s="81">
        <v>0</v>
      </c>
      <c r="BM117" s="81">
        <v>0</v>
      </c>
      <c r="BN117" s="81">
        <v>0</v>
      </c>
      <c r="BO117" s="81">
        <v>0</v>
      </c>
      <c r="BP117" s="81">
        <v>0</v>
      </c>
      <c r="BQ117" s="81">
        <v>0</v>
      </c>
      <c r="BR117" s="81">
        <v>0</v>
      </c>
      <c r="BS117" s="81">
        <v>0</v>
      </c>
      <c r="BT117" s="81">
        <v>0</v>
      </c>
      <c r="BU117" s="81">
        <v>0</v>
      </c>
      <c r="BV117" s="81">
        <v>0</v>
      </c>
      <c r="BW117" s="81">
        <v>0</v>
      </c>
      <c r="BX117" s="81">
        <v>0</v>
      </c>
      <c r="BY117" s="81">
        <v>0</v>
      </c>
      <c r="BZ117" s="81">
        <v>0</v>
      </c>
      <c r="CA117" s="81">
        <v>0</v>
      </c>
      <c r="CB117" s="81">
        <v>0</v>
      </c>
      <c r="CC117" s="81">
        <v>0</v>
      </c>
      <c r="CD117" s="81">
        <v>0</v>
      </c>
      <c r="CE117" s="81">
        <v>0</v>
      </c>
      <c r="CF117" s="81">
        <v>0</v>
      </c>
      <c r="CG117" s="81">
        <v>0</v>
      </c>
      <c r="CH117" s="81">
        <v>0</v>
      </c>
      <c r="CI117" s="81">
        <v>0</v>
      </c>
      <c r="CJ117" s="81">
        <v>0</v>
      </c>
      <c r="CK117" s="81">
        <v>0</v>
      </c>
      <c r="CL117" s="81">
        <v>0</v>
      </c>
      <c r="CM117" s="81">
        <v>0</v>
      </c>
      <c r="CN117">
        <f t="shared" si="1"/>
        <v>407</v>
      </c>
    </row>
    <row r="118" spans="1:92" x14ac:dyDescent="0.25">
      <c r="A118" s="81">
        <v>117</v>
      </c>
      <c r="B118" s="81" t="s">
        <v>407</v>
      </c>
      <c r="C118" s="81" t="s">
        <v>154</v>
      </c>
      <c r="D118" s="81">
        <v>3.5</v>
      </c>
      <c r="E118" s="81">
        <v>21</v>
      </c>
      <c r="F118" s="81" t="s">
        <v>150</v>
      </c>
      <c r="G118" s="81">
        <v>0</v>
      </c>
      <c r="H118" s="81">
        <v>0</v>
      </c>
      <c r="I118" s="81">
        <v>0</v>
      </c>
      <c r="J118" s="81">
        <v>0</v>
      </c>
      <c r="K118" s="81">
        <v>0</v>
      </c>
      <c r="L118" s="81">
        <v>0</v>
      </c>
      <c r="M118" s="81">
        <v>0</v>
      </c>
      <c r="N118" s="81">
        <v>0</v>
      </c>
      <c r="O118" s="81">
        <v>0</v>
      </c>
      <c r="P118" s="81">
        <v>0</v>
      </c>
      <c r="Q118" s="81">
        <v>0</v>
      </c>
      <c r="R118" s="81">
        <v>0</v>
      </c>
      <c r="S118" s="81">
        <v>0</v>
      </c>
      <c r="T118" s="81">
        <v>0</v>
      </c>
      <c r="U118" s="81">
        <v>0</v>
      </c>
      <c r="V118" s="81">
        <v>0</v>
      </c>
      <c r="W118" s="81">
        <v>0</v>
      </c>
      <c r="X118" s="81">
        <v>0</v>
      </c>
      <c r="Y118" s="81">
        <v>0</v>
      </c>
      <c r="Z118" s="81">
        <v>0</v>
      </c>
      <c r="AA118" s="81">
        <v>0</v>
      </c>
      <c r="AB118" s="81">
        <v>0</v>
      </c>
      <c r="AC118" s="81">
        <v>0</v>
      </c>
      <c r="AD118" s="81">
        <v>0</v>
      </c>
      <c r="AE118" s="81">
        <v>0</v>
      </c>
      <c r="AF118" s="81">
        <v>0</v>
      </c>
      <c r="AG118" s="81">
        <v>0</v>
      </c>
      <c r="AH118" s="81">
        <v>0</v>
      </c>
      <c r="AI118" s="81">
        <v>0</v>
      </c>
      <c r="AJ118" s="81">
        <v>0</v>
      </c>
      <c r="AK118" s="81">
        <v>0</v>
      </c>
      <c r="AL118" s="81">
        <v>0</v>
      </c>
      <c r="AM118" s="81">
        <v>0</v>
      </c>
      <c r="AN118" s="81">
        <v>0</v>
      </c>
      <c r="AO118" s="81">
        <v>0</v>
      </c>
      <c r="AP118" s="81">
        <v>0</v>
      </c>
      <c r="AQ118" s="81">
        <v>0</v>
      </c>
      <c r="AR118" s="81">
        <v>0</v>
      </c>
      <c r="AS118" s="81">
        <v>0</v>
      </c>
      <c r="AT118" s="81">
        <v>0</v>
      </c>
      <c r="AU118" s="81">
        <v>0</v>
      </c>
      <c r="AV118" s="81">
        <v>0</v>
      </c>
      <c r="AW118" s="81">
        <v>0</v>
      </c>
      <c r="AX118" s="81">
        <v>0</v>
      </c>
      <c r="AY118" s="81">
        <v>0</v>
      </c>
      <c r="AZ118" s="81">
        <v>0</v>
      </c>
      <c r="BA118" s="81">
        <v>74</v>
      </c>
      <c r="BB118" s="81">
        <v>0</v>
      </c>
      <c r="BC118" s="81">
        <v>0</v>
      </c>
      <c r="BD118" s="81">
        <v>0</v>
      </c>
      <c r="BE118" s="81">
        <v>0</v>
      </c>
      <c r="BF118" s="81">
        <v>0</v>
      </c>
      <c r="BG118" s="81">
        <v>0</v>
      </c>
      <c r="BH118" s="81">
        <v>0</v>
      </c>
      <c r="BI118" s="81">
        <v>0</v>
      </c>
      <c r="BJ118" s="81">
        <v>0</v>
      </c>
      <c r="BK118" s="81">
        <v>0</v>
      </c>
      <c r="BL118" s="81">
        <v>0</v>
      </c>
      <c r="BM118" s="81">
        <v>0</v>
      </c>
      <c r="BN118" s="81">
        <v>0</v>
      </c>
      <c r="BO118" s="81">
        <v>430</v>
      </c>
      <c r="BP118" s="81">
        <v>0</v>
      </c>
      <c r="BQ118" s="81">
        <v>0</v>
      </c>
      <c r="BR118" s="81">
        <v>0</v>
      </c>
      <c r="BS118" s="81">
        <v>0</v>
      </c>
      <c r="BT118" s="81">
        <v>0</v>
      </c>
      <c r="BU118" s="81">
        <v>0</v>
      </c>
      <c r="BV118" s="81">
        <v>0</v>
      </c>
      <c r="BW118" s="81">
        <v>0</v>
      </c>
      <c r="BX118" s="81">
        <v>273</v>
      </c>
      <c r="BY118" s="81">
        <v>0</v>
      </c>
      <c r="BZ118" s="81">
        <v>0</v>
      </c>
      <c r="CA118" s="81">
        <v>0</v>
      </c>
      <c r="CB118" s="81">
        <v>2</v>
      </c>
      <c r="CC118" s="81">
        <v>0</v>
      </c>
      <c r="CD118" s="81">
        <v>0</v>
      </c>
      <c r="CE118" s="81">
        <v>0</v>
      </c>
      <c r="CF118" s="81">
        <v>0</v>
      </c>
      <c r="CG118" s="81">
        <v>0</v>
      </c>
      <c r="CH118" s="81">
        <v>0</v>
      </c>
      <c r="CI118" s="81">
        <v>0</v>
      </c>
      <c r="CJ118" s="81">
        <v>0</v>
      </c>
      <c r="CK118" s="81">
        <v>0</v>
      </c>
      <c r="CL118" s="81">
        <v>0</v>
      </c>
      <c r="CM118" s="81">
        <v>0</v>
      </c>
      <c r="CN118">
        <f t="shared" si="1"/>
        <v>779</v>
      </c>
    </row>
    <row r="119" spans="1:92" x14ac:dyDescent="0.25">
      <c r="A119" s="81">
        <v>118</v>
      </c>
      <c r="B119" s="81" t="s">
        <v>657</v>
      </c>
      <c r="C119" s="81" t="s">
        <v>658</v>
      </c>
      <c r="D119" s="81">
        <v>2.04</v>
      </c>
      <c r="E119" s="81">
        <v>21</v>
      </c>
      <c r="F119" s="81" t="s">
        <v>150</v>
      </c>
      <c r="G119" s="81">
        <v>0</v>
      </c>
      <c r="H119" s="81">
        <v>0</v>
      </c>
      <c r="I119" s="81">
        <v>0</v>
      </c>
      <c r="J119" s="81">
        <v>0</v>
      </c>
      <c r="K119" s="81">
        <v>0</v>
      </c>
      <c r="L119" s="81">
        <v>0</v>
      </c>
      <c r="M119" s="81">
        <v>0</v>
      </c>
      <c r="N119" s="81">
        <v>0</v>
      </c>
      <c r="O119" s="81">
        <v>0</v>
      </c>
      <c r="P119" s="81">
        <v>0</v>
      </c>
      <c r="Q119" s="81">
        <v>0</v>
      </c>
      <c r="R119" s="81">
        <v>0</v>
      </c>
      <c r="S119" s="81">
        <v>0</v>
      </c>
      <c r="T119" s="81">
        <v>0</v>
      </c>
      <c r="U119" s="81">
        <v>0</v>
      </c>
      <c r="V119" s="81">
        <v>0</v>
      </c>
      <c r="W119" s="81">
        <v>0</v>
      </c>
      <c r="X119" s="81">
        <v>0</v>
      </c>
      <c r="Y119" s="81">
        <v>0</v>
      </c>
      <c r="Z119" s="81">
        <v>0</v>
      </c>
      <c r="AA119" s="81">
        <v>0</v>
      </c>
      <c r="AB119" s="81">
        <v>0</v>
      </c>
      <c r="AC119" s="81">
        <v>0</v>
      </c>
      <c r="AD119" s="81">
        <v>0</v>
      </c>
      <c r="AE119" s="81">
        <v>0</v>
      </c>
      <c r="AF119" s="81">
        <v>0</v>
      </c>
      <c r="AG119" s="81">
        <v>0</v>
      </c>
      <c r="AH119" s="81">
        <v>0</v>
      </c>
      <c r="AI119" s="81">
        <v>0</v>
      </c>
      <c r="AJ119" s="81">
        <v>0</v>
      </c>
      <c r="AK119" s="81">
        <v>0</v>
      </c>
      <c r="AL119" s="81">
        <v>0</v>
      </c>
      <c r="AM119" s="81">
        <v>0</v>
      </c>
      <c r="AN119" s="81">
        <v>0</v>
      </c>
      <c r="AO119" s="81">
        <v>0</v>
      </c>
      <c r="AP119" s="81">
        <v>0</v>
      </c>
      <c r="AQ119" s="81">
        <v>0</v>
      </c>
      <c r="AR119" s="81">
        <v>0</v>
      </c>
      <c r="AS119" s="81">
        <v>0</v>
      </c>
      <c r="AT119" s="81">
        <v>0</v>
      </c>
      <c r="AU119" s="81">
        <v>0</v>
      </c>
      <c r="AV119" s="81">
        <v>0</v>
      </c>
      <c r="AW119" s="81">
        <v>0</v>
      </c>
      <c r="AX119" s="81">
        <v>0</v>
      </c>
      <c r="AY119" s="81">
        <v>0</v>
      </c>
      <c r="AZ119" s="81">
        <v>0</v>
      </c>
      <c r="BA119" s="81">
        <v>312</v>
      </c>
      <c r="BB119" s="81">
        <v>0</v>
      </c>
      <c r="BC119" s="81">
        <v>0</v>
      </c>
      <c r="BD119" s="81">
        <v>0</v>
      </c>
      <c r="BE119" s="81">
        <v>0</v>
      </c>
      <c r="BF119" s="81">
        <v>0</v>
      </c>
      <c r="BG119" s="81">
        <v>0</v>
      </c>
      <c r="BH119" s="81">
        <v>0</v>
      </c>
      <c r="BI119" s="81">
        <v>0</v>
      </c>
      <c r="BJ119" s="81">
        <v>0</v>
      </c>
      <c r="BK119" s="81">
        <v>0</v>
      </c>
      <c r="BL119" s="81">
        <v>0</v>
      </c>
      <c r="BM119" s="81">
        <v>0</v>
      </c>
      <c r="BN119" s="81">
        <v>0</v>
      </c>
      <c r="BO119" s="81">
        <v>1306</v>
      </c>
      <c r="BP119" s="81">
        <v>0</v>
      </c>
      <c r="BQ119" s="81">
        <v>0</v>
      </c>
      <c r="BR119" s="81">
        <v>0</v>
      </c>
      <c r="BS119" s="81">
        <v>0</v>
      </c>
      <c r="BT119" s="81">
        <v>0</v>
      </c>
      <c r="BU119" s="81">
        <v>0</v>
      </c>
      <c r="BV119" s="81">
        <v>0</v>
      </c>
      <c r="BW119" s="81">
        <v>0</v>
      </c>
      <c r="BX119" s="81">
        <v>962</v>
      </c>
      <c r="BY119" s="81">
        <v>0</v>
      </c>
      <c r="BZ119" s="81">
        <v>0</v>
      </c>
      <c r="CA119" s="81">
        <v>0</v>
      </c>
      <c r="CB119" s="81">
        <v>815</v>
      </c>
      <c r="CC119" s="81">
        <v>0</v>
      </c>
      <c r="CD119" s="81">
        <v>0</v>
      </c>
      <c r="CE119" s="81">
        <v>0</v>
      </c>
      <c r="CF119" s="81">
        <v>0</v>
      </c>
      <c r="CG119" s="81">
        <v>0</v>
      </c>
      <c r="CH119" s="81">
        <v>0</v>
      </c>
      <c r="CI119" s="81">
        <v>0</v>
      </c>
      <c r="CJ119" s="81">
        <v>0</v>
      </c>
      <c r="CK119" s="81">
        <v>0</v>
      </c>
      <c r="CL119" s="81">
        <v>0</v>
      </c>
      <c r="CM119" s="81">
        <v>0</v>
      </c>
      <c r="CN119">
        <f t="shared" si="1"/>
        <v>3395</v>
      </c>
    </row>
    <row r="120" spans="1:92" x14ac:dyDescent="0.25">
      <c r="A120" s="81">
        <v>119</v>
      </c>
      <c r="B120" s="81" t="s">
        <v>408</v>
      </c>
      <c r="C120" s="81" t="s">
        <v>409</v>
      </c>
      <c r="D120" s="81">
        <v>2.31</v>
      </c>
      <c r="E120" s="81">
        <v>22</v>
      </c>
      <c r="F120" s="81" t="s">
        <v>155</v>
      </c>
      <c r="G120" s="81">
        <v>0</v>
      </c>
      <c r="H120" s="81">
        <v>1</v>
      </c>
      <c r="I120" s="81">
        <v>0</v>
      </c>
      <c r="J120" s="81">
        <v>0</v>
      </c>
      <c r="K120" s="81">
        <v>0</v>
      </c>
      <c r="L120" s="81">
        <v>0</v>
      </c>
      <c r="M120" s="81">
        <v>0</v>
      </c>
      <c r="N120" s="81">
        <v>0</v>
      </c>
      <c r="O120" s="81">
        <v>0</v>
      </c>
      <c r="P120" s="81">
        <v>0</v>
      </c>
      <c r="Q120" s="81">
        <v>0</v>
      </c>
      <c r="R120" s="81">
        <v>0</v>
      </c>
      <c r="S120" s="81">
        <v>0</v>
      </c>
      <c r="T120" s="81">
        <v>0</v>
      </c>
      <c r="U120" s="81">
        <v>0</v>
      </c>
      <c r="V120" s="81">
        <v>0</v>
      </c>
      <c r="W120" s="81">
        <v>0</v>
      </c>
      <c r="X120" s="81">
        <v>0</v>
      </c>
      <c r="Y120" s="81">
        <v>0</v>
      </c>
      <c r="Z120" s="81">
        <v>0</v>
      </c>
      <c r="AA120" s="81">
        <v>0</v>
      </c>
      <c r="AB120" s="81">
        <v>1</v>
      </c>
      <c r="AC120" s="81">
        <v>0</v>
      </c>
      <c r="AD120" s="81">
        <v>0</v>
      </c>
      <c r="AE120" s="81">
        <v>0</v>
      </c>
      <c r="AF120" s="81">
        <v>0</v>
      </c>
      <c r="AG120" s="81">
        <v>0</v>
      </c>
      <c r="AH120" s="81">
        <v>0</v>
      </c>
      <c r="AI120" s="81">
        <v>0</v>
      </c>
      <c r="AJ120" s="81">
        <v>0</v>
      </c>
      <c r="AK120" s="81">
        <v>102</v>
      </c>
      <c r="AL120" s="81">
        <v>0</v>
      </c>
      <c r="AM120" s="81">
        <v>0</v>
      </c>
      <c r="AN120" s="81">
        <v>0</v>
      </c>
      <c r="AO120" s="81">
        <v>0</v>
      </c>
      <c r="AP120" s="81">
        <v>0</v>
      </c>
      <c r="AQ120" s="81">
        <v>0</v>
      </c>
      <c r="AR120" s="81">
        <v>0</v>
      </c>
      <c r="AS120" s="81">
        <v>0</v>
      </c>
      <c r="AT120" s="81">
        <v>0</v>
      </c>
      <c r="AU120" s="81">
        <v>0</v>
      </c>
      <c r="AV120" s="81">
        <v>0</v>
      </c>
      <c r="AW120" s="81">
        <v>0</v>
      </c>
      <c r="AX120" s="81">
        <v>0</v>
      </c>
      <c r="AY120" s="81">
        <v>0</v>
      </c>
      <c r="AZ120" s="81">
        <v>0</v>
      </c>
      <c r="BA120" s="81">
        <v>0</v>
      </c>
      <c r="BB120" s="81">
        <v>0</v>
      </c>
      <c r="BC120" s="81">
        <v>0</v>
      </c>
      <c r="BD120" s="81">
        <v>0</v>
      </c>
      <c r="BE120" s="81">
        <v>0</v>
      </c>
      <c r="BF120" s="81">
        <v>0</v>
      </c>
      <c r="BG120" s="81">
        <v>0</v>
      </c>
      <c r="BH120" s="81">
        <v>0</v>
      </c>
      <c r="BI120" s="81">
        <v>0</v>
      </c>
      <c r="BJ120" s="81">
        <v>0</v>
      </c>
      <c r="BK120" s="81">
        <v>0</v>
      </c>
      <c r="BL120" s="81">
        <v>0</v>
      </c>
      <c r="BM120" s="81">
        <v>0</v>
      </c>
      <c r="BN120" s="81">
        <v>0</v>
      </c>
      <c r="BO120" s="81">
        <v>0</v>
      </c>
      <c r="BP120" s="81">
        <v>0</v>
      </c>
      <c r="BQ120" s="81">
        <v>0</v>
      </c>
      <c r="BR120" s="81">
        <v>0</v>
      </c>
      <c r="BS120" s="81">
        <v>0</v>
      </c>
      <c r="BT120" s="81">
        <v>0</v>
      </c>
      <c r="BU120" s="81">
        <v>0</v>
      </c>
      <c r="BV120" s="81">
        <v>0</v>
      </c>
      <c r="BW120" s="81">
        <v>0</v>
      </c>
      <c r="BX120" s="81">
        <v>0</v>
      </c>
      <c r="BY120" s="81">
        <v>0</v>
      </c>
      <c r="BZ120" s="81">
        <v>0</v>
      </c>
      <c r="CA120" s="81">
        <v>0</v>
      </c>
      <c r="CB120" s="81">
        <v>0</v>
      </c>
      <c r="CC120" s="81">
        <v>0</v>
      </c>
      <c r="CD120" s="81">
        <v>0</v>
      </c>
      <c r="CE120" s="81">
        <v>0</v>
      </c>
      <c r="CF120" s="81">
        <v>0</v>
      </c>
      <c r="CG120" s="81">
        <v>0</v>
      </c>
      <c r="CH120" s="81">
        <v>0</v>
      </c>
      <c r="CI120" s="81">
        <v>0</v>
      </c>
      <c r="CJ120" s="81">
        <v>0</v>
      </c>
      <c r="CK120" s="81">
        <v>0</v>
      </c>
      <c r="CL120" s="81">
        <v>0</v>
      </c>
      <c r="CM120" s="81">
        <v>0</v>
      </c>
      <c r="CN120">
        <f t="shared" si="1"/>
        <v>104</v>
      </c>
    </row>
    <row r="121" spans="1:92" x14ac:dyDescent="0.25">
      <c r="A121" s="81">
        <v>120</v>
      </c>
      <c r="B121" s="81" t="s">
        <v>410</v>
      </c>
      <c r="C121" s="81" t="s">
        <v>411</v>
      </c>
      <c r="D121" s="81">
        <v>0.89</v>
      </c>
      <c r="E121" s="81">
        <v>22</v>
      </c>
      <c r="F121" s="81" t="s">
        <v>155</v>
      </c>
      <c r="G121" s="81">
        <v>0</v>
      </c>
      <c r="H121" s="81">
        <v>12</v>
      </c>
      <c r="I121" s="81">
        <v>0</v>
      </c>
      <c r="J121" s="81">
        <v>0</v>
      </c>
      <c r="K121" s="81">
        <v>0</v>
      </c>
      <c r="L121" s="81">
        <v>0</v>
      </c>
      <c r="M121" s="81">
        <v>0</v>
      </c>
      <c r="N121" s="81">
        <v>0</v>
      </c>
      <c r="O121" s="81">
        <v>0</v>
      </c>
      <c r="P121" s="81">
        <v>0</v>
      </c>
      <c r="Q121" s="81">
        <v>15</v>
      </c>
      <c r="R121" s="81">
        <v>0</v>
      </c>
      <c r="S121" s="81">
        <v>12</v>
      </c>
      <c r="T121" s="81">
        <v>0</v>
      </c>
      <c r="U121" s="81">
        <v>0</v>
      </c>
      <c r="V121" s="81">
        <v>0</v>
      </c>
      <c r="W121" s="81">
        <v>0</v>
      </c>
      <c r="X121" s="81">
        <v>0</v>
      </c>
      <c r="Y121" s="81">
        <v>0</v>
      </c>
      <c r="Z121" s="81">
        <v>0</v>
      </c>
      <c r="AA121" s="81">
        <v>0</v>
      </c>
      <c r="AB121" s="81">
        <v>1</v>
      </c>
      <c r="AC121" s="81">
        <v>0</v>
      </c>
      <c r="AD121" s="81">
        <v>0</v>
      </c>
      <c r="AE121" s="81">
        <v>0</v>
      </c>
      <c r="AF121" s="81">
        <v>0</v>
      </c>
      <c r="AG121" s="81">
        <v>11</v>
      </c>
      <c r="AH121" s="81">
        <v>74</v>
      </c>
      <c r="AI121" s="81">
        <v>0</v>
      </c>
      <c r="AJ121" s="81">
        <v>6</v>
      </c>
      <c r="AK121" s="81">
        <v>113</v>
      </c>
      <c r="AL121" s="81">
        <v>0</v>
      </c>
      <c r="AM121" s="81">
        <v>0</v>
      </c>
      <c r="AN121" s="81">
        <v>0</v>
      </c>
      <c r="AO121" s="81">
        <v>0</v>
      </c>
      <c r="AP121" s="81">
        <v>0</v>
      </c>
      <c r="AQ121" s="81">
        <v>0</v>
      </c>
      <c r="AR121" s="81">
        <v>0</v>
      </c>
      <c r="AS121" s="81">
        <v>0</v>
      </c>
      <c r="AT121" s="81">
        <v>0</v>
      </c>
      <c r="AU121" s="81">
        <v>0</v>
      </c>
      <c r="AV121" s="81">
        <v>0</v>
      </c>
      <c r="AW121" s="81">
        <v>0</v>
      </c>
      <c r="AX121" s="81">
        <v>0</v>
      </c>
      <c r="AY121" s="81">
        <v>0</v>
      </c>
      <c r="AZ121" s="81">
        <v>0</v>
      </c>
      <c r="BA121" s="81">
        <v>0</v>
      </c>
      <c r="BB121" s="81">
        <v>0</v>
      </c>
      <c r="BC121" s="81">
        <v>0</v>
      </c>
      <c r="BD121" s="81">
        <v>0</v>
      </c>
      <c r="BE121" s="81">
        <v>0</v>
      </c>
      <c r="BF121" s="81">
        <v>0</v>
      </c>
      <c r="BG121" s="81">
        <v>0</v>
      </c>
      <c r="BH121" s="81">
        <v>0</v>
      </c>
      <c r="BI121" s="81">
        <v>0</v>
      </c>
      <c r="BJ121" s="81">
        <v>0</v>
      </c>
      <c r="BK121" s="81">
        <v>0</v>
      </c>
      <c r="BL121" s="81">
        <v>0</v>
      </c>
      <c r="BM121" s="81">
        <v>0</v>
      </c>
      <c r="BN121" s="81">
        <v>0</v>
      </c>
      <c r="BO121" s="81">
        <v>0</v>
      </c>
      <c r="BP121" s="81">
        <v>0</v>
      </c>
      <c r="BQ121" s="81">
        <v>0</v>
      </c>
      <c r="BR121" s="81">
        <v>0</v>
      </c>
      <c r="BS121" s="81">
        <v>0</v>
      </c>
      <c r="BT121" s="81">
        <v>0</v>
      </c>
      <c r="BU121" s="81">
        <v>0</v>
      </c>
      <c r="BV121" s="81">
        <v>0</v>
      </c>
      <c r="BW121" s="81">
        <v>0</v>
      </c>
      <c r="BX121" s="81">
        <v>0</v>
      </c>
      <c r="BY121" s="81">
        <v>0</v>
      </c>
      <c r="BZ121" s="81">
        <v>0</v>
      </c>
      <c r="CA121" s="81">
        <v>0</v>
      </c>
      <c r="CB121" s="81">
        <v>0</v>
      </c>
      <c r="CC121" s="81">
        <v>0</v>
      </c>
      <c r="CD121" s="81">
        <v>0</v>
      </c>
      <c r="CE121" s="81">
        <v>0</v>
      </c>
      <c r="CF121" s="81">
        <v>0</v>
      </c>
      <c r="CG121" s="81">
        <v>0</v>
      </c>
      <c r="CH121" s="81">
        <v>0</v>
      </c>
      <c r="CI121" s="81">
        <v>0</v>
      </c>
      <c r="CJ121" s="81">
        <v>0</v>
      </c>
      <c r="CK121" s="81">
        <v>0</v>
      </c>
      <c r="CL121" s="81">
        <v>0</v>
      </c>
      <c r="CM121" s="81">
        <v>0</v>
      </c>
      <c r="CN121">
        <f t="shared" si="1"/>
        <v>244</v>
      </c>
    </row>
    <row r="122" spans="1:92" x14ac:dyDescent="0.25">
      <c r="A122" s="81">
        <v>121</v>
      </c>
      <c r="B122" s="81" t="s">
        <v>412</v>
      </c>
      <c r="C122" s="81" t="s">
        <v>413</v>
      </c>
      <c r="D122" s="81">
        <v>0.9</v>
      </c>
      <c r="E122" s="81">
        <v>23</v>
      </c>
      <c r="F122" s="81" t="s">
        <v>156</v>
      </c>
      <c r="G122" s="81">
        <v>38</v>
      </c>
      <c r="H122" s="81">
        <v>50</v>
      </c>
      <c r="I122" s="81">
        <v>0</v>
      </c>
      <c r="J122" s="81">
        <v>0</v>
      </c>
      <c r="K122" s="81">
        <v>0</v>
      </c>
      <c r="L122" s="81">
        <v>100</v>
      </c>
      <c r="M122" s="81">
        <v>0</v>
      </c>
      <c r="N122" s="81">
        <v>0</v>
      </c>
      <c r="O122" s="81">
        <v>0</v>
      </c>
      <c r="P122" s="81">
        <v>0</v>
      </c>
      <c r="Q122" s="81">
        <v>4</v>
      </c>
      <c r="R122" s="81">
        <v>0</v>
      </c>
      <c r="S122" s="81">
        <v>0</v>
      </c>
      <c r="T122" s="81">
        <v>27</v>
      </c>
      <c r="U122" s="81">
        <v>1</v>
      </c>
      <c r="V122" s="81">
        <v>31</v>
      </c>
      <c r="W122" s="81">
        <v>14</v>
      </c>
      <c r="X122" s="81">
        <v>179</v>
      </c>
      <c r="Y122" s="81">
        <v>3</v>
      </c>
      <c r="Z122" s="81">
        <v>7</v>
      </c>
      <c r="AA122" s="81">
        <v>22</v>
      </c>
      <c r="AB122" s="81">
        <v>28</v>
      </c>
      <c r="AC122" s="81">
        <v>12</v>
      </c>
      <c r="AD122" s="81">
        <v>12</v>
      </c>
      <c r="AE122" s="81">
        <v>9</v>
      </c>
      <c r="AF122" s="81">
        <v>50</v>
      </c>
      <c r="AG122" s="81">
        <v>18</v>
      </c>
      <c r="AH122" s="81">
        <v>20</v>
      </c>
      <c r="AI122" s="81">
        <v>23</v>
      </c>
      <c r="AJ122" s="81">
        <v>18</v>
      </c>
      <c r="AK122" s="81">
        <v>51</v>
      </c>
      <c r="AL122" s="81">
        <v>11</v>
      </c>
      <c r="AM122" s="81">
        <v>0</v>
      </c>
      <c r="AN122" s="81">
        <v>1</v>
      </c>
      <c r="AO122" s="81">
        <v>0</v>
      </c>
      <c r="AP122" s="81">
        <v>0</v>
      </c>
      <c r="AQ122" s="81">
        <v>0</v>
      </c>
      <c r="AR122" s="81">
        <v>0</v>
      </c>
      <c r="AS122" s="81">
        <v>0</v>
      </c>
      <c r="AT122" s="81">
        <v>0</v>
      </c>
      <c r="AU122" s="81">
        <v>0</v>
      </c>
      <c r="AV122" s="81">
        <v>0</v>
      </c>
      <c r="AW122" s="81">
        <v>0</v>
      </c>
      <c r="AX122" s="81">
        <v>0</v>
      </c>
      <c r="AY122" s="81">
        <v>6</v>
      </c>
      <c r="AZ122" s="81">
        <v>2</v>
      </c>
      <c r="BA122" s="81">
        <v>8</v>
      </c>
      <c r="BB122" s="81">
        <v>0</v>
      </c>
      <c r="BC122" s="81">
        <v>0</v>
      </c>
      <c r="BD122" s="81">
        <v>0</v>
      </c>
      <c r="BE122" s="81">
        <v>0</v>
      </c>
      <c r="BF122" s="81">
        <v>0</v>
      </c>
      <c r="BG122" s="81">
        <v>0</v>
      </c>
      <c r="BH122" s="81">
        <v>0</v>
      </c>
      <c r="BI122" s="81">
        <v>4</v>
      </c>
      <c r="BJ122" s="81">
        <v>0</v>
      </c>
      <c r="BK122" s="81">
        <v>0</v>
      </c>
      <c r="BL122" s="81">
        <v>0</v>
      </c>
      <c r="BM122" s="81">
        <v>0</v>
      </c>
      <c r="BN122" s="81">
        <v>0</v>
      </c>
      <c r="BO122" s="81">
        <v>0</v>
      </c>
      <c r="BP122" s="81">
        <v>0</v>
      </c>
      <c r="BQ122" s="81">
        <v>0</v>
      </c>
      <c r="BR122" s="81">
        <v>0</v>
      </c>
      <c r="BS122" s="81">
        <v>0</v>
      </c>
      <c r="BT122" s="81">
        <v>0</v>
      </c>
      <c r="BU122" s="81">
        <v>0</v>
      </c>
      <c r="BV122" s="81">
        <v>0</v>
      </c>
      <c r="BW122" s="81">
        <v>0</v>
      </c>
      <c r="BX122" s="81">
        <v>0</v>
      </c>
      <c r="BY122" s="81">
        <v>0</v>
      </c>
      <c r="BZ122" s="81">
        <v>0</v>
      </c>
      <c r="CA122" s="81">
        <v>0</v>
      </c>
      <c r="CB122" s="81">
        <v>0</v>
      </c>
      <c r="CC122" s="81">
        <v>0</v>
      </c>
      <c r="CD122" s="81">
        <v>0</v>
      </c>
      <c r="CE122" s="81">
        <v>0</v>
      </c>
      <c r="CF122" s="81">
        <v>0</v>
      </c>
      <c r="CG122" s="81">
        <v>0</v>
      </c>
      <c r="CH122" s="81">
        <v>0</v>
      </c>
      <c r="CI122" s="81">
        <v>0</v>
      </c>
      <c r="CJ122" s="81">
        <v>0</v>
      </c>
      <c r="CK122" s="81">
        <v>0</v>
      </c>
      <c r="CL122" s="81">
        <v>0</v>
      </c>
      <c r="CM122" s="81">
        <v>0</v>
      </c>
      <c r="CN122">
        <f t="shared" si="1"/>
        <v>749</v>
      </c>
    </row>
    <row r="123" spans="1:92" x14ac:dyDescent="0.25">
      <c r="A123" s="81">
        <v>122</v>
      </c>
      <c r="B123" s="81" t="s">
        <v>414</v>
      </c>
      <c r="C123" s="81" t="s">
        <v>415</v>
      </c>
      <c r="D123" s="81">
        <v>1.46</v>
      </c>
      <c r="E123" s="81">
        <v>24</v>
      </c>
      <c r="F123" s="81" t="s">
        <v>157</v>
      </c>
      <c r="G123" s="81">
        <v>5</v>
      </c>
      <c r="H123" s="81">
        <v>0</v>
      </c>
      <c r="I123" s="81">
        <v>0</v>
      </c>
      <c r="J123" s="81">
        <v>0</v>
      </c>
      <c r="K123" s="81">
        <v>0</v>
      </c>
      <c r="L123" s="81">
        <v>1</v>
      </c>
      <c r="M123" s="81">
        <v>1</v>
      </c>
      <c r="N123" s="81">
        <v>0</v>
      </c>
      <c r="O123" s="81">
        <v>0</v>
      </c>
      <c r="P123" s="81">
        <v>0</v>
      </c>
      <c r="Q123" s="81">
        <v>0</v>
      </c>
      <c r="R123" s="81">
        <v>0</v>
      </c>
      <c r="S123" s="81">
        <v>0</v>
      </c>
      <c r="T123" s="81">
        <v>6</v>
      </c>
      <c r="U123" s="81">
        <v>8</v>
      </c>
      <c r="V123" s="81">
        <v>2</v>
      </c>
      <c r="W123" s="81">
        <v>0</v>
      </c>
      <c r="X123" s="81">
        <v>0</v>
      </c>
      <c r="Y123" s="81">
        <v>8</v>
      </c>
      <c r="Z123" s="81">
        <v>0</v>
      </c>
      <c r="AA123" s="81">
        <v>1</v>
      </c>
      <c r="AB123" s="81">
        <v>4</v>
      </c>
      <c r="AC123" s="81">
        <v>3</v>
      </c>
      <c r="AD123" s="81">
        <v>0</v>
      </c>
      <c r="AE123" s="81">
        <v>5</v>
      </c>
      <c r="AF123" s="81">
        <v>13</v>
      </c>
      <c r="AG123" s="81">
        <v>1</v>
      </c>
      <c r="AH123" s="81">
        <v>3</v>
      </c>
      <c r="AI123" s="81">
        <v>1</v>
      </c>
      <c r="AJ123" s="81">
        <v>4</v>
      </c>
      <c r="AK123" s="81">
        <v>16</v>
      </c>
      <c r="AL123" s="81">
        <v>4</v>
      </c>
      <c r="AM123" s="81">
        <v>0</v>
      </c>
      <c r="AN123" s="81">
        <v>0</v>
      </c>
      <c r="AO123" s="81">
        <v>0</v>
      </c>
      <c r="AP123" s="81">
        <v>0</v>
      </c>
      <c r="AQ123" s="81">
        <v>0</v>
      </c>
      <c r="AR123" s="81">
        <v>0</v>
      </c>
      <c r="AS123" s="81">
        <v>0</v>
      </c>
      <c r="AT123" s="81">
        <v>0</v>
      </c>
      <c r="AU123" s="81">
        <v>0</v>
      </c>
      <c r="AV123" s="81">
        <v>0</v>
      </c>
      <c r="AW123" s="81">
        <v>0</v>
      </c>
      <c r="AX123" s="81">
        <v>0</v>
      </c>
      <c r="AY123" s="81">
        <v>10</v>
      </c>
      <c r="AZ123" s="81">
        <v>0</v>
      </c>
      <c r="BA123" s="81">
        <v>0</v>
      </c>
      <c r="BB123" s="81">
        <v>0</v>
      </c>
      <c r="BC123" s="81">
        <v>0</v>
      </c>
      <c r="BD123" s="81">
        <v>0</v>
      </c>
      <c r="BE123" s="81">
        <v>0</v>
      </c>
      <c r="BF123" s="81">
        <v>0</v>
      </c>
      <c r="BG123" s="81">
        <v>0</v>
      </c>
      <c r="BH123" s="81">
        <v>0</v>
      </c>
      <c r="BI123" s="81">
        <v>0</v>
      </c>
      <c r="BJ123" s="81">
        <v>0</v>
      </c>
      <c r="BK123" s="81">
        <v>0</v>
      </c>
      <c r="BL123" s="81">
        <v>0</v>
      </c>
      <c r="BM123" s="81">
        <v>0</v>
      </c>
      <c r="BN123" s="81">
        <v>0</v>
      </c>
      <c r="BO123" s="81">
        <v>0</v>
      </c>
      <c r="BP123" s="81">
        <v>0</v>
      </c>
      <c r="BQ123" s="81">
        <v>0</v>
      </c>
      <c r="BR123" s="81">
        <v>0</v>
      </c>
      <c r="BS123" s="81">
        <v>0</v>
      </c>
      <c r="BT123" s="81">
        <v>0</v>
      </c>
      <c r="BU123" s="81">
        <v>0</v>
      </c>
      <c r="BV123" s="81">
        <v>0</v>
      </c>
      <c r="BW123" s="81">
        <v>0</v>
      </c>
      <c r="BX123" s="81">
        <v>0</v>
      </c>
      <c r="BY123" s="81">
        <v>0</v>
      </c>
      <c r="BZ123" s="81">
        <v>0</v>
      </c>
      <c r="CA123" s="81">
        <v>0</v>
      </c>
      <c r="CB123" s="81">
        <v>0</v>
      </c>
      <c r="CC123" s="81">
        <v>0</v>
      </c>
      <c r="CD123" s="81">
        <v>0</v>
      </c>
      <c r="CE123" s="81">
        <v>0</v>
      </c>
      <c r="CF123" s="81">
        <v>0</v>
      </c>
      <c r="CG123" s="81">
        <v>0</v>
      </c>
      <c r="CH123" s="81">
        <v>0</v>
      </c>
      <c r="CI123" s="81">
        <v>0</v>
      </c>
      <c r="CJ123" s="81">
        <v>0</v>
      </c>
      <c r="CK123" s="81">
        <v>0</v>
      </c>
      <c r="CL123" s="81">
        <v>0</v>
      </c>
      <c r="CM123" s="81">
        <v>0</v>
      </c>
      <c r="CN123">
        <f t="shared" si="1"/>
        <v>96</v>
      </c>
    </row>
    <row r="124" spans="1:92" x14ac:dyDescent="0.25">
      <c r="A124" s="81">
        <v>123</v>
      </c>
      <c r="B124" s="81" t="s">
        <v>416</v>
      </c>
      <c r="C124" s="81" t="s">
        <v>159</v>
      </c>
      <c r="D124" s="81">
        <v>1.84</v>
      </c>
      <c r="E124" s="81">
        <v>25</v>
      </c>
      <c r="F124" s="81" t="s">
        <v>158</v>
      </c>
      <c r="G124" s="81">
        <v>1</v>
      </c>
      <c r="H124" s="81">
        <v>0</v>
      </c>
      <c r="I124" s="81">
        <v>0</v>
      </c>
      <c r="J124" s="81">
        <v>0</v>
      </c>
      <c r="K124" s="81">
        <v>0</v>
      </c>
      <c r="L124" s="81">
        <v>0</v>
      </c>
      <c r="M124" s="81">
        <v>1</v>
      </c>
      <c r="N124" s="81">
        <v>0</v>
      </c>
      <c r="O124" s="81">
        <v>0</v>
      </c>
      <c r="P124" s="81">
        <v>0</v>
      </c>
      <c r="Q124" s="81">
        <v>0</v>
      </c>
      <c r="R124" s="81">
        <v>0</v>
      </c>
      <c r="S124" s="81">
        <v>0</v>
      </c>
      <c r="T124" s="81">
        <v>0</v>
      </c>
      <c r="U124" s="81">
        <v>0</v>
      </c>
      <c r="V124" s="81">
        <v>0</v>
      </c>
      <c r="W124" s="81">
        <v>0</v>
      </c>
      <c r="X124" s="81">
        <v>0</v>
      </c>
      <c r="Y124" s="81">
        <v>0</v>
      </c>
      <c r="Z124" s="81">
        <v>0</v>
      </c>
      <c r="AA124" s="81">
        <v>0</v>
      </c>
      <c r="AB124" s="81">
        <v>0</v>
      </c>
      <c r="AC124" s="81">
        <v>0</v>
      </c>
      <c r="AD124" s="81">
        <v>0</v>
      </c>
      <c r="AE124" s="81">
        <v>0</v>
      </c>
      <c r="AF124" s="81">
        <v>0</v>
      </c>
      <c r="AG124" s="81">
        <v>0</v>
      </c>
      <c r="AH124" s="81">
        <v>0</v>
      </c>
      <c r="AI124" s="81">
        <v>0</v>
      </c>
      <c r="AJ124" s="81">
        <v>0</v>
      </c>
      <c r="AK124" s="81">
        <v>0</v>
      </c>
      <c r="AL124" s="81">
        <v>0</v>
      </c>
      <c r="AM124" s="81">
        <v>0</v>
      </c>
      <c r="AN124" s="81">
        <v>0</v>
      </c>
      <c r="AO124" s="81">
        <v>0</v>
      </c>
      <c r="AP124" s="81">
        <v>0</v>
      </c>
      <c r="AQ124" s="81">
        <v>0</v>
      </c>
      <c r="AR124" s="81">
        <v>0</v>
      </c>
      <c r="AS124" s="81">
        <v>0</v>
      </c>
      <c r="AT124" s="81">
        <v>0</v>
      </c>
      <c r="AU124" s="81">
        <v>0</v>
      </c>
      <c r="AV124" s="81">
        <v>0</v>
      </c>
      <c r="AW124" s="81">
        <v>0</v>
      </c>
      <c r="AX124" s="81">
        <v>0</v>
      </c>
      <c r="AY124" s="81">
        <v>0</v>
      </c>
      <c r="AZ124" s="81">
        <v>0</v>
      </c>
      <c r="BA124" s="81">
        <v>0</v>
      </c>
      <c r="BB124" s="81">
        <v>0</v>
      </c>
      <c r="BC124" s="81">
        <v>0</v>
      </c>
      <c r="BD124" s="81">
        <v>0</v>
      </c>
      <c r="BE124" s="81">
        <v>0</v>
      </c>
      <c r="BF124" s="81">
        <v>0</v>
      </c>
      <c r="BG124" s="81">
        <v>0</v>
      </c>
      <c r="BH124" s="81">
        <v>0</v>
      </c>
      <c r="BI124" s="81">
        <v>0</v>
      </c>
      <c r="BJ124" s="81">
        <v>0</v>
      </c>
      <c r="BK124" s="81">
        <v>0</v>
      </c>
      <c r="BL124" s="81">
        <v>0</v>
      </c>
      <c r="BM124" s="81">
        <v>0</v>
      </c>
      <c r="BN124" s="81">
        <v>0</v>
      </c>
      <c r="BO124" s="81">
        <v>0</v>
      </c>
      <c r="BP124" s="81">
        <v>0</v>
      </c>
      <c r="BQ124" s="81">
        <v>0</v>
      </c>
      <c r="BR124" s="81">
        <v>0</v>
      </c>
      <c r="BS124" s="81">
        <v>0</v>
      </c>
      <c r="BT124" s="81">
        <v>0</v>
      </c>
      <c r="BU124" s="81">
        <v>0</v>
      </c>
      <c r="BV124" s="81">
        <v>0</v>
      </c>
      <c r="BW124" s="81">
        <v>0</v>
      </c>
      <c r="BX124" s="81">
        <v>0</v>
      </c>
      <c r="BY124" s="81">
        <v>0</v>
      </c>
      <c r="BZ124" s="81">
        <v>0</v>
      </c>
      <c r="CA124" s="81">
        <v>0</v>
      </c>
      <c r="CB124" s="81">
        <v>0</v>
      </c>
      <c r="CC124" s="81">
        <v>0</v>
      </c>
      <c r="CD124" s="81">
        <v>0</v>
      </c>
      <c r="CE124" s="81">
        <v>0</v>
      </c>
      <c r="CF124" s="81">
        <v>0</v>
      </c>
      <c r="CG124" s="81">
        <v>0</v>
      </c>
      <c r="CH124" s="81">
        <v>0</v>
      </c>
      <c r="CI124" s="81">
        <v>0</v>
      </c>
      <c r="CJ124" s="81">
        <v>0</v>
      </c>
      <c r="CK124" s="81">
        <v>0</v>
      </c>
      <c r="CL124" s="81">
        <v>0</v>
      </c>
      <c r="CM124" s="81">
        <v>0</v>
      </c>
      <c r="CN124">
        <f t="shared" si="1"/>
        <v>2</v>
      </c>
    </row>
    <row r="125" spans="1:92" x14ac:dyDescent="0.25">
      <c r="A125" s="81">
        <v>124</v>
      </c>
      <c r="B125" s="81" t="s">
        <v>417</v>
      </c>
      <c r="C125" s="81" t="s">
        <v>160</v>
      </c>
      <c r="D125" s="81">
        <v>2.1800000000000002</v>
      </c>
      <c r="E125" s="81">
        <v>25</v>
      </c>
      <c r="F125" s="81" t="s">
        <v>158</v>
      </c>
      <c r="G125" s="81">
        <v>0</v>
      </c>
      <c r="H125" s="81">
        <v>0</v>
      </c>
      <c r="I125" s="81">
        <v>0</v>
      </c>
      <c r="J125" s="81">
        <v>0</v>
      </c>
      <c r="K125" s="81">
        <v>0</v>
      </c>
      <c r="L125" s="81">
        <v>0</v>
      </c>
      <c r="M125" s="81">
        <v>0</v>
      </c>
      <c r="N125" s="81">
        <v>0</v>
      </c>
      <c r="O125" s="81">
        <v>0</v>
      </c>
      <c r="P125" s="81">
        <v>0</v>
      </c>
      <c r="Q125" s="81">
        <v>0</v>
      </c>
      <c r="R125" s="81">
        <v>0</v>
      </c>
      <c r="S125" s="81">
        <v>0</v>
      </c>
      <c r="T125" s="81">
        <v>0</v>
      </c>
      <c r="U125" s="81">
        <v>0</v>
      </c>
      <c r="V125" s="81">
        <v>0</v>
      </c>
      <c r="W125" s="81">
        <v>0</v>
      </c>
      <c r="X125" s="81">
        <v>0</v>
      </c>
      <c r="Y125" s="81">
        <v>0</v>
      </c>
      <c r="Z125" s="81">
        <v>0</v>
      </c>
      <c r="AA125" s="81">
        <v>0</v>
      </c>
      <c r="AB125" s="81">
        <v>0</v>
      </c>
      <c r="AC125" s="81">
        <v>0</v>
      </c>
      <c r="AD125" s="81">
        <v>0</v>
      </c>
      <c r="AE125" s="81">
        <v>0</v>
      </c>
      <c r="AF125" s="81">
        <v>0</v>
      </c>
      <c r="AG125" s="81">
        <v>0</v>
      </c>
      <c r="AH125" s="81">
        <v>0</v>
      </c>
      <c r="AI125" s="81">
        <v>0</v>
      </c>
      <c r="AJ125" s="81">
        <v>0</v>
      </c>
      <c r="AK125" s="81">
        <v>0</v>
      </c>
      <c r="AL125" s="81">
        <v>0</v>
      </c>
      <c r="AM125" s="81">
        <v>0</v>
      </c>
      <c r="AN125" s="81">
        <v>0</v>
      </c>
      <c r="AO125" s="81">
        <v>0</v>
      </c>
      <c r="AP125" s="81">
        <v>0</v>
      </c>
      <c r="AQ125" s="81">
        <v>0</v>
      </c>
      <c r="AR125" s="81">
        <v>0</v>
      </c>
      <c r="AS125" s="81">
        <v>0</v>
      </c>
      <c r="AT125" s="81">
        <v>0</v>
      </c>
      <c r="AU125" s="81">
        <v>0</v>
      </c>
      <c r="AV125" s="81">
        <v>0</v>
      </c>
      <c r="AW125" s="81">
        <v>0</v>
      </c>
      <c r="AX125" s="81">
        <v>0</v>
      </c>
      <c r="AY125" s="81">
        <v>0</v>
      </c>
      <c r="AZ125" s="81">
        <v>0</v>
      </c>
      <c r="BA125" s="81">
        <v>0</v>
      </c>
      <c r="BB125" s="81">
        <v>0</v>
      </c>
      <c r="BC125" s="81">
        <v>0</v>
      </c>
      <c r="BD125" s="81">
        <v>0</v>
      </c>
      <c r="BE125" s="81">
        <v>0</v>
      </c>
      <c r="BF125" s="81">
        <v>0</v>
      </c>
      <c r="BG125" s="81">
        <v>0</v>
      </c>
      <c r="BH125" s="81">
        <v>0</v>
      </c>
      <c r="BI125" s="81">
        <v>0</v>
      </c>
      <c r="BJ125" s="81">
        <v>0</v>
      </c>
      <c r="BK125" s="81">
        <v>0</v>
      </c>
      <c r="BL125" s="81">
        <v>0</v>
      </c>
      <c r="BM125" s="81">
        <v>0</v>
      </c>
      <c r="BN125" s="81">
        <v>0</v>
      </c>
      <c r="BO125" s="81">
        <v>0</v>
      </c>
      <c r="BP125" s="81">
        <v>0</v>
      </c>
      <c r="BQ125" s="81">
        <v>0</v>
      </c>
      <c r="BR125" s="81">
        <v>0</v>
      </c>
      <c r="BS125" s="81">
        <v>0</v>
      </c>
      <c r="BT125" s="81">
        <v>0</v>
      </c>
      <c r="BU125" s="81">
        <v>0</v>
      </c>
      <c r="BV125" s="81">
        <v>0</v>
      </c>
      <c r="BW125" s="81">
        <v>0</v>
      </c>
      <c r="BX125" s="81">
        <v>0</v>
      </c>
      <c r="BY125" s="81">
        <v>0</v>
      </c>
      <c r="BZ125" s="81">
        <v>0</v>
      </c>
      <c r="CA125" s="81">
        <v>0</v>
      </c>
      <c r="CB125" s="81">
        <v>0</v>
      </c>
      <c r="CC125" s="81">
        <v>0</v>
      </c>
      <c r="CD125" s="81">
        <v>0</v>
      </c>
      <c r="CE125" s="81">
        <v>0</v>
      </c>
      <c r="CF125" s="81">
        <v>0</v>
      </c>
      <c r="CG125" s="81">
        <v>0</v>
      </c>
      <c r="CH125" s="81">
        <v>0</v>
      </c>
      <c r="CI125" s="81">
        <v>0</v>
      </c>
      <c r="CJ125" s="81">
        <v>0</v>
      </c>
      <c r="CK125" s="81">
        <v>0</v>
      </c>
      <c r="CL125" s="81">
        <v>0</v>
      </c>
      <c r="CM125" s="81">
        <v>0</v>
      </c>
      <c r="CN125">
        <f t="shared" si="1"/>
        <v>0</v>
      </c>
    </row>
    <row r="126" spans="1:92" x14ac:dyDescent="0.25">
      <c r="A126" s="81">
        <v>125</v>
      </c>
      <c r="B126" s="81" t="s">
        <v>418</v>
      </c>
      <c r="C126" s="81" t="s">
        <v>161</v>
      </c>
      <c r="D126" s="81">
        <v>4.3099999999999996</v>
      </c>
      <c r="E126" s="81">
        <v>25</v>
      </c>
      <c r="F126" s="81" t="s">
        <v>158</v>
      </c>
      <c r="G126" s="81">
        <v>0</v>
      </c>
      <c r="H126" s="81">
        <v>0</v>
      </c>
      <c r="I126" s="81">
        <v>0</v>
      </c>
      <c r="J126" s="81">
        <v>0</v>
      </c>
      <c r="K126" s="81">
        <v>0</v>
      </c>
      <c r="L126" s="81">
        <v>0</v>
      </c>
      <c r="M126" s="81">
        <v>0</v>
      </c>
      <c r="N126" s="81">
        <v>0</v>
      </c>
      <c r="O126" s="81">
        <v>0</v>
      </c>
      <c r="P126" s="81">
        <v>0</v>
      </c>
      <c r="Q126" s="81">
        <v>0</v>
      </c>
      <c r="R126" s="81">
        <v>0</v>
      </c>
      <c r="S126" s="81">
        <v>0</v>
      </c>
      <c r="T126" s="81">
        <v>0</v>
      </c>
      <c r="U126" s="81">
        <v>0</v>
      </c>
      <c r="V126" s="81">
        <v>0</v>
      </c>
      <c r="W126" s="81">
        <v>0</v>
      </c>
      <c r="X126" s="81">
        <v>0</v>
      </c>
      <c r="Y126" s="81">
        <v>0</v>
      </c>
      <c r="Z126" s="81">
        <v>0</v>
      </c>
      <c r="AA126" s="81">
        <v>0</v>
      </c>
      <c r="AB126" s="81">
        <v>0</v>
      </c>
      <c r="AC126" s="81">
        <v>0</v>
      </c>
      <c r="AD126" s="81">
        <v>0</v>
      </c>
      <c r="AE126" s="81">
        <v>0</v>
      </c>
      <c r="AF126" s="81">
        <v>0</v>
      </c>
      <c r="AG126" s="81">
        <v>0</v>
      </c>
      <c r="AH126" s="81">
        <v>0</v>
      </c>
      <c r="AI126" s="81">
        <v>0</v>
      </c>
      <c r="AJ126" s="81">
        <v>0</v>
      </c>
      <c r="AK126" s="81">
        <v>0</v>
      </c>
      <c r="AL126" s="81">
        <v>0</v>
      </c>
      <c r="AM126" s="81">
        <v>0</v>
      </c>
      <c r="AN126" s="81">
        <v>0</v>
      </c>
      <c r="AO126" s="81">
        <v>0</v>
      </c>
      <c r="AP126" s="81">
        <v>0</v>
      </c>
      <c r="AQ126" s="81">
        <v>0</v>
      </c>
      <c r="AR126" s="81">
        <v>0</v>
      </c>
      <c r="AS126" s="81">
        <v>0</v>
      </c>
      <c r="AT126" s="81">
        <v>0</v>
      </c>
      <c r="AU126" s="81">
        <v>0</v>
      </c>
      <c r="AV126" s="81">
        <v>0</v>
      </c>
      <c r="AW126" s="81">
        <v>0</v>
      </c>
      <c r="AX126" s="81">
        <v>0</v>
      </c>
      <c r="AY126" s="81">
        <v>0</v>
      </c>
      <c r="AZ126" s="81">
        <v>0</v>
      </c>
      <c r="BA126" s="81">
        <v>0</v>
      </c>
      <c r="BB126" s="81">
        <v>0</v>
      </c>
      <c r="BC126" s="81">
        <v>0</v>
      </c>
      <c r="BD126" s="81">
        <v>0</v>
      </c>
      <c r="BE126" s="81">
        <v>0</v>
      </c>
      <c r="BF126" s="81">
        <v>0</v>
      </c>
      <c r="BG126" s="81">
        <v>0</v>
      </c>
      <c r="BH126" s="81">
        <v>0</v>
      </c>
      <c r="BI126" s="81">
        <v>0</v>
      </c>
      <c r="BJ126" s="81">
        <v>0</v>
      </c>
      <c r="BK126" s="81">
        <v>0</v>
      </c>
      <c r="BL126" s="81">
        <v>0</v>
      </c>
      <c r="BM126" s="81">
        <v>71</v>
      </c>
      <c r="BN126" s="81">
        <v>0</v>
      </c>
      <c r="BO126" s="81">
        <v>0</v>
      </c>
      <c r="BP126" s="81">
        <v>0</v>
      </c>
      <c r="BQ126" s="81">
        <v>0</v>
      </c>
      <c r="BR126" s="81">
        <v>0</v>
      </c>
      <c r="BS126" s="81">
        <v>0</v>
      </c>
      <c r="BT126" s="81">
        <v>0</v>
      </c>
      <c r="BU126" s="81">
        <v>0</v>
      </c>
      <c r="BV126" s="81">
        <v>0</v>
      </c>
      <c r="BW126" s="81">
        <v>0</v>
      </c>
      <c r="BX126" s="81">
        <v>0</v>
      </c>
      <c r="BY126" s="81">
        <v>0</v>
      </c>
      <c r="BZ126" s="81">
        <v>0</v>
      </c>
      <c r="CA126" s="81">
        <v>0</v>
      </c>
      <c r="CB126" s="81">
        <v>0</v>
      </c>
      <c r="CC126" s="81">
        <v>0</v>
      </c>
      <c r="CD126" s="81">
        <v>0</v>
      </c>
      <c r="CE126" s="81">
        <v>0</v>
      </c>
      <c r="CF126" s="81">
        <v>0</v>
      </c>
      <c r="CG126" s="81">
        <v>0</v>
      </c>
      <c r="CH126" s="81">
        <v>0</v>
      </c>
      <c r="CI126" s="81">
        <v>0</v>
      </c>
      <c r="CJ126" s="81">
        <v>0</v>
      </c>
      <c r="CK126" s="81">
        <v>0</v>
      </c>
      <c r="CL126" s="81">
        <v>0</v>
      </c>
      <c r="CM126" s="81">
        <v>0</v>
      </c>
      <c r="CN126">
        <f t="shared" si="1"/>
        <v>71</v>
      </c>
    </row>
    <row r="127" spans="1:92" x14ac:dyDescent="0.25">
      <c r="A127" s="81">
        <v>126</v>
      </c>
      <c r="B127" s="81" t="s">
        <v>419</v>
      </c>
      <c r="C127" s="81" t="s">
        <v>162</v>
      </c>
      <c r="D127" s="81">
        <v>0.98</v>
      </c>
      <c r="E127" s="81">
        <v>26</v>
      </c>
      <c r="F127" s="81" t="s">
        <v>163</v>
      </c>
      <c r="G127" s="81">
        <v>0</v>
      </c>
      <c r="H127" s="81">
        <v>0</v>
      </c>
      <c r="I127" s="81">
        <v>0</v>
      </c>
      <c r="J127" s="81">
        <v>0</v>
      </c>
      <c r="K127" s="81">
        <v>0</v>
      </c>
      <c r="L127" s="81">
        <v>0</v>
      </c>
      <c r="M127" s="81">
        <v>0</v>
      </c>
      <c r="N127" s="81">
        <v>0</v>
      </c>
      <c r="O127" s="81">
        <v>0</v>
      </c>
      <c r="P127" s="81">
        <v>0</v>
      </c>
      <c r="Q127" s="81">
        <v>0</v>
      </c>
      <c r="R127" s="81">
        <v>0</v>
      </c>
      <c r="S127" s="81">
        <v>0</v>
      </c>
      <c r="T127" s="81">
        <v>0</v>
      </c>
      <c r="U127" s="81">
        <v>0</v>
      </c>
      <c r="V127" s="81">
        <v>0</v>
      </c>
      <c r="W127" s="81">
        <v>0</v>
      </c>
      <c r="X127" s="81">
        <v>0</v>
      </c>
      <c r="Y127" s="81">
        <v>0</v>
      </c>
      <c r="Z127" s="81">
        <v>0</v>
      </c>
      <c r="AA127" s="81">
        <v>0</v>
      </c>
      <c r="AB127" s="81">
        <v>0</v>
      </c>
      <c r="AC127" s="81">
        <v>0</v>
      </c>
      <c r="AD127" s="81">
        <v>0</v>
      </c>
      <c r="AE127" s="81">
        <v>0</v>
      </c>
      <c r="AF127" s="81">
        <v>0</v>
      </c>
      <c r="AG127" s="81">
        <v>0</v>
      </c>
      <c r="AH127" s="81">
        <v>0</v>
      </c>
      <c r="AI127" s="81">
        <v>0</v>
      </c>
      <c r="AJ127" s="81">
        <v>0</v>
      </c>
      <c r="AK127" s="81">
        <v>0</v>
      </c>
      <c r="AL127" s="81">
        <v>0</v>
      </c>
      <c r="AM127" s="81">
        <v>0</v>
      </c>
      <c r="AN127" s="81">
        <v>0</v>
      </c>
      <c r="AO127" s="81">
        <v>0</v>
      </c>
      <c r="AP127" s="81">
        <v>0</v>
      </c>
      <c r="AQ127" s="81">
        <v>0</v>
      </c>
      <c r="AR127" s="81">
        <v>0</v>
      </c>
      <c r="AS127" s="81">
        <v>0</v>
      </c>
      <c r="AT127" s="81">
        <v>0</v>
      </c>
      <c r="AU127" s="81">
        <v>0</v>
      </c>
      <c r="AV127" s="81">
        <v>0</v>
      </c>
      <c r="AW127" s="81">
        <v>0</v>
      </c>
      <c r="AX127" s="81">
        <v>0</v>
      </c>
      <c r="AY127" s="81">
        <v>0</v>
      </c>
      <c r="AZ127" s="81">
        <v>0</v>
      </c>
      <c r="BA127" s="81">
        <v>0</v>
      </c>
      <c r="BB127" s="81">
        <v>0</v>
      </c>
      <c r="BC127" s="81">
        <v>0</v>
      </c>
      <c r="BD127" s="81">
        <v>0</v>
      </c>
      <c r="BE127" s="81">
        <v>0</v>
      </c>
      <c r="BF127" s="81">
        <v>0</v>
      </c>
      <c r="BG127" s="81">
        <v>0</v>
      </c>
      <c r="BH127" s="81">
        <v>0</v>
      </c>
      <c r="BI127" s="81">
        <v>0</v>
      </c>
      <c r="BJ127" s="81">
        <v>0</v>
      </c>
      <c r="BK127" s="81">
        <v>0</v>
      </c>
      <c r="BL127" s="81">
        <v>0</v>
      </c>
      <c r="BM127" s="81">
        <v>0</v>
      </c>
      <c r="BN127" s="81">
        <v>0</v>
      </c>
      <c r="BO127" s="81">
        <v>0</v>
      </c>
      <c r="BP127" s="81">
        <v>0</v>
      </c>
      <c r="BQ127" s="81">
        <v>0</v>
      </c>
      <c r="BR127" s="81">
        <v>0</v>
      </c>
      <c r="BS127" s="81">
        <v>0</v>
      </c>
      <c r="BT127" s="81">
        <v>0</v>
      </c>
      <c r="BU127" s="81">
        <v>0</v>
      </c>
      <c r="BV127" s="81">
        <v>0</v>
      </c>
      <c r="BW127" s="81">
        <v>0</v>
      </c>
      <c r="BX127" s="81">
        <v>0</v>
      </c>
      <c r="BY127" s="81">
        <v>0</v>
      </c>
      <c r="BZ127" s="81">
        <v>0</v>
      </c>
      <c r="CA127" s="81">
        <v>0</v>
      </c>
      <c r="CB127" s="81">
        <v>0</v>
      </c>
      <c r="CC127" s="81">
        <v>0</v>
      </c>
      <c r="CD127" s="81">
        <v>0</v>
      </c>
      <c r="CE127" s="81">
        <v>0</v>
      </c>
      <c r="CF127" s="81">
        <v>0</v>
      </c>
      <c r="CG127" s="81">
        <v>0</v>
      </c>
      <c r="CH127" s="81">
        <v>0</v>
      </c>
      <c r="CI127" s="81">
        <v>0</v>
      </c>
      <c r="CJ127" s="81">
        <v>0</v>
      </c>
      <c r="CK127" s="81">
        <v>0</v>
      </c>
      <c r="CL127" s="81">
        <v>0</v>
      </c>
      <c r="CM127" s="81">
        <v>0</v>
      </c>
      <c r="CN127">
        <f t="shared" si="1"/>
        <v>0</v>
      </c>
    </row>
    <row r="128" spans="1:92" x14ac:dyDescent="0.25">
      <c r="A128" s="81">
        <v>127</v>
      </c>
      <c r="B128" s="81" t="s">
        <v>420</v>
      </c>
      <c r="C128" s="81" t="s">
        <v>165</v>
      </c>
      <c r="D128" s="81">
        <v>0.74</v>
      </c>
      <c r="E128" s="81">
        <v>27</v>
      </c>
      <c r="F128" s="81" t="s">
        <v>164</v>
      </c>
      <c r="G128" s="81">
        <v>0</v>
      </c>
      <c r="H128" s="81">
        <v>0</v>
      </c>
      <c r="I128" s="81">
        <v>0</v>
      </c>
      <c r="J128" s="81">
        <v>0</v>
      </c>
      <c r="K128" s="81">
        <v>0</v>
      </c>
      <c r="L128" s="81">
        <v>0</v>
      </c>
      <c r="M128" s="81">
        <v>0</v>
      </c>
      <c r="N128" s="81">
        <v>0</v>
      </c>
      <c r="O128" s="81">
        <v>0</v>
      </c>
      <c r="P128" s="81">
        <v>0</v>
      </c>
      <c r="Q128" s="81">
        <v>0</v>
      </c>
      <c r="R128" s="81">
        <v>0</v>
      </c>
      <c r="S128" s="81">
        <v>0</v>
      </c>
      <c r="T128" s="81">
        <v>0</v>
      </c>
      <c r="U128" s="81">
        <v>0</v>
      </c>
      <c r="V128" s="81">
        <v>0</v>
      </c>
      <c r="W128" s="81">
        <v>0</v>
      </c>
      <c r="X128" s="81">
        <v>0</v>
      </c>
      <c r="Y128" s="81">
        <v>0</v>
      </c>
      <c r="Z128" s="81">
        <v>0</v>
      </c>
      <c r="AA128" s="81">
        <v>0</v>
      </c>
      <c r="AB128" s="81">
        <v>0</v>
      </c>
      <c r="AC128" s="81">
        <v>0</v>
      </c>
      <c r="AD128" s="81">
        <v>0</v>
      </c>
      <c r="AE128" s="81">
        <v>0</v>
      </c>
      <c r="AF128" s="81">
        <v>0</v>
      </c>
      <c r="AG128" s="81">
        <v>0</v>
      </c>
      <c r="AH128" s="81">
        <v>0</v>
      </c>
      <c r="AI128" s="81">
        <v>0</v>
      </c>
      <c r="AJ128" s="81">
        <v>0</v>
      </c>
      <c r="AK128" s="81">
        <v>0</v>
      </c>
      <c r="AL128" s="81">
        <v>0</v>
      </c>
      <c r="AM128" s="81">
        <v>0</v>
      </c>
      <c r="AN128" s="81">
        <v>0</v>
      </c>
      <c r="AO128" s="81">
        <v>0</v>
      </c>
      <c r="AP128" s="81">
        <v>0</v>
      </c>
      <c r="AQ128" s="81">
        <v>0</v>
      </c>
      <c r="AR128" s="81">
        <v>0</v>
      </c>
      <c r="AS128" s="81">
        <v>0</v>
      </c>
      <c r="AT128" s="81">
        <v>0</v>
      </c>
      <c r="AU128" s="81">
        <v>0</v>
      </c>
      <c r="AV128" s="81">
        <v>0</v>
      </c>
      <c r="AW128" s="81">
        <v>0</v>
      </c>
      <c r="AX128" s="81">
        <v>0</v>
      </c>
      <c r="AY128" s="81">
        <v>0</v>
      </c>
      <c r="AZ128" s="81">
        <v>0</v>
      </c>
      <c r="BA128" s="81">
        <v>0</v>
      </c>
      <c r="BB128" s="81">
        <v>0</v>
      </c>
      <c r="BC128" s="81">
        <v>0</v>
      </c>
      <c r="BD128" s="81">
        <v>0</v>
      </c>
      <c r="BE128" s="81">
        <v>0</v>
      </c>
      <c r="BF128" s="81">
        <v>0</v>
      </c>
      <c r="BG128" s="81">
        <v>0</v>
      </c>
      <c r="BH128" s="81">
        <v>0</v>
      </c>
      <c r="BI128" s="81">
        <v>0</v>
      </c>
      <c r="BJ128" s="81">
        <v>0</v>
      </c>
      <c r="BK128" s="81">
        <v>0</v>
      </c>
      <c r="BL128" s="81">
        <v>0</v>
      </c>
      <c r="BM128" s="81">
        <v>0</v>
      </c>
      <c r="BN128" s="81">
        <v>0</v>
      </c>
      <c r="BO128" s="81">
        <v>0</v>
      </c>
      <c r="BP128" s="81">
        <v>0</v>
      </c>
      <c r="BQ128" s="81">
        <v>0</v>
      </c>
      <c r="BR128" s="81">
        <v>0</v>
      </c>
      <c r="BS128" s="81">
        <v>0</v>
      </c>
      <c r="BT128" s="81">
        <v>0</v>
      </c>
      <c r="BU128" s="81">
        <v>0</v>
      </c>
      <c r="BV128" s="81">
        <v>0</v>
      </c>
      <c r="BW128" s="81">
        <v>0</v>
      </c>
      <c r="BX128" s="81">
        <v>0</v>
      </c>
      <c r="BY128" s="81">
        <v>0</v>
      </c>
      <c r="BZ128" s="81">
        <v>0</v>
      </c>
      <c r="CA128" s="81">
        <v>0</v>
      </c>
      <c r="CB128" s="81">
        <v>0</v>
      </c>
      <c r="CC128" s="81">
        <v>0</v>
      </c>
      <c r="CD128" s="81">
        <v>0</v>
      </c>
      <c r="CE128" s="81">
        <v>0</v>
      </c>
      <c r="CF128" s="81">
        <v>0</v>
      </c>
      <c r="CG128" s="81">
        <v>0</v>
      </c>
      <c r="CH128" s="81">
        <v>0</v>
      </c>
      <c r="CI128" s="81">
        <v>0</v>
      </c>
      <c r="CJ128" s="81">
        <v>0</v>
      </c>
      <c r="CK128" s="81">
        <v>0</v>
      </c>
      <c r="CL128" s="81">
        <v>0</v>
      </c>
      <c r="CM128" s="81">
        <v>0</v>
      </c>
      <c r="CN128">
        <f t="shared" si="1"/>
        <v>0</v>
      </c>
    </row>
    <row r="129" spans="1:92" x14ac:dyDescent="0.25">
      <c r="A129" s="81">
        <v>128</v>
      </c>
      <c r="B129" s="81" t="s">
        <v>421</v>
      </c>
      <c r="C129" s="81" t="s">
        <v>422</v>
      </c>
      <c r="D129" s="81">
        <v>1.32</v>
      </c>
      <c r="E129" s="81">
        <v>28</v>
      </c>
      <c r="F129" s="81" t="s">
        <v>166</v>
      </c>
      <c r="G129" s="81">
        <v>0</v>
      </c>
      <c r="H129" s="81">
        <v>0</v>
      </c>
      <c r="I129" s="81">
        <v>0</v>
      </c>
      <c r="J129" s="81">
        <v>0</v>
      </c>
      <c r="K129" s="81">
        <v>0</v>
      </c>
      <c r="L129" s="81">
        <v>0</v>
      </c>
      <c r="M129" s="81">
        <v>0</v>
      </c>
      <c r="N129" s="81">
        <v>0</v>
      </c>
      <c r="O129" s="81">
        <v>0</v>
      </c>
      <c r="P129" s="81">
        <v>0</v>
      </c>
      <c r="Q129" s="81">
        <v>0</v>
      </c>
      <c r="R129" s="81">
        <v>0</v>
      </c>
      <c r="S129" s="81">
        <v>0</v>
      </c>
      <c r="T129" s="81">
        <v>0</v>
      </c>
      <c r="U129" s="81">
        <v>0</v>
      </c>
      <c r="V129" s="81">
        <v>0</v>
      </c>
      <c r="W129" s="81">
        <v>0</v>
      </c>
      <c r="X129" s="81">
        <v>0</v>
      </c>
      <c r="Y129" s="81">
        <v>0</v>
      </c>
      <c r="Z129" s="81">
        <v>0</v>
      </c>
      <c r="AA129" s="81">
        <v>0</v>
      </c>
      <c r="AB129" s="81">
        <v>0</v>
      </c>
      <c r="AC129" s="81">
        <v>0</v>
      </c>
      <c r="AD129" s="81">
        <v>0</v>
      </c>
      <c r="AE129" s="81">
        <v>0</v>
      </c>
      <c r="AF129" s="81">
        <v>0</v>
      </c>
      <c r="AG129" s="81">
        <v>0</v>
      </c>
      <c r="AH129" s="81">
        <v>0</v>
      </c>
      <c r="AI129" s="81">
        <v>0</v>
      </c>
      <c r="AJ129" s="81">
        <v>0</v>
      </c>
      <c r="AK129" s="81">
        <v>0</v>
      </c>
      <c r="AL129" s="81">
        <v>0</v>
      </c>
      <c r="AM129" s="81">
        <v>0</v>
      </c>
      <c r="AN129" s="81">
        <v>0</v>
      </c>
      <c r="AO129" s="81">
        <v>0</v>
      </c>
      <c r="AP129" s="81">
        <v>0</v>
      </c>
      <c r="AQ129" s="81">
        <v>0</v>
      </c>
      <c r="AR129" s="81">
        <v>0</v>
      </c>
      <c r="AS129" s="81">
        <v>0</v>
      </c>
      <c r="AT129" s="81">
        <v>0</v>
      </c>
      <c r="AU129" s="81">
        <v>0</v>
      </c>
      <c r="AV129" s="81">
        <v>0</v>
      </c>
      <c r="AW129" s="81">
        <v>0</v>
      </c>
      <c r="AX129" s="81">
        <v>0</v>
      </c>
      <c r="AY129" s="81">
        <v>0</v>
      </c>
      <c r="AZ129" s="81">
        <v>0</v>
      </c>
      <c r="BA129" s="81">
        <v>0</v>
      </c>
      <c r="BB129" s="81">
        <v>0</v>
      </c>
      <c r="BC129" s="81">
        <v>0</v>
      </c>
      <c r="BD129" s="81">
        <v>0</v>
      </c>
      <c r="BE129" s="81">
        <v>0</v>
      </c>
      <c r="BF129" s="81">
        <v>0</v>
      </c>
      <c r="BG129" s="81">
        <v>0</v>
      </c>
      <c r="BH129" s="81">
        <v>0</v>
      </c>
      <c r="BI129" s="81">
        <v>0</v>
      </c>
      <c r="BJ129" s="81">
        <v>0</v>
      </c>
      <c r="BK129" s="81">
        <v>0</v>
      </c>
      <c r="BL129" s="81">
        <v>0</v>
      </c>
      <c r="BM129" s="81">
        <v>0</v>
      </c>
      <c r="BN129" s="81">
        <v>0</v>
      </c>
      <c r="BO129" s="81">
        <v>0</v>
      </c>
      <c r="BP129" s="81">
        <v>0</v>
      </c>
      <c r="BQ129" s="81">
        <v>0</v>
      </c>
      <c r="BR129" s="81">
        <v>0</v>
      </c>
      <c r="BS129" s="81">
        <v>0</v>
      </c>
      <c r="BT129" s="81">
        <v>0</v>
      </c>
      <c r="BU129" s="81">
        <v>0</v>
      </c>
      <c r="BV129" s="81">
        <v>0</v>
      </c>
      <c r="BW129" s="81">
        <v>0</v>
      </c>
      <c r="BX129" s="81">
        <v>0</v>
      </c>
      <c r="BY129" s="81">
        <v>0</v>
      </c>
      <c r="BZ129" s="81">
        <v>0</v>
      </c>
      <c r="CA129" s="81">
        <v>0</v>
      </c>
      <c r="CB129" s="81">
        <v>0</v>
      </c>
      <c r="CC129" s="81">
        <v>0</v>
      </c>
      <c r="CD129" s="81">
        <v>0</v>
      </c>
      <c r="CE129" s="81">
        <v>0</v>
      </c>
      <c r="CF129" s="81">
        <v>0</v>
      </c>
      <c r="CG129" s="81">
        <v>0</v>
      </c>
      <c r="CH129" s="81">
        <v>0</v>
      </c>
      <c r="CI129" s="81">
        <v>0</v>
      </c>
      <c r="CJ129" s="81">
        <v>0</v>
      </c>
      <c r="CK129" s="81">
        <v>0</v>
      </c>
      <c r="CL129" s="81">
        <v>0</v>
      </c>
      <c r="CM129" s="81">
        <v>0</v>
      </c>
      <c r="CN129">
        <f t="shared" si="1"/>
        <v>0</v>
      </c>
    </row>
    <row r="130" spans="1:92" x14ac:dyDescent="0.25">
      <c r="A130" s="81">
        <v>129</v>
      </c>
      <c r="B130" s="81" t="s">
        <v>423</v>
      </c>
      <c r="C130" s="81" t="s">
        <v>168</v>
      </c>
      <c r="D130" s="81">
        <v>1.44</v>
      </c>
      <c r="E130" s="81">
        <v>29</v>
      </c>
      <c r="F130" s="81" t="s">
        <v>167</v>
      </c>
      <c r="G130" s="81">
        <v>0</v>
      </c>
      <c r="H130" s="81">
        <v>0</v>
      </c>
      <c r="I130" s="81">
        <v>0</v>
      </c>
      <c r="J130" s="81">
        <v>0</v>
      </c>
      <c r="K130" s="81">
        <v>0</v>
      </c>
      <c r="L130" s="81">
        <v>0</v>
      </c>
      <c r="M130" s="81">
        <v>0</v>
      </c>
      <c r="N130" s="81">
        <v>0</v>
      </c>
      <c r="O130" s="81">
        <v>0</v>
      </c>
      <c r="P130" s="81">
        <v>0</v>
      </c>
      <c r="Q130" s="81">
        <v>0</v>
      </c>
      <c r="R130" s="81">
        <v>0</v>
      </c>
      <c r="S130" s="81">
        <v>0</v>
      </c>
      <c r="T130" s="81">
        <v>0</v>
      </c>
      <c r="U130" s="81">
        <v>0</v>
      </c>
      <c r="V130" s="81">
        <v>0</v>
      </c>
      <c r="W130" s="81">
        <v>2</v>
      </c>
      <c r="X130" s="81">
        <v>0</v>
      </c>
      <c r="Y130" s="81">
        <v>0</v>
      </c>
      <c r="Z130" s="81">
        <v>0</v>
      </c>
      <c r="AA130" s="81">
        <v>0</v>
      </c>
      <c r="AB130" s="81">
        <v>1</v>
      </c>
      <c r="AC130" s="81">
        <v>0</v>
      </c>
      <c r="AD130" s="81">
        <v>0</v>
      </c>
      <c r="AE130" s="81">
        <v>0</v>
      </c>
      <c r="AF130" s="81">
        <v>0</v>
      </c>
      <c r="AG130" s="81">
        <v>0</v>
      </c>
      <c r="AH130" s="81">
        <v>0</v>
      </c>
      <c r="AI130" s="81">
        <v>0</v>
      </c>
      <c r="AJ130" s="81">
        <v>0</v>
      </c>
      <c r="AK130" s="81">
        <v>0</v>
      </c>
      <c r="AL130" s="81">
        <v>0</v>
      </c>
      <c r="AM130" s="81">
        <v>0</v>
      </c>
      <c r="AN130" s="81">
        <v>0</v>
      </c>
      <c r="AO130" s="81">
        <v>0</v>
      </c>
      <c r="AP130" s="81">
        <v>0</v>
      </c>
      <c r="AQ130" s="81">
        <v>0</v>
      </c>
      <c r="AR130" s="81">
        <v>0</v>
      </c>
      <c r="AS130" s="81">
        <v>0</v>
      </c>
      <c r="AT130" s="81">
        <v>0</v>
      </c>
      <c r="AU130" s="81">
        <v>0</v>
      </c>
      <c r="AV130" s="81">
        <v>0</v>
      </c>
      <c r="AW130" s="81">
        <v>0</v>
      </c>
      <c r="AX130" s="81">
        <v>0</v>
      </c>
      <c r="AY130" s="81">
        <v>0</v>
      </c>
      <c r="AZ130" s="81">
        <v>0</v>
      </c>
      <c r="BA130" s="81">
        <v>46</v>
      </c>
      <c r="BB130" s="81">
        <v>0</v>
      </c>
      <c r="BC130" s="81">
        <v>0</v>
      </c>
      <c r="BD130" s="81">
        <v>0</v>
      </c>
      <c r="BE130" s="81">
        <v>0</v>
      </c>
      <c r="BF130" s="81">
        <v>0</v>
      </c>
      <c r="BG130" s="81">
        <v>0</v>
      </c>
      <c r="BH130" s="81">
        <v>0</v>
      </c>
      <c r="BI130" s="81">
        <v>0</v>
      </c>
      <c r="BJ130" s="81">
        <v>0</v>
      </c>
      <c r="BK130" s="81">
        <v>0</v>
      </c>
      <c r="BL130" s="81">
        <v>0</v>
      </c>
      <c r="BM130" s="81">
        <v>2</v>
      </c>
      <c r="BN130" s="81">
        <v>0</v>
      </c>
      <c r="BO130" s="81">
        <v>0</v>
      </c>
      <c r="BP130" s="81">
        <v>0</v>
      </c>
      <c r="BQ130" s="81">
        <v>0</v>
      </c>
      <c r="BR130" s="81">
        <v>0</v>
      </c>
      <c r="BS130" s="81">
        <v>0</v>
      </c>
      <c r="BT130" s="81">
        <v>0</v>
      </c>
      <c r="BU130" s="81">
        <v>0</v>
      </c>
      <c r="BV130" s="81">
        <v>0</v>
      </c>
      <c r="BW130" s="81">
        <v>0</v>
      </c>
      <c r="BX130" s="81">
        <v>0</v>
      </c>
      <c r="BY130" s="81">
        <v>0</v>
      </c>
      <c r="BZ130" s="81">
        <v>0</v>
      </c>
      <c r="CA130" s="81">
        <v>0</v>
      </c>
      <c r="CB130" s="81">
        <v>0</v>
      </c>
      <c r="CC130" s="81">
        <v>0</v>
      </c>
      <c r="CD130" s="81">
        <v>0</v>
      </c>
      <c r="CE130" s="81">
        <v>0</v>
      </c>
      <c r="CF130" s="81">
        <v>0</v>
      </c>
      <c r="CG130" s="81">
        <v>0</v>
      </c>
      <c r="CH130" s="81">
        <v>0</v>
      </c>
      <c r="CI130" s="81">
        <v>0</v>
      </c>
      <c r="CJ130" s="81">
        <v>0</v>
      </c>
      <c r="CK130" s="81">
        <v>0</v>
      </c>
      <c r="CL130" s="81">
        <v>0</v>
      </c>
      <c r="CM130" s="81">
        <v>0</v>
      </c>
      <c r="CN130">
        <f t="shared" ref="CN130:CN193" si="2">SUM(G130:CM130)</f>
        <v>51</v>
      </c>
    </row>
    <row r="131" spans="1:92" x14ac:dyDescent="0.25">
      <c r="A131" s="81">
        <v>130</v>
      </c>
      <c r="B131" s="81" t="s">
        <v>424</v>
      </c>
      <c r="C131" s="81" t="s">
        <v>169</v>
      </c>
      <c r="D131" s="81">
        <v>1.69</v>
      </c>
      <c r="E131" s="81">
        <v>29</v>
      </c>
      <c r="F131" s="81" t="s">
        <v>167</v>
      </c>
      <c r="G131" s="81">
        <v>0</v>
      </c>
      <c r="H131" s="81">
        <v>0</v>
      </c>
      <c r="I131" s="81">
        <v>0</v>
      </c>
      <c r="J131" s="81">
        <v>0</v>
      </c>
      <c r="K131" s="81">
        <v>0</v>
      </c>
      <c r="L131" s="81">
        <v>0</v>
      </c>
      <c r="M131" s="81">
        <v>0</v>
      </c>
      <c r="N131" s="81">
        <v>0</v>
      </c>
      <c r="O131" s="81">
        <v>0</v>
      </c>
      <c r="P131" s="81">
        <v>0</v>
      </c>
      <c r="Q131" s="81">
        <v>0</v>
      </c>
      <c r="R131" s="81">
        <v>0</v>
      </c>
      <c r="S131" s="81">
        <v>0</v>
      </c>
      <c r="T131" s="81">
        <v>0</v>
      </c>
      <c r="U131" s="81">
        <v>0</v>
      </c>
      <c r="V131" s="81">
        <v>0</v>
      </c>
      <c r="W131" s="81">
        <v>0</v>
      </c>
      <c r="X131" s="81">
        <v>0</v>
      </c>
      <c r="Y131" s="81">
        <v>0</v>
      </c>
      <c r="Z131" s="81">
        <v>0</v>
      </c>
      <c r="AA131" s="81">
        <v>0</v>
      </c>
      <c r="AB131" s="81">
        <v>0</v>
      </c>
      <c r="AC131" s="81">
        <v>0</v>
      </c>
      <c r="AD131" s="81">
        <v>0</v>
      </c>
      <c r="AE131" s="81">
        <v>0</v>
      </c>
      <c r="AF131" s="81">
        <v>0</v>
      </c>
      <c r="AG131" s="81">
        <v>0</v>
      </c>
      <c r="AH131" s="81">
        <v>0</v>
      </c>
      <c r="AI131" s="81">
        <v>0</v>
      </c>
      <c r="AJ131" s="81">
        <v>0</v>
      </c>
      <c r="AK131" s="81">
        <v>0</v>
      </c>
      <c r="AL131" s="81">
        <v>0</v>
      </c>
      <c r="AM131" s="81">
        <v>0</v>
      </c>
      <c r="AN131" s="81">
        <v>0</v>
      </c>
      <c r="AO131" s="81">
        <v>0</v>
      </c>
      <c r="AP131" s="81">
        <v>0</v>
      </c>
      <c r="AQ131" s="81">
        <v>0</v>
      </c>
      <c r="AR131" s="81">
        <v>0</v>
      </c>
      <c r="AS131" s="81">
        <v>0</v>
      </c>
      <c r="AT131" s="81">
        <v>0</v>
      </c>
      <c r="AU131" s="81">
        <v>0</v>
      </c>
      <c r="AV131" s="81">
        <v>0</v>
      </c>
      <c r="AW131" s="81">
        <v>0</v>
      </c>
      <c r="AX131" s="81">
        <v>0</v>
      </c>
      <c r="AY131" s="81">
        <v>0</v>
      </c>
      <c r="AZ131" s="81">
        <v>0</v>
      </c>
      <c r="BA131" s="81">
        <v>0</v>
      </c>
      <c r="BB131" s="81">
        <v>0</v>
      </c>
      <c r="BC131" s="81">
        <v>0</v>
      </c>
      <c r="BD131" s="81">
        <v>0</v>
      </c>
      <c r="BE131" s="81">
        <v>0</v>
      </c>
      <c r="BF131" s="81">
        <v>0</v>
      </c>
      <c r="BG131" s="81">
        <v>0</v>
      </c>
      <c r="BH131" s="81">
        <v>0</v>
      </c>
      <c r="BI131" s="81">
        <v>0</v>
      </c>
      <c r="BJ131" s="81">
        <v>0</v>
      </c>
      <c r="BK131" s="81">
        <v>0</v>
      </c>
      <c r="BL131" s="81">
        <v>0</v>
      </c>
      <c r="BM131" s="81">
        <v>0</v>
      </c>
      <c r="BN131" s="81">
        <v>0</v>
      </c>
      <c r="BO131" s="81">
        <v>0</v>
      </c>
      <c r="BP131" s="81">
        <v>0</v>
      </c>
      <c r="BQ131" s="81">
        <v>0</v>
      </c>
      <c r="BR131" s="81">
        <v>0</v>
      </c>
      <c r="BS131" s="81">
        <v>0</v>
      </c>
      <c r="BT131" s="81">
        <v>0</v>
      </c>
      <c r="BU131" s="81">
        <v>0</v>
      </c>
      <c r="BV131" s="81">
        <v>0</v>
      </c>
      <c r="BW131" s="81">
        <v>0</v>
      </c>
      <c r="BX131" s="81">
        <v>0</v>
      </c>
      <c r="BY131" s="81">
        <v>0</v>
      </c>
      <c r="BZ131" s="81">
        <v>0</v>
      </c>
      <c r="CA131" s="81">
        <v>0</v>
      </c>
      <c r="CB131" s="81">
        <v>0</v>
      </c>
      <c r="CC131" s="81">
        <v>0</v>
      </c>
      <c r="CD131" s="81">
        <v>0</v>
      </c>
      <c r="CE131" s="81">
        <v>0</v>
      </c>
      <c r="CF131" s="81">
        <v>0</v>
      </c>
      <c r="CG131" s="81">
        <v>0</v>
      </c>
      <c r="CH131" s="81">
        <v>0</v>
      </c>
      <c r="CI131" s="81">
        <v>0</v>
      </c>
      <c r="CJ131" s="81">
        <v>0</v>
      </c>
      <c r="CK131" s="81">
        <v>0</v>
      </c>
      <c r="CL131" s="81">
        <v>0</v>
      </c>
      <c r="CM131" s="81">
        <v>0</v>
      </c>
      <c r="CN131">
        <f t="shared" si="2"/>
        <v>0</v>
      </c>
    </row>
    <row r="132" spans="1:92" x14ac:dyDescent="0.25">
      <c r="A132" s="81">
        <v>131</v>
      </c>
      <c r="B132" s="81" t="s">
        <v>425</v>
      </c>
      <c r="C132" s="81" t="s">
        <v>170</v>
      </c>
      <c r="D132" s="81">
        <v>2.4900000000000002</v>
      </c>
      <c r="E132" s="81">
        <v>29</v>
      </c>
      <c r="F132" s="81" t="s">
        <v>167</v>
      </c>
      <c r="G132" s="81">
        <v>0</v>
      </c>
      <c r="H132" s="81">
        <v>0</v>
      </c>
      <c r="I132" s="81">
        <v>0</v>
      </c>
      <c r="J132" s="81">
        <v>0</v>
      </c>
      <c r="K132" s="81">
        <v>0</v>
      </c>
      <c r="L132" s="81">
        <v>0</v>
      </c>
      <c r="M132" s="81">
        <v>0</v>
      </c>
      <c r="N132" s="81">
        <v>0</v>
      </c>
      <c r="O132" s="81">
        <v>0</v>
      </c>
      <c r="P132" s="81">
        <v>0</v>
      </c>
      <c r="Q132" s="81">
        <v>0</v>
      </c>
      <c r="R132" s="81">
        <v>0</v>
      </c>
      <c r="S132" s="81">
        <v>0</v>
      </c>
      <c r="T132" s="81">
        <v>0</v>
      </c>
      <c r="U132" s="81">
        <v>0</v>
      </c>
      <c r="V132" s="81">
        <v>0</v>
      </c>
      <c r="W132" s="81">
        <v>0</v>
      </c>
      <c r="X132" s="81">
        <v>0</v>
      </c>
      <c r="Y132" s="81">
        <v>0</v>
      </c>
      <c r="Z132" s="81">
        <v>0</v>
      </c>
      <c r="AA132" s="81">
        <v>0</v>
      </c>
      <c r="AB132" s="81">
        <v>0</v>
      </c>
      <c r="AC132" s="81">
        <v>0</v>
      </c>
      <c r="AD132" s="81">
        <v>0</v>
      </c>
      <c r="AE132" s="81">
        <v>0</v>
      </c>
      <c r="AF132" s="81">
        <v>0</v>
      </c>
      <c r="AG132" s="81">
        <v>0</v>
      </c>
      <c r="AH132" s="81">
        <v>0</v>
      </c>
      <c r="AI132" s="81">
        <v>0</v>
      </c>
      <c r="AJ132" s="81">
        <v>0</v>
      </c>
      <c r="AK132" s="81">
        <v>0</v>
      </c>
      <c r="AL132" s="81">
        <v>0</v>
      </c>
      <c r="AM132" s="81">
        <v>0</v>
      </c>
      <c r="AN132" s="81">
        <v>0</v>
      </c>
      <c r="AO132" s="81">
        <v>0</v>
      </c>
      <c r="AP132" s="81">
        <v>0</v>
      </c>
      <c r="AQ132" s="81">
        <v>0</v>
      </c>
      <c r="AR132" s="81">
        <v>0</v>
      </c>
      <c r="AS132" s="81">
        <v>0</v>
      </c>
      <c r="AT132" s="81">
        <v>0</v>
      </c>
      <c r="AU132" s="81">
        <v>0</v>
      </c>
      <c r="AV132" s="81">
        <v>0</v>
      </c>
      <c r="AW132" s="81">
        <v>0</v>
      </c>
      <c r="AX132" s="81">
        <v>0</v>
      </c>
      <c r="AY132" s="81">
        <v>0</v>
      </c>
      <c r="AZ132" s="81">
        <v>0</v>
      </c>
      <c r="BA132" s="81">
        <v>0</v>
      </c>
      <c r="BB132" s="81">
        <v>0</v>
      </c>
      <c r="BC132" s="81">
        <v>0</v>
      </c>
      <c r="BD132" s="81">
        <v>0</v>
      </c>
      <c r="BE132" s="81">
        <v>0</v>
      </c>
      <c r="BF132" s="81">
        <v>0</v>
      </c>
      <c r="BG132" s="81">
        <v>0</v>
      </c>
      <c r="BH132" s="81">
        <v>0</v>
      </c>
      <c r="BI132" s="81">
        <v>0</v>
      </c>
      <c r="BJ132" s="81">
        <v>0</v>
      </c>
      <c r="BK132" s="81">
        <v>0</v>
      </c>
      <c r="BL132" s="81">
        <v>0</v>
      </c>
      <c r="BM132" s="81">
        <v>0</v>
      </c>
      <c r="BN132" s="81">
        <v>0</v>
      </c>
      <c r="BO132" s="81">
        <v>0</v>
      </c>
      <c r="BP132" s="81">
        <v>0</v>
      </c>
      <c r="BQ132" s="81">
        <v>0</v>
      </c>
      <c r="BR132" s="81">
        <v>0</v>
      </c>
      <c r="BS132" s="81">
        <v>0</v>
      </c>
      <c r="BT132" s="81">
        <v>0</v>
      </c>
      <c r="BU132" s="81">
        <v>0</v>
      </c>
      <c r="BV132" s="81">
        <v>0</v>
      </c>
      <c r="BW132" s="81">
        <v>0</v>
      </c>
      <c r="BX132" s="81">
        <v>0</v>
      </c>
      <c r="BY132" s="81">
        <v>0</v>
      </c>
      <c r="BZ132" s="81">
        <v>0</v>
      </c>
      <c r="CA132" s="81">
        <v>0</v>
      </c>
      <c r="CB132" s="81">
        <v>0</v>
      </c>
      <c r="CC132" s="81">
        <v>0</v>
      </c>
      <c r="CD132" s="81">
        <v>0</v>
      </c>
      <c r="CE132" s="81">
        <v>0</v>
      </c>
      <c r="CF132" s="81">
        <v>0</v>
      </c>
      <c r="CG132" s="81">
        <v>0</v>
      </c>
      <c r="CH132" s="81">
        <v>0</v>
      </c>
      <c r="CI132" s="81">
        <v>0</v>
      </c>
      <c r="CJ132" s="81">
        <v>0</v>
      </c>
      <c r="CK132" s="81">
        <v>0</v>
      </c>
      <c r="CL132" s="81">
        <v>0</v>
      </c>
      <c r="CM132" s="81">
        <v>0</v>
      </c>
      <c r="CN132">
        <f t="shared" si="2"/>
        <v>0</v>
      </c>
    </row>
    <row r="133" spans="1:92" x14ac:dyDescent="0.25">
      <c r="A133" s="81">
        <v>132</v>
      </c>
      <c r="B133" s="81" t="s">
        <v>426</v>
      </c>
      <c r="C133" s="81" t="s">
        <v>427</v>
      </c>
      <c r="D133" s="81">
        <v>1.05</v>
      </c>
      <c r="E133" s="81">
        <v>29</v>
      </c>
      <c r="F133" s="81" t="s">
        <v>167</v>
      </c>
      <c r="G133" s="81">
        <v>41</v>
      </c>
      <c r="H133" s="81">
        <v>0</v>
      </c>
      <c r="I133" s="81">
        <v>1</v>
      </c>
      <c r="J133" s="81">
        <v>0</v>
      </c>
      <c r="K133" s="81">
        <v>0</v>
      </c>
      <c r="L133" s="81">
        <v>225</v>
      </c>
      <c r="M133" s="81">
        <v>155</v>
      </c>
      <c r="N133" s="81">
        <v>0</v>
      </c>
      <c r="O133" s="81">
        <v>0</v>
      </c>
      <c r="P133" s="81">
        <v>0</v>
      </c>
      <c r="Q133" s="81">
        <v>0</v>
      </c>
      <c r="R133" s="81">
        <v>0</v>
      </c>
      <c r="S133" s="81">
        <v>15</v>
      </c>
      <c r="T133" s="81">
        <v>102</v>
      </c>
      <c r="U133" s="81">
        <v>10</v>
      </c>
      <c r="V133" s="81">
        <v>12</v>
      </c>
      <c r="W133" s="81">
        <v>202</v>
      </c>
      <c r="X133" s="81">
        <v>11</v>
      </c>
      <c r="Y133" s="81">
        <v>42</v>
      </c>
      <c r="Z133" s="81">
        <v>17</v>
      </c>
      <c r="AA133" s="81">
        <v>10</v>
      </c>
      <c r="AB133" s="81">
        <v>41</v>
      </c>
      <c r="AC133" s="81">
        <v>12</v>
      </c>
      <c r="AD133" s="81">
        <v>12</v>
      </c>
      <c r="AE133" s="81">
        <v>10</v>
      </c>
      <c r="AF133" s="81">
        <v>166</v>
      </c>
      <c r="AG133" s="81">
        <v>0</v>
      </c>
      <c r="AH133" s="81">
        <v>19</v>
      </c>
      <c r="AI133" s="81">
        <v>2</v>
      </c>
      <c r="AJ133" s="81">
        <v>9</v>
      </c>
      <c r="AK133" s="81">
        <v>102</v>
      </c>
      <c r="AL133" s="81">
        <v>3</v>
      </c>
      <c r="AM133" s="81">
        <v>0</v>
      </c>
      <c r="AN133" s="81">
        <v>0</v>
      </c>
      <c r="AO133" s="81">
        <v>0</v>
      </c>
      <c r="AP133" s="81">
        <v>0</v>
      </c>
      <c r="AQ133" s="81">
        <v>0</v>
      </c>
      <c r="AR133" s="81">
        <v>0</v>
      </c>
      <c r="AS133" s="81">
        <v>0</v>
      </c>
      <c r="AT133" s="81">
        <v>0</v>
      </c>
      <c r="AU133" s="81">
        <v>0</v>
      </c>
      <c r="AV133" s="81">
        <v>0</v>
      </c>
      <c r="AW133" s="81">
        <v>0</v>
      </c>
      <c r="AX133" s="81">
        <v>0</v>
      </c>
      <c r="AY133" s="81">
        <v>44</v>
      </c>
      <c r="AZ133" s="81">
        <v>0</v>
      </c>
      <c r="BA133" s="81">
        <v>2</v>
      </c>
      <c r="BB133" s="81">
        <v>0</v>
      </c>
      <c r="BC133" s="81">
        <v>0</v>
      </c>
      <c r="BD133" s="81">
        <v>0</v>
      </c>
      <c r="BE133" s="81">
        <v>0</v>
      </c>
      <c r="BF133" s="81">
        <v>0</v>
      </c>
      <c r="BG133" s="81">
        <v>0</v>
      </c>
      <c r="BH133" s="81">
        <v>0</v>
      </c>
      <c r="BI133" s="81">
        <v>2</v>
      </c>
      <c r="BJ133" s="81">
        <v>0</v>
      </c>
      <c r="BK133" s="81">
        <v>0</v>
      </c>
      <c r="BL133" s="81">
        <v>0</v>
      </c>
      <c r="BM133" s="81">
        <v>0</v>
      </c>
      <c r="BN133" s="81">
        <v>0</v>
      </c>
      <c r="BO133" s="81">
        <v>0</v>
      </c>
      <c r="BP133" s="81">
        <v>0</v>
      </c>
      <c r="BQ133" s="81">
        <v>0</v>
      </c>
      <c r="BR133" s="81">
        <v>0</v>
      </c>
      <c r="BS133" s="81">
        <v>0</v>
      </c>
      <c r="BT133" s="81">
        <v>0</v>
      </c>
      <c r="BU133" s="81">
        <v>0</v>
      </c>
      <c r="BV133" s="81">
        <v>0</v>
      </c>
      <c r="BW133" s="81">
        <v>0</v>
      </c>
      <c r="BX133" s="81">
        <v>0</v>
      </c>
      <c r="BY133" s="81">
        <v>0</v>
      </c>
      <c r="BZ133" s="81">
        <v>0</v>
      </c>
      <c r="CA133" s="81">
        <v>0</v>
      </c>
      <c r="CB133" s="81">
        <v>0</v>
      </c>
      <c r="CC133" s="81">
        <v>0</v>
      </c>
      <c r="CD133" s="81">
        <v>0</v>
      </c>
      <c r="CE133" s="81">
        <v>0</v>
      </c>
      <c r="CF133" s="81">
        <v>0</v>
      </c>
      <c r="CG133" s="81">
        <v>0</v>
      </c>
      <c r="CH133" s="81">
        <v>0</v>
      </c>
      <c r="CI133" s="81">
        <v>0</v>
      </c>
      <c r="CJ133" s="81">
        <v>0</v>
      </c>
      <c r="CK133" s="81">
        <v>0</v>
      </c>
      <c r="CL133" s="81">
        <v>0</v>
      </c>
      <c r="CM133" s="81">
        <v>0</v>
      </c>
      <c r="CN133">
        <f t="shared" si="2"/>
        <v>1267</v>
      </c>
    </row>
    <row r="134" spans="1:92" x14ac:dyDescent="0.25">
      <c r="A134" s="81">
        <v>133</v>
      </c>
      <c r="B134" s="81" t="s">
        <v>428</v>
      </c>
      <c r="C134" s="81" t="s">
        <v>429</v>
      </c>
      <c r="D134" s="81">
        <v>0.8</v>
      </c>
      <c r="E134" s="81">
        <v>30</v>
      </c>
      <c r="F134" s="81" t="s">
        <v>171</v>
      </c>
      <c r="G134" s="81">
        <v>0</v>
      </c>
      <c r="H134" s="81">
        <v>106</v>
      </c>
      <c r="I134" s="81">
        <v>0</v>
      </c>
      <c r="J134" s="81">
        <v>0</v>
      </c>
      <c r="K134" s="81">
        <v>0</v>
      </c>
      <c r="L134" s="81">
        <v>0</v>
      </c>
      <c r="M134" s="81">
        <v>0</v>
      </c>
      <c r="N134" s="81">
        <v>0</v>
      </c>
      <c r="O134" s="81">
        <v>0</v>
      </c>
      <c r="P134" s="81">
        <v>0</v>
      </c>
      <c r="Q134" s="81">
        <v>0</v>
      </c>
      <c r="R134" s="81">
        <v>0</v>
      </c>
      <c r="S134" s="81">
        <v>12</v>
      </c>
      <c r="T134" s="81">
        <v>32</v>
      </c>
      <c r="U134" s="81">
        <v>0</v>
      </c>
      <c r="V134" s="81">
        <v>0</v>
      </c>
      <c r="W134" s="81">
        <v>0</v>
      </c>
      <c r="X134" s="81">
        <v>0</v>
      </c>
      <c r="Y134" s="81">
        <v>1</v>
      </c>
      <c r="Z134" s="81">
        <v>0</v>
      </c>
      <c r="AA134" s="81">
        <v>0</v>
      </c>
      <c r="AB134" s="81">
        <v>3</v>
      </c>
      <c r="AC134" s="81">
        <v>0</v>
      </c>
      <c r="AD134" s="81">
        <v>0</v>
      </c>
      <c r="AE134" s="81">
        <v>0</v>
      </c>
      <c r="AF134" s="81">
        <v>0</v>
      </c>
      <c r="AG134" s="81">
        <v>1</v>
      </c>
      <c r="AH134" s="81">
        <v>31</v>
      </c>
      <c r="AI134" s="81">
        <v>0</v>
      </c>
      <c r="AJ134" s="81">
        <v>1</v>
      </c>
      <c r="AK134" s="81">
        <v>1</v>
      </c>
      <c r="AL134" s="81">
        <v>0</v>
      </c>
      <c r="AM134" s="81">
        <v>0</v>
      </c>
      <c r="AN134" s="81">
        <v>0</v>
      </c>
      <c r="AO134" s="81">
        <v>0</v>
      </c>
      <c r="AP134" s="81">
        <v>0</v>
      </c>
      <c r="AQ134" s="81">
        <v>0</v>
      </c>
      <c r="AR134" s="81">
        <v>0</v>
      </c>
      <c r="AS134" s="81">
        <v>0</v>
      </c>
      <c r="AT134" s="81">
        <v>0</v>
      </c>
      <c r="AU134" s="81">
        <v>0</v>
      </c>
      <c r="AV134" s="81">
        <v>0</v>
      </c>
      <c r="AW134" s="81">
        <v>0</v>
      </c>
      <c r="AX134" s="81">
        <v>0</v>
      </c>
      <c r="AY134" s="81">
        <v>0</v>
      </c>
      <c r="AZ134" s="81">
        <v>0</v>
      </c>
      <c r="BA134" s="81">
        <v>0</v>
      </c>
      <c r="BB134" s="81">
        <v>0</v>
      </c>
      <c r="BC134" s="81">
        <v>0</v>
      </c>
      <c r="BD134" s="81">
        <v>0</v>
      </c>
      <c r="BE134" s="81">
        <v>0</v>
      </c>
      <c r="BF134" s="81">
        <v>0</v>
      </c>
      <c r="BG134" s="81">
        <v>0</v>
      </c>
      <c r="BH134" s="81">
        <v>0</v>
      </c>
      <c r="BI134" s="81">
        <v>19</v>
      </c>
      <c r="BJ134" s="81">
        <v>0</v>
      </c>
      <c r="BK134" s="81">
        <v>0</v>
      </c>
      <c r="BL134" s="81">
        <v>0</v>
      </c>
      <c r="BM134" s="81">
        <v>0</v>
      </c>
      <c r="BN134" s="81">
        <v>0</v>
      </c>
      <c r="BO134" s="81">
        <v>0</v>
      </c>
      <c r="BP134" s="81">
        <v>0</v>
      </c>
      <c r="BQ134" s="81">
        <v>0</v>
      </c>
      <c r="BR134" s="81">
        <v>0</v>
      </c>
      <c r="BS134" s="81">
        <v>0</v>
      </c>
      <c r="BT134" s="81">
        <v>0</v>
      </c>
      <c r="BU134" s="81">
        <v>0</v>
      </c>
      <c r="BV134" s="81">
        <v>0</v>
      </c>
      <c r="BW134" s="81">
        <v>0</v>
      </c>
      <c r="BX134" s="81">
        <v>0</v>
      </c>
      <c r="BY134" s="81">
        <v>0</v>
      </c>
      <c r="BZ134" s="81">
        <v>0</v>
      </c>
      <c r="CA134" s="81">
        <v>0</v>
      </c>
      <c r="CB134" s="81">
        <v>0</v>
      </c>
      <c r="CC134" s="81">
        <v>0</v>
      </c>
      <c r="CD134" s="81">
        <v>0</v>
      </c>
      <c r="CE134" s="81">
        <v>0</v>
      </c>
      <c r="CF134" s="81">
        <v>0</v>
      </c>
      <c r="CG134" s="81">
        <v>0</v>
      </c>
      <c r="CH134" s="81">
        <v>0</v>
      </c>
      <c r="CI134" s="81">
        <v>0</v>
      </c>
      <c r="CJ134" s="81">
        <v>0</v>
      </c>
      <c r="CK134" s="81">
        <v>0</v>
      </c>
      <c r="CL134" s="81">
        <v>0</v>
      </c>
      <c r="CM134" s="81">
        <v>0</v>
      </c>
      <c r="CN134">
        <f t="shared" si="2"/>
        <v>207</v>
      </c>
    </row>
    <row r="135" spans="1:92" x14ac:dyDescent="0.25">
      <c r="A135" s="81">
        <v>134</v>
      </c>
      <c r="B135" s="81" t="s">
        <v>430</v>
      </c>
      <c r="C135" s="81" t="s">
        <v>172</v>
      </c>
      <c r="D135" s="81">
        <v>2.1800000000000002</v>
      </c>
      <c r="E135" s="81">
        <v>30</v>
      </c>
      <c r="F135" s="81" t="s">
        <v>171</v>
      </c>
      <c r="G135" s="81">
        <v>0</v>
      </c>
      <c r="H135" s="81">
        <v>0</v>
      </c>
      <c r="I135" s="81">
        <v>0</v>
      </c>
      <c r="J135" s="81">
        <v>0</v>
      </c>
      <c r="K135" s="81">
        <v>0</v>
      </c>
      <c r="L135" s="81">
        <v>0</v>
      </c>
      <c r="M135" s="81">
        <v>0</v>
      </c>
      <c r="N135" s="81">
        <v>0</v>
      </c>
      <c r="O135" s="81">
        <v>0</v>
      </c>
      <c r="P135" s="81">
        <v>0</v>
      </c>
      <c r="Q135" s="81">
        <v>0</v>
      </c>
      <c r="R135" s="81">
        <v>0</v>
      </c>
      <c r="S135" s="81">
        <v>0</v>
      </c>
      <c r="T135" s="81">
        <v>0</v>
      </c>
      <c r="U135" s="81">
        <v>0</v>
      </c>
      <c r="V135" s="81">
        <v>0</v>
      </c>
      <c r="W135" s="81">
        <v>0</v>
      </c>
      <c r="X135" s="81">
        <v>0</v>
      </c>
      <c r="Y135" s="81">
        <v>0</v>
      </c>
      <c r="Z135" s="81">
        <v>0</v>
      </c>
      <c r="AA135" s="81">
        <v>0</v>
      </c>
      <c r="AB135" s="81">
        <v>0</v>
      </c>
      <c r="AC135" s="81">
        <v>0</v>
      </c>
      <c r="AD135" s="81">
        <v>0</v>
      </c>
      <c r="AE135" s="81">
        <v>0</v>
      </c>
      <c r="AF135" s="81">
        <v>0</v>
      </c>
      <c r="AG135" s="81">
        <v>0</v>
      </c>
      <c r="AH135" s="81">
        <v>13</v>
      </c>
      <c r="AI135" s="81">
        <v>0</v>
      </c>
      <c r="AJ135" s="81">
        <v>0</v>
      </c>
      <c r="AK135" s="81">
        <v>0</v>
      </c>
      <c r="AL135" s="81">
        <v>0</v>
      </c>
      <c r="AM135" s="81">
        <v>0</v>
      </c>
      <c r="AN135" s="81">
        <v>0</v>
      </c>
      <c r="AO135" s="81">
        <v>0</v>
      </c>
      <c r="AP135" s="81">
        <v>0</v>
      </c>
      <c r="AQ135" s="81">
        <v>0</v>
      </c>
      <c r="AR135" s="81">
        <v>0</v>
      </c>
      <c r="AS135" s="81">
        <v>0</v>
      </c>
      <c r="AT135" s="81">
        <v>0</v>
      </c>
      <c r="AU135" s="81">
        <v>0</v>
      </c>
      <c r="AV135" s="81">
        <v>0</v>
      </c>
      <c r="AW135" s="81">
        <v>0</v>
      </c>
      <c r="AX135" s="81">
        <v>0</v>
      </c>
      <c r="AY135" s="81">
        <v>0</v>
      </c>
      <c r="AZ135" s="81">
        <v>0</v>
      </c>
      <c r="BA135" s="81">
        <v>0</v>
      </c>
      <c r="BB135" s="81">
        <v>0</v>
      </c>
      <c r="BC135" s="81">
        <v>0</v>
      </c>
      <c r="BD135" s="81">
        <v>0</v>
      </c>
      <c r="BE135" s="81">
        <v>0</v>
      </c>
      <c r="BF135" s="81">
        <v>0</v>
      </c>
      <c r="BG135" s="81">
        <v>0</v>
      </c>
      <c r="BH135" s="81">
        <v>0</v>
      </c>
      <c r="BI135" s="81">
        <v>30</v>
      </c>
      <c r="BJ135" s="81">
        <v>0</v>
      </c>
      <c r="BK135" s="81">
        <v>0</v>
      </c>
      <c r="BL135" s="81">
        <v>0</v>
      </c>
      <c r="BM135" s="81">
        <v>0</v>
      </c>
      <c r="BN135" s="81">
        <v>0</v>
      </c>
      <c r="BO135" s="81">
        <v>0</v>
      </c>
      <c r="BP135" s="81">
        <v>0</v>
      </c>
      <c r="BQ135" s="81">
        <v>0</v>
      </c>
      <c r="BR135" s="81">
        <v>0</v>
      </c>
      <c r="BS135" s="81">
        <v>0</v>
      </c>
      <c r="BT135" s="81">
        <v>0</v>
      </c>
      <c r="BU135" s="81">
        <v>0</v>
      </c>
      <c r="BV135" s="81">
        <v>0</v>
      </c>
      <c r="BW135" s="81">
        <v>0</v>
      </c>
      <c r="BX135" s="81">
        <v>0</v>
      </c>
      <c r="BY135" s="81">
        <v>0</v>
      </c>
      <c r="BZ135" s="81">
        <v>0</v>
      </c>
      <c r="CA135" s="81">
        <v>0</v>
      </c>
      <c r="CB135" s="81">
        <v>0</v>
      </c>
      <c r="CC135" s="81">
        <v>0</v>
      </c>
      <c r="CD135" s="81">
        <v>0</v>
      </c>
      <c r="CE135" s="81">
        <v>0</v>
      </c>
      <c r="CF135" s="81">
        <v>0</v>
      </c>
      <c r="CG135" s="81">
        <v>0</v>
      </c>
      <c r="CH135" s="81">
        <v>0</v>
      </c>
      <c r="CI135" s="81">
        <v>0</v>
      </c>
      <c r="CJ135" s="81">
        <v>0</v>
      </c>
      <c r="CK135" s="81">
        <v>0</v>
      </c>
      <c r="CL135" s="81">
        <v>0</v>
      </c>
      <c r="CM135" s="81">
        <v>0</v>
      </c>
      <c r="CN135">
        <f t="shared" si="2"/>
        <v>43</v>
      </c>
    </row>
    <row r="136" spans="1:92" x14ac:dyDescent="0.25">
      <c r="A136" s="81">
        <v>135</v>
      </c>
      <c r="B136" s="81" t="s">
        <v>431</v>
      </c>
      <c r="C136" s="81" t="s">
        <v>173</v>
      </c>
      <c r="D136" s="81">
        <v>2.58</v>
      </c>
      <c r="E136" s="81">
        <v>30</v>
      </c>
      <c r="F136" s="81" t="s">
        <v>171</v>
      </c>
      <c r="G136" s="81">
        <v>0</v>
      </c>
      <c r="H136" s="81">
        <v>0</v>
      </c>
      <c r="I136" s="81">
        <v>0</v>
      </c>
      <c r="J136" s="81">
        <v>0</v>
      </c>
      <c r="K136" s="81">
        <v>0</v>
      </c>
      <c r="L136" s="81">
        <v>0</v>
      </c>
      <c r="M136" s="81">
        <v>0</v>
      </c>
      <c r="N136" s="81">
        <v>0</v>
      </c>
      <c r="O136" s="81">
        <v>0</v>
      </c>
      <c r="P136" s="81">
        <v>0</v>
      </c>
      <c r="Q136" s="81">
        <v>0</v>
      </c>
      <c r="R136" s="81">
        <v>0</v>
      </c>
      <c r="S136" s="81">
        <v>0</v>
      </c>
      <c r="T136" s="81">
        <v>0</v>
      </c>
      <c r="U136" s="81">
        <v>0</v>
      </c>
      <c r="V136" s="81">
        <v>0</v>
      </c>
      <c r="W136" s="81">
        <v>0</v>
      </c>
      <c r="X136" s="81">
        <v>0</v>
      </c>
      <c r="Y136" s="81">
        <v>0</v>
      </c>
      <c r="Z136" s="81">
        <v>0</v>
      </c>
      <c r="AA136" s="81">
        <v>0</v>
      </c>
      <c r="AB136" s="81">
        <v>0</v>
      </c>
      <c r="AC136" s="81">
        <v>0</v>
      </c>
      <c r="AD136" s="81">
        <v>0</v>
      </c>
      <c r="AE136" s="81">
        <v>0</v>
      </c>
      <c r="AF136" s="81">
        <v>0</v>
      </c>
      <c r="AG136" s="81">
        <v>0</v>
      </c>
      <c r="AH136" s="81">
        <v>0</v>
      </c>
      <c r="AI136" s="81">
        <v>0</v>
      </c>
      <c r="AJ136" s="81">
        <v>0</v>
      </c>
      <c r="AK136" s="81">
        <v>0</v>
      </c>
      <c r="AL136" s="81">
        <v>0</v>
      </c>
      <c r="AM136" s="81">
        <v>0</v>
      </c>
      <c r="AN136" s="81">
        <v>0</v>
      </c>
      <c r="AO136" s="81">
        <v>0</v>
      </c>
      <c r="AP136" s="81">
        <v>0</v>
      </c>
      <c r="AQ136" s="81">
        <v>0</v>
      </c>
      <c r="AR136" s="81">
        <v>0</v>
      </c>
      <c r="AS136" s="81">
        <v>0</v>
      </c>
      <c r="AT136" s="81">
        <v>0</v>
      </c>
      <c r="AU136" s="81">
        <v>0</v>
      </c>
      <c r="AV136" s="81">
        <v>0</v>
      </c>
      <c r="AW136" s="81">
        <v>0</v>
      </c>
      <c r="AX136" s="81">
        <v>0</v>
      </c>
      <c r="AY136" s="81">
        <v>0</v>
      </c>
      <c r="AZ136" s="81">
        <v>0</v>
      </c>
      <c r="BA136" s="81">
        <v>0</v>
      </c>
      <c r="BB136" s="81">
        <v>0</v>
      </c>
      <c r="BC136" s="81">
        <v>0</v>
      </c>
      <c r="BD136" s="81">
        <v>0</v>
      </c>
      <c r="BE136" s="81">
        <v>0</v>
      </c>
      <c r="BF136" s="81">
        <v>0</v>
      </c>
      <c r="BG136" s="81">
        <v>0</v>
      </c>
      <c r="BH136" s="81">
        <v>0</v>
      </c>
      <c r="BI136" s="81">
        <v>3</v>
      </c>
      <c r="BJ136" s="81">
        <v>0</v>
      </c>
      <c r="BK136" s="81">
        <v>0</v>
      </c>
      <c r="BL136" s="81">
        <v>0</v>
      </c>
      <c r="BM136" s="81">
        <v>0</v>
      </c>
      <c r="BN136" s="81">
        <v>0</v>
      </c>
      <c r="BO136" s="81">
        <v>0</v>
      </c>
      <c r="BP136" s="81">
        <v>0</v>
      </c>
      <c r="BQ136" s="81">
        <v>0</v>
      </c>
      <c r="BR136" s="81">
        <v>0</v>
      </c>
      <c r="BS136" s="81">
        <v>0</v>
      </c>
      <c r="BT136" s="81">
        <v>0</v>
      </c>
      <c r="BU136" s="81">
        <v>0</v>
      </c>
      <c r="BV136" s="81">
        <v>0</v>
      </c>
      <c r="BW136" s="81">
        <v>0</v>
      </c>
      <c r="BX136" s="81">
        <v>0</v>
      </c>
      <c r="BY136" s="81">
        <v>0</v>
      </c>
      <c r="BZ136" s="81">
        <v>0</v>
      </c>
      <c r="CA136" s="81">
        <v>0</v>
      </c>
      <c r="CB136" s="81">
        <v>0</v>
      </c>
      <c r="CC136" s="81">
        <v>0</v>
      </c>
      <c r="CD136" s="81">
        <v>0</v>
      </c>
      <c r="CE136" s="81">
        <v>0</v>
      </c>
      <c r="CF136" s="81">
        <v>0</v>
      </c>
      <c r="CG136" s="81">
        <v>0</v>
      </c>
      <c r="CH136" s="81">
        <v>0</v>
      </c>
      <c r="CI136" s="81">
        <v>0</v>
      </c>
      <c r="CJ136" s="81">
        <v>0</v>
      </c>
      <c r="CK136" s="81">
        <v>0</v>
      </c>
      <c r="CL136" s="81">
        <v>0</v>
      </c>
      <c r="CM136" s="81">
        <v>0</v>
      </c>
      <c r="CN136">
        <f t="shared" si="2"/>
        <v>3</v>
      </c>
    </row>
    <row r="137" spans="1:92" x14ac:dyDescent="0.25">
      <c r="A137" s="81">
        <v>136</v>
      </c>
      <c r="B137" s="81" t="s">
        <v>432</v>
      </c>
      <c r="C137" s="81" t="s">
        <v>174</v>
      </c>
      <c r="D137" s="81">
        <v>1.97</v>
      </c>
      <c r="E137" s="81">
        <v>30</v>
      </c>
      <c r="F137" s="81" t="s">
        <v>171</v>
      </c>
      <c r="G137" s="81">
        <v>0</v>
      </c>
      <c r="H137" s="81">
        <v>0</v>
      </c>
      <c r="I137" s="81">
        <v>0</v>
      </c>
      <c r="J137" s="81">
        <v>0</v>
      </c>
      <c r="K137" s="81">
        <v>0</v>
      </c>
      <c r="L137" s="81">
        <v>0</v>
      </c>
      <c r="M137" s="81">
        <v>0</v>
      </c>
      <c r="N137" s="81">
        <v>0</v>
      </c>
      <c r="O137" s="81">
        <v>0</v>
      </c>
      <c r="P137" s="81">
        <v>0</v>
      </c>
      <c r="Q137" s="81">
        <v>0</v>
      </c>
      <c r="R137" s="81">
        <v>0</v>
      </c>
      <c r="S137" s="81">
        <v>0</v>
      </c>
      <c r="T137" s="81">
        <v>0</v>
      </c>
      <c r="U137" s="81">
        <v>0</v>
      </c>
      <c r="V137" s="81">
        <v>0</v>
      </c>
      <c r="W137" s="81">
        <v>0</v>
      </c>
      <c r="X137" s="81">
        <v>0</v>
      </c>
      <c r="Y137" s="81">
        <v>0</v>
      </c>
      <c r="Z137" s="81">
        <v>0</v>
      </c>
      <c r="AA137" s="81">
        <v>0</v>
      </c>
      <c r="AB137" s="81">
        <v>0</v>
      </c>
      <c r="AC137" s="81">
        <v>0</v>
      </c>
      <c r="AD137" s="81">
        <v>0</v>
      </c>
      <c r="AE137" s="81">
        <v>0</v>
      </c>
      <c r="AF137" s="81">
        <v>0</v>
      </c>
      <c r="AG137" s="81">
        <v>0</v>
      </c>
      <c r="AH137" s="81">
        <v>15</v>
      </c>
      <c r="AI137" s="81">
        <v>0</v>
      </c>
      <c r="AJ137" s="81">
        <v>0</v>
      </c>
      <c r="AK137" s="81">
        <v>0</v>
      </c>
      <c r="AL137" s="81">
        <v>0</v>
      </c>
      <c r="AM137" s="81">
        <v>0</v>
      </c>
      <c r="AN137" s="81">
        <v>0</v>
      </c>
      <c r="AO137" s="81">
        <v>0</v>
      </c>
      <c r="AP137" s="81">
        <v>0</v>
      </c>
      <c r="AQ137" s="81">
        <v>0</v>
      </c>
      <c r="AR137" s="81">
        <v>0</v>
      </c>
      <c r="AS137" s="81">
        <v>0</v>
      </c>
      <c r="AT137" s="81">
        <v>0</v>
      </c>
      <c r="AU137" s="81">
        <v>0</v>
      </c>
      <c r="AV137" s="81">
        <v>0</v>
      </c>
      <c r="AW137" s="81">
        <v>0</v>
      </c>
      <c r="AX137" s="81">
        <v>0</v>
      </c>
      <c r="AY137" s="81">
        <v>0</v>
      </c>
      <c r="AZ137" s="81">
        <v>0</v>
      </c>
      <c r="BA137" s="81">
        <v>0</v>
      </c>
      <c r="BB137" s="81">
        <v>0</v>
      </c>
      <c r="BC137" s="81">
        <v>0</v>
      </c>
      <c r="BD137" s="81">
        <v>0</v>
      </c>
      <c r="BE137" s="81">
        <v>0</v>
      </c>
      <c r="BF137" s="81">
        <v>0</v>
      </c>
      <c r="BG137" s="81">
        <v>0</v>
      </c>
      <c r="BH137" s="81">
        <v>0</v>
      </c>
      <c r="BI137" s="81">
        <v>85</v>
      </c>
      <c r="BJ137" s="81">
        <v>0</v>
      </c>
      <c r="BK137" s="81">
        <v>0</v>
      </c>
      <c r="BL137" s="81">
        <v>0</v>
      </c>
      <c r="BM137" s="81">
        <v>0</v>
      </c>
      <c r="BN137" s="81">
        <v>0</v>
      </c>
      <c r="BO137" s="81">
        <v>0</v>
      </c>
      <c r="BP137" s="81">
        <v>0</v>
      </c>
      <c r="BQ137" s="81">
        <v>0</v>
      </c>
      <c r="BR137" s="81">
        <v>0</v>
      </c>
      <c r="BS137" s="81">
        <v>0</v>
      </c>
      <c r="BT137" s="81">
        <v>0</v>
      </c>
      <c r="BU137" s="81">
        <v>0</v>
      </c>
      <c r="BV137" s="81">
        <v>0</v>
      </c>
      <c r="BW137" s="81">
        <v>0</v>
      </c>
      <c r="BX137" s="81">
        <v>0</v>
      </c>
      <c r="BY137" s="81">
        <v>0</v>
      </c>
      <c r="BZ137" s="81">
        <v>0</v>
      </c>
      <c r="CA137" s="81">
        <v>0</v>
      </c>
      <c r="CB137" s="81">
        <v>0</v>
      </c>
      <c r="CC137" s="81">
        <v>0</v>
      </c>
      <c r="CD137" s="81">
        <v>0</v>
      </c>
      <c r="CE137" s="81">
        <v>0</v>
      </c>
      <c r="CF137" s="81">
        <v>0</v>
      </c>
      <c r="CG137" s="81">
        <v>0</v>
      </c>
      <c r="CH137" s="81">
        <v>0</v>
      </c>
      <c r="CI137" s="81">
        <v>0</v>
      </c>
      <c r="CJ137" s="81">
        <v>0</v>
      </c>
      <c r="CK137" s="81">
        <v>0</v>
      </c>
      <c r="CL137" s="81">
        <v>0</v>
      </c>
      <c r="CM137" s="81">
        <v>0</v>
      </c>
      <c r="CN137">
        <f t="shared" si="2"/>
        <v>100</v>
      </c>
    </row>
    <row r="138" spans="1:92" x14ac:dyDescent="0.25">
      <c r="A138" s="81">
        <v>137</v>
      </c>
      <c r="B138" s="81" t="s">
        <v>433</v>
      </c>
      <c r="C138" s="81" t="s">
        <v>175</v>
      </c>
      <c r="D138" s="81">
        <v>2.04</v>
      </c>
      <c r="E138" s="81">
        <v>30</v>
      </c>
      <c r="F138" s="81" t="s">
        <v>171</v>
      </c>
      <c r="G138" s="81">
        <v>0</v>
      </c>
      <c r="H138" s="81">
        <v>0</v>
      </c>
      <c r="I138" s="81">
        <v>0</v>
      </c>
      <c r="J138" s="81">
        <v>0</v>
      </c>
      <c r="K138" s="81">
        <v>0</v>
      </c>
      <c r="L138" s="81">
        <v>0</v>
      </c>
      <c r="M138" s="81">
        <v>0</v>
      </c>
      <c r="N138" s="81">
        <v>0</v>
      </c>
      <c r="O138" s="81">
        <v>0</v>
      </c>
      <c r="P138" s="81">
        <v>0</v>
      </c>
      <c r="Q138" s="81">
        <v>0</v>
      </c>
      <c r="R138" s="81">
        <v>0</v>
      </c>
      <c r="S138" s="81">
        <v>0</v>
      </c>
      <c r="T138" s="81">
        <v>0</v>
      </c>
      <c r="U138" s="81">
        <v>0</v>
      </c>
      <c r="V138" s="81">
        <v>0</v>
      </c>
      <c r="W138" s="81">
        <v>0</v>
      </c>
      <c r="X138" s="81">
        <v>0</v>
      </c>
      <c r="Y138" s="81">
        <v>0</v>
      </c>
      <c r="Z138" s="81">
        <v>0</v>
      </c>
      <c r="AA138" s="81">
        <v>0</v>
      </c>
      <c r="AB138" s="81">
        <v>0</v>
      </c>
      <c r="AC138" s="81">
        <v>0</v>
      </c>
      <c r="AD138" s="81">
        <v>0</v>
      </c>
      <c r="AE138" s="81">
        <v>0</v>
      </c>
      <c r="AF138" s="81">
        <v>0</v>
      </c>
      <c r="AG138" s="81">
        <v>0</v>
      </c>
      <c r="AH138" s="81">
        <v>0</v>
      </c>
      <c r="AI138" s="81">
        <v>0</v>
      </c>
      <c r="AJ138" s="81">
        <v>0</v>
      </c>
      <c r="AK138" s="81">
        <v>0</v>
      </c>
      <c r="AL138" s="81">
        <v>0</v>
      </c>
      <c r="AM138" s="81">
        <v>0</v>
      </c>
      <c r="AN138" s="81">
        <v>0</v>
      </c>
      <c r="AO138" s="81">
        <v>0</v>
      </c>
      <c r="AP138" s="81">
        <v>0</v>
      </c>
      <c r="AQ138" s="81">
        <v>0</v>
      </c>
      <c r="AR138" s="81">
        <v>0</v>
      </c>
      <c r="AS138" s="81">
        <v>0</v>
      </c>
      <c r="AT138" s="81">
        <v>0</v>
      </c>
      <c r="AU138" s="81">
        <v>0</v>
      </c>
      <c r="AV138" s="81">
        <v>0</v>
      </c>
      <c r="AW138" s="81">
        <v>0</v>
      </c>
      <c r="AX138" s="81">
        <v>0</v>
      </c>
      <c r="AY138" s="81">
        <v>0</v>
      </c>
      <c r="AZ138" s="81">
        <v>0</v>
      </c>
      <c r="BA138" s="81">
        <v>0</v>
      </c>
      <c r="BB138" s="81">
        <v>0</v>
      </c>
      <c r="BC138" s="81">
        <v>0</v>
      </c>
      <c r="BD138" s="81">
        <v>0</v>
      </c>
      <c r="BE138" s="81">
        <v>0</v>
      </c>
      <c r="BF138" s="81">
        <v>0</v>
      </c>
      <c r="BG138" s="81">
        <v>0</v>
      </c>
      <c r="BH138" s="81">
        <v>0</v>
      </c>
      <c r="BI138" s="81">
        <v>3</v>
      </c>
      <c r="BJ138" s="81">
        <v>0</v>
      </c>
      <c r="BK138" s="81">
        <v>0</v>
      </c>
      <c r="BL138" s="81">
        <v>0</v>
      </c>
      <c r="BM138" s="81">
        <v>0</v>
      </c>
      <c r="BN138" s="81">
        <v>0</v>
      </c>
      <c r="BO138" s="81">
        <v>0</v>
      </c>
      <c r="BP138" s="81">
        <v>0</v>
      </c>
      <c r="BQ138" s="81">
        <v>0</v>
      </c>
      <c r="BR138" s="81">
        <v>0</v>
      </c>
      <c r="BS138" s="81">
        <v>0</v>
      </c>
      <c r="BT138" s="81">
        <v>0</v>
      </c>
      <c r="BU138" s="81">
        <v>0</v>
      </c>
      <c r="BV138" s="81">
        <v>0</v>
      </c>
      <c r="BW138" s="81">
        <v>0</v>
      </c>
      <c r="BX138" s="81">
        <v>0</v>
      </c>
      <c r="BY138" s="81">
        <v>0</v>
      </c>
      <c r="BZ138" s="81">
        <v>0</v>
      </c>
      <c r="CA138" s="81">
        <v>0</v>
      </c>
      <c r="CB138" s="81">
        <v>0</v>
      </c>
      <c r="CC138" s="81">
        <v>0</v>
      </c>
      <c r="CD138" s="81">
        <v>0</v>
      </c>
      <c r="CE138" s="81">
        <v>0</v>
      </c>
      <c r="CF138" s="81">
        <v>0</v>
      </c>
      <c r="CG138" s="81">
        <v>0</v>
      </c>
      <c r="CH138" s="81">
        <v>0</v>
      </c>
      <c r="CI138" s="81">
        <v>0</v>
      </c>
      <c r="CJ138" s="81">
        <v>0</v>
      </c>
      <c r="CK138" s="81">
        <v>0</v>
      </c>
      <c r="CL138" s="81">
        <v>0</v>
      </c>
      <c r="CM138" s="81">
        <v>0</v>
      </c>
      <c r="CN138">
        <f t="shared" si="2"/>
        <v>3</v>
      </c>
    </row>
    <row r="139" spans="1:92" x14ac:dyDescent="0.25">
      <c r="A139" s="81">
        <v>138</v>
      </c>
      <c r="B139" s="81" t="s">
        <v>434</v>
      </c>
      <c r="C139" s="81" t="s">
        <v>176</v>
      </c>
      <c r="D139" s="81">
        <v>2.95</v>
      </c>
      <c r="E139" s="81">
        <v>30</v>
      </c>
      <c r="F139" s="81" t="s">
        <v>171</v>
      </c>
      <c r="G139" s="81">
        <v>0</v>
      </c>
      <c r="H139" s="81">
        <v>0</v>
      </c>
      <c r="I139" s="81">
        <v>0</v>
      </c>
      <c r="J139" s="81">
        <v>0</v>
      </c>
      <c r="K139" s="81">
        <v>0</v>
      </c>
      <c r="L139" s="81">
        <v>0</v>
      </c>
      <c r="M139" s="81">
        <v>0</v>
      </c>
      <c r="N139" s="81">
        <v>0</v>
      </c>
      <c r="O139" s="81">
        <v>0</v>
      </c>
      <c r="P139" s="81">
        <v>0</v>
      </c>
      <c r="Q139" s="81">
        <v>0</v>
      </c>
      <c r="R139" s="81">
        <v>0</v>
      </c>
      <c r="S139" s="81">
        <v>0</v>
      </c>
      <c r="T139" s="81">
        <v>0</v>
      </c>
      <c r="U139" s="81">
        <v>0</v>
      </c>
      <c r="V139" s="81">
        <v>0</v>
      </c>
      <c r="W139" s="81">
        <v>0</v>
      </c>
      <c r="X139" s="81">
        <v>0</v>
      </c>
      <c r="Y139" s="81">
        <v>0</v>
      </c>
      <c r="Z139" s="81">
        <v>0</v>
      </c>
      <c r="AA139" s="81">
        <v>0</v>
      </c>
      <c r="AB139" s="81">
        <v>0</v>
      </c>
      <c r="AC139" s="81">
        <v>0</v>
      </c>
      <c r="AD139" s="81">
        <v>0</v>
      </c>
      <c r="AE139" s="81">
        <v>0</v>
      </c>
      <c r="AF139" s="81">
        <v>0</v>
      </c>
      <c r="AG139" s="81">
        <v>0</v>
      </c>
      <c r="AH139" s="81">
        <v>0</v>
      </c>
      <c r="AI139" s="81">
        <v>0</v>
      </c>
      <c r="AJ139" s="81">
        <v>0</v>
      </c>
      <c r="AK139" s="81">
        <v>0</v>
      </c>
      <c r="AL139" s="81">
        <v>0</v>
      </c>
      <c r="AM139" s="81">
        <v>0</v>
      </c>
      <c r="AN139" s="81">
        <v>0</v>
      </c>
      <c r="AO139" s="81">
        <v>0</v>
      </c>
      <c r="AP139" s="81">
        <v>0</v>
      </c>
      <c r="AQ139" s="81">
        <v>0</v>
      </c>
      <c r="AR139" s="81">
        <v>0</v>
      </c>
      <c r="AS139" s="81">
        <v>0</v>
      </c>
      <c r="AT139" s="81">
        <v>0</v>
      </c>
      <c r="AU139" s="81">
        <v>0</v>
      </c>
      <c r="AV139" s="81">
        <v>0</v>
      </c>
      <c r="AW139" s="81">
        <v>0</v>
      </c>
      <c r="AX139" s="81">
        <v>0</v>
      </c>
      <c r="AY139" s="81">
        <v>0</v>
      </c>
      <c r="AZ139" s="81">
        <v>0</v>
      </c>
      <c r="BA139" s="81">
        <v>0</v>
      </c>
      <c r="BB139" s="81">
        <v>0</v>
      </c>
      <c r="BC139" s="81">
        <v>0</v>
      </c>
      <c r="BD139" s="81">
        <v>0</v>
      </c>
      <c r="BE139" s="81">
        <v>0</v>
      </c>
      <c r="BF139" s="81">
        <v>0</v>
      </c>
      <c r="BG139" s="81">
        <v>0</v>
      </c>
      <c r="BH139" s="81">
        <v>0</v>
      </c>
      <c r="BI139" s="81">
        <v>15</v>
      </c>
      <c r="BJ139" s="81">
        <v>0</v>
      </c>
      <c r="BK139" s="81">
        <v>0</v>
      </c>
      <c r="BL139" s="81">
        <v>0</v>
      </c>
      <c r="BM139" s="81">
        <v>0</v>
      </c>
      <c r="BN139" s="81">
        <v>0</v>
      </c>
      <c r="BO139" s="81">
        <v>0</v>
      </c>
      <c r="BP139" s="81">
        <v>0</v>
      </c>
      <c r="BQ139" s="81">
        <v>0</v>
      </c>
      <c r="BR139" s="81">
        <v>0</v>
      </c>
      <c r="BS139" s="81">
        <v>0</v>
      </c>
      <c r="BT139" s="81">
        <v>0</v>
      </c>
      <c r="BU139" s="81">
        <v>0</v>
      </c>
      <c r="BV139" s="81">
        <v>0</v>
      </c>
      <c r="BW139" s="81">
        <v>0</v>
      </c>
      <c r="BX139" s="81">
        <v>0</v>
      </c>
      <c r="BY139" s="81">
        <v>0</v>
      </c>
      <c r="BZ139" s="81">
        <v>0</v>
      </c>
      <c r="CA139" s="81">
        <v>0</v>
      </c>
      <c r="CB139" s="81">
        <v>0</v>
      </c>
      <c r="CC139" s="81">
        <v>0</v>
      </c>
      <c r="CD139" s="81">
        <v>0</v>
      </c>
      <c r="CE139" s="81">
        <v>0</v>
      </c>
      <c r="CF139" s="81">
        <v>0</v>
      </c>
      <c r="CG139" s="81">
        <v>0</v>
      </c>
      <c r="CH139" s="81">
        <v>0</v>
      </c>
      <c r="CI139" s="81">
        <v>0</v>
      </c>
      <c r="CJ139" s="81">
        <v>0</v>
      </c>
      <c r="CK139" s="81">
        <v>0</v>
      </c>
      <c r="CL139" s="81">
        <v>0</v>
      </c>
      <c r="CM139" s="81">
        <v>0</v>
      </c>
      <c r="CN139">
        <f t="shared" si="2"/>
        <v>15</v>
      </c>
    </row>
    <row r="140" spans="1:92" x14ac:dyDescent="0.25">
      <c r="A140" s="81">
        <v>139</v>
      </c>
      <c r="B140" s="81" t="s">
        <v>435</v>
      </c>
      <c r="C140" s="81" t="s">
        <v>436</v>
      </c>
      <c r="D140" s="81">
        <v>0.89</v>
      </c>
      <c r="E140" s="81">
        <v>31</v>
      </c>
      <c r="F140" s="81" t="s">
        <v>177</v>
      </c>
      <c r="G140" s="81">
        <v>0</v>
      </c>
      <c r="H140" s="81">
        <v>0</v>
      </c>
      <c r="I140" s="81">
        <v>0</v>
      </c>
      <c r="J140" s="81">
        <v>0</v>
      </c>
      <c r="K140" s="81">
        <v>0</v>
      </c>
      <c r="L140" s="81">
        <v>0</v>
      </c>
      <c r="M140" s="81">
        <v>0</v>
      </c>
      <c r="N140" s="81">
        <v>0</v>
      </c>
      <c r="O140" s="81">
        <v>0</v>
      </c>
      <c r="P140" s="81">
        <v>0</v>
      </c>
      <c r="Q140" s="81">
        <v>0</v>
      </c>
      <c r="R140" s="81">
        <v>0</v>
      </c>
      <c r="S140" s="81">
        <v>0</v>
      </c>
      <c r="T140" s="81">
        <v>0</v>
      </c>
      <c r="U140" s="81">
        <v>0</v>
      </c>
      <c r="V140" s="81">
        <v>0</v>
      </c>
      <c r="W140" s="81">
        <v>1</v>
      </c>
      <c r="X140" s="81">
        <v>0</v>
      </c>
      <c r="Y140" s="81">
        <v>0</v>
      </c>
      <c r="Z140" s="81">
        <v>0</v>
      </c>
      <c r="AA140" s="81">
        <v>0</v>
      </c>
      <c r="AB140" s="81">
        <v>0</v>
      </c>
      <c r="AC140" s="81">
        <v>0</v>
      </c>
      <c r="AD140" s="81">
        <v>0</v>
      </c>
      <c r="AE140" s="81">
        <v>0</v>
      </c>
      <c r="AF140" s="81">
        <v>0</v>
      </c>
      <c r="AG140" s="81">
        <v>0</v>
      </c>
      <c r="AH140" s="81">
        <v>0</v>
      </c>
      <c r="AI140" s="81">
        <v>0</v>
      </c>
      <c r="AJ140" s="81">
        <v>0</v>
      </c>
      <c r="AK140" s="81">
        <v>0</v>
      </c>
      <c r="AL140" s="81">
        <v>0</v>
      </c>
      <c r="AM140" s="81">
        <v>0</v>
      </c>
      <c r="AN140" s="81">
        <v>0</v>
      </c>
      <c r="AO140" s="81">
        <v>0</v>
      </c>
      <c r="AP140" s="81">
        <v>0</v>
      </c>
      <c r="AQ140" s="81">
        <v>0</v>
      </c>
      <c r="AR140" s="81">
        <v>0</v>
      </c>
      <c r="AS140" s="81">
        <v>0</v>
      </c>
      <c r="AT140" s="81">
        <v>0</v>
      </c>
      <c r="AU140" s="81">
        <v>0</v>
      </c>
      <c r="AV140" s="81">
        <v>0</v>
      </c>
      <c r="AW140" s="81">
        <v>0</v>
      </c>
      <c r="AX140" s="81">
        <v>0</v>
      </c>
      <c r="AY140" s="81">
        <v>0</v>
      </c>
      <c r="AZ140" s="81">
        <v>0</v>
      </c>
      <c r="BA140" s="81">
        <v>0</v>
      </c>
      <c r="BB140" s="81">
        <v>0</v>
      </c>
      <c r="BC140" s="81">
        <v>0</v>
      </c>
      <c r="BD140" s="81">
        <v>0</v>
      </c>
      <c r="BE140" s="81">
        <v>0</v>
      </c>
      <c r="BF140" s="81">
        <v>0</v>
      </c>
      <c r="BG140" s="81">
        <v>0</v>
      </c>
      <c r="BH140" s="81">
        <v>0</v>
      </c>
      <c r="BI140" s="81">
        <v>0</v>
      </c>
      <c r="BJ140" s="81">
        <v>0</v>
      </c>
      <c r="BK140" s="81">
        <v>0</v>
      </c>
      <c r="BL140" s="81">
        <v>0</v>
      </c>
      <c r="BM140" s="81">
        <v>0</v>
      </c>
      <c r="BN140" s="81">
        <v>0</v>
      </c>
      <c r="BO140" s="81">
        <v>0</v>
      </c>
      <c r="BP140" s="81">
        <v>0</v>
      </c>
      <c r="BQ140" s="81">
        <v>0</v>
      </c>
      <c r="BR140" s="81">
        <v>0</v>
      </c>
      <c r="BS140" s="81">
        <v>0</v>
      </c>
      <c r="BT140" s="81">
        <v>0</v>
      </c>
      <c r="BU140" s="81">
        <v>0</v>
      </c>
      <c r="BV140" s="81">
        <v>0</v>
      </c>
      <c r="BW140" s="81">
        <v>0</v>
      </c>
      <c r="BX140" s="81">
        <v>0</v>
      </c>
      <c r="BY140" s="81">
        <v>0</v>
      </c>
      <c r="BZ140" s="81">
        <v>0</v>
      </c>
      <c r="CA140" s="81">
        <v>0</v>
      </c>
      <c r="CB140" s="81">
        <v>0</v>
      </c>
      <c r="CC140" s="81">
        <v>0</v>
      </c>
      <c r="CD140" s="81">
        <v>0</v>
      </c>
      <c r="CE140" s="81">
        <v>0</v>
      </c>
      <c r="CF140" s="81">
        <v>0</v>
      </c>
      <c r="CG140" s="81">
        <v>0</v>
      </c>
      <c r="CH140" s="81">
        <v>0</v>
      </c>
      <c r="CI140" s="81">
        <v>0</v>
      </c>
      <c r="CJ140" s="81">
        <v>0</v>
      </c>
      <c r="CK140" s="81">
        <v>0</v>
      </c>
      <c r="CL140" s="81">
        <v>0</v>
      </c>
      <c r="CM140" s="81">
        <v>0</v>
      </c>
      <c r="CN140">
        <f t="shared" si="2"/>
        <v>1</v>
      </c>
    </row>
    <row r="141" spans="1:92" x14ac:dyDescent="0.25">
      <c r="A141" s="81">
        <v>140</v>
      </c>
      <c r="B141" s="81" t="s">
        <v>437</v>
      </c>
      <c r="C141" s="81" t="s">
        <v>178</v>
      </c>
      <c r="D141" s="81">
        <v>0.75</v>
      </c>
      <c r="E141" s="81">
        <v>31</v>
      </c>
      <c r="F141" s="81" t="s">
        <v>177</v>
      </c>
      <c r="G141" s="81">
        <v>2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81">
        <v>0</v>
      </c>
      <c r="Q141" s="81">
        <v>0</v>
      </c>
      <c r="R141" s="81">
        <v>0</v>
      </c>
      <c r="S141" s="81">
        <v>42</v>
      </c>
      <c r="T141" s="81">
        <v>0</v>
      </c>
      <c r="U141" s="81">
        <v>0</v>
      </c>
      <c r="V141" s="81">
        <v>0</v>
      </c>
      <c r="W141" s="81">
        <v>6</v>
      </c>
      <c r="X141" s="81">
        <v>0</v>
      </c>
      <c r="Y141" s="81">
        <v>1</v>
      </c>
      <c r="Z141" s="81">
        <v>0</v>
      </c>
      <c r="AA141" s="81">
        <v>0</v>
      </c>
      <c r="AB141" s="81">
        <v>47</v>
      </c>
      <c r="AC141" s="81">
        <v>0</v>
      </c>
      <c r="AD141" s="81">
        <v>0</v>
      </c>
      <c r="AE141" s="81">
        <v>0</v>
      </c>
      <c r="AF141" s="81">
        <v>0</v>
      </c>
      <c r="AG141" s="81">
        <v>0</v>
      </c>
      <c r="AH141" s="81">
        <v>3</v>
      </c>
      <c r="AI141" s="81">
        <v>0</v>
      </c>
      <c r="AJ141" s="81">
        <v>2</v>
      </c>
      <c r="AK141" s="81">
        <v>0</v>
      </c>
      <c r="AL141" s="81">
        <v>0</v>
      </c>
      <c r="AM141" s="81">
        <v>0</v>
      </c>
      <c r="AN141" s="81">
        <v>0</v>
      </c>
      <c r="AO141" s="81">
        <v>0</v>
      </c>
      <c r="AP141" s="81">
        <v>0</v>
      </c>
      <c r="AQ141" s="81">
        <v>0</v>
      </c>
      <c r="AR141" s="81">
        <v>0</v>
      </c>
      <c r="AS141" s="81">
        <v>0</v>
      </c>
      <c r="AT141" s="81">
        <v>0</v>
      </c>
      <c r="AU141" s="81">
        <v>0</v>
      </c>
      <c r="AV141" s="81">
        <v>0</v>
      </c>
      <c r="AW141" s="81">
        <v>0</v>
      </c>
      <c r="AX141" s="81">
        <v>0</v>
      </c>
      <c r="AY141" s="81">
        <v>0</v>
      </c>
      <c r="AZ141" s="81">
        <v>112</v>
      </c>
      <c r="BA141" s="81">
        <v>68</v>
      </c>
      <c r="BB141" s="81">
        <v>0</v>
      </c>
      <c r="BC141" s="81">
        <v>0</v>
      </c>
      <c r="BD141" s="81">
        <v>0</v>
      </c>
      <c r="BE141" s="81">
        <v>0</v>
      </c>
      <c r="BF141" s="81">
        <v>0</v>
      </c>
      <c r="BG141" s="81">
        <v>0</v>
      </c>
      <c r="BH141" s="81">
        <v>0</v>
      </c>
      <c r="BI141" s="81">
        <v>0</v>
      </c>
      <c r="BJ141" s="81">
        <v>0</v>
      </c>
      <c r="BK141" s="81">
        <v>0</v>
      </c>
      <c r="BL141" s="81">
        <v>0</v>
      </c>
      <c r="BM141" s="81">
        <v>1</v>
      </c>
      <c r="BN141" s="81">
        <v>0</v>
      </c>
      <c r="BO141" s="81">
        <v>0</v>
      </c>
      <c r="BP141" s="81">
        <v>0</v>
      </c>
      <c r="BQ141" s="81">
        <v>0</v>
      </c>
      <c r="BR141" s="81">
        <v>0</v>
      </c>
      <c r="BS141" s="81">
        <v>0</v>
      </c>
      <c r="BT141" s="81">
        <v>0</v>
      </c>
      <c r="BU141" s="81">
        <v>0</v>
      </c>
      <c r="BV141" s="81">
        <v>0</v>
      </c>
      <c r="BW141" s="81">
        <v>0</v>
      </c>
      <c r="BX141" s="81">
        <v>0</v>
      </c>
      <c r="BY141" s="81">
        <v>0</v>
      </c>
      <c r="BZ141" s="81">
        <v>0</v>
      </c>
      <c r="CA141" s="81">
        <v>0</v>
      </c>
      <c r="CB141" s="81">
        <v>0</v>
      </c>
      <c r="CC141" s="81">
        <v>0</v>
      </c>
      <c r="CD141" s="81">
        <v>0</v>
      </c>
      <c r="CE141" s="81">
        <v>0</v>
      </c>
      <c r="CF141" s="81">
        <v>0</v>
      </c>
      <c r="CG141" s="81">
        <v>0</v>
      </c>
      <c r="CH141" s="81">
        <v>0</v>
      </c>
      <c r="CI141" s="81">
        <v>0</v>
      </c>
      <c r="CJ141" s="81">
        <v>0</v>
      </c>
      <c r="CK141" s="81">
        <v>0</v>
      </c>
      <c r="CL141" s="81">
        <v>0</v>
      </c>
      <c r="CM141" s="81">
        <v>0</v>
      </c>
      <c r="CN141">
        <f t="shared" si="2"/>
        <v>284</v>
      </c>
    </row>
    <row r="142" spans="1:92" x14ac:dyDescent="0.25">
      <c r="A142" s="81">
        <v>141</v>
      </c>
      <c r="B142" s="81" t="s">
        <v>438</v>
      </c>
      <c r="C142" s="81" t="s">
        <v>179</v>
      </c>
      <c r="D142" s="81">
        <v>1</v>
      </c>
      <c r="E142" s="81">
        <v>31</v>
      </c>
      <c r="F142" s="81" t="s">
        <v>177</v>
      </c>
      <c r="G142" s="81">
        <v>2</v>
      </c>
      <c r="H142" s="81">
        <v>0</v>
      </c>
      <c r="I142" s="81">
        <v>0</v>
      </c>
      <c r="J142" s="81">
        <v>0</v>
      </c>
      <c r="K142" s="81">
        <v>0</v>
      </c>
      <c r="L142" s="81">
        <v>0</v>
      </c>
      <c r="M142" s="81">
        <v>0</v>
      </c>
      <c r="N142" s="81">
        <v>0</v>
      </c>
      <c r="O142" s="81">
        <v>0</v>
      </c>
      <c r="P142" s="81">
        <v>0</v>
      </c>
      <c r="Q142" s="81">
        <v>0</v>
      </c>
      <c r="R142" s="81">
        <v>0</v>
      </c>
      <c r="S142" s="81">
        <v>1</v>
      </c>
      <c r="T142" s="81">
        <v>0</v>
      </c>
      <c r="U142" s="81">
        <v>0</v>
      </c>
      <c r="V142" s="81">
        <v>0</v>
      </c>
      <c r="W142" s="81">
        <v>0</v>
      </c>
      <c r="X142" s="81">
        <v>0</v>
      </c>
      <c r="Y142" s="81">
        <v>1</v>
      </c>
      <c r="Z142" s="81">
        <v>0</v>
      </c>
      <c r="AA142" s="81">
        <v>0</v>
      </c>
      <c r="AB142" s="81">
        <v>14</v>
      </c>
      <c r="AC142" s="81">
        <v>0</v>
      </c>
      <c r="AD142" s="81">
        <v>0</v>
      </c>
      <c r="AE142" s="81">
        <v>0</v>
      </c>
      <c r="AF142" s="81">
        <v>0</v>
      </c>
      <c r="AG142" s="81">
        <v>0</v>
      </c>
      <c r="AH142" s="81">
        <v>1</v>
      </c>
      <c r="AI142" s="81">
        <v>0</v>
      </c>
      <c r="AJ142" s="81">
        <v>0</v>
      </c>
      <c r="AK142" s="81">
        <v>0</v>
      </c>
      <c r="AL142" s="81">
        <v>0</v>
      </c>
      <c r="AM142" s="81">
        <v>0</v>
      </c>
      <c r="AN142" s="81">
        <v>0</v>
      </c>
      <c r="AO142" s="81">
        <v>0</v>
      </c>
      <c r="AP142" s="81">
        <v>0</v>
      </c>
      <c r="AQ142" s="81">
        <v>0</v>
      </c>
      <c r="AR142" s="81">
        <v>0</v>
      </c>
      <c r="AS142" s="81">
        <v>0</v>
      </c>
      <c r="AT142" s="81">
        <v>0</v>
      </c>
      <c r="AU142" s="81">
        <v>0</v>
      </c>
      <c r="AV142" s="81">
        <v>0</v>
      </c>
      <c r="AW142" s="81">
        <v>0</v>
      </c>
      <c r="AX142" s="81">
        <v>0</v>
      </c>
      <c r="AY142" s="81">
        <v>0</v>
      </c>
      <c r="AZ142" s="81">
        <v>0</v>
      </c>
      <c r="BA142" s="81">
        <v>49</v>
      </c>
      <c r="BB142" s="81">
        <v>0</v>
      </c>
      <c r="BC142" s="81">
        <v>0</v>
      </c>
      <c r="BD142" s="81">
        <v>0</v>
      </c>
      <c r="BE142" s="81">
        <v>0</v>
      </c>
      <c r="BF142" s="81">
        <v>0</v>
      </c>
      <c r="BG142" s="81">
        <v>0</v>
      </c>
      <c r="BH142" s="81">
        <v>0</v>
      </c>
      <c r="BI142" s="81">
        <v>0</v>
      </c>
      <c r="BJ142" s="81">
        <v>0</v>
      </c>
      <c r="BK142" s="81">
        <v>0</v>
      </c>
      <c r="BL142" s="81">
        <v>0</v>
      </c>
      <c r="BM142" s="81">
        <v>3</v>
      </c>
      <c r="BN142" s="81">
        <v>0</v>
      </c>
      <c r="BO142" s="81">
        <v>0</v>
      </c>
      <c r="BP142" s="81">
        <v>0</v>
      </c>
      <c r="BQ142" s="81">
        <v>0</v>
      </c>
      <c r="BR142" s="81">
        <v>0</v>
      </c>
      <c r="BS142" s="81">
        <v>0</v>
      </c>
      <c r="BT142" s="81">
        <v>0</v>
      </c>
      <c r="BU142" s="81">
        <v>0</v>
      </c>
      <c r="BV142" s="81">
        <v>0</v>
      </c>
      <c r="BW142" s="81">
        <v>0</v>
      </c>
      <c r="BX142" s="81">
        <v>0</v>
      </c>
      <c r="BY142" s="81">
        <v>0</v>
      </c>
      <c r="BZ142" s="81">
        <v>0</v>
      </c>
      <c r="CA142" s="81">
        <v>0</v>
      </c>
      <c r="CB142" s="81">
        <v>0</v>
      </c>
      <c r="CC142" s="81">
        <v>0</v>
      </c>
      <c r="CD142" s="81">
        <v>0</v>
      </c>
      <c r="CE142" s="81">
        <v>0</v>
      </c>
      <c r="CF142" s="81">
        <v>0</v>
      </c>
      <c r="CG142" s="81">
        <v>0</v>
      </c>
      <c r="CH142" s="81">
        <v>0</v>
      </c>
      <c r="CI142" s="81">
        <v>0</v>
      </c>
      <c r="CJ142" s="81">
        <v>0</v>
      </c>
      <c r="CK142" s="81">
        <v>0</v>
      </c>
      <c r="CL142" s="81">
        <v>0</v>
      </c>
      <c r="CM142" s="81">
        <v>0</v>
      </c>
      <c r="CN142">
        <f t="shared" si="2"/>
        <v>71</v>
      </c>
    </row>
    <row r="143" spans="1:92" x14ac:dyDescent="0.25">
      <c r="A143" s="81">
        <v>142</v>
      </c>
      <c r="B143" s="81" t="s">
        <v>439</v>
      </c>
      <c r="C143" s="81" t="s">
        <v>180</v>
      </c>
      <c r="D143" s="81">
        <v>4.34</v>
      </c>
      <c r="E143" s="81">
        <v>31</v>
      </c>
      <c r="F143" s="81" t="s">
        <v>177</v>
      </c>
      <c r="G143" s="81">
        <v>0</v>
      </c>
      <c r="H143" s="81">
        <v>0</v>
      </c>
      <c r="I143" s="81">
        <v>0</v>
      </c>
      <c r="J143" s="81">
        <v>0</v>
      </c>
      <c r="K143" s="81">
        <v>0</v>
      </c>
      <c r="L143" s="81">
        <v>0</v>
      </c>
      <c r="M143" s="81">
        <v>0</v>
      </c>
      <c r="N143" s="81">
        <v>0</v>
      </c>
      <c r="O143" s="81">
        <v>0</v>
      </c>
      <c r="P143" s="81">
        <v>0</v>
      </c>
      <c r="Q143" s="81">
        <v>0</v>
      </c>
      <c r="R143" s="81">
        <v>0</v>
      </c>
      <c r="S143" s="81">
        <v>0</v>
      </c>
      <c r="T143" s="81">
        <v>0</v>
      </c>
      <c r="U143" s="81">
        <v>0</v>
      </c>
      <c r="V143" s="81">
        <v>0</v>
      </c>
      <c r="W143" s="81">
        <v>0</v>
      </c>
      <c r="X143" s="81">
        <v>0</v>
      </c>
      <c r="Y143" s="81">
        <v>0</v>
      </c>
      <c r="Z143" s="81">
        <v>0</v>
      </c>
      <c r="AA143" s="81">
        <v>0</v>
      </c>
      <c r="AB143" s="81">
        <v>0</v>
      </c>
      <c r="AC143" s="81">
        <v>0</v>
      </c>
      <c r="AD143" s="81">
        <v>0</v>
      </c>
      <c r="AE143" s="81">
        <v>0</v>
      </c>
      <c r="AF143" s="81">
        <v>0</v>
      </c>
      <c r="AG143" s="81">
        <v>0</v>
      </c>
      <c r="AH143" s="81">
        <v>0</v>
      </c>
      <c r="AI143" s="81">
        <v>0</v>
      </c>
      <c r="AJ143" s="81">
        <v>0</v>
      </c>
      <c r="AK143" s="81">
        <v>0</v>
      </c>
      <c r="AL143" s="81">
        <v>0</v>
      </c>
      <c r="AM143" s="81">
        <v>0</v>
      </c>
      <c r="AN143" s="81">
        <v>0</v>
      </c>
      <c r="AO143" s="81">
        <v>0</v>
      </c>
      <c r="AP143" s="81">
        <v>0</v>
      </c>
      <c r="AQ143" s="81">
        <v>0</v>
      </c>
      <c r="AR143" s="81">
        <v>0</v>
      </c>
      <c r="AS143" s="81">
        <v>0</v>
      </c>
      <c r="AT143" s="81">
        <v>0</v>
      </c>
      <c r="AU143" s="81">
        <v>0</v>
      </c>
      <c r="AV143" s="81">
        <v>0</v>
      </c>
      <c r="AW143" s="81">
        <v>0</v>
      </c>
      <c r="AX143" s="81">
        <v>0</v>
      </c>
      <c r="AY143" s="81">
        <v>0</v>
      </c>
      <c r="AZ143" s="81">
        <v>0</v>
      </c>
      <c r="BA143" s="81">
        <v>0</v>
      </c>
      <c r="BB143" s="81">
        <v>0</v>
      </c>
      <c r="BC143" s="81">
        <v>0</v>
      </c>
      <c r="BD143" s="81">
        <v>0</v>
      </c>
      <c r="BE143" s="81">
        <v>0</v>
      </c>
      <c r="BF143" s="81">
        <v>0</v>
      </c>
      <c r="BG143" s="81">
        <v>0</v>
      </c>
      <c r="BH143" s="81">
        <v>0</v>
      </c>
      <c r="BI143" s="81">
        <v>0</v>
      </c>
      <c r="BJ143" s="81">
        <v>0</v>
      </c>
      <c r="BK143" s="81">
        <v>0</v>
      </c>
      <c r="BL143" s="81">
        <v>0</v>
      </c>
      <c r="BM143" s="81">
        <v>2</v>
      </c>
      <c r="BN143" s="81">
        <v>0</v>
      </c>
      <c r="BO143" s="81">
        <v>0</v>
      </c>
      <c r="BP143" s="81">
        <v>0</v>
      </c>
      <c r="BQ143" s="81">
        <v>0</v>
      </c>
      <c r="BR143" s="81">
        <v>0</v>
      </c>
      <c r="BS143" s="81">
        <v>0</v>
      </c>
      <c r="BT143" s="81">
        <v>0</v>
      </c>
      <c r="BU143" s="81">
        <v>0</v>
      </c>
      <c r="BV143" s="81">
        <v>0</v>
      </c>
      <c r="BW143" s="81">
        <v>0</v>
      </c>
      <c r="BX143" s="81">
        <v>0</v>
      </c>
      <c r="BY143" s="81">
        <v>0</v>
      </c>
      <c r="BZ143" s="81">
        <v>0</v>
      </c>
      <c r="CA143" s="81">
        <v>0</v>
      </c>
      <c r="CB143" s="81">
        <v>0</v>
      </c>
      <c r="CC143" s="81">
        <v>0</v>
      </c>
      <c r="CD143" s="81">
        <v>0</v>
      </c>
      <c r="CE143" s="81">
        <v>0</v>
      </c>
      <c r="CF143" s="81">
        <v>0</v>
      </c>
      <c r="CG143" s="81">
        <v>0</v>
      </c>
      <c r="CH143" s="81">
        <v>0</v>
      </c>
      <c r="CI143" s="81">
        <v>0</v>
      </c>
      <c r="CJ143" s="81">
        <v>0</v>
      </c>
      <c r="CK143" s="81">
        <v>0</v>
      </c>
      <c r="CL143" s="81">
        <v>0</v>
      </c>
      <c r="CM143" s="81">
        <v>0</v>
      </c>
      <c r="CN143">
        <f t="shared" si="2"/>
        <v>2</v>
      </c>
    </row>
    <row r="144" spans="1:92" x14ac:dyDescent="0.25">
      <c r="A144" s="81">
        <v>143</v>
      </c>
      <c r="B144" s="81" t="s">
        <v>440</v>
      </c>
      <c r="C144" s="81" t="s">
        <v>441</v>
      </c>
      <c r="D144" s="81">
        <v>1.29</v>
      </c>
      <c r="E144" s="81">
        <v>31</v>
      </c>
      <c r="F144" s="81" t="s">
        <v>177</v>
      </c>
      <c r="G144" s="81">
        <v>0</v>
      </c>
      <c r="H144" s="81">
        <v>0</v>
      </c>
      <c r="I144" s="81">
        <v>0</v>
      </c>
      <c r="J144" s="81">
        <v>0</v>
      </c>
      <c r="K144" s="81">
        <v>0</v>
      </c>
      <c r="L144" s="81">
        <v>0</v>
      </c>
      <c r="M144" s="81">
        <v>0</v>
      </c>
      <c r="N144" s="81">
        <v>0</v>
      </c>
      <c r="O144" s="81">
        <v>0</v>
      </c>
      <c r="P144" s="81">
        <v>0</v>
      </c>
      <c r="Q144" s="81">
        <v>0</v>
      </c>
      <c r="R144" s="81">
        <v>0</v>
      </c>
      <c r="S144" s="81">
        <v>0</v>
      </c>
      <c r="T144" s="81">
        <v>0</v>
      </c>
      <c r="U144" s="81">
        <v>0</v>
      </c>
      <c r="V144" s="81">
        <v>0</v>
      </c>
      <c r="W144" s="81">
        <v>0</v>
      </c>
      <c r="X144" s="81">
        <v>0</v>
      </c>
      <c r="Y144" s="81">
        <v>0</v>
      </c>
      <c r="Z144" s="81">
        <v>0</v>
      </c>
      <c r="AA144" s="81">
        <v>0</v>
      </c>
      <c r="AB144" s="81">
        <v>0</v>
      </c>
      <c r="AC144" s="81">
        <v>0</v>
      </c>
      <c r="AD144" s="81">
        <v>0</v>
      </c>
      <c r="AE144" s="81">
        <v>0</v>
      </c>
      <c r="AF144" s="81">
        <v>0</v>
      </c>
      <c r="AG144" s="81">
        <v>0</v>
      </c>
      <c r="AH144" s="81">
        <v>0</v>
      </c>
      <c r="AI144" s="81">
        <v>0</v>
      </c>
      <c r="AJ144" s="81">
        <v>0</v>
      </c>
      <c r="AK144" s="81">
        <v>0</v>
      </c>
      <c r="AL144" s="81">
        <v>0</v>
      </c>
      <c r="AM144" s="81">
        <v>0</v>
      </c>
      <c r="AN144" s="81">
        <v>0</v>
      </c>
      <c r="AO144" s="81">
        <v>0</v>
      </c>
      <c r="AP144" s="81">
        <v>0</v>
      </c>
      <c r="AQ144" s="81">
        <v>0</v>
      </c>
      <c r="AR144" s="81">
        <v>0</v>
      </c>
      <c r="AS144" s="81">
        <v>0</v>
      </c>
      <c r="AT144" s="81">
        <v>0</v>
      </c>
      <c r="AU144" s="81">
        <v>0</v>
      </c>
      <c r="AV144" s="81">
        <v>0</v>
      </c>
      <c r="AW144" s="81">
        <v>0</v>
      </c>
      <c r="AX144" s="81">
        <v>0</v>
      </c>
      <c r="AY144" s="81">
        <v>0</v>
      </c>
      <c r="AZ144" s="81">
        <v>0</v>
      </c>
      <c r="BA144" s="81">
        <v>0</v>
      </c>
      <c r="BB144" s="81">
        <v>0</v>
      </c>
      <c r="BC144" s="81">
        <v>0</v>
      </c>
      <c r="BD144" s="81">
        <v>0</v>
      </c>
      <c r="BE144" s="81">
        <v>0</v>
      </c>
      <c r="BF144" s="81">
        <v>0</v>
      </c>
      <c r="BG144" s="81">
        <v>0</v>
      </c>
      <c r="BH144" s="81">
        <v>0</v>
      </c>
      <c r="BI144" s="81">
        <v>0</v>
      </c>
      <c r="BJ144" s="81">
        <v>0</v>
      </c>
      <c r="BK144" s="81">
        <v>0</v>
      </c>
      <c r="BL144" s="81">
        <v>0</v>
      </c>
      <c r="BM144" s="81">
        <v>0</v>
      </c>
      <c r="BN144" s="81">
        <v>0</v>
      </c>
      <c r="BO144" s="81">
        <v>0</v>
      </c>
      <c r="BP144" s="81">
        <v>0</v>
      </c>
      <c r="BQ144" s="81">
        <v>0</v>
      </c>
      <c r="BR144" s="81">
        <v>0</v>
      </c>
      <c r="BS144" s="81">
        <v>0</v>
      </c>
      <c r="BT144" s="81">
        <v>0</v>
      </c>
      <c r="BU144" s="81">
        <v>0</v>
      </c>
      <c r="BV144" s="81">
        <v>0</v>
      </c>
      <c r="BW144" s="81">
        <v>0</v>
      </c>
      <c r="BX144" s="81">
        <v>0</v>
      </c>
      <c r="BY144" s="81">
        <v>0</v>
      </c>
      <c r="BZ144" s="81">
        <v>0</v>
      </c>
      <c r="CA144" s="81">
        <v>0</v>
      </c>
      <c r="CB144" s="81">
        <v>0</v>
      </c>
      <c r="CC144" s="81">
        <v>0</v>
      </c>
      <c r="CD144" s="81">
        <v>0</v>
      </c>
      <c r="CE144" s="81">
        <v>0</v>
      </c>
      <c r="CF144" s="81">
        <v>0</v>
      </c>
      <c r="CG144" s="81">
        <v>0</v>
      </c>
      <c r="CH144" s="81">
        <v>0</v>
      </c>
      <c r="CI144" s="81">
        <v>0</v>
      </c>
      <c r="CJ144" s="81">
        <v>0</v>
      </c>
      <c r="CK144" s="81">
        <v>0</v>
      </c>
      <c r="CL144" s="81">
        <v>0</v>
      </c>
      <c r="CM144" s="81">
        <v>0</v>
      </c>
      <c r="CN144">
        <f t="shared" si="2"/>
        <v>0</v>
      </c>
    </row>
    <row r="145" spans="1:92" x14ac:dyDescent="0.25">
      <c r="A145" s="81">
        <v>144</v>
      </c>
      <c r="B145" s="81" t="s">
        <v>442</v>
      </c>
      <c r="C145" s="81" t="s">
        <v>443</v>
      </c>
      <c r="D145" s="81">
        <v>2.6</v>
      </c>
      <c r="E145" s="81">
        <v>31</v>
      </c>
      <c r="F145" s="81" t="s">
        <v>177</v>
      </c>
      <c r="G145" s="81">
        <v>0</v>
      </c>
      <c r="H145" s="81">
        <v>0</v>
      </c>
      <c r="I145" s="81">
        <v>42</v>
      </c>
      <c r="J145" s="81">
        <v>0</v>
      </c>
      <c r="K145" s="81">
        <v>0</v>
      </c>
      <c r="L145" s="81">
        <v>0</v>
      </c>
      <c r="M145" s="81">
        <v>0</v>
      </c>
      <c r="N145" s="81">
        <v>0</v>
      </c>
      <c r="O145" s="81">
        <v>0</v>
      </c>
      <c r="P145" s="81">
        <v>0</v>
      </c>
      <c r="Q145" s="81">
        <v>0</v>
      </c>
      <c r="R145" s="81">
        <v>0</v>
      </c>
      <c r="S145" s="81">
        <v>0</v>
      </c>
      <c r="T145" s="81">
        <v>0</v>
      </c>
      <c r="U145" s="81">
        <v>0</v>
      </c>
      <c r="V145" s="81">
        <v>0</v>
      </c>
      <c r="W145" s="81">
        <v>1</v>
      </c>
      <c r="X145" s="81">
        <v>0</v>
      </c>
      <c r="Y145" s="81">
        <v>0</v>
      </c>
      <c r="Z145" s="81">
        <v>0</v>
      </c>
      <c r="AA145" s="81">
        <v>0</v>
      </c>
      <c r="AB145" s="81">
        <v>0</v>
      </c>
      <c r="AC145" s="81">
        <v>0</v>
      </c>
      <c r="AD145" s="81">
        <v>0</v>
      </c>
      <c r="AE145" s="81">
        <v>0</v>
      </c>
      <c r="AF145" s="81">
        <v>0</v>
      </c>
      <c r="AG145" s="81">
        <v>0</v>
      </c>
      <c r="AH145" s="81">
        <v>0</v>
      </c>
      <c r="AI145" s="81">
        <v>0</v>
      </c>
      <c r="AJ145" s="81">
        <v>0</v>
      </c>
      <c r="AK145" s="81">
        <v>0</v>
      </c>
      <c r="AL145" s="81">
        <v>0</v>
      </c>
      <c r="AM145" s="81">
        <v>0</v>
      </c>
      <c r="AN145" s="81">
        <v>0</v>
      </c>
      <c r="AO145" s="81">
        <v>0</v>
      </c>
      <c r="AP145" s="81">
        <v>0</v>
      </c>
      <c r="AQ145" s="81">
        <v>0</v>
      </c>
      <c r="AR145" s="81">
        <v>0</v>
      </c>
      <c r="AS145" s="81">
        <v>0</v>
      </c>
      <c r="AT145" s="81">
        <v>0</v>
      </c>
      <c r="AU145" s="81">
        <v>0</v>
      </c>
      <c r="AV145" s="81">
        <v>0</v>
      </c>
      <c r="AW145" s="81">
        <v>0</v>
      </c>
      <c r="AX145" s="81">
        <v>0</v>
      </c>
      <c r="AY145" s="81">
        <v>0</v>
      </c>
      <c r="AZ145" s="81">
        <v>0</v>
      </c>
      <c r="BA145" s="81">
        <v>0</v>
      </c>
      <c r="BB145" s="81">
        <v>0</v>
      </c>
      <c r="BC145" s="81">
        <v>0</v>
      </c>
      <c r="BD145" s="81">
        <v>0</v>
      </c>
      <c r="BE145" s="81">
        <v>0</v>
      </c>
      <c r="BF145" s="81">
        <v>0</v>
      </c>
      <c r="BG145" s="81">
        <v>0</v>
      </c>
      <c r="BH145" s="81">
        <v>0</v>
      </c>
      <c r="BI145" s="81">
        <v>0</v>
      </c>
      <c r="BJ145" s="81">
        <v>0</v>
      </c>
      <c r="BK145" s="81">
        <v>0</v>
      </c>
      <c r="BL145" s="81">
        <v>0</v>
      </c>
      <c r="BM145" s="81">
        <v>8</v>
      </c>
      <c r="BN145" s="81">
        <v>0</v>
      </c>
      <c r="BO145" s="81">
        <v>0</v>
      </c>
      <c r="BP145" s="81">
        <v>0</v>
      </c>
      <c r="BQ145" s="81">
        <v>0</v>
      </c>
      <c r="BR145" s="81">
        <v>0</v>
      </c>
      <c r="BS145" s="81">
        <v>0</v>
      </c>
      <c r="BT145" s="81">
        <v>0</v>
      </c>
      <c r="BU145" s="81">
        <v>0</v>
      </c>
      <c r="BV145" s="81">
        <v>0</v>
      </c>
      <c r="BW145" s="81">
        <v>0</v>
      </c>
      <c r="BX145" s="81">
        <v>0</v>
      </c>
      <c r="BY145" s="81">
        <v>0</v>
      </c>
      <c r="BZ145" s="81">
        <v>0</v>
      </c>
      <c r="CA145" s="81">
        <v>0</v>
      </c>
      <c r="CB145" s="81">
        <v>0</v>
      </c>
      <c r="CC145" s="81">
        <v>0</v>
      </c>
      <c r="CD145" s="81">
        <v>0</v>
      </c>
      <c r="CE145" s="81">
        <v>0</v>
      </c>
      <c r="CF145" s="81">
        <v>0</v>
      </c>
      <c r="CG145" s="81">
        <v>0</v>
      </c>
      <c r="CH145" s="81">
        <v>0</v>
      </c>
      <c r="CI145" s="81">
        <v>0</v>
      </c>
      <c r="CJ145" s="81">
        <v>0</v>
      </c>
      <c r="CK145" s="81">
        <v>0</v>
      </c>
      <c r="CL145" s="81">
        <v>0</v>
      </c>
      <c r="CM145" s="81">
        <v>0</v>
      </c>
      <c r="CN145">
        <f t="shared" si="2"/>
        <v>51</v>
      </c>
    </row>
    <row r="146" spans="1:92" x14ac:dyDescent="0.25">
      <c r="A146" s="81">
        <v>145</v>
      </c>
      <c r="B146" s="81" t="s">
        <v>444</v>
      </c>
      <c r="C146" s="81" t="s">
        <v>182</v>
      </c>
      <c r="D146" s="81">
        <v>2.11</v>
      </c>
      <c r="E146" s="81">
        <v>32</v>
      </c>
      <c r="F146" s="81" t="s">
        <v>181</v>
      </c>
      <c r="G146" s="81">
        <v>0</v>
      </c>
      <c r="H146" s="81">
        <v>0</v>
      </c>
      <c r="I146" s="81">
        <v>0</v>
      </c>
      <c r="J146" s="81">
        <v>0</v>
      </c>
      <c r="K146" s="81">
        <v>0</v>
      </c>
      <c r="L146" s="81">
        <v>0</v>
      </c>
      <c r="M146" s="81">
        <v>0</v>
      </c>
      <c r="N146" s="81">
        <v>0</v>
      </c>
      <c r="O146" s="81">
        <v>0</v>
      </c>
      <c r="P146" s="81">
        <v>0</v>
      </c>
      <c r="Q146" s="81">
        <v>0</v>
      </c>
      <c r="R146" s="81">
        <v>0</v>
      </c>
      <c r="S146" s="81">
        <v>0</v>
      </c>
      <c r="T146" s="81">
        <v>0</v>
      </c>
      <c r="U146" s="81">
        <v>0</v>
      </c>
      <c r="V146" s="81">
        <v>0</v>
      </c>
      <c r="W146" s="81">
        <v>0</v>
      </c>
      <c r="X146" s="81">
        <v>0</v>
      </c>
      <c r="Y146" s="81">
        <v>0</v>
      </c>
      <c r="Z146" s="81">
        <v>0</v>
      </c>
      <c r="AA146" s="81">
        <v>0</v>
      </c>
      <c r="AB146" s="81">
        <v>0</v>
      </c>
      <c r="AC146" s="81">
        <v>0</v>
      </c>
      <c r="AD146" s="81">
        <v>0</v>
      </c>
      <c r="AE146" s="81">
        <v>0</v>
      </c>
      <c r="AF146" s="81">
        <v>0</v>
      </c>
      <c r="AG146" s="81">
        <v>0</v>
      </c>
      <c r="AH146" s="81">
        <v>0</v>
      </c>
      <c r="AI146" s="81">
        <v>0</v>
      </c>
      <c r="AJ146" s="81">
        <v>0</v>
      </c>
      <c r="AK146" s="81">
        <v>0</v>
      </c>
      <c r="AL146" s="81">
        <v>0</v>
      </c>
      <c r="AM146" s="81">
        <v>0</v>
      </c>
      <c r="AN146" s="81">
        <v>0</v>
      </c>
      <c r="AO146" s="81">
        <v>0</v>
      </c>
      <c r="AP146" s="81">
        <v>0</v>
      </c>
      <c r="AQ146" s="81">
        <v>0</v>
      </c>
      <c r="AR146" s="81">
        <v>0</v>
      </c>
      <c r="AS146" s="81">
        <v>0</v>
      </c>
      <c r="AT146" s="81">
        <v>0</v>
      </c>
      <c r="AU146" s="81">
        <v>0</v>
      </c>
      <c r="AV146" s="81">
        <v>0</v>
      </c>
      <c r="AW146" s="81">
        <v>0</v>
      </c>
      <c r="AX146" s="81">
        <v>0</v>
      </c>
      <c r="AY146" s="81">
        <v>0</v>
      </c>
      <c r="AZ146" s="81">
        <v>0</v>
      </c>
      <c r="BA146" s="81">
        <v>0</v>
      </c>
      <c r="BB146" s="81">
        <v>0</v>
      </c>
      <c r="BC146" s="81">
        <v>0</v>
      </c>
      <c r="BD146" s="81">
        <v>0</v>
      </c>
      <c r="BE146" s="81">
        <v>0</v>
      </c>
      <c r="BF146" s="81">
        <v>0</v>
      </c>
      <c r="BG146" s="81">
        <v>0</v>
      </c>
      <c r="BH146" s="81">
        <v>0</v>
      </c>
      <c r="BI146" s="81">
        <v>0</v>
      </c>
      <c r="BJ146" s="81">
        <v>0</v>
      </c>
      <c r="BK146" s="81">
        <v>0</v>
      </c>
      <c r="BL146" s="81">
        <v>0</v>
      </c>
      <c r="BM146" s="81">
        <v>0</v>
      </c>
      <c r="BN146" s="81">
        <v>0</v>
      </c>
      <c r="BO146" s="81">
        <v>0</v>
      </c>
      <c r="BP146" s="81">
        <v>0</v>
      </c>
      <c r="BQ146" s="81">
        <v>0</v>
      </c>
      <c r="BR146" s="81">
        <v>0</v>
      </c>
      <c r="BS146" s="81">
        <v>0</v>
      </c>
      <c r="BT146" s="81">
        <v>0</v>
      </c>
      <c r="BU146" s="81">
        <v>0</v>
      </c>
      <c r="BV146" s="81">
        <v>0</v>
      </c>
      <c r="BW146" s="81">
        <v>0</v>
      </c>
      <c r="BX146" s="81">
        <v>0</v>
      </c>
      <c r="BY146" s="81">
        <v>0</v>
      </c>
      <c r="BZ146" s="81">
        <v>0</v>
      </c>
      <c r="CA146" s="81">
        <v>0</v>
      </c>
      <c r="CB146" s="81">
        <v>0</v>
      </c>
      <c r="CC146" s="81">
        <v>0</v>
      </c>
      <c r="CD146" s="81">
        <v>0</v>
      </c>
      <c r="CE146" s="81">
        <v>0</v>
      </c>
      <c r="CF146" s="81">
        <v>0</v>
      </c>
      <c r="CG146" s="81">
        <v>0</v>
      </c>
      <c r="CH146" s="81">
        <v>0</v>
      </c>
      <c r="CI146" s="81">
        <v>0</v>
      </c>
      <c r="CJ146" s="81">
        <v>0</v>
      </c>
      <c r="CK146" s="81">
        <v>0</v>
      </c>
      <c r="CL146" s="81">
        <v>0</v>
      </c>
      <c r="CM146" s="81">
        <v>0</v>
      </c>
      <c r="CN146">
        <f t="shared" si="2"/>
        <v>0</v>
      </c>
    </row>
    <row r="147" spans="1:92" x14ac:dyDescent="0.25">
      <c r="A147" s="81">
        <v>146</v>
      </c>
      <c r="B147" s="81" t="s">
        <v>445</v>
      </c>
      <c r="C147" s="81" t="s">
        <v>183</v>
      </c>
      <c r="D147" s="81">
        <v>3.55</v>
      </c>
      <c r="E147" s="81">
        <v>32</v>
      </c>
      <c r="F147" s="81" t="s">
        <v>181</v>
      </c>
      <c r="G147" s="81">
        <v>4</v>
      </c>
      <c r="H147" s="81">
        <v>0</v>
      </c>
      <c r="I147" s="81">
        <v>0</v>
      </c>
      <c r="J147" s="81">
        <v>0</v>
      </c>
      <c r="K147" s="81">
        <v>0</v>
      </c>
      <c r="L147" s="81">
        <v>0</v>
      </c>
      <c r="M147" s="81">
        <v>0</v>
      </c>
      <c r="N147" s="81">
        <v>0</v>
      </c>
      <c r="O147" s="81">
        <v>0</v>
      </c>
      <c r="P147" s="81">
        <v>0</v>
      </c>
      <c r="Q147" s="81">
        <v>0</v>
      </c>
      <c r="R147" s="81">
        <v>0</v>
      </c>
      <c r="S147" s="81">
        <v>0</v>
      </c>
      <c r="T147" s="81">
        <v>0</v>
      </c>
      <c r="U147" s="81">
        <v>0</v>
      </c>
      <c r="V147" s="81">
        <v>0</v>
      </c>
      <c r="W147" s="81">
        <v>0</v>
      </c>
      <c r="X147" s="81">
        <v>0</v>
      </c>
      <c r="Y147" s="81">
        <v>0</v>
      </c>
      <c r="Z147" s="81">
        <v>0</v>
      </c>
      <c r="AA147" s="81">
        <v>0</v>
      </c>
      <c r="AB147" s="81">
        <v>0</v>
      </c>
      <c r="AC147" s="81">
        <v>0</v>
      </c>
      <c r="AD147" s="81">
        <v>0</v>
      </c>
      <c r="AE147" s="81">
        <v>0</v>
      </c>
      <c r="AF147" s="81">
        <v>0</v>
      </c>
      <c r="AG147" s="81">
        <v>0</v>
      </c>
      <c r="AH147" s="81">
        <v>0</v>
      </c>
      <c r="AI147" s="81">
        <v>0</v>
      </c>
      <c r="AJ147" s="81">
        <v>0</v>
      </c>
      <c r="AK147" s="81">
        <v>0</v>
      </c>
      <c r="AL147" s="81">
        <v>0</v>
      </c>
      <c r="AM147" s="81">
        <v>0</v>
      </c>
      <c r="AN147" s="81">
        <v>0</v>
      </c>
      <c r="AO147" s="81">
        <v>0</v>
      </c>
      <c r="AP147" s="81">
        <v>0</v>
      </c>
      <c r="AQ147" s="81">
        <v>0</v>
      </c>
      <c r="AR147" s="81">
        <v>0</v>
      </c>
      <c r="AS147" s="81">
        <v>0</v>
      </c>
      <c r="AT147" s="81">
        <v>0</v>
      </c>
      <c r="AU147" s="81">
        <v>0</v>
      </c>
      <c r="AV147" s="81">
        <v>0</v>
      </c>
      <c r="AW147" s="81">
        <v>0</v>
      </c>
      <c r="AX147" s="81">
        <v>0</v>
      </c>
      <c r="AY147" s="81">
        <v>0</v>
      </c>
      <c r="AZ147" s="81">
        <v>0</v>
      </c>
      <c r="BA147" s="81">
        <v>1</v>
      </c>
      <c r="BB147" s="81">
        <v>0</v>
      </c>
      <c r="BC147" s="81">
        <v>0</v>
      </c>
      <c r="BD147" s="81">
        <v>0</v>
      </c>
      <c r="BE147" s="81">
        <v>0</v>
      </c>
      <c r="BF147" s="81">
        <v>0</v>
      </c>
      <c r="BG147" s="81">
        <v>0</v>
      </c>
      <c r="BH147" s="81">
        <v>0</v>
      </c>
      <c r="BI147" s="81">
        <v>0</v>
      </c>
      <c r="BJ147" s="81">
        <v>0</v>
      </c>
      <c r="BK147" s="81">
        <v>0</v>
      </c>
      <c r="BL147" s="81">
        <v>0</v>
      </c>
      <c r="BM147" s="81">
        <v>7</v>
      </c>
      <c r="BN147" s="81">
        <v>0</v>
      </c>
      <c r="BO147" s="81">
        <v>0</v>
      </c>
      <c r="BP147" s="81">
        <v>0</v>
      </c>
      <c r="BQ147" s="81">
        <v>0</v>
      </c>
      <c r="BR147" s="81">
        <v>0</v>
      </c>
      <c r="BS147" s="81">
        <v>0</v>
      </c>
      <c r="BT147" s="81">
        <v>0</v>
      </c>
      <c r="BU147" s="81">
        <v>0</v>
      </c>
      <c r="BV147" s="81">
        <v>0</v>
      </c>
      <c r="BW147" s="81">
        <v>0</v>
      </c>
      <c r="BX147" s="81">
        <v>0</v>
      </c>
      <c r="BY147" s="81">
        <v>0</v>
      </c>
      <c r="BZ147" s="81">
        <v>0</v>
      </c>
      <c r="CA147" s="81">
        <v>0</v>
      </c>
      <c r="CB147" s="81">
        <v>0</v>
      </c>
      <c r="CC147" s="81">
        <v>0</v>
      </c>
      <c r="CD147" s="81">
        <v>0</v>
      </c>
      <c r="CE147" s="81">
        <v>0</v>
      </c>
      <c r="CF147" s="81">
        <v>0</v>
      </c>
      <c r="CG147" s="81">
        <v>0</v>
      </c>
      <c r="CH147" s="81">
        <v>0</v>
      </c>
      <c r="CI147" s="81">
        <v>0</v>
      </c>
      <c r="CJ147" s="81">
        <v>0</v>
      </c>
      <c r="CK147" s="81">
        <v>0</v>
      </c>
      <c r="CL147" s="81">
        <v>0</v>
      </c>
      <c r="CM147" s="81">
        <v>0</v>
      </c>
      <c r="CN147">
        <f t="shared" si="2"/>
        <v>12</v>
      </c>
    </row>
    <row r="148" spans="1:92" x14ac:dyDescent="0.25">
      <c r="A148" s="81">
        <v>147</v>
      </c>
      <c r="B148" s="81" t="s">
        <v>446</v>
      </c>
      <c r="C148" s="81" t="s">
        <v>184</v>
      </c>
      <c r="D148" s="81">
        <v>1.57</v>
      </c>
      <c r="E148" s="81">
        <v>32</v>
      </c>
      <c r="F148" s="81" t="s">
        <v>181</v>
      </c>
      <c r="G148" s="81">
        <v>2</v>
      </c>
      <c r="H148" s="81">
        <v>0</v>
      </c>
      <c r="I148" s="81">
        <v>0</v>
      </c>
      <c r="J148" s="81">
        <v>0</v>
      </c>
      <c r="K148" s="81">
        <v>0</v>
      </c>
      <c r="L148" s="81">
        <v>0</v>
      </c>
      <c r="M148" s="81">
        <v>0</v>
      </c>
      <c r="N148" s="81">
        <v>0</v>
      </c>
      <c r="O148" s="81">
        <v>0</v>
      </c>
      <c r="P148" s="81">
        <v>0</v>
      </c>
      <c r="Q148" s="81">
        <v>0</v>
      </c>
      <c r="R148" s="81">
        <v>0</v>
      </c>
      <c r="S148" s="81">
        <v>0</v>
      </c>
      <c r="T148" s="81">
        <v>0</v>
      </c>
      <c r="U148" s="81">
        <v>0</v>
      </c>
      <c r="V148" s="81">
        <v>0</v>
      </c>
      <c r="W148" s="81">
        <v>0</v>
      </c>
      <c r="X148" s="81">
        <v>0</v>
      </c>
      <c r="Y148" s="81">
        <v>0</v>
      </c>
      <c r="Z148" s="81">
        <v>0</v>
      </c>
      <c r="AA148" s="81">
        <v>0</v>
      </c>
      <c r="AB148" s="81">
        <v>0</v>
      </c>
      <c r="AC148" s="81">
        <v>0</v>
      </c>
      <c r="AD148" s="81">
        <v>0</v>
      </c>
      <c r="AE148" s="81">
        <v>0</v>
      </c>
      <c r="AF148" s="81">
        <v>0</v>
      </c>
      <c r="AG148" s="81">
        <v>0</v>
      </c>
      <c r="AH148" s="81">
        <v>0</v>
      </c>
      <c r="AI148" s="81">
        <v>0</v>
      </c>
      <c r="AJ148" s="81">
        <v>0</v>
      </c>
      <c r="AK148" s="81">
        <v>0</v>
      </c>
      <c r="AL148" s="81">
        <v>0</v>
      </c>
      <c r="AM148" s="81">
        <v>0</v>
      </c>
      <c r="AN148" s="81">
        <v>0</v>
      </c>
      <c r="AO148" s="81">
        <v>0</v>
      </c>
      <c r="AP148" s="81">
        <v>0</v>
      </c>
      <c r="AQ148" s="81">
        <v>0</v>
      </c>
      <c r="AR148" s="81">
        <v>0</v>
      </c>
      <c r="AS148" s="81">
        <v>0</v>
      </c>
      <c r="AT148" s="81">
        <v>0</v>
      </c>
      <c r="AU148" s="81">
        <v>0</v>
      </c>
      <c r="AV148" s="81">
        <v>0</v>
      </c>
      <c r="AW148" s="81">
        <v>0</v>
      </c>
      <c r="AX148" s="81">
        <v>0</v>
      </c>
      <c r="AY148" s="81">
        <v>0</v>
      </c>
      <c r="AZ148" s="81">
        <v>0</v>
      </c>
      <c r="BA148" s="81">
        <v>0</v>
      </c>
      <c r="BB148" s="81">
        <v>0</v>
      </c>
      <c r="BC148" s="81">
        <v>0</v>
      </c>
      <c r="BD148" s="81">
        <v>0</v>
      </c>
      <c r="BE148" s="81">
        <v>0</v>
      </c>
      <c r="BF148" s="81">
        <v>0</v>
      </c>
      <c r="BG148" s="81">
        <v>0</v>
      </c>
      <c r="BH148" s="81">
        <v>0</v>
      </c>
      <c r="BI148" s="81">
        <v>0</v>
      </c>
      <c r="BJ148" s="81">
        <v>0</v>
      </c>
      <c r="BK148" s="81">
        <v>0</v>
      </c>
      <c r="BL148" s="81">
        <v>0</v>
      </c>
      <c r="BM148" s="81">
        <v>2</v>
      </c>
      <c r="BN148" s="81">
        <v>0</v>
      </c>
      <c r="BO148" s="81">
        <v>0</v>
      </c>
      <c r="BP148" s="81">
        <v>0</v>
      </c>
      <c r="BQ148" s="81">
        <v>0</v>
      </c>
      <c r="BR148" s="81">
        <v>0</v>
      </c>
      <c r="BS148" s="81">
        <v>0</v>
      </c>
      <c r="BT148" s="81">
        <v>0</v>
      </c>
      <c r="BU148" s="81">
        <v>0</v>
      </c>
      <c r="BV148" s="81">
        <v>0</v>
      </c>
      <c r="BW148" s="81">
        <v>0</v>
      </c>
      <c r="BX148" s="81">
        <v>0</v>
      </c>
      <c r="BY148" s="81">
        <v>0</v>
      </c>
      <c r="BZ148" s="81">
        <v>0</v>
      </c>
      <c r="CA148" s="81">
        <v>0</v>
      </c>
      <c r="CB148" s="81">
        <v>0</v>
      </c>
      <c r="CC148" s="81">
        <v>0</v>
      </c>
      <c r="CD148" s="81">
        <v>0</v>
      </c>
      <c r="CE148" s="81">
        <v>0</v>
      </c>
      <c r="CF148" s="81">
        <v>0</v>
      </c>
      <c r="CG148" s="81">
        <v>0</v>
      </c>
      <c r="CH148" s="81">
        <v>0</v>
      </c>
      <c r="CI148" s="81">
        <v>0</v>
      </c>
      <c r="CJ148" s="81">
        <v>0</v>
      </c>
      <c r="CK148" s="81">
        <v>0</v>
      </c>
      <c r="CL148" s="81">
        <v>0</v>
      </c>
      <c r="CM148" s="81">
        <v>0</v>
      </c>
      <c r="CN148">
        <f t="shared" si="2"/>
        <v>4</v>
      </c>
    </row>
    <row r="149" spans="1:92" x14ac:dyDescent="0.25">
      <c r="A149" s="81">
        <v>148</v>
      </c>
      <c r="B149" s="81" t="s">
        <v>447</v>
      </c>
      <c r="C149" s="81" t="s">
        <v>185</v>
      </c>
      <c r="D149" s="81">
        <v>2.2599999999999998</v>
      </c>
      <c r="E149" s="81">
        <v>32</v>
      </c>
      <c r="F149" s="81" t="s">
        <v>181</v>
      </c>
      <c r="G149" s="81">
        <v>0</v>
      </c>
      <c r="H149" s="81">
        <v>0</v>
      </c>
      <c r="I149" s="81">
        <v>0</v>
      </c>
      <c r="J149" s="81">
        <v>0</v>
      </c>
      <c r="K149" s="81">
        <v>0</v>
      </c>
      <c r="L149" s="81">
        <v>0</v>
      </c>
      <c r="M149" s="81">
        <v>0</v>
      </c>
      <c r="N149" s="81">
        <v>0</v>
      </c>
      <c r="O149" s="81">
        <v>0</v>
      </c>
      <c r="P149" s="81">
        <v>0</v>
      </c>
      <c r="Q149" s="81">
        <v>0</v>
      </c>
      <c r="R149" s="81">
        <v>0</v>
      </c>
      <c r="S149" s="81">
        <v>0</v>
      </c>
      <c r="T149" s="81">
        <v>0</v>
      </c>
      <c r="U149" s="81">
        <v>0</v>
      </c>
      <c r="V149" s="81">
        <v>0</v>
      </c>
      <c r="W149" s="81">
        <v>0</v>
      </c>
      <c r="X149" s="81">
        <v>0</v>
      </c>
      <c r="Y149" s="81">
        <v>0</v>
      </c>
      <c r="Z149" s="81">
        <v>0</v>
      </c>
      <c r="AA149" s="81">
        <v>0</v>
      </c>
      <c r="AB149" s="81">
        <v>0</v>
      </c>
      <c r="AC149" s="81">
        <v>0</v>
      </c>
      <c r="AD149" s="81">
        <v>0</v>
      </c>
      <c r="AE149" s="81">
        <v>0</v>
      </c>
      <c r="AF149" s="81">
        <v>0</v>
      </c>
      <c r="AG149" s="81">
        <v>0</v>
      </c>
      <c r="AH149" s="81">
        <v>0</v>
      </c>
      <c r="AI149" s="81">
        <v>0</v>
      </c>
      <c r="AJ149" s="81">
        <v>0</v>
      </c>
      <c r="AK149" s="81">
        <v>0</v>
      </c>
      <c r="AL149" s="81">
        <v>0</v>
      </c>
      <c r="AM149" s="81">
        <v>0</v>
      </c>
      <c r="AN149" s="81">
        <v>0</v>
      </c>
      <c r="AO149" s="81">
        <v>0</v>
      </c>
      <c r="AP149" s="81">
        <v>0</v>
      </c>
      <c r="AQ149" s="81">
        <v>0</v>
      </c>
      <c r="AR149" s="81">
        <v>0</v>
      </c>
      <c r="AS149" s="81">
        <v>0</v>
      </c>
      <c r="AT149" s="81">
        <v>0</v>
      </c>
      <c r="AU149" s="81">
        <v>0</v>
      </c>
      <c r="AV149" s="81">
        <v>0</v>
      </c>
      <c r="AW149" s="81">
        <v>0</v>
      </c>
      <c r="AX149" s="81">
        <v>0</v>
      </c>
      <c r="AY149" s="81">
        <v>0</v>
      </c>
      <c r="AZ149" s="81">
        <v>0</v>
      </c>
      <c r="BA149" s="81">
        <v>0</v>
      </c>
      <c r="BB149" s="81">
        <v>0</v>
      </c>
      <c r="BC149" s="81">
        <v>0</v>
      </c>
      <c r="BD149" s="81">
        <v>0</v>
      </c>
      <c r="BE149" s="81">
        <v>0</v>
      </c>
      <c r="BF149" s="81">
        <v>0</v>
      </c>
      <c r="BG149" s="81">
        <v>0</v>
      </c>
      <c r="BH149" s="81">
        <v>0</v>
      </c>
      <c r="BI149" s="81">
        <v>0</v>
      </c>
      <c r="BJ149" s="81">
        <v>0</v>
      </c>
      <c r="BK149" s="81">
        <v>0</v>
      </c>
      <c r="BL149" s="81">
        <v>0</v>
      </c>
      <c r="BM149" s="81">
        <v>0</v>
      </c>
      <c r="BN149" s="81">
        <v>0</v>
      </c>
      <c r="BO149" s="81">
        <v>0</v>
      </c>
      <c r="BP149" s="81">
        <v>0</v>
      </c>
      <c r="BQ149" s="81">
        <v>0</v>
      </c>
      <c r="BR149" s="81">
        <v>0</v>
      </c>
      <c r="BS149" s="81">
        <v>0</v>
      </c>
      <c r="BT149" s="81">
        <v>0</v>
      </c>
      <c r="BU149" s="81">
        <v>0</v>
      </c>
      <c r="BV149" s="81">
        <v>0</v>
      </c>
      <c r="BW149" s="81">
        <v>0</v>
      </c>
      <c r="BX149" s="81">
        <v>0</v>
      </c>
      <c r="BY149" s="81">
        <v>0</v>
      </c>
      <c r="BZ149" s="81">
        <v>0</v>
      </c>
      <c r="CA149" s="81">
        <v>0</v>
      </c>
      <c r="CB149" s="81">
        <v>0</v>
      </c>
      <c r="CC149" s="81">
        <v>0</v>
      </c>
      <c r="CD149" s="81">
        <v>0</v>
      </c>
      <c r="CE149" s="81">
        <v>0</v>
      </c>
      <c r="CF149" s="81">
        <v>0</v>
      </c>
      <c r="CG149" s="81">
        <v>0</v>
      </c>
      <c r="CH149" s="81">
        <v>0</v>
      </c>
      <c r="CI149" s="81">
        <v>0</v>
      </c>
      <c r="CJ149" s="81">
        <v>0</v>
      </c>
      <c r="CK149" s="81">
        <v>0</v>
      </c>
      <c r="CL149" s="81">
        <v>0</v>
      </c>
      <c r="CM149" s="81">
        <v>0</v>
      </c>
      <c r="CN149">
        <f t="shared" si="2"/>
        <v>0</v>
      </c>
    </row>
    <row r="150" spans="1:92" x14ac:dyDescent="0.25">
      <c r="A150" s="81">
        <v>149</v>
      </c>
      <c r="B150" s="81" t="s">
        <v>448</v>
      </c>
      <c r="C150" s="81" t="s">
        <v>186</v>
      </c>
      <c r="D150" s="81">
        <v>3.24</v>
      </c>
      <c r="E150" s="81">
        <v>32</v>
      </c>
      <c r="F150" s="81" t="s">
        <v>181</v>
      </c>
      <c r="G150" s="81">
        <v>11</v>
      </c>
      <c r="H150" s="81">
        <v>0</v>
      </c>
      <c r="I150" s="81">
        <v>0</v>
      </c>
      <c r="J150" s="81">
        <v>0</v>
      </c>
      <c r="K150" s="81">
        <v>0</v>
      </c>
      <c r="L150" s="81">
        <v>0</v>
      </c>
      <c r="M150" s="81">
        <v>0</v>
      </c>
      <c r="N150" s="81">
        <v>0</v>
      </c>
      <c r="O150" s="81">
        <v>0</v>
      </c>
      <c r="P150" s="81">
        <v>0</v>
      </c>
      <c r="Q150" s="81">
        <v>0</v>
      </c>
      <c r="R150" s="81">
        <v>0</v>
      </c>
      <c r="S150" s="81">
        <v>0</v>
      </c>
      <c r="T150" s="81">
        <v>0</v>
      </c>
      <c r="U150" s="81">
        <v>0</v>
      </c>
      <c r="V150" s="81">
        <v>0</v>
      </c>
      <c r="W150" s="81">
        <v>0</v>
      </c>
      <c r="X150" s="81">
        <v>0</v>
      </c>
      <c r="Y150" s="81">
        <v>0</v>
      </c>
      <c r="Z150" s="81">
        <v>0</v>
      </c>
      <c r="AA150" s="81">
        <v>0</v>
      </c>
      <c r="AB150" s="81">
        <v>0</v>
      </c>
      <c r="AC150" s="81">
        <v>0</v>
      </c>
      <c r="AD150" s="81">
        <v>0</v>
      </c>
      <c r="AE150" s="81">
        <v>0</v>
      </c>
      <c r="AF150" s="81">
        <v>0</v>
      </c>
      <c r="AG150" s="81">
        <v>0</v>
      </c>
      <c r="AH150" s="81">
        <v>0</v>
      </c>
      <c r="AI150" s="81">
        <v>0</v>
      </c>
      <c r="AJ150" s="81">
        <v>0</v>
      </c>
      <c r="AK150" s="81">
        <v>0</v>
      </c>
      <c r="AL150" s="81">
        <v>0</v>
      </c>
      <c r="AM150" s="81">
        <v>0</v>
      </c>
      <c r="AN150" s="81">
        <v>0</v>
      </c>
      <c r="AO150" s="81">
        <v>0</v>
      </c>
      <c r="AP150" s="81">
        <v>0</v>
      </c>
      <c r="AQ150" s="81">
        <v>0</v>
      </c>
      <c r="AR150" s="81">
        <v>0</v>
      </c>
      <c r="AS150" s="81">
        <v>0</v>
      </c>
      <c r="AT150" s="81">
        <v>0</v>
      </c>
      <c r="AU150" s="81">
        <v>0</v>
      </c>
      <c r="AV150" s="81">
        <v>0</v>
      </c>
      <c r="AW150" s="81">
        <v>0</v>
      </c>
      <c r="AX150" s="81">
        <v>0</v>
      </c>
      <c r="AY150" s="81">
        <v>0</v>
      </c>
      <c r="AZ150" s="81">
        <v>0</v>
      </c>
      <c r="BA150" s="81">
        <v>0</v>
      </c>
      <c r="BB150" s="81">
        <v>0</v>
      </c>
      <c r="BC150" s="81">
        <v>0</v>
      </c>
      <c r="BD150" s="81">
        <v>0</v>
      </c>
      <c r="BE150" s="81">
        <v>0</v>
      </c>
      <c r="BF150" s="81">
        <v>0</v>
      </c>
      <c r="BG150" s="81">
        <v>0</v>
      </c>
      <c r="BH150" s="81">
        <v>0</v>
      </c>
      <c r="BI150" s="81">
        <v>0</v>
      </c>
      <c r="BJ150" s="81">
        <v>0</v>
      </c>
      <c r="BK150" s="81">
        <v>0</v>
      </c>
      <c r="BL150" s="81">
        <v>0</v>
      </c>
      <c r="BM150" s="81">
        <v>28</v>
      </c>
      <c r="BN150" s="81">
        <v>0</v>
      </c>
      <c r="BO150" s="81">
        <v>0</v>
      </c>
      <c r="BP150" s="81">
        <v>0</v>
      </c>
      <c r="BQ150" s="81">
        <v>0</v>
      </c>
      <c r="BR150" s="81">
        <v>0</v>
      </c>
      <c r="BS150" s="81">
        <v>0</v>
      </c>
      <c r="BT150" s="81">
        <v>0</v>
      </c>
      <c r="BU150" s="81">
        <v>0</v>
      </c>
      <c r="BV150" s="81">
        <v>0</v>
      </c>
      <c r="BW150" s="81">
        <v>0</v>
      </c>
      <c r="BX150" s="81">
        <v>0</v>
      </c>
      <c r="BY150" s="81">
        <v>0</v>
      </c>
      <c r="BZ150" s="81">
        <v>0</v>
      </c>
      <c r="CA150" s="81">
        <v>0</v>
      </c>
      <c r="CB150" s="81">
        <v>0</v>
      </c>
      <c r="CC150" s="81">
        <v>0</v>
      </c>
      <c r="CD150" s="81">
        <v>0</v>
      </c>
      <c r="CE150" s="81">
        <v>0</v>
      </c>
      <c r="CF150" s="81">
        <v>0</v>
      </c>
      <c r="CG150" s="81">
        <v>0</v>
      </c>
      <c r="CH150" s="81">
        <v>0</v>
      </c>
      <c r="CI150" s="81">
        <v>0</v>
      </c>
      <c r="CJ150" s="81">
        <v>0</v>
      </c>
      <c r="CK150" s="81">
        <v>0</v>
      </c>
      <c r="CL150" s="81">
        <v>0</v>
      </c>
      <c r="CM150" s="81">
        <v>0</v>
      </c>
      <c r="CN150">
        <f t="shared" si="2"/>
        <v>39</v>
      </c>
    </row>
    <row r="151" spans="1:92" x14ac:dyDescent="0.25">
      <c r="A151" s="81">
        <v>150</v>
      </c>
      <c r="B151" s="81" t="s">
        <v>449</v>
      </c>
      <c r="C151" s="81" t="s">
        <v>450</v>
      </c>
      <c r="D151" s="81">
        <v>1.7</v>
      </c>
      <c r="E151" s="81">
        <v>32</v>
      </c>
      <c r="F151" s="81" t="s">
        <v>181</v>
      </c>
      <c r="G151" s="81">
        <v>5</v>
      </c>
      <c r="H151" s="81">
        <v>0</v>
      </c>
      <c r="I151" s="81">
        <v>0</v>
      </c>
      <c r="J151" s="81">
        <v>0</v>
      </c>
      <c r="K151" s="81">
        <v>0</v>
      </c>
      <c r="L151" s="81">
        <v>0</v>
      </c>
      <c r="M151" s="81">
        <v>0</v>
      </c>
      <c r="N151" s="81">
        <v>0</v>
      </c>
      <c r="O151" s="81">
        <v>0</v>
      </c>
      <c r="P151" s="81">
        <v>0</v>
      </c>
      <c r="Q151" s="81">
        <v>0</v>
      </c>
      <c r="R151" s="81">
        <v>0</v>
      </c>
      <c r="S151" s="81">
        <v>0</v>
      </c>
      <c r="T151" s="81">
        <v>0</v>
      </c>
      <c r="U151" s="81">
        <v>0</v>
      </c>
      <c r="V151" s="81">
        <v>0</v>
      </c>
      <c r="W151" s="81">
        <v>0</v>
      </c>
      <c r="X151" s="81">
        <v>0</v>
      </c>
      <c r="Y151" s="81">
        <v>0</v>
      </c>
      <c r="Z151" s="81">
        <v>0</v>
      </c>
      <c r="AA151" s="81">
        <v>0</v>
      </c>
      <c r="AB151" s="81">
        <v>0</v>
      </c>
      <c r="AC151" s="81">
        <v>0</v>
      </c>
      <c r="AD151" s="81">
        <v>0</v>
      </c>
      <c r="AE151" s="81">
        <v>0</v>
      </c>
      <c r="AF151" s="81">
        <v>0</v>
      </c>
      <c r="AG151" s="81">
        <v>0</v>
      </c>
      <c r="AH151" s="81">
        <v>0</v>
      </c>
      <c r="AI151" s="81">
        <v>0</v>
      </c>
      <c r="AJ151" s="81">
        <v>0</v>
      </c>
      <c r="AK151" s="81">
        <v>0</v>
      </c>
      <c r="AL151" s="81">
        <v>0</v>
      </c>
      <c r="AM151" s="81">
        <v>0</v>
      </c>
      <c r="AN151" s="81">
        <v>0</v>
      </c>
      <c r="AO151" s="81">
        <v>0</v>
      </c>
      <c r="AP151" s="81">
        <v>0</v>
      </c>
      <c r="AQ151" s="81">
        <v>0</v>
      </c>
      <c r="AR151" s="81">
        <v>0</v>
      </c>
      <c r="AS151" s="81">
        <v>0</v>
      </c>
      <c r="AT151" s="81">
        <v>0</v>
      </c>
      <c r="AU151" s="81">
        <v>0</v>
      </c>
      <c r="AV151" s="81">
        <v>0</v>
      </c>
      <c r="AW151" s="81">
        <v>0</v>
      </c>
      <c r="AX151" s="81">
        <v>0</v>
      </c>
      <c r="AY151" s="81">
        <v>0</v>
      </c>
      <c r="AZ151" s="81">
        <v>0</v>
      </c>
      <c r="BA151" s="81">
        <v>0</v>
      </c>
      <c r="BB151" s="81">
        <v>0</v>
      </c>
      <c r="BC151" s="81">
        <v>0</v>
      </c>
      <c r="BD151" s="81">
        <v>0</v>
      </c>
      <c r="BE151" s="81">
        <v>0</v>
      </c>
      <c r="BF151" s="81">
        <v>0</v>
      </c>
      <c r="BG151" s="81">
        <v>0</v>
      </c>
      <c r="BH151" s="81">
        <v>0</v>
      </c>
      <c r="BI151" s="81">
        <v>0</v>
      </c>
      <c r="BJ151" s="81">
        <v>0</v>
      </c>
      <c r="BK151" s="81">
        <v>0</v>
      </c>
      <c r="BL151" s="81">
        <v>0</v>
      </c>
      <c r="BM151" s="81">
        <v>26</v>
      </c>
      <c r="BN151" s="81">
        <v>0</v>
      </c>
      <c r="BO151" s="81">
        <v>0</v>
      </c>
      <c r="BP151" s="81">
        <v>0</v>
      </c>
      <c r="BQ151" s="81">
        <v>0</v>
      </c>
      <c r="BR151" s="81">
        <v>0</v>
      </c>
      <c r="BS151" s="81">
        <v>0</v>
      </c>
      <c r="BT151" s="81">
        <v>0</v>
      </c>
      <c r="BU151" s="81">
        <v>0</v>
      </c>
      <c r="BV151" s="81">
        <v>0</v>
      </c>
      <c r="BW151" s="81">
        <v>0</v>
      </c>
      <c r="BX151" s="81">
        <v>0</v>
      </c>
      <c r="BY151" s="81">
        <v>0</v>
      </c>
      <c r="BZ151" s="81">
        <v>0</v>
      </c>
      <c r="CA151" s="81">
        <v>0</v>
      </c>
      <c r="CB151" s="81">
        <v>0</v>
      </c>
      <c r="CC151" s="81">
        <v>0</v>
      </c>
      <c r="CD151" s="81">
        <v>0</v>
      </c>
      <c r="CE151" s="81">
        <v>0</v>
      </c>
      <c r="CF151" s="81">
        <v>0</v>
      </c>
      <c r="CG151" s="81">
        <v>0</v>
      </c>
      <c r="CH151" s="81">
        <v>0</v>
      </c>
      <c r="CI151" s="81">
        <v>0</v>
      </c>
      <c r="CJ151" s="81">
        <v>0</v>
      </c>
      <c r="CK151" s="81">
        <v>0</v>
      </c>
      <c r="CL151" s="81">
        <v>0</v>
      </c>
      <c r="CM151" s="81">
        <v>0</v>
      </c>
      <c r="CN151">
        <f t="shared" si="2"/>
        <v>31</v>
      </c>
    </row>
    <row r="152" spans="1:92" x14ac:dyDescent="0.25">
      <c r="A152" s="81">
        <v>151</v>
      </c>
      <c r="B152" s="81" t="s">
        <v>451</v>
      </c>
      <c r="C152" s="81" t="s">
        <v>187</v>
      </c>
      <c r="D152" s="81">
        <v>2.06</v>
      </c>
      <c r="E152" s="81">
        <v>32</v>
      </c>
      <c r="F152" s="81" t="s">
        <v>181</v>
      </c>
      <c r="G152" s="81">
        <v>0</v>
      </c>
      <c r="H152" s="81">
        <v>0</v>
      </c>
      <c r="I152" s="81">
        <v>0</v>
      </c>
      <c r="J152" s="81">
        <v>0</v>
      </c>
      <c r="K152" s="81">
        <v>0</v>
      </c>
      <c r="L152" s="81">
        <v>0</v>
      </c>
      <c r="M152" s="81">
        <v>0</v>
      </c>
      <c r="N152" s="81">
        <v>0</v>
      </c>
      <c r="O152" s="81">
        <v>0</v>
      </c>
      <c r="P152" s="81">
        <v>0</v>
      </c>
      <c r="Q152" s="81">
        <v>0</v>
      </c>
      <c r="R152" s="81">
        <v>0</v>
      </c>
      <c r="S152" s="81">
        <v>0</v>
      </c>
      <c r="T152" s="81">
        <v>0</v>
      </c>
      <c r="U152" s="81">
        <v>0</v>
      </c>
      <c r="V152" s="81">
        <v>0</v>
      </c>
      <c r="W152" s="81">
        <v>0</v>
      </c>
      <c r="X152" s="81">
        <v>0</v>
      </c>
      <c r="Y152" s="81">
        <v>0</v>
      </c>
      <c r="Z152" s="81">
        <v>0</v>
      </c>
      <c r="AA152" s="81">
        <v>0</v>
      </c>
      <c r="AB152" s="81">
        <v>0</v>
      </c>
      <c r="AC152" s="81">
        <v>0</v>
      </c>
      <c r="AD152" s="81">
        <v>0</v>
      </c>
      <c r="AE152" s="81">
        <v>0</v>
      </c>
      <c r="AF152" s="81">
        <v>0</v>
      </c>
      <c r="AG152" s="81">
        <v>0</v>
      </c>
      <c r="AH152" s="81">
        <v>0</v>
      </c>
      <c r="AI152" s="81">
        <v>0</v>
      </c>
      <c r="AJ152" s="81">
        <v>0</v>
      </c>
      <c r="AK152" s="81">
        <v>0</v>
      </c>
      <c r="AL152" s="81">
        <v>0</v>
      </c>
      <c r="AM152" s="81">
        <v>0</v>
      </c>
      <c r="AN152" s="81">
        <v>0</v>
      </c>
      <c r="AO152" s="81">
        <v>0</v>
      </c>
      <c r="AP152" s="81">
        <v>0</v>
      </c>
      <c r="AQ152" s="81">
        <v>0</v>
      </c>
      <c r="AR152" s="81">
        <v>0</v>
      </c>
      <c r="AS152" s="81">
        <v>0</v>
      </c>
      <c r="AT152" s="81">
        <v>0</v>
      </c>
      <c r="AU152" s="81">
        <v>0</v>
      </c>
      <c r="AV152" s="81">
        <v>0</v>
      </c>
      <c r="AW152" s="81">
        <v>0</v>
      </c>
      <c r="AX152" s="81">
        <v>0</v>
      </c>
      <c r="AY152" s="81">
        <v>0</v>
      </c>
      <c r="AZ152" s="81">
        <v>0</v>
      </c>
      <c r="BA152" s="81">
        <v>0</v>
      </c>
      <c r="BB152" s="81">
        <v>0</v>
      </c>
      <c r="BC152" s="81">
        <v>0</v>
      </c>
      <c r="BD152" s="81">
        <v>0</v>
      </c>
      <c r="BE152" s="81">
        <v>0</v>
      </c>
      <c r="BF152" s="81">
        <v>0</v>
      </c>
      <c r="BG152" s="81">
        <v>0</v>
      </c>
      <c r="BH152" s="81">
        <v>0</v>
      </c>
      <c r="BI152" s="81">
        <v>0</v>
      </c>
      <c r="BJ152" s="81">
        <v>0</v>
      </c>
      <c r="BK152" s="81">
        <v>0</v>
      </c>
      <c r="BL152" s="81">
        <v>0</v>
      </c>
      <c r="BM152" s="81">
        <v>1</v>
      </c>
      <c r="BN152" s="81">
        <v>0</v>
      </c>
      <c r="BO152" s="81">
        <v>0</v>
      </c>
      <c r="BP152" s="81">
        <v>0</v>
      </c>
      <c r="BQ152" s="81">
        <v>0</v>
      </c>
      <c r="BR152" s="81">
        <v>0</v>
      </c>
      <c r="BS152" s="81">
        <v>0</v>
      </c>
      <c r="BT152" s="81">
        <v>0</v>
      </c>
      <c r="BU152" s="81">
        <v>0</v>
      </c>
      <c r="BV152" s="81">
        <v>0</v>
      </c>
      <c r="BW152" s="81">
        <v>0</v>
      </c>
      <c r="BX152" s="81">
        <v>0</v>
      </c>
      <c r="BY152" s="81">
        <v>0</v>
      </c>
      <c r="BZ152" s="81">
        <v>0</v>
      </c>
      <c r="CA152" s="81">
        <v>0</v>
      </c>
      <c r="CB152" s="81">
        <v>0</v>
      </c>
      <c r="CC152" s="81">
        <v>0</v>
      </c>
      <c r="CD152" s="81">
        <v>0</v>
      </c>
      <c r="CE152" s="81">
        <v>0</v>
      </c>
      <c r="CF152" s="81">
        <v>0</v>
      </c>
      <c r="CG152" s="81">
        <v>0</v>
      </c>
      <c r="CH152" s="81">
        <v>0</v>
      </c>
      <c r="CI152" s="81">
        <v>0</v>
      </c>
      <c r="CJ152" s="81">
        <v>0</v>
      </c>
      <c r="CK152" s="81">
        <v>0</v>
      </c>
      <c r="CL152" s="81">
        <v>0</v>
      </c>
      <c r="CM152" s="81">
        <v>0</v>
      </c>
      <c r="CN152">
        <f t="shared" si="2"/>
        <v>1</v>
      </c>
    </row>
    <row r="153" spans="1:92" x14ac:dyDescent="0.25">
      <c r="A153" s="81">
        <v>152</v>
      </c>
      <c r="B153" s="81" t="s">
        <v>452</v>
      </c>
      <c r="C153" s="81" t="s">
        <v>188</v>
      </c>
      <c r="D153" s="81">
        <v>2.17</v>
      </c>
      <c r="E153" s="81">
        <v>32</v>
      </c>
      <c r="F153" s="81" t="s">
        <v>181</v>
      </c>
      <c r="G153" s="81">
        <v>0</v>
      </c>
      <c r="H153" s="81">
        <v>0</v>
      </c>
      <c r="I153" s="81">
        <v>0</v>
      </c>
      <c r="J153" s="81">
        <v>0</v>
      </c>
      <c r="K153" s="81">
        <v>0</v>
      </c>
      <c r="L153" s="81">
        <v>0</v>
      </c>
      <c r="M153" s="81">
        <v>0</v>
      </c>
      <c r="N153" s="81">
        <v>0</v>
      </c>
      <c r="O153" s="81">
        <v>0</v>
      </c>
      <c r="P153" s="81">
        <v>0</v>
      </c>
      <c r="Q153" s="81">
        <v>0</v>
      </c>
      <c r="R153" s="81">
        <v>0</v>
      </c>
      <c r="S153" s="81">
        <v>0</v>
      </c>
      <c r="T153" s="81">
        <v>0</v>
      </c>
      <c r="U153" s="81">
        <v>0</v>
      </c>
      <c r="V153" s="81">
        <v>0</v>
      </c>
      <c r="W153" s="81">
        <v>0</v>
      </c>
      <c r="X153" s="81">
        <v>0</v>
      </c>
      <c r="Y153" s="81">
        <v>0</v>
      </c>
      <c r="Z153" s="81">
        <v>0</v>
      </c>
      <c r="AA153" s="81">
        <v>0</v>
      </c>
      <c r="AB153" s="81">
        <v>0</v>
      </c>
      <c r="AC153" s="81">
        <v>0</v>
      </c>
      <c r="AD153" s="81">
        <v>0</v>
      </c>
      <c r="AE153" s="81">
        <v>0</v>
      </c>
      <c r="AF153" s="81">
        <v>0</v>
      </c>
      <c r="AG153" s="81">
        <v>0</v>
      </c>
      <c r="AH153" s="81">
        <v>0</v>
      </c>
      <c r="AI153" s="81">
        <v>0</v>
      </c>
      <c r="AJ153" s="81">
        <v>0</v>
      </c>
      <c r="AK153" s="81">
        <v>0</v>
      </c>
      <c r="AL153" s="81">
        <v>0</v>
      </c>
      <c r="AM153" s="81">
        <v>0</v>
      </c>
      <c r="AN153" s="81">
        <v>0</v>
      </c>
      <c r="AO153" s="81">
        <v>0</v>
      </c>
      <c r="AP153" s="81">
        <v>0</v>
      </c>
      <c r="AQ153" s="81">
        <v>0</v>
      </c>
      <c r="AR153" s="81">
        <v>0</v>
      </c>
      <c r="AS153" s="81">
        <v>0</v>
      </c>
      <c r="AT153" s="81">
        <v>0</v>
      </c>
      <c r="AU153" s="81">
        <v>0</v>
      </c>
      <c r="AV153" s="81">
        <v>0</v>
      </c>
      <c r="AW153" s="81">
        <v>0</v>
      </c>
      <c r="AX153" s="81">
        <v>0</v>
      </c>
      <c r="AY153" s="81">
        <v>0</v>
      </c>
      <c r="AZ153" s="81">
        <v>0</v>
      </c>
      <c r="BA153" s="81">
        <v>5</v>
      </c>
      <c r="BB153" s="81">
        <v>0</v>
      </c>
      <c r="BC153" s="81">
        <v>0</v>
      </c>
      <c r="BD153" s="81">
        <v>0</v>
      </c>
      <c r="BE153" s="81">
        <v>0</v>
      </c>
      <c r="BF153" s="81">
        <v>0</v>
      </c>
      <c r="BG153" s="81">
        <v>0</v>
      </c>
      <c r="BH153" s="81">
        <v>0</v>
      </c>
      <c r="BI153" s="81">
        <v>0</v>
      </c>
      <c r="BJ153" s="81">
        <v>0</v>
      </c>
      <c r="BK153" s="81">
        <v>0</v>
      </c>
      <c r="BL153" s="81">
        <v>0</v>
      </c>
      <c r="BM153" s="81">
        <v>1</v>
      </c>
      <c r="BN153" s="81">
        <v>0</v>
      </c>
      <c r="BO153" s="81">
        <v>0</v>
      </c>
      <c r="BP153" s="81">
        <v>0</v>
      </c>
      <c r="BQ153" s="81">
        <v>0</v>
      </c>
      <c r="BR153" s="81">
        <v>0</v>
      </c>
      <c r="BS153" s="81">
        <v>0</v>
      </c>
      <c r="BT153" s="81">
        <v>0</v>
      </c>
      <c r="BU153" s="81">
        <v>0</v>
      </c>
      <c r="BV153" s="81">
        <v>0</v>
      </c>
      <c r="BW153" s="81">
        <v>0</v>
      </c>
      <c r="BX153" s="81">
        <v>0</v>
      </c>
      <c r="BY153" s="81">
        <v>0</v>
      </c>
      <c r="BZ153" s="81">
        <v>0</v>
      </c>
      <c r="CA153" s="81">
        <v>0</v>
      </c>
      <c r="CB153" s="81">
        <v>0</v>
      </c>
      <c r="CC153" s="81">
        <v>0</v>
      </c>
      <c r="CD153" s="81">
        <v>0</v>
      </c>
      <c r="CE153" s="81">
        <v>0</v>
      </c>
      <c r="CF153" s="81">
        <v>0</v>
      </c>
      <c r="CG153" s="81">
        <v>0</v>
      </c>
      <c r="CH153" s="81">
        <v>0</v>
      </c>
      <c r="CI153" s="81">
        <v>0</v>
      </c>
      <c r="CJ153" s="81">
        <v>0</v>
      </c>
      <c r="CK153" s="81">
        <v>0</v>
      </c>
      <c r="CL153" s="81">
        <v>0</v>
      </c>
      <c r="CM153" s="81">
        <v>0</v>
      </c>
      <c r="CN153">
        <f t="shared" si="2"/>
        <v>6</v>
      </c>
    </row>
    <row r="154" spans="1:92" x14ac:dyDescent="0.25">
      <c r="A154" s="81">
        <v>153</v>
      </c>
      <c r="B154" s="81" t="s">
        <v>453</v>
      </c>
      <c r="C154" s="81" t="s">
        <v>454</v>
      </c>
      <c r="D154" s="81">
        <v>1.1000000000000001</v>
      </c>
      <c r="E154" s="81">
        <v>33</v>
      </c>
      <c r="F154" s="81" t="s">
        <v>189</v>
      </c>
      <c r="G154" s="81">
        <v>0</v>
      </c>
      <c r="H154" s="81">
        <v>0</v>
      </c>
      <c r="I154" s="81">
        <v>0</v>
      </c>
      <c r="J154" s="81">
        <v>0</v>
      </c>
      <c r="K154" s="81">
        <v>0</v>
      </c>
      <c r="L154" s="81">
        <v>0</v>
      </c>
      <c r="M154" s="81">
        <v>0</v>
      </c>
      <c r="N154" s="81">
        <v>0</v>
      </c>
      <c r="O154" s="81">
        <v>0</v>
      </c>
      <c r="P154" s="81">
        <v>0</v>
      </c>
      <c r="Q154" s="81">
        <v>0</v>
      </c>
      <c r="R154" s="81">
        <v>0</v>
      </c>
      <c r="S154" s="81">
        <v>0</v>
      </c>
      <c r="T154" s="81">
        <v>0</v>
      </c>
      <c r="U154" s="81">
        <v>0</v>
      </c>
      <c r="V154" s="81">
        <v>0</v>
      </c>
      <c r="W154" s="81">
        <v>0</v>
      </c>
      <c r="X154" s="81">
        <v>0</v>
      </c>
      <c r="Y154" s="81">
        <v>0</v>
      </c>
      <c r="Z154" s="81">
        <v>0</v>
      </c>
      <c r="AA154" s="81">
        <v>0</v>
      </c>
      <c r="AB154" s="81">
        <v>0</v>
      </c>
      <c r="AC154" s="81">
        <v>0</v>
      </c>
      <c r="AD154" s="81">
        <v>0</v>
      </c>
      <c r="AE154" s="81">
        <v>0</v>
      </c>
      <c r="AF154" s="81">
        <v>0</v>
      </c>
      <c r="AG154" s="81">
        <v>0</v>
      </c>
      <c r="AH154" s="81">
        <v>0</v>
      </c>
      <c r="AI154" s="81">
        <v>0</v>
      </c>
      <c r="AJ154" s="81">
        <v>0</v>
      </c>
      <c r="AK154" s="81">
        <v>0</v>
      </c>
      <c r="AL154" s="81">
        <v>0</v>
      </c>
      <c r="AM154" s="81">
        <v>0</v>
      </c>
      <c r="AN154" s="81">
        <v>0</v>
      </c>
      <c r="AO154" s="81">
        <v>0</v>
      </c>
      <c r="AP154" s="81">
        <v>0</v>
      </c>
      <c r="AQ154" s="81">
        <v>0</v>
      </c>
      <c r="AR154" s="81">
        <v>0</v>
      </c>
      <c r="AS154" s="81">
        <v>0</v>
      </c>
      <c r="AT154" s="81">
        <v>0</v>
      </c>
      <c r="AU154" s="81">
        <v>0</v>
      </c>
      <c r="AV154" s="81">
        <v>0</v>
      </c>
      <c r="AW154" s="81">
        <v>0</v>
      </c>
      <c r="AX154" s="81">
        <v>0</v>
      </c>
      <c r="AY154" s="81">
        <v>0</v>
      </c>
      <c r="AZ154" s="81">
        <v>0</v>
      </c>
      <c r="BA154" s="81">
        <v>0</v>
      </c>
      <c r="BB154" s="81">
        <v>0</v>
      </c>
      <c r="BC154" s="81">
        <v>0</v>
      </c>
      <c r="BD154" s="81">
        <v>0</v>
      </c>
      <c r="BE154" s="81">
        <v>0</v>
      </c>
      <c r="BF154" s="81">
        <v>0</v>
      </c>
      <c r="BG154" s="81">
        <v>0</v>
      </c>
      <c r="BH154" s="81">
        <v>0</v>
      </c>
      <c r="BI154" s="81">
        <v>0</v>
      </c>
      <c r="BJ154" s="81">
        <v>0</v>
      </c>
      <c r="BK154" s="81">
        <v>0</v>
      </c>
      <c r="BL154" s="81">
        <v>0</v>
      </c>
      <c r="BM154" s="81">
        <v>0</v>
      </c>
      <c r="BN154" s="81">
        <v>0</v>
      </c>
      <c r="BO154" s="81">
        <v>0</v>
      </c>
      <c r="BP154" s="81">
        <v>0</v>
      </c>
      <c r="BQ154" s="81">
        <v>0</v>
      </c>
      <c r="BR154" s="81">
        <v>0</v>
      </c>
      <c r="BS154" s="81">
        <v>0</v>
      </c>
      <c r="BT154" s="81">
        <v>0</v>
      </c>
      <c r="BU154" s="81">
        <v>0</v>
      </c>
      <c r="BV154" s="81">
        <v>0</v>
      </c>
      <c r="BW154" s="81">
        <v>0</v>
      </c>
      <c r="BX154" s="81">
        <v>0</v>
      </c>
      <c r="BY154" s="81">
        <v>0</v>
      </c>
      <c r="BZ154" s="81">
        <v>0</v>
      </c>
      <c r="CA154" s="81">
        <v>0</v>
      </c>
      <c r="CB154" s="81">
        <v>0</v>
      </c>
      <c r="CC154" s="81">
        <v>0</v>
      </c>
      <c r="CD154" s="81">
        <v>0</v>
      </c>
      <c r="CE154" s="81">
        <v>0</v>
      </c>
      <c r="CF154" s="81">
        <v>0</v>
      </c>
      <c r="CG154" s="81">
        <v>0</v>
      </c>
      <c r="CH154" s="81">
        <v>0</v>
      </c>
      <c r="CI154" s="81">
        <v>0</v>
      </c>
      <c r="CJ154" s="81">
        <v>0</v>
      </c>
      <c r="CK154" s="81">
        <v>0</v>
      </c>
      <c r="CL154" s="81">
        <v>0</v>
      </c>
      <c r="CM154" s="81">
        <v>0</v>
      </c>
      <c r="CN154">
        <f t="shared" si="2"/>
        <v>0</v>
      </c>
    </row>
    <row r="155" spans="1:92" x14ac:dyDescent="0.25">
      <c r="A155" s="81">
        <v>154</v>
      </c>
      <c r="B155" s="81" t="s">
        <v>455</v>
      </c>
      <c r="C155" s="81" t="s">
        <v>190</v>
      </c>
      <c r="D155" s="81">
        <v>0.88</v>
      </c>
      <c r="E155" s="81">
        <v>34</v>
      </c>
      <c r="F155" s="81" t="s">
        <v>191</v>
      </c>
      <c r="G155" s="81">
        <v>0</v>
      </c>
      <c r="H155" s="81">
        <v>0</v>
      </c>
      <c r="I155" s="81">
        <v>0</v>
      </c>
      <c r="J155" s="81">
        <v>0</v>
      </c>
      <c r="K155" s="81">
        <v>0</v>
      </c>
      <c r="L155" s="81">
        <v>0</v>
      </c>
      <c r="M155" s="81">
        <v>0</v>
      </c>
      <c r="N155" s="81">
        <v>0</v>
      </c>
      <c r="O155" s="81">
        <v>0</v>
      </c>
      <c r="P155" s="81">
        <v>0</v>
      </c>
      <c r="Q155" s="81">
        <v>0</v>
      </c>
      <c r="R155" s="81">
        <v>0</v>
      </c>
      <c r="S155" s="81">
        <v>0</v>
      </c>
      <c r="T155" s="81">
        <v>0</v>
      </c>
      <c r="U155" s="81">
        <v>0</v>
      </c>
      <c r="V155" s="81">
        <v>0</v>
      </c>
      <c r="W155" s="81">
        <v>0</v>
      </c>
      <c r="X155" s="81">
        <v>0</v>
      </c>
      <c r="Y155" s="81">
        <v>0</v>
      </c>
      <c r="Z155" s="81">
        <v>0</v>
      </c>
      <c r="AA155" s="81">
        <v>0</v>
      </c>
      <c r="AB155" s="81">
        <v>0</v>
      </c>
      <c r="AC155" s="81">
        <v>0</v>
      </c>
      <c r="AD155" s="81">
        <v>0</v>
      </c>
      <c r="AE155" s="81">
        <v>0</v>
      </c>
      <c r="AF155" s="81">
        <v>0</v>
      </c>
      <c r="AG155" s="81">
        <v>0</v>
      </c>
      <c r="AH155" s="81">
        <v>0</v>
      </c>
      <c r="AI155" s="81">
        <v>0</v>
      </c>
      <c r="AJ155" s="81">
        <v>0</v>
      </c>
      <c r="AK155" s="81">
        <v>0</v>
      </c>
      <c r="AL155" s="81">
        <v>0</v>
      </c>
      <c r="AM155" s="81">
        <v>0</v>
      </c>
      <c r="AN155" s="81">
        <v>0</v>
      </c>
      <c r="AO155" s="81">
        <v>0</v>
      </c>
      <c r="AP155" s="81">
        <v>0</v>
      </c>
      <c r="AQ155" s="81">
        <v>0</v>
      </c>
      <c r="AR155" s="81">
        <v>0</v>
      </c>
      <c r="AS155" s="81">
        <v>0</v>
      </c>
      <c r="AT155" s="81">
        <v>0</v>
      </c>
      <c r="AU155" s="81">
        <v>0</v>
      </c>
      <c r="AV155" s="81">
        <v>0</v>
      </c>
      <c r="AW155" s="81">
        <v>0</v>
      </c>
      <c r="AX155" s="81">
        <v>0</v>
      </c>
      <c r="AY155" s="81">
        <v>0</v>
      </c>
      <c r="AZ155" s="81">
        <v>0</v>
      </c>
      <c r="BA155" s="81">
        <v>0</v>
      </c>
      <c r="BB155" s="81">
        <v>0</v>
      </c>
      <c r="BC155" s="81">
        <v>0</v>
      </c>
      <c r="BD155" s="81">
        <v>0</v>
      </c>
      <c r="BE155" s="81">
        <v>0</v>
      </c>
      <c r="BF155" s="81">
        <v>0</v>
      </c>
      <c r="BG155" s="81">
        <v>0</v>
      </c>
      <c r="BH155" s="81">
        <v>0</v>
      </c>
      <c r="BI155" s="81">
        <v>0</v>
      </c>
      <c r="BJ155" s="81">
        <v>0</v>
      </c>
      <c r="BK155" s="81">
        <v>0</v>
      </c>
      <c r="BL155" s="81">
        <v>0</v>
      </c>
      <c r="BM155" s="81">
        <v>0</v>
      </c>
      <c r="BN155" s="81">
        <v>0</v>
      </c>
      <c r="BO155" s="81">
        <v>0</v>
      </c>
      <c r="BP155" s="81">
        <v>0</v>
      </c>
      <c r="BQ155" s="81">
        <v>0</v>
      </c>
      <c r="BR155" s="81">
        <v>0</v>
      </c>
      <c r="BS155" s="81">
        <v>0</v>
      </c>
      <c r="BT155" s="81">
        <v>0</v>
      </c>
      <c r="BU155" s="81">
        <v>0</v>
      </c>
      <c r="BV155" s="81">
        <v>0</v>
      </c>
      <c r="BW155" s="81">
        <v>0</v>
      </c>
      <c r="BX155" s="81">
        <v>0</v>
      </c>
      <c r="BY155" s="81">
        <v>0</v>
      </c>
      <c r="BZ155" s="81">
        <v>0</v>
      </c>
      <c r="CA155" s="81">
        <v>0</v>
      </c>
      <c r="CB155" s="81">
        <v>0</v>
      </c>
      <c r="CC155" s="81">
        <v>0</v>
      </c>
      <c r="CD155" s="81">
        <v>0</v>
      </c>
      <c r="CE155" s="81">
        <v>0</v>
      </c>
      <c r="CF155" s="81">
        <v>0</v>
      </c>
      <c r="CG155" s="81">
        <v>0</v>
      </c>
      <c r="CH155" s="81">
        <v>0</v>
      </c>
      <c r="CI155" s="81">
        <v>0</v>
      </c>
      <c r="CJ155" s="81">
        <v>0</v>
      </c>
      <c r="CK155" s="81">
        <v>0</v>
      </c>
      <c r="CL155" s="81">
        <v>0</v>
      </c>
      <c r="CM155" s="81">
        <v>0</v>
      </c>
      <c r="CN155">
        <f t="shared" si="2"/>
        <v>0</v>
      </c>
    </row>
    <row r="156" spans="1:92" x14ac:dyDescent="0.25">
      <c r="A156" s="81">
        <v>155</v>
      </c>
      <c r="B156" s="81" t="s">
        <v>456</v>
      </c>
      <c r="C156" s="81" t="s">
        <v>192</v>
      </c>
      <c r="D156" s="81">
        <v>0.92</v>
      </c>
      <c r="E156" s="81">
        <v>34</v>
      </c>
      <c r="F156" s="81" t="s">
        <v>191</v>
      </c>
      <c r="G156" s="81">
        <v>0</v>
      </c>
      <c r="H156" s="81">
        <v>0</v>
      </c>
      <c r="I156" s="81">
        <v>0</v>
      </c>
      <c r="J156" s="81">
        <v>0</v>
      </c>
      <c r="K156" s="81">
        <v>0</v>
      </c>
      <c r="L156" s="81">
        <v>0</v>
      </c>
      <c r="M156" s="81">
        <v>0</v>
      </c>
      <c r="N156" s="81">
        <v>0</v>
      </c>
      <c r="O156" s="81">
        <v>0</v>
      </c>
      <c r="P156" s="81">
        <v>0</v>
      </c>
      <c r="Q156" s="81">
        <v>0</v>
      </c>
      <c r="R156" s="81">
        <v>0</v>
      </c>
      <c r="S156" s="81">
        <v>0</v>
      </c>
      <c r="T156" s="81">
        <v>0</v>
      </c>
      <c r="U156" s="81">
        <v>0</v>
      </c>
      <c r="V156" s="81">
        <v>0</v>
      </c>
      <c r="W156" s="81">
        <v>0</v>
      </c>
      <c r="X156" s="81">
        <v>0</v>
      </c>
      <c r="Y156" s="81">
        <v>0</v>
      </c>
      <c r="Z156" s="81">
        <v>0</v>
      </c>
      <c r="AA156" s="81">
        <v>0</v>
      </c>
      <c r="AB156" s="81">
        <v>0</v>
      </c>
      <c r="AC156" s="81">
        <v>0</v>
      </c>
      <c r="AD156" s="81">
        <v>0</v>
      </c>
      <c r="AE156" s="81">
        <v>0</v>
      </c>
      <c r="AF156" s="81">
        <v>0</v>
      </c>
      <c r="AG156" s="81">
        <v>0</v>
      </c>
      <c r="AH156" s="81">
        <v>0</v>
      </c>
      <c r="AI156" s="81">
        <v>0</v>
      </c>
      <c r="AJ156" s="81">
        <v>0</v>
      </c>
      <c r="AK156" s="81">
        <v>0</v>
      </c>
      <c r="AL156" s="81">
        <v>0</v>
      </c>
      <c r="AM156" s="81">
        <v>0</v>
      </c>
      <c r="AN156" s="81">
        <v>0</v>
      </c>
      <c r="AO156" s="81">
        <v>0</v>
      </c>
      <c r="AP156" s="81">
        <v>0</v>
      </c>
      <c r="AQ156" s="81">
        <v>0</v>
      </c>
      <c r="AR156" s="81">
        <v>0</v>
      </c>
      <c r="AS156" s="81">
        <v>0</v>
      </c>
      <c r="AT156" s="81">
        <v>0</v>
      </c>
      <c r="AU156" s="81">
        <v>0</v>
      </c>
      <c r="AV156" s="81">
        <v>0</v>
      </c>
      <c r="AW156" s="81">
        <v>0</v>
      </c>
      <c r="AX156" s="81">
        <v>0</v>
      </c>
      <c r="AY156" s="81">
        <v>0</v>
      </c>
      <c r="AZ156" s="81">
        <v>0</v>
      </c>
      <c r="BA156" s="81">
        <v>0</v>
      </c>
      <c r="BB156" s="81">
        <v>0</v>
      </c>
      <c r="BC156" s="81">
        <v>0</v>
      </c>
      <c r="BD156" s="81">
        <v>0</v>
      </c>
      <c r="BE156" s="81">
        <v>0</v>
      </c>
      <c r="BF156" s="81">
        <v>0</v>
      </c>
      <c r="BG156" s="81">
        <v>0</v>
      </c>
      <c r="BH156" s="81">
        <v>0</v>
      </c>
      <c r="BI156" s="81">
        <v>0</v>
      </c>
      <c r="BJ156" s="81">
        <v>0</v>
      </c>
      <c r="BK156" s="81">
        <v>0</v>
      </c>
      <c r="BL156" s="81">
        <v>0</v>
      </c>
      <c r="BM156" s="81">
        <v>0</v>
      </c>
      <c r="BN156" s="81">
        <v>0</v>
      </c>
      <c r="BO156" s="81">
        <v>0</v>
      </c>
      <c r="BP156" s="81">
        <v>0</v>
      </c>
      <c r="BQ156" s="81">
        <v>0</v>
      </c>
      <c r="BR156" s="81">
        <v>0</v>
      </c>
      <c r="BS156" s="81">
        <v>0</v>
      </c>
      <c r="BT156" s="81">
        <v>0</v>
      </c>
      <c r="BU156" s="81">
        <v>0</v>
      </c>
      <c r="BV156" s="81">
        <v>0</v>
      </c>
      <c r="BW156" s="81">
        <v>0</v>
      </c>
      <c r="BX156" s="81">
        <v>0</v>
      </c>
      <c r="BY156" s="81">
        <v>0</v>
      </c>
      <c r="BZ156" s="81">
        <v>0</v>
      </c>
      <c r="CA156" s="81">
        <v>0</v>
      </c>
      <c r="CB156" s="81">
        <v>0</v>
      </c>
      <c r="CC156" s="81">
        <v>0</v>
      </c>
      <c r="CD156" s="81">
        <v>0</v>
      </c>
      <c r="CE156" s="81">
        <v>0</v>
      </c>
      <c r="CF156" s="81">
        <v>0</v>
      </c>
      <c r="CG156" s="81">
        <v>0</v>
      </c>
      <c r="CH156" s="81">
        <v>0</v>
      </c>
      <c r="CI156" s="81">
        <v>0</v>
      </c>
      <c r="CJ156" s="81">
        <v>0</v>
      </c>
      <c r="CK156" s="81">
        <v>0</v>
      </c>
      <c r="CL156" s="81">
        <v>0</v>
      </c>
      <c r="CM156" s="81">
        <v>0</v>
      </c>
      <c r="CN156">
        <f t="shared" si="2"/>
        <v>0</v>
      </c>
    </row>
    <row r="157" spans="1:92" x14ac:dyDescent="0.25">
      <c r="A157" s="81">
        <v>156</v>
      </c>
      <c r="B157" s="81" t="s">
        <v>457</v>
      </c>
      <c r="C157" s="81" t="s">
        <v>193</v>
      </c>
      <c r="D157" s="81">
        <v>1.56</v>
      </c>
      <c r="E157" s="81">
        <v>34</v>
      </c>
      <c r="F157" s="81" t="s">
        <v>191</v>
      </c>
      <c r="G157" s="81">
        <v>0</v>
      </c>
      <c r="H157" s="81">
        <v>0</v>
      </c>
      <c r="I157" s="81">
        <v>0</v>
      </c>
      <c r="J157" s="81">
        <v>0</v>
      </c>
      <c r="K157" s="81">
        <v>0</v>
      </c>
      <c r="L157" s="81">
        <v>0</v>
      </c>
      <c r="M157" s="81">
        <v>0</v>
      </c>
      <c r="N157" s="81">
        <v>0</v>
      </c>
      <c r="O157" s="81">
        <v>0</v>
      </c>
      <c r="P157" s="81">
        <v>0</v>
      </c>
      <c r="Q157" s="81">
        <v>0</v>
      </c>
      <c r="R157" s="81">
        <v>0</v>
      </c>
      <c r="S157" s="81">
        <v>0</v>
      </c>
      <c r="T157" s="81">
        <v>0</v>
      </c>
      <c r="U157" s="81">
        <v>0</v>
      </c>
      <c r="V157" s="81">
        <v>0</v>
      </c>
      <c r="W157" s="81">
        <v>0</v>
      </c>
      <c r="X157" s="81">
        <v>0</v>
      </c>
      <c r="Y157" s="81">
        <v>0</v>
      </c>
      <c r="Z157" s="81">
        <v>0</v>
      </c>
      <c r="AA157" s="81">
        <v>0</v>
      </c>
      <c r="AB157" s="81">
        <v>0</v>
      </c>
      <c r="AC157" s="81">
        <v>0</v>
      </c>
      <c r="AD157" s="81">
        <v>0</v>
      </c>
      <c r="AE157" s="81">
        <v>0</v>
      </c>
      <c r="AF157" s="81">
        <v>0</v>
      </c>
      <c r="AG157" s="81">
        <v>0</v>
      </c>
      <c r="AH157" s="81">
        <v>0</v>
      </c>
      <c r="AI157" s="81">
        <v>0</v>
      </c>
      <c r="AJ157" s="81">
        <v>0</v>
      </c>
      <c r="AK157" s="81">
        <v>0</v>
      </c>
      <c r="AL157" s="81">
        <v>0</v>
      </c>
      <c r="AM157" s="81">
        <v>0</v>
      </c>
      <c r="AN157" s="81">
        <v>0</v>
      </c>
      <c r="AO157" s="81">
        <v>0</v>
      </c>
      <c r="AP157" s="81">
        <v>0</v>
      </c>
      <c r="AQ157" s="81">
        <v>0</v>
      </c>
      <c r="AR157" s="81">
        <v>0</v>
      </c>
      <c r="AS157" s="81">
        <v>0</v>
      </c>
      <c r="AT157" s="81">
        <v>0</v>
      </c>
      <c r="AU157" s="81">
        <v>0</v>
      </c>
      <c r="AV157" s="81">
        <v>0</v>
      </c>
      <c r="AW157" s="81">
        <v>0</v>
      </c>
      <c r="AX157" s="81">
        <v>0</v>
      </c>
      <c r="AY157" s="81">
        <v>0</v>
      </c>
      <c r="AZ157" s="81">
        <v>0</v>
      </c>
      <c r="BA157" s="81">
        <v>0</v>
      </c>
      <c r="BB157" s="81">
        <v>0</v>
      </c>
      <c r="BC157" s="81">
        <v>0</v>
      </c>
      <c r="BD157" s="81">
        <v>0</v>
      </c>
      <c r="BE157" s="81">
        <v>0</v>
      </c>
      <c r="BF157" s="81">
        <v>0</v>
      </c>
      <c r="BG157" s="81">
        <v>0</v>
      </c>
      <c r="BH157" s="81">
        <v>0</v>
      </c>
      <c r="BI157" s="81">
        <v>0</v>
      </c>
      <c r="BJ157" s="81">
        <v>0</v>
      </c>
      <c r="BK157" s="81">
        <v>0</v>
      </c>
      <c r="BL157" s="81">
        <v>0</v>
      </c>
      <c r="BM157" s="81">
        <v>0</v>
      </c>
      <c r="BN157" s="81">
        <v>0</v>
      </c>
      <c r="BO157" s="81">
        <v>0</v>
      </c>
      <c r="BP157" s="81">
        <v>0</v>
      </c>
      <c r="BQ157" s="81">
        <v>0</v>
      </c>
      <c r="BR157" s="81">
        <v>0</v>
      </c>
      <c r="BS157" s="81">
        <v>0</v>
      </c>
      <c r="BT157" s="81">
        <v>0</v>
      </c>
      <c r="BU157" s="81">
        <v>0</v>
      </c>
      <c r="BV157" s="81">
        <v>0</v>
      </c>
      <c r="BW157" s="81">
        <v>0</v>
      </c>
      <c r="BX157" s="81">
        <v>0</v>
      </c>
      <c r="BY157" s="81">
        <v>0</v>
      </c>
      <c r="BZ157" s="81">
        <v>0</v>
      </c>
      <c r="CA157" s="81">
        <v>0</v>
      </c>
      <c r="CB157" s="81">
        <v>0</v>
      </c>
      <c r="CC157" s="81">
        <v>0</v>
      </c>
      <c r="CD157" s="81">
        <v>0</v>
      </c>
      <c r="CE157" s="81">
        <v>0</v>
      </c>
      <c r="CF157" s="81">
        <v>0</v>
      </c>
      <c r="CG157" s="81">
        <v>0</v>
      </c>
      <c r="CH157" s="81">
        <v>0</v>
      </c>
      <c r="CI157" s="81">
        <v>0</v>
      </c>
      <c r="CJ157" s="81">
        <v>0</v>
      </c>
      <c r="CK157" s="81">
        <v>0</v>
      </c>
      <c r="CL157" s="81">
        <v>0</v>
      </c>
      <c r="CM157" s="81">
        <v>0</v>
      </c>
      <c r="CN157">
        <f t="shared" si="2"/>
        <v>0</v>
      </c>
    </row>
    <row r="158" spans="1:92" x14ac:dyDescent="0.25">
      <c r="A158" s="81">
        <v>157</v>
      </c>
      <c r="B158" s="81" t="s">
        <v>458</v>
      </c>
      <c r="C158" s="81" t="s">
        <v>459</v>
      </c>
      <c r="D158" s="81">
        <v>1.08</v>
      </c>
      <c r="E158" s="81">
        <v>35</v>
      </c>
      <c r="F158" s="81" t="s">
        <v>194</v>
      </c>
      <c r="G158" s="81">
        <v>145</v>
      </c>
      <c r="H158" s="81">
        <v>0</v>
      </c>
      <c r="I158" s="81">
        <v>0</v>
      </c>
      <c r="J158" s="81">
        <v>0</v>
      </c>
      <c r="K158" s="81">
        <v>0</v>
      </c>
      <c r="L158" s="81">
        <v>354</v>
      </c>
      <c r="M158" s="81">
        <v>0</v>
      </c>
      <c r="N158" s="81">
        <v>0</v>
      </c>
      <c r="O158" s="81">
        <v>0</v>
      </c>
      <c r="P158" s="81">
        <v>0</v>
      </c>
      <c r="Q158" s="81">
        <v>0</v>
      </c>
      <c r="R158" s="81">
        <v>0</v>
      </c>
      <c r="S158" s="81">
        <v>0</v>
      </c>
      <c r="T158" s="81">
        <v>218</v>
      </c>
      <c r="U158" s="81">
        <v>99</v>
      </c>
      <c r="V158" s="81">
        <v>76</v>
      </c>
      <c r="W158" s="81">
        <v>101</v>
      </c>
      <c r="X158" s="81">
        <v>65</v>
      </c>
      <c r="Y158" s="81">
        <v>44</v>
      </c>
      <c r="Z158" s="81">
        <v>72</v>
      </c>
      <c r="AA158" s="81">
        <v>50</v>
      </c>
      <c r="AB158" s="81">
        <v>90</v>
      </c>
      <c r="AC158" s="81">
        <v>51</v>
      </c>
      <c r="AD158" s="81">
        <v>53</v>
      </c>
      <c r="AE158" s="81">
        <v>22</v>
      </c>
      <c r="AF158" s="81">
        <v>200</v>
      </c>
      <c r="AG158" s="81">
        <v>0</v>
      </c>
      <c r="AH158" s="81">
        <v>103</v>
      </c>
      <c r="AI158" s="81">
        <v>89</v>
      </c>
      <c r="AJ158" s="81">
        <v>27</v>
      </c>
      <c r="AK158" s="81">
        <v>116</v>
      </c>
      <c r="AL158" s="81">
        <v>42</v>
      </c>
      <c r="AM158" s="81">
        <v>0</v>
      </c>
      <c r="AN158" s="81">
        <v>0</v>
      </c>
      <c r="AO158" s="81">
        <v>0</v>
      </c>
      <c r="AP158" s="81">
        <v>0</v>
      </c>
      <c r="AQ158" s="81">
        <v>0</v>
      </c>
      <c r="AR158" s="81">
        <v>0</v>
      </c>
      <c r="AS158" s="81">
        <v>0</v>
      </c>
      <c r="AT158" s="81">
        <v>0</v>
      </c>
      <c r="AU158" s="81">
        <v>0</v>
      </c>
      <c r="AV158" s="81">
        <v>0</v>
      </c>
      <c r="AW158" s="81">
        <v>0</v>
      </c>
      <c r="AX158" s="81">
        <v>0</v>
      </c>
      <c r="AY158" s="81">
        <v>62</v>
      </c>
      <c r="AZ158" s="81">
        <v>0</v>
      </c>
      <c r="BA158" s="81">
        <v>0</v>
      </c>
      <c r="BB158" s="81">
        <v>0</v>
      </c>
      <c r="BC158" s="81">
        <v>0</v>
      </c>
      <c r="BD158" s="81">
        <v>0</v>
      </c>
      <c r="BE158" s="81">
        <v>0</v>
      </c>
      <c r="BF158" s="81">
        <v>0</v>
      </c>
      <c r="BG158" s="81">
        <v>0</v>
      </c>
      <c r="BH158" s="81">
        <v>0</v>
      </c>
      <c r="BI158" s="81">
        <v>1</v>
      </c>
      <c r="BJ158" s="81">
        <v>0</v>
      </c>
      <c r="BK158" s="81">
        <v>0</v>
      </c>
      <c r="BL158" s="81">
        <v>0</v>
      </c>
      <c r="BM158" s="81">
        <v>0</v>
      </c>
      <c r="BN158" s="81">
        <v>0</v>
      </c>
      <c r="BO158" s="81">
        <v>0</v>
      </c>
      <c r="BP158" s="81">
        <v>0</v>
      </c>
      <c r="BQ158" s="81">
        <v>0</v>
      </c>
      <c r="BR158" s="81">
        <v>0</v>
      </c>
      <c r="BS158" s="81">
        <v>0</v>
      </c>
      <c r="BT158" s="81">
        <v>0</v>
      </c>
      <c r="BU158" s="81">
        <v>0</v>
      </c>
      <c r="BV158" s="81">
        <v>0</v>
      </c>
      <c r="BW158" s="81">
        <v>0</v>
      </c>
      <c r="BX158" s="81">
        <v>0</v>
      </c>
      <c r="BY158" s="81">
        <v>0</v>
      </c>
      <c r="BZ158" s="81">
        <v>0</v>
      </c>
      <c r="CA158" s="81">
        <v>0</v>
      </c>
      <c r="CB158" s="81">
        <v>0</v>
      </c>
      <c r="CC158" s="81">
        <v>0</v>
      </c>
      <c r="CD158" s="81">
        <v>0</v>
      </c>
      <c r="CE158" s="81">
        <v>0</v>
      </c>
      <c r="CF158" s="81">
        <v>0</v>
      </c>
      <c r="CG158" s="81">
        <v>0</v>
      </c>
      <c r="CH158" s="81">
        <v>0</v>
      </c>
      <c r="CI158" s="81">
        <v>0</v>
      </c>
      <c r="CJ158" s="81">
        <v>0</v>
      </c>
      <c r="CK158" s="81">
        <v>0</v>
      </c>
      <c r="CL158" s="81">
        <v>0</v>
      </c>
      <c r="CM158" s="81">
        <v>0</v>
      </c>
      <c r="CN158">
        <f t="shared" si="2"/>
        <v>2080</v>
      </c>
    </row>
    <row r="159" spans="1:92" x14ac:dyDescent="0.25">
      <c r="A159" s="81">
        <v>158</v>
      </c>
      <c r="B159" s="81" t="s">
        <v>460</v>
      </c>
      <c r="C159" s="81" t="s">
        <v>461</v>
      </c>
      <c r="D159" s="81">
        <v>1.41</v>
      </c>
      <c r="E159" s="81">
        <v>35</v>
      </c>
      <c r="F159" s="81" t="s">
        <v>194</v>
      </c>
      <c r="G159" s="81">
        <v>32</v>
      </c>
      <c r="H159" s="81">
        <v>0</v>
      </c>
      <c r="I159" s="81">
        <v>0</v>
      </c>
      <c r="J159" s="81">
        <v>0</v>
      </c>
      <c r="K159" s="81">
        <v>0</v>
      </c>
      <c r="L159" s="81">
        <v>0</v>
      </c>
      <c r="M159" s="81">
        <v>3</v>
      </c>
      <c r="N159" s="81">
        <v>0</v>
      </c>
      <c r="O159" s="81">
        <v>0</v>
      </c>
      <c r="P159" s="81">
        <v>0</v>
      </c>
      <c r="Q159" s="81">
        <v>0</v>
      </c>
      <c r="R159" s="81">
        <v>0</v>
      </c>
      <c r="S159" s="81">
        <v>0</v>
      </c>
      <c r="T159" s="81">
        <v>2</v>
      </c>
      <c r="U159" s="81">
        <v>0</v>
      </c>
      <c r="V159" s="81">
        <v>0</v>
      </c>
      <c r="W159" s="81">
        <v>0</v>
      </c>
      <c r="X159" s="81">
        <v>0</v>
      </c>
      <c r="Y159" s="81">
        <v>0</v>
      </c>
      <c r="Z159" s="81">
        <v>0</v>
      </c>
      <c r="AA159" s="81">
        <v>0</v>
      </c>
      <c r="AB159" s="81">
        <v>1</v>
      </c>
      <c r="AC159" s="81">
        <v>0</v>
      </c>
      <c r="AD159" s="81">
        <v>0</v>
      </c>
      <c r="AE159" s="81">
        <v>0</v>
      </c>
      <c r="AF159" s="81">
        <v>0</v>
      </c>
      <c r="AG159" s="81">
        <v>0</v>
      </c>
      <c r="AH159" s="81">
        <v>0</v>
      </c>
      <c r="AI159" s="81">
        <v>0</v>
      </c>
      <c r="AJ159" s="81">
        <v>0</v>
      </c>
      <c r="AK159" s="81">
        <v>0</v>
      </c>
      <c r="AL159" s="81">
        <v>0</v>
      </c>
      <c r="AM159" s="81">
        <v>0</v>
      </c>
      <c r="AN159" s="81">
        <v>0</v>
      </c>
      <c r="AO159" s="81">
        <v>0</v>
      </c>
      <c r="AP159" s="81">
        <v>0</v>
      </c>
      <c r="AQ159" s="81">
        <v>0</v>
      </c>
      <c r="AR159" s="81">
        <v>0</v>
      </c>
      <c r="AS159" s="81">
        <v>0</v>
      </c>
      <c r="AT159" s="81">
        <v>0</v>
      </c>
      <c r="AU159" s="81">
        <v>0</v>
      </c>
      <c r="AV159" s="81">
        <v>0</v>
      </c>
      <c r="AW159" s="81">
        <v>0</v>
      </c>
      <c r="AX159" s="81">
        <v>0</v>
      </c>
      <c r="AY159" s="81">
        <v>6</v>
      </c>
      <c r="AZ159" s="81">
        <v>0</v>
      </c>
      <c r="BA159" s="81">
        <v>0</v>
      </c>
      <c r="BB159" s="81">
        <v>0</v>
      </c>
      <c r="BC159" s="81">
        <v>0</v>
      </c>
      <c r="BD159" s="81">
        <v>0</v>
      </c>
      <c r="BE159" s="81">
        <v>0</v>
      </c>
      <c r="BF159" s="81">
        <v>0</v>
      </c>
      <c r="BG159" s="81">
        <v>0</v>
      </c>
      <c r="BH159" s="81">
        <v>0</v>
      </c>
      <c r="BI159" s="81">
        <v>0</v>
      </c>
      <c r="BJ159" s="81">
        <v>0</v>
      </c>
      <c r="BK159" s="81">
        <v>0</v>
      </c>
      <c r="BL159" s="81">
        <v>0</v>
      </c>
      <c r="BM159" s="81">
        <v>0</v>
      </c>
      <c r="BN159" s="81">
        <v>0</v>
      </c>
      <c r="BO159" s="81">
        <v>0</v>
      </c>
      <c r="BP159" s="81">
        <v>0</v>
      </c>
      <c r="BQ159" s="81">
        <v>0</v>
      </c>
      <c r="BR159" s="81">
        <v>0</v>
      </c>
      <c r="BS159" s="81">
        <v>0</v>
      </c>
      <c r="BT159" s="81">
        <v>0</v>
      </c>
      <c r="BU159" s="81">
        <v>0</v>
      </c>
      <c r="BV159" s="81">
        <v>0</v>
      </c>
      <c r="BW159" s="81">
        <v>0</v>
      </c>
      <c r="BX159" s="81">
        <v>0</v>
      </c>
      <c r="BY159" s="81">
        <v>0</v>
      </c>
      <c r="BZ159" s="81">
        <v>0</v>
      </c>
      <c r="CA159" s="81">
        <v>0</v>
      </c>
      <c r="CB159" s="81">
        <v>0</v>
      </c>
      <c r="CC159" s="81">
        <v>0</v>
      </c>
      <c r="CD159" s="81">
        <v>0</v>
      </c>
      <c r="CE159" s="81">
        <v>0</v>
      </c>
      <c r="CF159" s="81">
        <v>0</v>
      </c>
      <c r="CG159" s="81">
        <v>0</v>
      </c>
      <c r="CH159" s="81">
        <v>0</v>
      </c>
      <c r="CI159" s="81">
        <v>0</v>
      </c>
      <c r="CJ159" s="81">
        <v>0</v>
      </c>
      <c r="CK159" s="81">
        <v>0</v>
      </c>
      <c r="CL159" s="81">
        <v>0</v>
      </c>
      <c r="CM159" s="81">
        <v>0</v>
      </c>
      <c r="CN159">
        <f t="shared" si="2"/>
        <v>44</v>
      </c>
    </row>
    <row r="160" spans="1:92" x14ac:dyDescent="0.25">
      <c r="A160" s="81">
        <v>159</v>
      </c>
      <c r="B160" s="81" t="s">
        <v>462</v>
      </c>
      <c r="C160" s="81" t="s">
        <v>195</v>
      </c>
      <c r="D160" s="81">
        <v>2.58</v>
      </c>
      <c r="E160" s="81">
        <v>35</v>
      </c>
      <c r="F160" s="81" t="s">
        <v>194</v>
      </c>
      <c r="G160" s="81">
        <v>0</v>
      </c>
      <c r="H160" s="81">
        <v>2</v>
      </c>
      <c r="I160" s="81">
        <v>0</v>
      </c>
      <c r="J160" s="81">
        <v>0</v>
      </c>
      <c r="K160" s="81">
        <v>0</v>
      </c>
      <c r="L160" s="81">
        <v>0</v>
      </c>
      <c r="M160" s="81">
        <v>0</v>
      </c>
      <c r="N160" s="81">
        <v>0</v>
      </c>
      <c r="O160" s="81">
        <v>0</v>
      </c>
      <c r="P160" s="81">
        <v>0</v>
      </c>
      <c r="Q160" s="81">
        <v>0</v>
      </c>
      <c r="R160" s="81">
        <v>0</v>
      </c>
      <c r="S160" s="81">
        <v>0</v>
      </c>
      <c r="T160" s="81">
        <v>0</v>
      </c>
      <c r="U160" s="81">
        <v>0</v>
      </c>
      <c r="V160" s="81">
        <v>0</v>
      </c>
      <c r="W160" s="81">
        <v>0</v>
      </c>
      <c r="X160" s="81">
        <v>0</v>
      </c>
      <c r="Y160" s="81">
        <v>0</v>
      </c>
      <c r="Z160" s="81">
        <v>0</v>
      </c>
      <c r="AA160" s="81">
        <v>0</v>
      </c>
      <c r="AB160" s="81">
        <v>0</v>
      </c>
      <c r="AC160" s="81">
        <v>0</v>
      </c>
      <c r="AD160" s="81">
        <v>0</v>
      </c>
      <c r="AE160" s="81">
        <v>0</v>
      </c>
      <c r="AF160" s="81">
        <v>0</v>
      </c>
      <c r="AG160" s="81">
        <v>0</v>
      </c>
      <c r="AH160" s="81">
        <v>0</v>
      </c>
      <c r="AI160" s="81">
        <v>0</v>
      </c>
      <c r="AJ160" s="81">
        <v>0</v>
      </c>
      <c r="AK160" s="81">
        <v>0</v>
      </c>
      <c r="AL160" s="81">
        <v>0</v>
      </c>
      <c r="AM160" s="81">
        <v>0</v>
      </c>
      <c r="AN160" s="81">
        <v>0</v>
      </c>
      <c r="AO160" s="81">
        <v>0</v>
      </c>
      <c r="AP160" s="81">
        <v>0</v>
      </c>
      <c r="AQ160" s="81">
        <v>0</v>
      </c>
      <c r="AR160" s="81">
        <v>0</v>
      </c>
      <c r="AS160" s="81">
        <v>0</v>
      </c>
      <c r="AT160" s="81">
        <v>0</v>
      </c>
      <c r="AU160" s="81">
        <v>0</v>
      </c>
      <c r="AV160" s="81">
        <v>0</v>
      </c>
      <c r="AW160" s="81">
        <v>0</v>
      </c>
      <c r="AX160" s="81">
        <v>0</v>
      </c>
      <c r="AY160" s="81">
        <v>0</v>
      </c>
      <c r="AZ160" s="81">
        <v>0</v>
      </c>
      <c r="BA160" s="81">
        <v>0</v>
      </c>
      <c r="BB160" s="81">
        <v>0</v>
      </c>
      <c r="BC160" s="81">
        <v>0</v>
      </c>
      <c r="BD160" s="81">
        <v>0</v>
      </c>
      <c r="BE160" s="81">
        <v>0</v>
      </c>
      <c r="BF160" s="81">
        <v>0</v>
      </c>
      <c r="BG160" s="81">
        <v>0</v>
      </c>
      <c r="BH160" s="81">
        <v>0</v>
      </c>
      <c r="BI160" s="81">
        <v>0</v>
      </c>
      <c r="BJ160" s="81">
        <v>0</v>
      </c>
      <c r="BK160" s="81">
        <v>0</v>
      </c>
      <c r="BL160" s="81">
        <v>0</v>
      </c>
      <c r="BM160" s="81">
        <v>0</v>
      </c>
      <c r="BN160" s="81">
        <v>0</v>
      </c>
      <c r="BO160" s="81">
        <v>0</v>
      </c>
      <c r="BP160" s="81">
        <v>0</v>
      </c>
      <c r="BQ160" s="81">
        <v>0</v>
      </c>
      <c r="BR160" s="81">
        <v>0</v>
      </c>
      <c r="BS160" s="81">
        <v>0</v>
      </c>
      <c r="BT160" s="81">
        <v>0</v>
      </c>
      <c r="BU160" s="81">
        <v>0</v>
      </c>
      <c r="BV160" s="81">
        <v>0</v>
      </c>
      <c r="BW160" s="81">
        <v>0</v>
      </c>
      <c r="BX160" s="81">
        <v>0</v>
      </c>
      <c r="BY160" s="81">
        <v>0</v>
      </c>
      <c r="BZ160" s="81">
        <v>0</v>
      </c>
      <c r="CA160" s="81">
        <v>0</v>
      </c>
      <c r="CB160" s="81">
        <v>0</v>
      </c>
      <c r="CC160" s="81">
        <v>0</v>
      </c>
      <c r="CD160" s="81">
        <v>0</v>
      </c>
      <c r="CE160" s="81">
        <v>0</v>
      </c>
      <c r="CF160" s="81">
        <v>0</v>
      </c>
      <c r="CG160" s="81">
        <v>0</v>
      </c>
      <c r="CH160" s="81">
        <v>0</v>
      </c>
      <c r="CI160" s="81">
        <v>0</v>
      </c>
      <c r="CJ160" s="81">
        <v>0</v>
      </c>
      <c r="CK160" s="81">
        <v>0</v>
      </c>
      <c r="CL160" s="81">
        <v>0</v>
      </c>
      <c r="CM160" s="81">
        <v>0</v>
      </c>
      <c r="CN160">
        <f t="shared" si="2"/>
        <v>2</v>
      </c>
    </row>
    <row r="161" spans="1:92" x14ac:dyDescent="0.25">
      <c r="A161" s="81">
        <v>160</v>
      </c>
      <c r="B161" s="81" t="s">
        <v>463</v>
      </c>
      <c r="C161" s="81" t="s">
        <v>464</v>
      </c>
      <c r="D161" s="81">
        <v>12.27</v>
      </c>
      <c r="E161" s="81">
        <v>35</v>
      </c>
      <c r="F161" s="81" t="s">
        <v>194</v>
      </c>
      <c r="G161" s="81">
        <v>0</v>
      </c>
      <c r="H161" s="81">
        <v>0</v>
      </c>
      <c r="I161" s="81">
        <v>0</v>
      </c>
      <c r="J161" s="81">
        <v>0</v>
      </c>
      <c r="K161" s="81">
        <v>0</v>
      </c>
      <c r="L161" s="81">
        <v>0</v>
      </c>
      <c r="M161" s="81">
        <v>0</v>
      </c>
      <c r="N161" s="81">
        <v>0</v>
      </c>
      <c r="O161" s="81">
        <v>0</v>
      </c>
      <c r="P161" s="81">
        <v>0</v>
      </c>
      <c r="Q161" s="81">
        <v>0</v>
      </c>
      <c r="R161" s="81">
        <v>0</v>
      </c>
      <c r="S161" s="81">
        <v>0</v>
      </c>
      <c r="T161" s="81">
        <v>0</v>
      </c>
      <c r="U161" s="81">
        <v>0</v>
      </c>
      <c r="V161" s="81">
        <v>0</v>
      </c>
      <c r="W161" s="81">
        <v>0</v>
      </c>
      <c r="X161" s="81">
        <v>0</v>
      </c>
      <c r="Y161" s="81">
        <v>0</v>
      </c>
      <c r="Z161" s="81">
        <v>0</v>
      </c>
      <c r="AA161" s="81">
        <v>0</v>
      </c>
      <c r="AB161" s="81">
        <v>0</v>
      </c>
      <c r="AC161" s="81">
        <v>0</v>
      </c>
      <c r="AD161" s="81">
        <v>0</v>
      </c>
      <c r="AE161" s="81">
        <v>0</v>
      </c>
      <c r="AF161" s="81">
        <v>0</v>
      </c>
      <c r="AG161" s="81">
        <v>0</v>
      </c>
      <c r="AH161" s="81">
        <v>0</v>
      </c>
      <c r="AI161" s="81">
        <v>0</v>
      </c>
      <c r="AJ161" s="81">
        <v>0</v>
      </c>
      <c r="AK161" s="81">
        <v>0</v>
      </c>
      <c r="AL161" s="81">
        <v>0</v>
      </c>
      <c r="AM161" s="81">
        <v>0</v>
      </c>
      <c r="AN161" s="81">
        <v>0</v>
      </c>
      <c r="AO161" s="81">
        <v>0</v>
      </c>
      <c r="AP161" s="81">
        <v>0</v>
      </c>
      <c r="AQ161" s="81">
        <v>0</v>
      </c>
      <c r="AR161" s="81">
        <v>0</v>
      </c>
      <c r="AS161" s="81">
        <v>0</v>
      </c>
      <c r="AT161" s="81">
        <v>0</v>
      </c>
      <c r="AU161" s="81">
        <v>0</v>
      </c>
      <c r="AV161" s="81">
        <v>0</v>
      </c>
      <c r="AW161" s="81">
        <v>0</v>
      </c>
      <c r="AX161" s="81">
        <v>0</v>
      </c>
      <c r="AY161" s="81">
        <v>0</v>
      </c>
      <c r="AZ161" s="81">
        <v>0</v>
      </c>
      <c r="BA161" s="81">
        <v>0</v>
      </c>
      <c r="BB161" s="81">
        <v>0</v>
      </c>
      <c r="BC161" s="81">
        <v>0</v>
      </c>
      <c r="BD161" s="81">
        <v>0</v>
      </c>
      <c r="BE161" s="81">
        <v>0</v>
      </c>
      <c r="BF161" s="81">
        <v>0</v>
      </c>
      <c r="BG161" s="81">
        <v>0</v>
      </c>
      <c r="BH161" s="81">
        <v>0</v>
      </c>
      <c r="BI161" s="81">
        <v>0</v>
      </c>
      <c r="BJ161" s="81">
        <v>0</v>
      </c>
      <c r="BK161" s="81">
        <v>0</v>
      </c>
      <c r="BL161" s="81">
        <v>0</v>
      </c>
      <c r="BM161" s="81">
        <v>0</v>
      </c>
      <c r="BN161" s="81">
        <v>0</v>
      </c>
      <c r="BO161" s="81">
        <v>0</v>
      </c>
      <c r="BP161" s="81">
        <v>0</v>
      </c>
      <c r="BQ161" s="81">
        <v>0</v>
      </c>
      <c r="BR161" s="81">
        <v>0</v>
      </c>
      <c r="BS161" s="81">
        <v>0</v>
      </c>
      <c r="BT161" s="81">
        <v>0</v>
      </c>
      <c r="BU161" s="81">
        <v>0</v>
      </c>
      <c r="BV161" s="81">
        <v>0</v>
      </c>
      <c r="BW161" s="81">
        <v>0</v>
      </c>
      <c r="BX161" s="81">
        <v>0</v>
      </c>
      <c r="BY161" s="81">
        <v>0</v>
      </c>
      <c r="BZ161" s="81">
        <v>0</v>
      </c>
      <c r="CA161" s="81">
        <v>0</v>
      </c>
      <c r="CB161" s="81">
        <v>0</v>
      </c>
      <c r="CC161" s="81">
        <v>0</v>
      </c>
      <c r="CD161" s="81">
        <v>0</v>
      </c>
      <c r="CE161" s="81">
        <v>0</v>
      </c>
      <c r="CF161" s="81">
        <v>0</v>
      </c>
      <c r="CG161" s="81">
        <v>0</v>
      </c>
      <c r="CH161" s="81">
        <v>0</v>
      </c>
      <c r="CI161" s="81">
        <v>0</v>
      </c>
      <c r="CJ161" s="81">
        <v>0</v>
      </c>
      <c r="CK161" s="81">
        <v>0</v>
      </c>
      <c r="CL161" s="81">
        <v>0</v>
      </c>
      <c r="CM161" s="81">
        <v>0</v>
      </c>
      <c r="CN161">
        <f t="shared" si="2"/>
        <v>0</v>
      </c>
    </row>
    <row r="162" spans="1:92" x14ac:dyDescent="0.25">
      <c r="A162" s="81">
        <v>161</v>
      </c>
      <c r="B162" s="81" t="s">
        <v>465</v>
      </c>
      <c r="C162" s="81" t="s">
        <v>196</v>
      </c>
      <c r="D162" s="81">
        <v>7.86</v>
      </c>
      <c r="E162" s="81">
        <v>36</v>
      </c>
      <c r="F162" s="81" t="s">
        <v>197</v>
      </c>
      <c r="G162" s="81">
        <v>0</v>
      </c>
      <c r="H162" s="81">
        <v>23</v>
      </c>
      <c r="I162" s="81">
        <v>0</v>
      </c>
      <c r="J162" s="81">
        <v>0</v>
      </c>
      <c r="K162" s="81">
        <v>0</v>
      </c>
      <c r="L162" s="81">
        <v>0</v>
      </c>
      <c r="M162" s="81">
        <v>0</v>
      </c>
      <c r="N162" s="81">
        <v>0</v>
      </c>
      <c r="O162" s="81">
        <v>0</v>
      </c>
      <c r="P162" s="81">
        <v>0</v>
      </c>
      <c r="Q162" s="81">
        <v>0</v>
      </c>
      <c r="R162" s="81">
        <v>0</v>
      </c>
      <c r="S162" s="81">
        <v>0</v>
      </c>
      <c r="T162" s="81">
        <v>0</v>
      </c>
      <c r="U162" s="81">
        <v>5</v>
      </c>
      <c r="V162" s="81">
        <v>0</v>
      </c>
      <c r="W162" s="81">
        <v>0</v>
      </c>
      <c r="X162" s="81">
        <v>0</v>
      </c>
      <c r="Y162" s="81">
        <v>0</v>
      </c>
      <c r="Z162" s="81">
        <v>0</v>
      </c>
      <c r="AA162" s="81">
        <v>0</v>
      </c>
      <c r="AB162" s="81">
        <v>7</v>
      </c>
      <c r="AC162" s="81">
        <v>0</v>
      </c>
      <c r="AD162" s="81">
        <v>0</v>
      </c>
      <c r="AE162" s="81">
        <v>0</v>
      </c>
      <c r="AF162" s="81">
        <v>0</v>
      </c>
      <c r="AG162" s="81">
        <v>0</v>
      </c>
      <c r="AH162" s="81">
        <v>0</v>
      </c>
      <c r="AI162" s="81">
        <v>0</v>
      </c>
      <c r="AJ162" s="81">
        <v>0</v>
      </c>
      <c r="AK162" s="81">
        <v>0</v>
      </c>
      <c r="AL162" s="81">
        <v>0</v>
      </c>
      <c r="AM162" s="81">
        <v>0</v>
      </c>
      <c r="AN162" s="81">
        <v>0</v>
      </c>
      <c r="AO162" s="81">
        <v>0</v>
      </c>
      <c r="AP162" s="81">
        <v>0</v>
      </c>
      <c r="AQ162" s="81">
        <v>0</v>
      </c>
      <c r="AR162" s="81">
        <v>0</v>
      </c>
      <c r="AS162" s="81">
        <v>0</v>
      </c>
      <c r="AT162" s="81">
        <v>0</v>
      </c>
      <c r="AU162" s="81">
        <v>0</v>
      </c>
      <c r="AV162" s="81">
        <v>0</v>
      </c>
      <c r="AW162" s="81">
        <v>0</v>
      </c>
      <c r="AX162" s="81">
        <v>0</v>
      </c>
      <c r="AY162" s="81">
        <v>0</v>
      </c>
      <c r="AZ162" s="81">
        <v>0</v>
      </c>
      <c r="BA162" s="81">
        <v>0</v>
      </c>
      <c r="BB162" s="81">
        <v>0</v>
      </c>
      <c r="BC162" s="81">
        <v>0</v>
      </c>
      <c r="BD162" s="81">
        <v>0</v>
      </c>
      <c r="BE162" s="81">
        <v>0</v>
      </c>
      <c r="BF162" s="81">
        <v>0</v>
      </c>
      <c r="BG162" s="81">
        <v>0</v>
      </c>
      <c r="BH162" s="81">
        <v>0</v>
      </c>
      <c r="BI162" s="81">
        <v>0</v>
      </c>
      <c r="BJ162" s="81">
        <v>0</v>
      </c>
      <c r="BK162" s="81">
        <v>0</v>
      </c>
      <c r="BL162" s="81">
        <v>0</v>
      </c>
      <c r="BM162" s="81">
        <v>0</v>
      </c>
      <c r="BN162" s="81">
        <v>0</v>
      </c>
      <c r="BO162" s="81">
        <v>0</v>
      </c>
      <c r="BP162" s="81">
        <v>0</v>
      </c>
      <c r="BQ162" s="81">
        <v>0</v>
      </c>
      <c r="BR162" s="81">
        <v>0</v>
      </c>
      <c r="BS162" s="81">
        <v>0</v>
      </c>
      <c r="BT162" s="81">
        <v>0</v>
      </c>
      <c r="BU162" s="81">
        <v>0</v>
      </c>
      <c r="BV162" s="81">
        <v>0</v>
      </c>
      <c r="BW162" s="81">
        <v>0</v>
      </c>
      <c r="BX162" s="81">
        <v>0</v>
      </c>
      <c r="BY162" s="81">
        <v>0</v>
      </c>
      <c r="BZ162" s="81">
        <v>0</v>
      </c>
      <c r="CA162" s="81">
        <v>0</v>
      </c>
      <c r="CB162" s="81">
        <v>0</v>
      </c>
      <c r="CC162" s="81">
        <v>0</v>
      </c>
      <c r="CD162" s="81">
        <v>0</v>
      </c>
      <c r="CE162" s="81">
        <v>0</v>
      </c>
      <c r="CF162" s="81">
        <v>0</v>
      </c>
      <c r="CG162" s="81">
        <v>0</v>
      </c>
      <c r="CH162" s="81">
        <v>0</v>
      </c>
      <c r="CI162" s="81">
        <v>0</v>
      </c>
      <c r="CJ162" s="81">
        <v>0</v>
      </c>
      <c r="CK162" s="81">
        <v>0</v>
      </c>
      <c r="CL162" s="81">
        <v>0</v>
      </c>
      <c r="CM162" s="81">
        <v>0</v>
      </c>
      <c r="CN162">
        <f t="shared" si="2"/>
        <v>35</v>
      </c>
    </row>
    <row r="163" spans="1:92" x14ac:dyDescent="0.25">
      <c r="A163" s="81">
        <v>162</v>
      </c>
      <c r="B163" s="81" t="s">
        <v>466</v>
      </c>
      <c r="C163" s="81" t="s">
        <v>198</v>
      </c>
      <c r="D163" s="81">
        <v>0.56000000000000005</v>
      </c>
      <c r="E163" s="81">
        <v>36</v>
      </c>
      <c r="F163" s="81" t="s">
        <v>197</v>
      </c>
      <c r="G163" s="81">
        <v>3</v>
      </c>
      <c r="H163" s="81">
        <v>29</v>
      </c>
      <c r="I163" s="81">
        <v>0</v>
      </c>
      <c r="J163" s="81">
        <v>0</v>
      </c>
      <c r="K163" s="81">
        <v>0</v>
      </c>
      <c r="L163" s="81">
        <v>0</v>
      </c>
      <c r="M163" s="81">
        <v>2</v>
      </c>
      <c r="N163" s="81">
        <v>0</v>
      </c>
      <c r="O163" s="81">
        <v>0</v>
      </c>
      <c r="P163" s="81">
        <v>0</v>
      </c>
      <c r="Q163" s="81">
        <v>0</v>
      </c>
      <c r="R163" s="81">
        <v>0</v>
      </c>
      <c r="S163" s="81">
        <v>4</v>
      </c>
      <c r="T163" s="81">
        <v>0</v>
      </c>
      <c r="U163" s="81">
        <v>0</v>
      </c>
      <c r="V163" s="81">
        <v>0</v>
      </c>
      <c r="W163" s="81">
        <v>0</v>
      </c>
      <c r="X163" s="81">
        <v>0</v>
      </c>
      <c r="Y163" s="81">
        <v>0</v>
      </c>
      <c r="Z163" s="81">
        <v>0</v>
      </c>
      <c r="AA163" s="81">
        <v>0</v>
      </c>
      <c r="AB163" s="81">
        <v>0</v>
      </c>
      <c r="AC163" s="81">
        <v>0</v>
      </c>
      <c r="AD163" s="81">
        <v>0</v>
      </c>
      <c r="AE163" s="81">
        <v>0</v>
      </c>
      <c r="AF163" s="81">
        <v>0</v>
      </c>
      <c r="AG163" s="81">
        <v>0</v>
      </c>
      <c r="AH163" s="81">
        <v>0</v>
      </c>
      <c r="AI163" s="81">
        <v>0</v>
      </c>
      <c r="AJ163" s="81">
        <v>0</v>
      </c>
      <c r="AK163" s="81">
        <v>2</v>
      </c>
      <c r="AL163" s="81">
        <v>0</v>
      </c>
      <c r="AM163" s="81">
        <v>0</v>
      </c>
      <c r="AN163" s="81">
        <v>0</v>
      </c>
      <c r="AO163" s="81">
        <v>0</v>
      </c>
      <c r="AP163" s="81">
        <v>0</v>
      </c>
      <c r="AQ163" s="81">
        <v>0</v>
      </c>
      <c r="AR163" s="81">
        <v>0</v>
      </c>
      <c r="AS163" s="81">
        <v>0</v>
      </c>
      <c r="AT163" s="81">
        <v>0</v>
      </c>
      <c r="AU163" s="81">
        <v>0</v>
      </c>
      <c r="AV163" s="81">
        <v>0</v>
      </c>
      <c r="AW163" s="81">
        <v>0</v>
      </c>
      <c r="AX163" s="81">
        <v>0</v>
      </c>
      <c r="AY163" s="81">
        <v>0</v>
      </c>
      <c r="AZ163" s="81">
        <v>0</v>
      </c>
      <c r="BA163" s="81">
        <v>0</v>
      </c>
      <c r="BB163" s="81">
        <v>0</v>
      </c>
      <c r="BC163" s="81">
        <v>0</v>
      </c>
      <c r="BD163" s="81">
        <v>0</v>
      </c>
      <c r="BE163" s="81">
        <v>0</v>
      </c>
      <c r="BF163" s="81">
        <v>0</v>
      </c>
      <c r="BG163" s="81">
        <v>0</v>
      </c>
      <c r="BH163" s="81">
        <v>0</v>
      </c>
      <c r="BI163" s="81">
        <v>0</v>
      </c>
      <c r="BJ163" s="81">
        <v>0</v>
      </c>
      <c r="BK163" s="81">
        <v>0</v>
      </c>
      <c r="BL163" s="81">
        <v>0</v>
      </c>
      <c r="BM163" s="81">
        <v>0</v>
      </c>
      <c r="BN163" s="81">
        <v>0</v>
      </c>
      <c r="BO163" s="81">
        <v>0</v>
      </c>
      <c r="BP163" s="81">
        <v>0</v>
      </c>
      <c r="BQ163" s="81">
        <v>0</v>
      </c>
      <c r="BR163" s="81">
        <v>0</v>
      </c>
      <c r="BS163" s="81">
        <v>0</v>
      </c>
      <c r="BT163" s="81">
        <v>0</v>
      </c>
      <c r="BU163" s="81">
        <v>0</v>
      </c>
      <c r="BV163" s="81">
        <v>0</v>
      </c>
      <c r="BW163" s="81">
        <v>0</v>
      </c>
      <c r="BX163" s="81">
        <v>0</v>
      </c>
      <c r="BY163" s="81">
        <v>0</v>
      </c>
      <c r="BZ163" s="81">
        <v>0</v>
      </c>
      <c r="CA163" s="81">
        <v>0</v>
      </c>
      <c r="CB163" s="81">
        <v>0</v>
      </c>
      <c r="CC163" s="81">
        <v>0</v>
      </c>
      <c r="CD163" s="81">
        <v>0</v>
      </c>
      <c r="CE163" s="81">
        <v>0</v>
      </c>
      <c r="CF163" s="81">
        <v>0</v>
      </c>
      <c r="CG163" s="81">
        <v>0</v>
      </c>
      <c r="CH163" s="81">
        <v>0</v>
      </c>
      <c r="CI163" s="81">
        <v>0</v>
      </c>
      <c r="CJ163" s="81">
        <v>0</v>
      </c>
      <c r="CK163" s="81">
        <v>0</v>
      </c>
      <c r="CL163" s="81">
        <v>0</v>
      </c>
      <c r="CM163" s="81">
        <v>0</v>
      </c>
      <c r="CN163">
        <f t="shared" si="2"/>
        <v>40</v>
      </c>
    </row>
    <row r="164" spans="1:92" x14ac:dyDescent="0.25">
      <c r="A164" s="81">
        <v>163</v>
      </c>
      <c r="B164" s="81" t="s">
        <v>467</v>
      </c>
      <c r="C164" s="81" t="s">
        <v>468</v>
      </c>
      <c r="D164" s="81">
        <v>0.45</v>
      </c>
      <c r="E164" s="81">
        <v>36</v>
      </c>
      <c r="F164" s="81" t="s">
        <v>197</v>
      </c>
      <c r="G164" s="81">
        <v>0</v>
      </c>
      <c r="H164" s="81">
        <v>0</v>
      </c>
      <c r="I164" s="81">
        <v>0</v>
      </c>
      <c r="J164" s="81">
        <v>0</v>
      </c>
      <c r="K164" s="81">
        <v>0</v>
      </c>
      <c r="L164" s="81">
        <v>0</v>
      </c>
      <c r="M164" s="81">
        <v>0</v>
      </c>
      <c r="N164" s="81">
        <v>0</v>
      </c>
      <c r="O164" s="81">
        <v>0</v>
      </c>
      <c r="P164" s="81">
        <v>0</v>
      </c>
      <c r="Q164" s="81">
        <v>0</v>
      </c>
      <c r="R164" s="81">
        <v>0</v>
      </c>
      <c r="S164" s="81">
        <v>0</v>
      </c>
      <c r="T164" s="81">
        <v>0</v>
      </c>
      <c r="U164" s="81">
        <v>0</v>
      </c>
      <c r="V164" s="81">
        <v>0</v>
      </c>
      <c r="W164" s="81">
        <v>0</v>
      </c>
      <c r="X164" s="81">
        <v>0</v>
      </c>
      <c r="Y164" s="81">
        <v>0</v>
      </c>
      <c r="Z164" s="81">
        <v>0</v>
      </c>
      <c r="AA164" s="81">
        <v>0</v>
      </c>
      <c r="AB164" s="81">
        <v>0</v>
      </c>
      <c r="AC164" s="81">
        <v>0</v>
      </c>
      <c r="AD164" s="81">
        <v>0</v>
      </c>
      <c r="AE164" s="81">
        <v>0</v>
      </c>
      <c r="AF164" s="81">
        <v>0</v>
      </c>
      <c r="AG164" s="81">
        <v>0</v>
      </c>
      <c r="AH164" s="81">
        <v>0</v>
      </c>
      <c r="AI164" s="81">
        <v>0</v>
      </c>
      <c r="AJ164" s="81">
        <v>0</v>
      </c>
      <c r="AK164" s="81">
        <v>0</v>
      </c>
      <c r="AL164" s="81">
        <v>0</v>
      </c>
      <c r="AM164" s="81">
        <v>0</v>
      </c>
      <c r="AN164" s="81">
        <v>0</v>
      </c>
      <c r="AO164" s="81">
        <v>0</v>
      </c>
      <c r="AP164" s="81">
        <v>0</v>
      </c>
      <c r="AQ164" s="81">
        <v>0</v>
      </c>
      <c r="AR164" s="81">
        <v>0</v>
      </c>
      <c r="AS164" s="81">
        <v>0</v>
      </c>
      <c r="AT164" s="81">
        <v>0</v>
      </c>
      <c r="AU164" s="81">
        <v>0</v>
      </c>
      <c r="AV164" s="81">
        <v>0</v>
      </c>
      <c r="AW164" s="81">
        <v>0</v>
      </c>
      <c r="AX164" s="81">
        <v>0</v>
      </c>
      <c r="AY164" s="81">
        <v>0</v>
      </c>
      <c r="AZ164" s="81">
        <v>0</v>
      </c>
      <c r="BA164" s="81">
        <v>0</v>
      </c>
      <c r="BB164" s="81">
        <v>0</v>
      </c>
      <c r="BC164" s="81">
        <v>0</v>
      </c>
      <c r="BD164" s="81">
        <v>0</v>
      </c>
      <c r="BE164" s="81">
        <v>0</v>
      </c>
      <c r="BF164" s="81">
        <v>0</v>
      </c>
      <c r="BG164" s="81">
        <v>0</v>
      </c>
      <c r="BH164" s="81">
        <v>0</v>
      </c>
      <c r="BI164" s="81">
        <v>0</v>
      </c>
      <c r="BJ164" s="81">
        <v>0</v>
      </c>
      <c r="BK164" s="81">
        <v>0</v>
      </c>
      <c r="BL164" s="81">
        <v>0</v>
      </c>
      <c r="BM164" s="81">
        <v>0</v>
      </c>
      <c r="BN164" s="81">
        <v>0</v>
      </c>
      <c r="BO164" s="81">
        <v>0</v>
      </c>
      <c r="BP164" s="81">
        <v>0</v>
      </c>
      <c r="BQ164" s="81">
        <v>0</v>
      </c>
      <c r="BR164" s="81">
        <v>0</v>
      </c>
      <c r="BS164" s="81">
        <v>0</v>
      </c>
      <c r="BT164" s="81">
        <v>0</v>
      </c>
      <c r="BU164" s="81">
        <v>0</v>
      </c>
      <c r="BV164" s="81">
        <v>0</v>
      </c>
      <c r="BW164" s="81">
        <v>0</v>
      </c>
      <c r="BX164" s="81">
        <v>0</v>
      </c>
      <c r="BY164" s="81">
        <v>0</v>
      </c>
      <c r="BZ164" s="81">
        <v>0</v>
      </c>
      <c r="CA164" s="81">
        <v>0</v>
      </c>
      <c r="CB164" s="81">
        <v>0</v>
      </c>
      <c r="CC164" s="81">
        <v>0</v>
      </c>
      <c r="CD164" s="81">
        <v>0</v>
      </c>
      <c r="CE164" s="81">
        <v>0</v>
      </c>
      <c r="CF164" s="81">
        <v>0</v>
      </c>
      <c r="CG164" s="81">
        <v>0</v>
      </c>
      <c r="CH164" s="81">
        <v>0</v>
      </c>
      <c r="CI164" s="81">
        <v>0</v>
      </c>
      <c r="CJ164" s="81">
        <v>0</v>
      </c>
      <c r="CK164" s="81">
        <v>0</v>
      </c>
      <c r="CL164" s="81">
        <v>0</v>
      </c>
      <c r="CM164" s="81">
        <v>0</v>
      </c>
      <c r="CN164">
        <f t="shared" si="2"/>
        <v>0</v>
      </c>
    </row>
    <row r="165" spans="1:92" x14ac:dyDescent="0.25">
      <c r="A165" s="81">
        <v>164</v>
      </c>
      <c r="B165" s="81" t="s">
        <v>469</v>
      </c>
      <c r="C165" s="81" t="s">
        <v>470</v>
      </c>
      <c r="D165" s="81">
        <v>0.46</v>
      </c>
      <c r="E165" s="81">
        <v>36</v>
      </c>
      <c r="F165" s="81" t="s">
        <v>197</v>
      </c>
      <c r="G165" s="81">
        <v>0</v>
      </c>
      <c r="H165" s="81">
        <v>0</v>
      </c>
      <c r="I165" s="81">
        <v>0</v>
      </c>
      <c r="J165" s="81">
        <v>0</v>
      </c>
      <c r="K165" s="81">
        <v>0</v>
      </c>
      <c r="L165" s="81">
        <v>0</v>
      </c>
      <c r="M165" s="81">
        <v>0</v>
      </c>
      <c r="N165" s="81">
        <v>0</v>
      </c>
      <c r="O165" s="81">
        <v>0</v>
      </c>
      <c r="P165" s="81">
        <v>0</v>
      </c>
      <c r="Q165" s="81">
        <v>0</v>
      </c>
      <c r="R165" s="81">
        <v>0</v>
      </c>
      <c r="S165" s="81">
        <v>0</v>
      </c>
      <c r="T165" s="81">
        <v>0</v>
      </c>
      <c r="U165" s="81">
        <v>0</v>
      </c>
      <c r="V165" s="81">
        <v>0</v>
      </c>
      <c r="W165" s="81">
        <v>0</v>
      </c>
      <c r="X165" s="81">
        <v>0</v>
      </c>
      <c r="Y165" s="81">
        <v>0</v>
      </c>
      <c r="Z165" s="81">
        <v>0</v>
      </c>
      <c r="AA165" s="81">
        <v>0</v>
      </c>
      <c r="AB165" s="81">
        <v>0</v>
      </c>
      <c r="AC165" s="81">
        <v>0</v>
      </c>
      <c r="AD165" s="81">
        <v>0</v>
      </c>
      <c r="AE165" s="81">
        <v>0</v>
      </c>
      <c r="AF165" s="81">
        <v>0</v>
      </c>
      <c r="AG165" s="81">
        <v>0</v>
      </c>
      <c r="AH165" s="81">
        <v>0</v>
      </c>
      <c r="AI165" s="81">
        <v>0</v>
      </c>
      <c r="AJ165" s="81">
        <v>0</v>
      </c>
      <c r="AK165" s="81">
        <v>0</v>
      </c>
      <c r="AL165" s="81">
        <v>0</v>
      </c>
      <c r="AM165" s="81">
        <v>0</v>
      </c>
      <c r="AN165" s="81">
        <v>0</v>
      </c>
      <c r="AO165" s="81">
        <v>0</v>
      </c>
      <c r="AP165" s="81">
        <v>0</v>
      </c>
      <c r="AQ165" s="81">
        <v>0</v>
      </c>
      <c r="AR165" s="81">
        <v>0</v>
      </c>
      <c r="AS165" s="81">
        <v>0</v>
      </c>
      <c r="AT165" s="81">
        <v>0</v>
      </c>
      <c r="AU165" s="81">
        <v>0</v>
      </c>
      <c r="AV165" s="81">
        <v>0</v>
      </c>
      <c r="AW165" s="81">
        <v>0</v>
      </c>
      <c r="AX165" s="81">
        <v>0</v>
      </c>
      <c r="AY165" s="81">
        <v>0</v>
      </c>
      <c r="AZ165" s="81">
        <v>0</v>
      </c>
      <c r="BA165" s="81">
        <v>0</v>
      </c>
      <c r="BB165" s="81">
        <v>0</v>
      </c>
      <c r="BC165" s="81">
        <v>0</v>
      </c>
      <c r="BD165" s="81">
        <v>0</v>
      </c>
      <c r="BE165" s="81">
        <v>0</v>
      </c>
      <c r="BF165" s="81">
        <v>0</v>
      </c>
      <c r="BG165" s="81">
        <v>0</v>
      </c>
      <c r="BH165" s="81">
        <v>0</v>
      </c>
      <c r="BI165" s="81">
        <v>0</v>
      </c>
      <c r="BJ165" s="81">
        <v>0</v>
      </c>
      <c r="BK165" s="81">
        <v>0</v>
      </c>
      <c r="BL165" s="81">
        <v>0</v>
      </c>
      <c r="BM165" s="81">
        <v>0</v>
      </c>
      <c r="BN165" s="81">
        <v>0</v>
      </c>
      <c r="BO165" s="81">
        <v>0</v>
      </c>
      <c r="BP165" s="81">
        <v>0</v>
      </c>
      <c r="BQ165" s="81">
        <v>0</v>
      </c>
      <c r="BR165" s="81">
        <v>0</v>
      </c>
      <c r="BS165" s="81">
        <v>0</v>
      </c>
      <c r="BT165" s="81">
        <v>0</v>
      </c>
      <c r="BU165" s="81">
        <v>0</v>
      </c>
      <c r="BV165" s="81">
        <v>0</v>
      </c>
      <c r="BW165" s="81">
        <v>0</v>
      </c>
      <c r="BX165" s="81">
        <v>0</v>
      </c>
      <c r="BY165" s="81">
        <v>0</v>
      </c>
      <c r="BZ165" s="81">
        <v>0</v>
      </c>
      <c r="CA165" s="81">
        <v>0</v>
      </c>
      <c r="CB165" s="81">
        <v>0</v>
      </c>
      <c r="CC165" s="81">
        <v>0</v>
      </c>
      <c r="CD165" s="81">
        <v>0</v>
      </c>
      <c r="CE165" s="81">
        <v>0</v>
      </c>
      <c r="CF165" s="81">
        <v>0</v>
      </c>
      <c r="CG165" s="81">
        <v>0</v>
      </c>
      <c r="CH165" s="81">
        <v>0</v>
      </c>
      <c r="CI165" s="81">
        <v>0</v>
      </c>
      <c r="CJ165" s="81">
        <v>0</v>
      </c>
      <c r="CK165" s="81">
        <v>0</v>
      </c>
      <c r="CL165" s="81">
        <v>0</v>
      </c>
      <c r="CM165" s="81">
        <v>0</v>
      </c>
      <c r="CN165">
        <f t="shared" si="2"/>
        <v>0</v>
      </c>
    </row>
    <row r="166" spans="1:92" x14ac:dyDescent="0.25">
      <c r="A166" s="81">
        <v>165</v>
      </c>
      <c r="B166" s="81" t="s">
        <v>471</v>
      </c>
      <c r="C166" s="81" t="s">
        <v>199</v>
      </c>
      <c r="D166" s="81">
        <v>7.4</v>
      </c>
      <c r="E166" s="81">
        <v>36</v>
      </c>
      <c r="F166" s="81" t="s">
        <v>197</v>
      </c>
      <c r="G166" s="81">
        <v>0</v>
      </c>
      <c r="H166" s="81">
        <v>0</v>
      </c>
      <c r="I166" s="81">
        <v>0</v>
      </c>
      <c r="J166" s="81">
        <v>0</v>
      </c>
      <c r="K166" s="81">
        <v>0</v>
      </c>
      <c r="L166" s="81">
        <v>0</v>
      </c>
      <c r="M166" s="81">
        <v>0</v>
      </c>
      <c r="N166" s="81">
        <v>0</v>
      </c>
      <c r="O166" s="81">
        <v>0</v>
      </c>
      <c r="P166" s="81">
        <v>0</v>
      </c>
      <c r="Q166" s="81">
        <v>0</v>
      </c>
      <c r="R166" s="81">
        <v>0</v>
      </c>
      <c r="S166" s="81">
        <v>0</v>
      </c>
      <c r="T166" s="81">
        <v>0</v>
      </c>
      <c r="U166" s="81">
        <v>0</v>
      </c>
      <c r="V166" s="81">
        <v>0</v>
      </c>
      <c r="W166" s="81">
        <v>0</v>
      </c>
      <c r="X166" s="81">
        <v>0</v>
      </c>
      <c r="Y166" s="81">
        <v>0</v>
      </c>
      <c r="Z166" s="81">
        <v>0</v>
      </c>
      <c r="AA166" s="81">
        <v>0</v>
      </c>
      <c r="AB166" s="81">
        <v>0</v>
      </c>
      <c r="AC166" s="81">
        <v>0</v>
      </c>
      <c r="AD166" s="81">
        <v>0</v>
      </c>
      <c r="AE166" s="81">
        <v>0</v>
      </c>
      <c r="AF166" s="81">
        <v>0</v>
      </c>
      <c r="AG166" s="81">
        <v>0</v>
      </c>
      <c r="AH166" s="81">
        <v>0</v>
      </c>
      <c r="AI166" s="81">
        <v>0</v>
      </c>
      <c r="AJ166" s="81">
        <v>0</v>
      </c>
      <c r="AK166" s="81">
        <v>0</v>
      </c>
      <c r="AL166" s="81">
        <v>0</v>
      </c>
      <c r="AM166" s="81">
        <v>0</v>
      </c>
      <c r="AN166" s="81">
        <v>0</v>
      </c>
      <c r="AO166" s="81">
        <v>0</v>
      </c>
      <c r="AP166" s="81">
        <v>0</v>
      </c>
      <c r="AQ166" s="81">
        <v>0</v>
      </c>
      <c r="AR166" s="81">
        <v>0</v>
      </c>
      <c r="AS166" s="81">
        <v>0</v>
      </c>
      <c r="AT166" s="81">
        <v>0</v>
      </c>
      <c r="AU166" s="81">
        <v>0</v>
      </c>
      <c r="AV166" s="81">
        <v>0</v>
      </c>
      <c r="AW166" s="81">
        <v>0</v>
      </c>
      <c r="AX166" s="81">
        <v>0</v>
      </c>
      <c r="AY166" s="81">
        <v>0</v>
      </c>
      <c r="AZ166" s="81">
        <v>0</v>
      </c>
      <c r="BA166" s="81">
        <v>0</v>
      </c>
      <c r="BB166" s="81">
        <v>0</v>
      </c>
      <c r="BC166" s="81">
        <v>0</v>
      </c>
      <c r="BD166" s="81">
        <v>0</v>
      </c>
      <c r="BE166" s="81">
        <v>0</v>
      </c>
      <c r="BF166" s="81">
        <v>0</v>
      </c>
      <c r="BG166" s="81">
        <v>0</v>
      </c>
      <c r="BH166" s="81">
        <v>0</v>
      </c>
      <c r="BI166" s="81">
        <v>0</v>
      </c>
      <c r="BJ166" s="81">
        <v>0</v>
      </c>
      <c r="BK166" s="81">
        <v>0</v>
      </c>
      <c r="BL166" s="81">
        <v>0</v>
      </c>
      <c r="BM166" s="81">
        <v>0</v>
      </c>
      <c r="BN166" s="81">
        <v>0</v>
      </c>
      <c r="BO166" s="81">
        <v>0</v>
      </c>
      <c r="BP166" s="81">
        <v>0</v>
      </c>
      <c r="BQ166" s="81">
        <v>0</v>
      </c>
      <c r="BR166" s="81">
        <v>0</v>
      </c>
      <c r="BS166" s="81">
        <v>0</v>
      </c>
      <c r="BT166" s="81">
        <v>0</v>
      </c>
      <c r="BU166" s="81">
        <v>0</v>
      </c>
      <c r="BV166" s="81">
        <v>0</v>
      </c>
      <c r="BW166" s="81">
        <v>0</v>
      </c>
      <c r="BX166" s="81">
        <v>0</v>
      </c>
      <c r="BY166" s="81">
        <v>0</v>
      </c>
      <c r="BZ166" s="81">
        <v>0</v>
      </c>
      <c r="CA166" s="81">
        <v>0</v>
      </c>
      <c r="CB166" s="81">
        <v>0</v>
      </c>
      <c r="CC166" s="81">
        <v>0</v>
      </c>
      <c r="CD166" s="81">
        <v>0</v>
      </c>
      <c r="CE166" s="81">
        <v>0</v>
      </c>
      <c r="CF166" s="81">
        <v>0</v>
      </c>
      <c r="CG166" s="81">
        <v>0</v>
      </c>
      <c r="CH166" s="81">
        <v>0</v>
      </c>
      <c r="CI166" s="81">
        <v>0</v>
      </c>
      <c r="CJ166" s="81">
        <v>0</v>
      </c>
      <c r="CK166" s="81">
        <v>0</v>
      </c>
      <c r="CL166" s="81">
        <v>0</v>
      </c>
      <c r="CM166" s="81">
        <v>0</v>
      </c>
      <c r="CN166">
        <f t="shared" si="2"/>
        <v>0</v>
      </c>
    </row>
    <row r="167" spans="1:92" x14ac:dyDescent="0.25">
      <c r="A167" s="81">
        <v>166</v>
      </c>
      <c r="B167" s="81" t="s">
        <v>472</v>
      </c>
      <c r="C167" s="81" t="s">
        <v>200</v>
      </c>
      <c r="D167" s="81">
        <v>0.4</v>
      </c>
      <c r="E167" s="81">
        <v>36</v>
      </c>
      <c r="F167" s="81" t="s">
        <v>197</v>
      </c>
      <c r="G167" s="81">
        <v>89</v>
      </c>
      <c r="H167" s="81">
        <v>0</v>
      </c>
      <c r="I167" s="81">
        <v>0</v>
      </c>
      <c r="J167" s="81">
        <v>0</v>
      </c>
      <c r="K167" s="81">
        <v>0</v>
      </c>
      <c r="L167" s="81">
        <v>16</v>
      </c>
      <c r="M167" s="81">
        <v>0</v>
      </c>
      <c r="N167" s="81">
        <v>0</v>
      </c>
      <c r="O167" s="81">
        <v>0</v>
      </c>
      <c r="P167" s="81">
        <v>0</v>
      </c>
      <c r="Q167" s="81">
        <v>0</v>
      </c>
      <c r="R167" s="81">
        <v>0</v>
      </c>
      <c r="S167" s="81">
        <v>0</v>
      </c>
      <c r="T167" s="81">
        <v>19</v>
      </c>
      <c r="U167" s="81">
        <v>0</v>
      </c>
      <c r="V167" s="81">
        <v>0</v>
      </c>
      <c r="W167" s="81">
        <v>0</v>
      </c>
      <c r="X167" s="81">
        <v>0</v>
      </c>
      <c r="Y167" s="81">
        <v>0</v>
      </c>
      <c r="Z167" s="81">
        <v>0</v>
      </c>
      <c r="AA167" s="81">
        <v>9</v>
      </c>
      <c r="AB167" s="81">
        <v>0</v>
      </c>
      <c r="AC167" s="81">
        <v>0</v>
      </c>
      <c r="AD167" s="81">
        <v>0</v>
      </c>
      <c r="AE167" s="81">
        <v>0</v>
      </c>
      <c r="AF167" s="81">
        <v>5</v>
      </c>
      <c r="AG167" s="81">
        <v>0</v>
      </c>
      <c r="AH167" s="81">
        <v>1</v>
      </c>
      <c r="AI167" s="81">
        <v>0</v>
      </c>
      <c r="AJ167" s="81">
        <v>0</v>
      </c>
      <c r="AK167" s="81">
        <v>75</v>
      </c>
      <c r="AL167" s="81">
        <v>0</v>
      </c>
      <c r="AM167" s="81">
        <v>0</v>
      </c>
      <c r="AN167" s="81">
        <v>0</v>
      </c>
      <c r="AO167" s="81">
        <v>0</v>
      </c>
      <c r="AP167" s="81">
        <v>0</v>
      </c>
      <c r="AQ167" s="81">
        <v>0</v>
      </c>
      <c r="AR167" s="81">
        <v>0</v>
      </c>
      <c r="AS167" s="81">
        <v>0</v>
      </c>
      <c r="AT167" s="81">
        <v>0</v>
      </c>
      <c r="AU167" s="81">
        <v>0</v>
      </c>
      <c r="AV167" s="81">
        <v>0</v>
      </c>
      <c r="AW167" s="81">
        <v>0</v>
      </c>
      <c r="AX167" s="81">
        <v>0</v>
      </c>
      <c r="AY167" s="81">
        <v>0</v>
      </c>
      <c r="AZ167" s="81">
        <v>0</v>
      </c>
      <c r="BA167" s="81">
        <v>0</v>
      </c>
      <c r="BB167" s="81">
        <v>0</v>
      </c>
      <c r="BC167" s="81">
        <v>0</v>
      </c>
      <c r="BD167" s="81">
        <v>0</v>
      </c>
      <c r="BE167" s="81">
        <v>0</v>
      </c>
      <c r="BF167" s="81">
        <v>0</v>
      </c>
      <c r="BG167" s="81">
        <v>0</v>
      </c>
      <c r="BH167" s="81">
        <v>0</v>
      </c>
      <c r="BI167" s="81">
        <v>0</v>
      </c>
      <c r="BJ167" s="81">
        <v>0</v>
      </c>
      <c r="BK167" s="81">
        <v>0</v>
      </c>
      <c r="BL167" s="81">
        <v>0</v>
      </c>
      <c r="BM167" s="81">
        <v>0</v>
      </c>
      <c r="BN167" s="81">
        <v>0</v>
      </c>
      <c r="BO167" s="81">
        <v>0</v>
      </c>
      <c r="BP167" s="81">
        <v>0</v>
      </c>
      <c r="BQ167" s="81">
        <v>0</v>
      </c>
      <c r="BR167" s="81">
        <v>0</v>
      </c>
      <c r="BS167" s="81">
        <v>0</v>
      </c>
      <c r="BT167" s="81">
        <v>0</v>
      </c>
      <c r="BU167" s="81">
        <v>0</v>
      </c>
      <c r="BV167" s="81">
        <v>0</v>
      </c>
      <c r="BW167" s="81">
        <v>0</v>
      </c>
      <c r="BX167" s="81">
        <v>0</v>
      </c>
      <c r="BY167" s="81">
        <v>0</v>
      </c>
      <c r="BZ167" s="81">
        <v>0</v>
      </c>
      <c r="CA167" s="81">
        <v>0</v>
      </c>
      <c r="CB167" s="81">
        <v>0</v>
      </c>
      <c r="CC167" s="81">
        <v>0</v>
      </c>
      <c r="CD167" s="81">
        <v>0</v>
      </c>
      <c r="CE167" s="81">
        <v>0</v>
      </c>
      <c r="CF167" s="81">
        <v>0</v>
      </c>
      <c r="CG167" s="81">
        <v>0</v>
      </c>
      <c r="CH167" s="81">
        <v>0</v>
      </c>
      <c r="CI167" s="81">
        <v>0</v>
      </c>
      <c r="CJ167" s="81">
        <v>0</v>
      </c>
      <c r="CK167" s="81">
        <v>0</v>
      </c>
      <c r="CL167" s="81">
        <v>0</v>
      </c>
      <c r="CM167" s="81">
        <v>0</v>
      </c>
      <c r="CN167">
        <f t="shared" si="2"/>
        <v>214</v>
      </c>
    </row>
    <row r="168" spans="1:92" x14ac:dyDescent="0.25">
      <c r="A168" s="81">
        <v>167</v>
      </c>
      <c r="B168" s="81" t="s">
        <v>659</v>
      </c>
      <c r="C168" s="81" t="s">
        <v>660</v>
      </c>
      <c r="D168" s="81">
        <v>2.5</v>
      </c>
      <c r="E168" s="81">
        <v>36</v>
      </c>
      <c r="F168" s="81" t="s">
        <v>197</v>
      </c>
      <c r="G168" s="81">
        <v>0</v>
      </c>
      <c r="H168" s="81">
        <v>0</v>
      </c>
      <c r="I168" s="81">
        <v>0</v>
      </c>
      <c r="J168" s="81">
        <v>0</v>
      </c>
      <c r="K168" s="81">
        <v>0</v>
      </c>
      <c r="L168" s="81">
        <v>0</v>
      </c>
      <c r="M168" s="81">
        <v>0</v>
      </c>
      <c r="N168" s="81">
        <v>0</v>
      </c>
      <c r="O168" s="81">
        <v>0</v>
      </c>
      <c r="P168" s="81">
        <v>0</v>
      </c>
      <c r="Q168" s="81">
        <v>0</v>
      </c>
      <c r="R168" s="81">
        <v>0</v>
      </c>
      <c r="S168" s="81">
        <v>0</v>
      </c>
      <c r="T168" s="81">
        <v>0</v>
      </c>
      <c r="U168" s="81">
        <v>0</v>
      </c>
      <c r="V168" s="81">
        <v>0</v>
      </c>
      <c r="W168" s="81">
        <v>0</v>
      </c>
      <c r="X168" s="81">
        <v>0</v>
      </c>
      <c r="Y168" s="81">
        <v>0</v>
      </c>
      <c r="Z168" s="81">
        <v>0</v>
      </c>
      <c r="AA168" s="81">
        <v>0</v>
      </c>
      <c r="AB168" s="81">
        <v>0</v>
      </c>
      <c r="AC168" s="81">
        <v>0</v>
      </c>
      <c r="AD168" s="81">
        <v>0</v>
      </c>
      <c r="AE168" s="81">
        <v>0</v>
      </c>
      <c r="AF168" s="81">
        <v>0</v>
      </c>
      <c r="AG168" s="81">
        <v>0</v>
      </c>
      <c r="AH168" s="81">
        <v>0</v>
      </c>
      <c r="AI168" s="81">
        <v>0</v>
      </c>
      <c r="AJ168" s="81">
        <v>0</v>
      </c>
      <c r="AK168" s="81">
        <v>0</v>
      </c>
      <c r="AL168" s="81">
        <v>0</v>
      </c>
      <c r="AM168" s="81">
        <v>0</v>
      </c>
      <c r="AN168" s="81">
        <v>0</v>
      </c>
      <c r="AO168" s="81">
        <v>0</v>
      </c>
      <c r="AP168" s="81">
        <v>0</v>
      </c>
      <c r="AQ168" s="81">
        <v>0</v>
      </c>
      <c r="AR168" s="81">
        <v>0</v>
      </c>
      <c r="AS168" s="81">
        <v>0</v>
      </c>
      <c r="AT168" s="81">
        <v>0</v>
      </c>
      <c r="AU168" s="81">
        <v>0</v>
      </c>
      <c r="AV168" s="81">
        <v>0</v>
      </c>
      <c r="AW168" s="81">
        <v>0</v>
      </c>
      <c r="AX168" s="81">
        <v>0</v>
      </c>
      <c r="AY168" s="81">
        <v>0</v>
      </c>
      <c r="AZ168" s="81">
        <v>0</v>
      </c>
      <c r="BA168" s="81">
        <v>0</v>
      </c>
      <c r="BB168" s="81">
        <v>0</v>
      </c>
      <c r="BC168" s="81">
        <v>0</v>
      </c>
      <c r="BD168" s="81">
        <v>0</v>
      </c>
      <c r="BE168" s="81">
        <v>0</v>
      </c>
      <c r="BF168" s="81">
        <v>0</v>
      </c>
      <c r="BG168" s="81">
        <v>0</v>
      </c>
      <c r="BH168" s="81">
        <v>0</v>
      </c>
      <c r="BI168" s="81">
        <v>0</v>
      </c>
      <c r="BJ168" s="81">
        <v>0</v>
      </c>
      <c r="BK168" s="81">
        <v>0</v>
      </c>
      <c r="BL168" s="81">
        <v>0</v>
      </c>
      <c r="BM168" s="81">
        <v>0</v>
      </c>
      <c r="BN168" s="81">
        <v>0</v>
      </c>
      <c r="BO168" s="81">
        <v>0</v>
      </c>
      <c r="BP168" s="81">
        <v>0</v>
      </c>
      <c r="BQ168" s="81">
        <v>0</v>
      </c>
      <c r="BR168" s="81">
        <v>0</v>
      </c>
      <c r="BS168" s="81">
        <v>0</v>
      </c>
      <c r="BT168" s="81">
        <v>0</v>
      </c>
      <c r="BU168" s="81">
        <v>0</v>
      </c>
      <c r="BV168" s="81">
        <v>0</v>
      </c>
      <c r="BW168" s="81">
        <v>0</v>
      </c>
      <c r="BX168" s="81">
        <v>0</v>
      </c>
      <c r="BY168" s="81">
        <v>0</v>
      </c>
      <c r="BZ168" s="81">
        <v>0</v>
      </c>
      <c r="CA168" s="81">
        <v>0</v>
      </c>
      <c r="CB168" s="81">
        <v>0</v>
      </c>
      <c r="CC168" s="81">
        <v>0</v>
      </c>
      <c r="CD168" s="81">
        <v>0</v>
      </c>
      <c r="CE168" s="81">
        <v>0</v>
      </c>
      <c r="CF168" s="81">
        <v>0</v>
      </c>
      <c r="CG168" s="81">
        <v>0</v>
      </c>
      <c r="CH168" s="81">
        <v>0</v>
      </c>
      <c r="CI168" s="81">
        <v>0</v>
      </c>
      <c r="CJ168" s="81">
        <v>0</v>
      </c>
      <c r="CK168" s="81">
        <v>0</v>
      </c>
      <c r="CL168" s="81">
        <v>0</v>
      </c>
      <c r="CM168" s="81">
        <v>0</v>
      </c>
      <c r="CN168">
        <f t="shared" si="2"/>
        <v>0</v>
      </c>
    </row>
    <row r="169" spans="1:92" x14ac:dyDescent="0.25">
      <c r="A169" s="81">
        <v>168</v>
      </c>
      <c r="B169" s="81" t="s">
        <v>661</v>
      </c>
      <c r="C169" s="81" t="s">
        <v>662</v>
      </c>
      <c r="D169" s="81">
        <v>5.36</v>
      </c>
      <c r="E169" s="81">
        <v>36</v>
      </c>
      <c r="F169" s="81" t="s">
        <v>197</v>
      </c>
      <c r="G169" s="81">
        <v>0</v>
      </c>
      <c r="H169" s="81">
        <v>0</v>
      </c>
      <c r="I169" s="81">
        <v>0</v>
      </c>
      <c r="J169" s="81">
        <v>0</v>
      </c>
      <c r="K169" s="81">
        <v>0</v>
      </c>
      <c r="L169" s="81">
        <v>0</v>
      </c>
      <c r="M169" s="81">
        <v>0</v>
      </c>
      <c r="N169" s="81">
        <v>0</v>
      </c>
      <c r="O169" s="81">
        <v>0</v>
      </c>
      <c r="P169" s="81">
        <v>0</v>
      </c>
      <c r="Q169" s="81">
        <v>0</v>
      </c>
      <c r="R169" s="81">
        <v>0</v>
      </c>
      <c r="S169" s="81">
        <v>0</v>
      </c>
      <c r="T169" s="81">
        <v>0</v>
      </c>
      <c r="U169" s="81">
        <v>0</v>
      </c>
      <c r="V169" s="81">
        <v>0</v>
      </c>
      <c r="W169" s="81">
        <v>0</v>
      </c>
      <c r="X169" s="81">
        <v>0</v>
      </c>
      <c r="Y169" s="81">
        <v>0</v>
      </c>
      <c r="Z169" s="81">
        <v>0</v>
      </c>
      <c r="AA169" s="81">
        <v>0</v>
      </c>
      <c r="AB169" s="81">
        <v>0</v>
      </c>
      <c r="AC169" s="81">
        <v>0</v>
      </c>
      <c r="AD169" s="81">
        <v>0</v>
      </c>
      <c r="AE169" s="81">
        <v>0</v>
      </c>
      <c r="AF169" s="81">
        <v>0</v>
      </c>
      <c r="AG169" s="81">
        <v>0</v>
      </c>
      <c r="AH169" s="81">
        <v>0</v>
      </c>
      <c r="AI169" s="81">
        <v>0</v>
      </c>
      <c r="AJ169" s="81">
        <v>0</v>
      </c>
      <c r="AK169" s="81">
        <v>0</v>
      </c>
      <c r="AL169" s="81">
        <v>0</v>
      </c>
      <c r="AM169" s="81">
        <v>0</v>
      </c>
      <c r="AN169" s="81">
        <v>0</v>
      </c>
      <c r="AO169" s="81">
        <v>0</v>
      </c>
      <c r="AP169" s="81">
        <v>0</v>
      </c>
      <c r="AQ169" s="81">
        <v>0</v>
      </c>
      <c r="AR169" s="81">
        <v>0</v>
      </c>
      <c r="AS169" s="81">
        <v>0</v>
      </c>
      <c r="AT169" s="81">
        <v>0</v>
      </c>
      <c r="AU169" s="81">
        <v>0</v>
      </c>
      <c r="AV169" s="81">
        <v>0</v>
      </c>
      <c r="AW169" s="81">
        <v>0</v>
      </c>
      <c r="AX169" s="81">
        <v>0</v>
      </c>
      <c r="AY169" s="81">
        <v>0</v>
      </c>
      <c r="AZ169" s="81">
        <v>0</v>
      </c>
      <c r="BA169" s="81">
        <v>0</v>
      </c>
      <c r="BB169" s="81">
        <v>0</v>
      </c>
      <c r="BC169" s="81">
        <v>0</v>
      </c>
      <c r="BD169" s="81">
        <v>0</v>
      </c>
      <c r="BE169" s="81">
        <v>0</v>
      </c>
      <c r="BF169" s="81">
        <v>0</v>
      </c>
      <c r="BG169" s="81">
        <v>0</v>
      </c>
      <c r="BH169" s="81">
        <v>0</v>
      </c>
      <c r="BI169" s="81">
        <v>0</v>
      </c>
      <c r="BJ169" s="81">
        <v>0</v>
      </c>
      <c r="BK169" s="81">
        <v>0</v>
      </c>
      <c r="BL169" s="81">
        <v>0</v>
      </c>
      <c r="BM169" s="81">
        <v>0</v>
      </c>
      <c r="BN169" s="81">
        <v>0</v>
      </c>
      <c r="BO169" s="81">
        <v>0</v>
      </c>
      <c r="BP169" s="81">
        <v>0</v>
      </c>
      <c r="BQ169" s="81">
        <v>0</v>
      </c>
      <c r="BR169" s="81">
        <v>0</v>
      </c>
      <c r="BS169" s="81">
        <v>0</v>
      </c>
      <c r="BT169" s="81">
        <v>0</v>
      </c>
      <c r="BU169" s="81">
        <v>0</v>
      </c>
      <c r="BV169" s="81">
        <v>0</v>
      </c>
      <c r="BW169" s="81">
        <v>0</v>
      </c>
      <c r="BX169" s="81">
        <v>0</v>
      </c>
      <c r="BY169" s="81">
        <v>0</v>
      </c>
      <c r="BZ169" s="81">
        <v>0</v>
      </c>
      <c r="CA169" s="81">
        <v>0</v>
      </c>
      <c r="CB169" s="81">
        <v>0</v>
      </c>
      <c r="CC169" s="81">
        <v>0</v>
      </c>
      <c r="CD169" s="81">
        <v>0</v>
      </c>
      <c r="CE169" s="81">
        <v>0</v>
      </c>
      <c r="CF169" s="81">
        <v>0</v>
      </c>
      <c r="CG169" s="81">
        <v>0</v>
      </c>
      <c r="CH169" s="81">
        <v>0</v>
      </c>
      <c r="CI169" s="81">
        <v>0</v>
      </c>
      <c r="CJ169" s="81">
        <v>0</v>
      </c>
      <c r="CK169" s="81">
        <v>0</v>
      </c>
      <c r="CL169" s="81">
        <v>0</v>
      </c>
      <c r="CM169" s="81">
        <v>0</v>
      </c>
      <c r="CN169">
        <f t="shared" si="2"/>
        <v>0</v>
      </c>
    </row>
    <row r="170" spans="1:92" x14ac:dyDescent="0.25">
      <c r="A170" s="81">
        <v>169</v>
      </c>
      <c r="B170" s="81" t="s">
        <v>663</v>
      </c>
      <c r="C170" s="81" t="s">
        <v>664</v>
      </c>
      <c r="D170" s="81">
        <v>4.0999999999999996</v>
      </c>
      <c r="E170" s="81">
        <v>36</v>
      </c>
      <c r="F170" s="81" t="s">
        <v>197</v>
      </c>
      <c r="G170" s="81">
        <v>0</v>
      </c>
      <c r="H170" s="81">
        <v>0</v>
      </c>
      <c r="I170" s="81">
        <v>0</v>
      </c>
      <c r="J170" s="81">
        <v>0</v>
      </c>
      <c r="K170" s="81">
        <v>0</v>
      </c>
      <c r="L170" s="81">
        <v>0</v>
      </c>
      <c r="M170" s="81">
        <v>0</v>
      </c>
      <c r="N170" s="81">
        <v>0</v>
      </c>
      <c r="O170" s="81">
        <v>0</v>
      </c>
      <c r="P170" s="81">
        <v>0</v>
      </c>
      <c r="Q170" s="81">
        <v>0</v>
      </c>
      <c r="R170" s="81">
        <v>0</v>
      </c>
      <c r="S170" s="81">
        <v>0</v>
      </c>
      <c r="T170" s="81">
        <v>0</v>
      </c>
      <c r="U170" s="81">
        <v>0</v>
      </c>
      <c r="V170" s="81">
        <v>0</v>
      </c>
      <c r="W170" s="81">
        <v>0</v>
      </c>
      <c r="X170" s="81">
        <v>0</v>
      </c>
      <c r="Y170" s="81">
        <v>0</v>
      </c>
      <c r="Z170" s="81">
        <v>0</v>
      </c>
      <c r="AA170" s="81">
        <v>0</v>
      </c>
      <c r="AB170" s="81">
        <v>0</v>
      </c>
      <c r="AC170" s="81">
        <v>0</v>
      </c>
      <c r="AD170" s="81">
        <v>0</v>
      </c>
      <c r="AE170" s="81">
        <v>0</v>
      </c>
      <c r="AF170" s="81">
        <v>0</v>
      </c>
      <c r="AG170" s="81">
        <v>0</v>
      </c>
      <c r="AH170" s="81">
        <v>0</v>
      </c>
      <c r="AI170" s="81">
        <v>0</v>
      </c>
      <c r="AJ170" s="81">
        <v>0</v>
      </c>
      <c r="AK170" s="81">
        <v>0</v>
      </c>
      <c r="AL170" s="81">
        <v>0</v>
      </c>
      <c r="AM170" s="81">
        <v>0</v>
      </c>
      <c r="AN170" s="81">
        <v>0</v>
      </c>
      <c r="AO170" s="81">
        <v>0</v>
      </c>
      <c r="AP170" s="81">
        <v>0</v>
      </c>
      <c r="AQ170" s="81">
        <v>0</v>
      </c>
      <c r="AR170" s="81">
        <v>0</v>
      </c>
      <c r="AS170" s="81">
        <v>0</v>
      </c>
      <c r="AT170" s="81">
        <v>0</v>
      </c>
      <c r="AU170" s="81">
        <v>0</v>
      </c>
      <c r="AV170" s="81">
        <v>0</v>
      </c>
      <c r="AW170" s="81">
        <v>0</v>
      </c>
      <c r="AX170" s="81">
        <v>0</v>
      </c>
      <c r="AY170" s="81">
        <v>0</v>
      </c>
      <c r="AZ170" s="81">
        <v>0</v>
      </c>
      <c r="BA170" s="81">
        <v>0</v>
      </c>
      <c r="BB170" s="81">
        <v>0</v>
      </c>
      <c r="BC170" s="81">
        <v>0</v>
      </c>
      <c r="BD170" s="81">
        <v>0</v>
      </c>
      <c r="BE170" s="81">
        <v>0</v>
      </c>
      <c r="BF170" s="81">
        <v>0</v>
      </c>
      <c r="BG170" s="81">
        <v>0</v>
      </c>
      <c r="BH170" s="81">
        <v>0</v>
      </c>
      <c r="BI170" s="81">
        <v>0</v>
      </c>
      <c r="BJ170" s="81">
        <v>0</v>
      </c>
      <c r="BK170" s="81">
        <v>0</v>
      </c>
      <c r="BL170" s="81">
        <v>0</v>
      </c>
      <c r="BM170" s="81">
        <v>0</v>
      </c>
      <c r="BN170" s="81">
        <v>0</v>
      </c>
      <c r="BO170" s="81">
        <v>0</v>
      </c>
      <c r="BP170" s="81">
        <v>0</v>
      </c>
      <c r="BQ170" s="81">
        <v>0</v>
      </c>
      <c r="BR170" s="81">
        <v>0</v>
      </c>
      <c r="BS170" s="81">
        <v>0</v>
      </c>
      <c r="BT170" s="81">
        <v>0</v>
      </c>
      <c r="BU170" s="81">
        <v>0</v>
      </c>
      <c r="BV170" s="81">
        <v>0</v>
      </c>
      <c r="BW170" s="81">
        <v>0</v>
      </c>
      <c r="BX170" s="81">
        <v>0</v>
      </c>
      <c r="BY170" s="81">
        <v>0</v>
      </c>
      <c r="BZ170" s="81">
        <v>0</v>
      </c>
      <c r="CA170" s="81">
        <v>0</v>
      </c>
      <c r="CB170" s="81">
        <v>0</v>
      </c>
      <c r="CC170" s="81">
        <v>0</v>
      </c>
      <c r="CD170" s="81">
        <v>0</v>
      </c>
      <c r="CE170" s="81">
        <v>0</v>
      </c>
      <c r="CF170" s="81">
        <v>0</v>
      </c>
      <c r="CG170" s="81">
        <v>0</v>
      </c>
      <c r="CH170" s="81">
        <v>0</v>
      </c>
      <c r="CI170" s="81">
        <v>0</v>
      </c>
      <c r="CJ170" s="81">
        <v>0</v>
      </c>
      <c r="CK170" s="81">
        <v>0</v>
      </c>
      <c r="CL170" s="81">
        <v>0</v>
      </c>
      <c r="CM170" s="81">
        <v>0</v>
      </c>
      <c r="CN170">
        <f t="shared" si="2"/>
        <v>0</v>
      </c>
    </row>
    <row r="171" spans="1:92" x14ac:dyDescent="0.25">
      <c r="A171" s="81">
        <v>170</v>
      </c>
      <c r="B171" s="81" t="s">
        <v>665</v>
      </c>
      <c r="C171" s="81" t="s">
        <v>271</v>
      </c>
      <c r="D171" s="81">
        <v>0.17</v>
      </c>
      <c r="E171" s="81">
        <v>36</v>
      </c>
      <c r="F171" s="81" t="s">
        <v>197</v>
      </c>
      <c r="G171" s="81">
        <v>0</v>
      </c>
      <c r="H171" s="81">
        <v>0</v>
      </c>
      <c r="I171" s="81">
        <v>0</v>
      </c>
      <c r="J171" s="81">
        <v>0</v>
      </c>
      <c r="K171" s="81">
        <v>0</v>
      </c>
      <c r="L171" s="81">
        <v>0</v>
      </c>
      <c r="M171" s="81">
        <v>0</v>
      </c>
      <c r="N171" s="81">
        <v>0</v>
      </c>
      <c r="O171" s="81">
        <v>0</v>
      </c>
      <c r="P171" s="81">
        <v>0</v>
      </c>
      <c r="Q171" s="81">
        <v>0</v>
      </c>
      <c r="R171" s="81">
        <v>0</v>
      </c>
      <c r="S171" s="81">
        <v>0</v>
      </c>
      <c r="T171" s="81">
        <v>0</v>
      </c>
      <c r="U171" s="81">
        <v>0</v>
      </c>
      <c r="V171" s="81">
        <v>0</v>
      </c>
      <c r="W171" s="81">
        <v>0</v>
      </c>
      <c r="X171" s="81">
        <v>0</v>
      </c>
      <c r="Y171" s="81">
        <v>0</v>
      </c>
      <c r="Z171" s="81">
        <v>0</v>
      </c>
      <c r="AA171" s="81">
        <v>0</v>
      </c>
      <c r="AB171" s="81">
        <v>0</v>
      </c>
      <c r="AC171" s="81">
        <v>0</v>
      </c>
      <c r="AD171" s="81">
        <v>0</v>
      </c>
      <c r="AE171" s="81">
        <v>0</v>
      </c>
      <c r="AF171" s="81">
        <v>0</v>
      </c>
      <c r="AG171" s="81">
        <v>0</v>
      </c>
      <c r="AH171" s="81">
        <v>0</v>
      </c>
      <c r="AI171" s="81">
        <v>0</v>
      </c>
      <c r="AJ171" s="81">
        <v>0</v>
      </c>
      <c r="AK171" s="81">
        <v>0</v>
      </c>
      <c r="AL171" s="81">
        <v>0</v>
      </c>
      <c r="AM171" s="81">
        <v>0</v>
      </c>
      <c r="AN171" s="81">
        <v>0</v>
      </c>
      <c r="AO171" s="81">
        <v>0</v>
      </c>
      <c r="AP171" s="81">
        <v>0</v>
      </c>
      <c r="AQ171" s="81">
        <v>0</v>
      </c>
      <c r="AR171" s="81">
        <v>0</v>
      </c>
      <c r="AS171" s="81">
        <v>0</v>
      </c>
      <c r="AT171" s="81">
        <v>0</v>
      </c>
      <c r="AU171" s="81">
        <v>0</v>
      </c>
      <c r="AV171" s="81">
        <v>0</v>
      </c>
      <c r="AW171" s="81">
        <v>0</v>
      </c>
      <c r="AX171" s="81">
        <v>0</v>
      </c>
      <c r="AY171" s="81">
        <v>0</v>
      </c>
      <c r="AZ171" s="81">
        <v>0</v>
      </c>
      <c r="BA171" s="81">
        <v>0</v>
      </c>
      <c r="BB171" s="81">
        <v>0</v>
      </c>
      <c r="BC171" s="81">
        <v>0</v>
      </c>
      <c r="BD171" s="81">
        <v>0</v>
      </c>
      <c r="BE171" s="81">
        <v>0</v>
      </c>
      <c r="BF171" s="81">
        <v>0</v>
      </c>
      <c r="BG171" s="81">
        <v>0</v>
      </c>
      <c r="BH171" s="81">
        <v>0</v>
      </c>
      <c r="BI171" s="81">
        <v>0</v>
      </c>
      <c r="BJ171" s="81">
        <v>0</v>
      </c>
      <c r="BK171" s="81">
        <v>0</v>
      </c>
      <c r="BL171" s="81">
        <v>0</v>
      </c>
      <c r="BM171" s="81">
        <v>0</v>
      </c>
      <c r="BN171" s="81">
        <v>0</v>
      </c>
      <c r="BO171" s="81">
        <v>0</v>
      </c>
      <c r="BP171" s="81">
        <v>0</v>
      </c>
      <c r="BQ171" s="81">
        <v>0</v>
      </c>
      <c r="BR171" s="81">
        <v>0</v>
      </c>
      <c r="BS171" s="81">
        <v>0</v>
      </c>
      <c r="BT171" s="81">
        <v>0</v>
      </c>
      <c r="BU171" s="81">
        <v>0</v>
      </c>
      <c r="BV171" s="81">
        <v>0</v>
      </c>
      <c r="BW171" s="81">
        <v>0</v>
      </c>
      <c r="BX171" s="81">
        <v>0</v>
      </c>
      <c r="BY171" s="81">
        <v>0</v>
      </c>
      <c r="BZ171" s="81">
        <v>0</v>
      </c>
      <c r="CA171" s="81">
        <v>0</v>
      </c>
      <c r="CB171" s="81">
        <v>0</v>
      </c>
      <c r="CC171" s="81">
        <v>0</v>
      </c>
      <c r="CD171" s="81">
        <v>0</v>
      </c>
      <c r="CE171" s="81">
        <v>0</v>
      </c>
      <c r="CF171" s="81">
        <v>0</v>
      </c>
      <c r="CG171" s="81">
        <v>0</v>
      </c>
      <c r="CH171" s="81">
        <v>0</v>
      </c>
      <c r="CI171" s="81">
        <v>0</v>
      </c>
      <c r="CJ171" s="81">
        <v>0</v>
      </c>
      <c r="CK171" s="81">
        <v>0</v>
      </c>
      <c r="CL171" s="81">
        <v>0</v>
      </c>
      <c r="CM171" s="81">
        <v>0</v>
      </c>
      <c r="CN171">
        <f t="shared" si="2"/>
        <v>0</v>
      </c>
    </row>
    <row r="172" spans="1:92" x14ac:dyDescent="0.25">
      <c r="A172" s="81">
        <v>171</v>
      </c>
      <c r="B172" s="81" t="s">
        <v>666</v>
      </c>
      <c r="C172" s="81" t="s">
        <v>272</v>
      </c>
      <c r="D172" s="81">
        <v>0.35</v>
      </c>
      <c r="E172" s="81">
        <v>36</v>
      </c>
      <c r="F172" s="81" t="s">
        <v>197</v>
      </c>
      <c r="G172" s="81">
        <v>0</v>
      </c>
      <c r="H172" s="81">
        <v>0</v>
      </c>
      <c r="I172" s="81">
        <v>0</v>
      </c>
      <c r="J172" s="81">
        <v>0</v>
      </c>
      <c r="K172" s="81">
        <v>0</v>
      </c>
      <c r="L172" s="81">
        <v>0</v>
      </c>
      <c r="M172" s="81">
        <v>0</v>
      </c>
      <c r="N172" s="81">
        <v>0</v>
      </c>
      <c r="O172" s="81">
        <v>0</v>
      </c>
      <c r="P172" s="81">
        <v>0</v>
      </c>
      <c r="Q172" s="81">
        <v>0</v>
      </c>
      <c r="R172" s="81">
        <v>0</v>
      </c>
      <c r="S172" s="81">
        <v>0</v>
      </c>
      <c r="T172" s="81">
        <v>0</v>
      </c>
      <c r="U172" s="81">
        <v>0</v>
      </c>
      <c r="V172" s="81">
        <v>0</v>
      </c>
      <c r="W172" s="81">
        <v>0</v>
      </c>
      <c r="X172" s="81">
        <v>0</v>
      </c>
      <c r="Y172" s="81">
        <v>0</v>
      </c>
      <c r="Z172" s="81">
        <v>0</v>
      </c>
      <c r="AA172" s="81">
        <v>0</v>
      </c>
      <c r="AB172" s="81">
        <v>0</v>
      </c>
      <c r="AC172" s="81">
        <v>0</v>
      </c>
      <c r="AD172" s="81">
        <v>0</v>
      </c>
      <c r="AE172" s="81">
        <v>0</v>
      </c>
      <c r="AF172" s="81">
        <v>0</v>
      </c>
      <c r="AG172" s="81">
        <v>0</v>
      </c>
      <c r="AH172" s="81">
        <v>0</v>
      </c>
      <c r="AI172" s="81">
        <v>0</v>
      </c>
      <c r="AJ172" s="81">
        <v>0</v>
      </c>
      <c r="AK172" s="81">
        <v>0</v>
      </c>
      <c r="AL172" s="81">
        <v>0</v>
      </c>
      <c r="AM172" s="81">
        <v>0</v>
      </c>
      <c r="AN172" s="81">
        <v>0</v>
      </c>
      <c r="AO172" s="81">
        <v>0</v>
      </c>
      <c r="AP172" s="81">
        <v>0</v>
      </c>
      <c r="AQ172" s="81">
        <v>0</v>
      </c>
      <c r="AR172" s="81">
        <v>0</v>
      </c>
      <c r="AS172" s="81">
        <v>0</v>
      </c>
      <c r="AT172" s="81">
        <v>0</v>
      </c>
      <c r="AU172" s="81">
        <v>0</v>
      </c>
      <c r="AV172" s="81">
        <v>0</v>
      </c>
      <c r="AW172" s="81">
        <v>0</v>
      </c>
      <c r="AX172" s="81">
        <v>0</v>
      </c>
      <c r="AY172" s="81">
        <v>0</v>
      </c>
      <c r="AZ172" s="81">
        <v>0</v>
      </c>
      <c r="BA172" s="81">
        <v>0</v>
      </c>
      <c r="BB172" s="81">
        <v>0</v>
      </c>
      <c r="BC172" s="81">
        <v>0</v>
      </c>
      <c r="BD172" s="81">
        <v>0</v>
      </c>
      <c r="BE172" s="81">
        <v>0</v>
      </c>
      <c r="BF172" s="81">
        <v>0</v>
      </c>
      <c r="BG172" s="81">
        <v>0</v>
      </c>
      <c r="BH172" s="81">
        <v>0</v>
      </c>
      <c r="BI172" s="81">
        <v>0</v>
      </c>
      <c r="BJ172" s="81">
        <v>0</v>
      </c>
      <c r="BK172" s="81">
        <v>0</v>
      </c>
      <c r="BL172" s="81">
        <v>0</v>
      </c>
      <c r="BM172" s="81">
        <v>0</v>
      </c>
      <c r="BN172" s="81">
        <v>0</v>
      </c>
      <c r="BO172" s="81">
        <v>0</v>
      </c>
      <c r="BP172" s="81">
        <v>0</v>
      </c>
      <c r="BQ172" s="81">
        <v>0</v>
      </c>
      <c r="BR172" s="81">
        <v>0</v>
      </c>
      <c r="BS172" s="81">
        <v>0</v>
      </c>
      <c r="BT172" s="81">
        <v>0</v>
      </c>
      <c r="BU172" s="81">
        <v>0</v>
      </c>
      <c r="BV172" s="81">
        <v>0</v>
      </c>
      <c r="BW172" s="81">
        <v>0</v>
      </c>
      <c r="BX172" s="81">
        <v>0</v>
      </c>
      <c r="BY172" s="81">
        <v>0</v>
      </c>
      <c r="BZ172" s="81">
        <v>0</v>
      </c>
      <c r="CA172" s="81">
        <v>0</v>
      </c>
      <c r="CB172" s="81">
        <v>0</v>
      </c>
      <c r="CC172" s="81">
        <v>0</v>
      </c>
      <c r="CD172" s="81">
        <v>0</v>
      </c>
      <c r="CE172" s="81">
        <v>0</v>
      </c>
      <c r="CF172" s="81">
        <v>0</v>
      </c>
      <c r="CG172" s="81">
        <v>0</v>
      </c>
      <c r="CH172" s="81">
        <v>0</v>
      </c>
      <c r="CI172" s="81">
        <v>0</v>
      </c>
      <c r="CJ172" s="81">
        <v>0</v>
      </c>
      <c r="CK172" s="81">
        <v>0</v>
      </c>
      <c r="CL172" s="81">
        <v>0</v>
      </c>
      <c r="CM172" s="81">
        <v>0</v>
      </c>
      <c r="CN172">
        <f t="shared" si="2"/>
        <v>0</v>
      </c>
    </row>
    <row r="173" spans="1:92" x14ac:dyDescent="0.25">
      <c r="A173" s="81">
        <v>172</v>
      </c>
      <c r="B173" s="81" t="s">
        <v>667</v>
      </c>
      <c r="C173" s="81" t="s">
        <v>273</v>
      </c>
      <c r="D173" s="81">
        <v>0.61</v>
      </c>
      <c r="E173" s="81">
        <v>36</v>
      </c>
      <c r="F173" s="81" t="s">
        <v>197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1">
        <v>0</v>
      </c>
      <c r="R173" s="81">
        <v>0</v>
      </c>
      <c r="S173" s="81">
        <v>0</v>
      </c>
      <c r="T173" s="81">
        <v>0</v>
      </c>
      <c r="U173" s="81">
        <v>0</v>
      </c>
      <c r="V173" s="81">
        <v>0</v>
      </c>
      <c r="W173" s="81">
        <v>0</v>
      </c>
      <c r="X173" s="81">
        <v>0</v>
      </c>
      <c r="Y173" s="81">
        <v>0</v>
      </c>
      <c r="Z173" s="81">
        <v>0</v>
      </c>
      <c r="AA173" s="81">
        <v>0</v>
      </c>
      <c r="AB173" s="81">
        <v>0</v>
      </c>
      <c r="AC173" s="81">
        <v>0</v>
      </c>
      <c r="AD173" s="81">
        <v>0</v>
      </c>
      <c r="AE173" s="81">
        <v>0</v>
      </c>
      <c r="AF173" s="81">
        <v>0</v>
      </c>
      <c r="AG173" s="81">
        <v>0</v>
      </c>
      <c r="AH173" s="81">
        <v>0</v>
      </c>
      <c r="AI173" s="81">
        <v>0</v>
      </c>
      <c r="AJ173" s="81">
        <v>0</v>
      </c>
      <c r="AK173" s="81">
        <v>0</v>
      </c>
      <c r="AL173" s="81">
        <v>0</v>
      </c>
      <c r="AM173" s="81">
        <v>0</v>
      </c>
      <c r="AN173" s="81">
        <v>0</v>
      </c>
      <c r="AO173" s="81">
        <v>0</v>
      </c>
      <c r="AP173" s="81">
        <v>0</v>
      </c>
      <c r="AQ173" s="81">
        <v>0</v>
      </c>
      <c r="AR173" s="81">
        <v>0</v>
      </c>
      <c r="AS173" s="81">
        <v>0</v>
      </c>
      <c r="AT173" s="81">
        <v>0</v>
      </c>
      <c r="AU173" s="81">
        <v>0</v>
      </c>
      <c r="AV173" s="81">
        <v>0</v>
      </c>
      <c r="AW173" s="81">
        <v>0</v>
      </c>
      <c r="AX173" s="81">
        <v>0</v>
      </c>
      <c r="AY173" s="81">
        <v>0</v>
      </c>
      <c r="AZ173" s="81">
        <v>0</v>
      </c>
      <c r="BA173" s="81">
        <v>0</v>
      </c>
      <c r="BB173" s="81">
        <v>0</v>
      </c>
      <c r="BC173" s="81">
        <v>0</v>
      </c>
      <c r="BD173" s="81">
        <v>0</v>
      </c>
      <c r="BE173" s="81">
        <v>0</v>
      </c>
      <c r="BF173" s="81">
        <v>0</v>
      </c>
      <c r="BG173" s="81">
        <v>0</v>
      </c>
      <c r="BH173" s="81">
        <v>0</v>
      </c>
      <c r="BI173" s="81">
        <v>0</v>
      </c>
      <c r="BJ173" s="81">
        <v>0</v>
      </c>
      <c r="BK173" s="81">
        <v>0</v>
      </c>
      <c r="BL173" s="81">
        <v>0</v>
      </c>
      <c r="BM173" s="81">
        <v>0</v>
      </c>
      <c r="BN173" s="81">
        <v>0</v>
      </c>
      <c r="BO173" s="81">
        <v>0</v>
      </c>
      <c r="BP173" s="81">
        <v>0</v>
      </c>
      <c r="BQ173" s="81">
        <v>0</v>
      </c>
      <c r="BR173" s="81">
        <v>0</v>
      </c>
      <c r="BS173" s="81">
        <v>0</v>
      </c>
      <c r="BT173" s="81">
        <v>0</v>
      </c>
      <c r="BU173" s="81">
        <v>0</v>
      </c>
      <c r="BV173" s="81">
        <v>0</v>
      </c>
      <c r="BW173" s="81">
        <v>0</v>
      </c>
      <c r="BX173" s="81">
        <v>0</v>
      </c>
      <c r="BY173" s="81">
        <v>0</v>
      </c>
      <c r="BZ173" s="81">
        <v>0</v>
      </c>
      <c r="CA173" s="81">
        <v>0</v>
      </c>
      <c r="CB173" s="81">
        <v>0</v>
      </c>
      <c r="CC173" s="81">
        <v>0</v>
      </c>
      <c r="CD173" s="81">
        <v>0</v>
      </c>
      <c r="CE173" s="81">
        <v>0</v>
      </c>
      <c r="CF173" s="81">
        <v>0</v>
      </c>
      <c r="CG173" s="81">
        <v>0</v>
      </c>
      <c r="CH173" s="81">
        <v>0</v>
      </c>
      <c r="CI173" s="81">
        <v>0</v>
      </c>
      <c r="CJ173" s="81">
        <v>0</v>
      </c>
      <c r="CK173" s="81">
        <v>0</v>
      </c>
      <c r="CL173" s="81">
        <v>0</v>
      </c>
      <c r="CM173" s="81">
        <v>0</v>
      </c>
      <c r="CN173">
        <f t="shared" si="2"/>
        <v>0</v>
      </c>
    </row>
    <row r="174" spans="1:92" x14ac:dyDescent="0.25">
      <c r="A174" s="81">
        <v>173</v>
      </c>
      <c r="B174" s="81" t="s">
        <v>668</v>
      </c>
      <c r="C174" s="81" t="s">
        <v>669</v>
      </c>
      <c r="D174" s="81">
        <v>0.81</v>
      </c>
      <c r="E174" s="81">
        <v>36</v>
      </c>
      <c r="F174" s="81" t="s">
        <v>197</v>
      </c>
      <c r="G174" s="81">
        <v>0</v>
      </c>
      <c r="H174" s="81">
        <v>0</v>
      </c>
      <c r="I174" s="81">
        <v>0</v>
      </c>
      <c r="J174" s="81">
        <v>0</v>
      </c>
      <c r="K174" s="81">
        <v>0</v>
      </c>
      <c r="L174" s="81">
        <v>0</v>
      </c>
      <c r="M174" s="81">
        <v>0</v>
      </c>
      <c r="N174" s="81">
        <v>0</v>
      </c>
      <c r="O174" s="81">
        <v>0</v>
      </c>
      <c r="P174" s="81">
        <v>0</v>
      </c>
      <c r="Q174" s="81">
        <v>0</v>
      </c>
      <c r="R174" s="81">
        <v>0</v>
      </c>
      <c r="S174" s="81">
        <v>0</v>
      </c>
      <c r="T174" s="81">
        <v>0</v>
      </c>
      <c r="U174" s="81">
        <v>0</v>
      </c>
      <c r="V174" s="81">
        <v>0</v>
      </c>
      <c r="W174" s="81">
        <v>0</v>
      </c>
      <c r="X174" s="81">
        <v>0</v>
      </c>
      <c r="Y174" s="81">
        <v>0</v>
      </c>
      <c r="Z174" s="81">
        <v>0</v>
      </c>
      <c r="AA174" s="81">
        <v>0</v>
      </c>
      <c r="AB174" s="81">
        <v>0</v>
      </c>
      <c r="AC174" s="81">
        <v>0</v>
      </c>
      <c r="AD174" s="81">
        <v>0</v>
      </c>
      <c r="AE174" s="81">
        <v>0</v>
      </c>
      <c r="AF174" s="81">
        <v>0</v>
      </c>
      <c r="AG174" s="81">
        <v>0</v>
      </c>
      <c r="AH174" s="81">
        <v>0</v>
      </c>
      <c r="AI174" s="81">
        <v>0</v>
      </c>
      <c r="AJ174" s="81">
        <v>0</v>
      </c>
      <c r="AK174" s="81">
        <v>0</v>
      </c>
      <c r="AL174" s="81">
        <v>0</v>
      </c>
      <c r="AM174" s="81">
        <v>0</v>
      </c>
      <c r="AN174" s="81">
        <v>0</v>
      </c>
      <c r="AO174" s="81">
        <v>0</v>
      </c>
      <c r="AP174" s="81">
        <v>0</v>
      </c>
      <c r="AQ174" s="81">
        <v>0</v>
      </c>
      <c r="AR174" s="81">
        <v>0</v>
      </c>
      <c r="AS174" s="81">
        <v>0</v>
      </c>
      <c r="AT174" s="81">
        <v>0</v>
      </c>
      <c r="AU174" s="81">
        <v>0</v>
      </c>
      <c r="AV174" s="81">
        <v>0</v>
      </c>
      <c r="AW174" s="81">
        <v>0</v>
      </c>
      <c r="AX174" s="81">
        <v>0</v>
      </c>
      <c r="AY174" s="81">
        <v>0</v>
      </c>
      <c r="AZ174" s="81">
        <v>0</v>
      </c>
      <c r="BA174" s="81">
        <v>0</v>
      </c>
      <c r="BB174" s="81">
        <v>0</v>
      </c>
      <c r="BC174" s="81">
        <v>0</v>
      </c>
      <c r="BD174" s="81">
        <v>0</v>
      </c>
      <c r="BE174" s="81">
        <v>0</v>
      </c>
      <c r="BF174" s="81">
        <v>0</v>
      </c>
      <c r="BG174" s="81">
        <v>0</v>
      </c>
      <c r="BH174" s="81">
        <v>0</v>
      </c>
      <c r="BI174" s="81">
        <v>0</v>
      </c>
      <c r="BJ174" s="81">
        <v>0</v>
      </c>
      <c r="BK174" s="81">
        <v>0</v>
      </c>
      <c r="BL174" s="81">
        <v>0</v>
      </c>
      <c r="BM174" s="81">
        <v>0</v>
      </c>
      <c r="BN174" s="81">
        <v>0</v>
      </c>
      <c r="BO174" s="81">
        <v>0</v>
      </c>
      <c r="BP174" s="81">
        <v>0</v>
      </c>
      <c r="BQ174" s="81">
        <v>0</v>
      </c>
      <c r="BR174" s="81">
        <v>0</v>
      </c>
      <c r="BS174" s="81">
        <v>0</v>
      </c>
      <c r="BT174" s="81">
        <v>0</v>
      </c>
      <c r="BU174" s="81">
        <v>0</v>
      </c>
      <c r="BV174" s="81">
        <v>0</v>
      </c>
      <c r="BW174" s="81">
        <v>0</v>
      </c>
      <c r="BX174" s="81">
        <v>0</v>
      </c>
      <c r="BY174" s="81">
        <v>0</v>
      </c>
      <c r="BZ174" s="81">
        <v>0</v>
      </c>
      <c r="CA174" s="81">
        <v>0</v>
      </c>
      <c r="CB174" s="81">
        <v>0</v>
      </c>
      <c r="CC174" s="81">
        <v>0</v>
      </c>
      <c r="CD174" s="81">
        <v>0</v>
      </c>
      <c r="CE174" s="81">
        <v>0</v>
      </c>
      <c r="CF174" s="81">
        <v>0</v>
      </c>
      <c r="CG174" s="81">
        <v>0</v>
      </c>
      <c r="CH174" s="81">
        <v>0</v>
      </c>
      <c r="CI174" s="81">
        <v>0</v>
      </c>
      <c r="CJ174" s="81">
        <v>0</v>
      </c>
      <c r="CK174" s="81">
        <v>0</v>
      </c>
      <c r="CL174" s="81">
        <v>0</v>
      </c>
      <c r="CM174" s="81">
        <v>0</v>
      </c>
      <c r="CN174">
        <f t="shared" si="2"/>
        <v>0</v>
      </c>
    </row>
    <row r="175" spans="1:92" x14ac:dyDescent="0.25">
      <c r="A175" s="81">
        <v>174</v>
      </c>
      <c r="B175" s="81" t="s">
        <v>670</v>
      </c>
      <c r="C175" s="81" t="s">
        <v>671</v>
      </c>
      <c r="D175" s="81">
        <v>1.1399999999999999</v>
      </c>
      <c r="E175" s="81">
        <v>36</v>
      </c>
      <c r="F175" s="81" t="s">
        <v>197</v>
      </c>
      <c r="G175" s="81">
        <v>0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0</v>
      </c>
      <c r="P175" s="81">
        <v>0</v>
      </c>
      <c r="Q175" s="81">
        <v>0</v>
      </c>
      <c r="R175" s="81">
        <v>0</v>
      </c>
      <c r="S175" s="81">
        <v>0</v>
      </c>
      <c r="T175" s="81">
        <v>0</v>
      </c>
      <c r="U175" s="81">
        <v>0</v>
      </c>
      <c r="V175" s="81">
        <v>0</v>
      </c>
      <c r="W175" s="81">
        <v>0</v>
      </c>
      <c r="X175" s="81">
        <v>0</v>
      </c>
      <c r="Y175" s="81">
        <v>0</v>
      </c>
      <c r="Z175" s="81">
        <v>0</v>
      </c>
      <c r="AA175" s="81">
        <v>0</v>
      </c>
      <c r="AB175" s="81">
        <v>0</v>
      </c>
      <c r="AC175" s="81">
        <v>0</v>
      </c>
      <c r="AD175" s="81">
        <v>0</v>
      </c>
      <c r="AE175" s="81">
        <v>0</v>
      </c>
      <c r="AF175" s="81">
        <v>0</v>
      </c>
      <c r="AG175" s="81">
        <v>0</v>
      </c>
      <c r="AH175" s="81">
        <v>0</v>
      </c>
      <c r="AI175" s="81">
        <v>0</v>
      </c>
      <c r="AJ175" s="81">
        <v>0</v>
      </c>
      <c r="AK175" s="81">
        <v>0</v>
      </c>
      <c r="AL175" s="81">
        <v>0</v>
      </c>
      <c r="AM175" s="81">
        <v>0</v>
      </c>
      <c r="AN175" s="81">
        <v>0</v>
      </c>
      <c r="AO175" s="81">
        <v>0</v>
      </c>
      <c r="AP175" s="81">
        <v>0</v>
      </c>
      <c r="AQ175" s="81">
        <v>0</v>
      </c>
      <c r="AR175" s="81">
        <v>0</v>
      </c>
      <c r="AS175" s="81">
        <v>0</v>
      </c>
      <c r="AT175" s="81">
        <v>0</v>
      </c>
      <c r="AU175" s="81">
        <v>0</v>
      </c>
      <c r="AV175" s="81">
        <v>0</v>
      </c>
      <c r="AW175" s="81">
        <v>0</v>
      </c>
      <c r="AX175" s="81">
        <v>0</v>
      </c>
      <c r="AY175" s="81">
        <v>0</v>
      </c>
      <c r="AZ175" s="81">
        <v>0</v>
      </c>
      <c r="BA175" s="81">
        <v>0</v>
      </c>
      <c r="BB175" s="81">
        <v>0</v>
      </c>
      <c r="BC175" s="81">
        <v>0</v>
      </c>
      <c r="BD175" s="81">
        <v>0</v>
      </c>
      <c r="BE175" s="81">
        <v>0</v>
      </c>
      <c r="BF175" s="81">
        <v>0</v>
      </c>
      <c r="BG175" s="81">
        <v>0</v>
      </c>
      <c r="BH175" s="81">
        <v>0</v>
      </c>
      <c r="BI175" s="81">
        <v>0</v>
      </c>
      <c r="BJ175" s="81">
        <v>0</v>
      </c>
      <c r="BK175" s="81">
        <v>0</v>
      </c>
      <c r="BL175" s="81">
        <v>0</v>
      </c>
      <c r="BM175" s="81">
        <v>0</v>
      </c>
      <c r="BN175" s="81">
        <v>0</v>
      </c>
      <c r="BO175" s="81">
        <v>0</v>
      </c>
      <c r="BP175" s="81">
        <v>0</v>
      </c>
      <c r="BQ175" s="81">
        <v>0</v>
      </c>
      <c r="BR175" s="81">
        <v>0</v>
      </c>
      <c r="BS175" s="81">
        <v>0</v>
      </c>
      <c r="BT175" s="81">
        <v>0</v>
      </c>
      <c r="BU175" s="81">
        <v>0</v>
      </c>
      <c r="BV175" s="81">
        <v>0</v>
      </c>
      <c r="BW175" s="81">
        <v>0</v>
      </c>
      <c r="BX175" s="81">
        <v>0</v>
      </c>
      <c r="BY175" s="81">
        <v>0</v>
      </c>
      <c r="BZ175" s="81">
        <v>0</v>
      </c>
      <c r="CA175" s="81">
        <v>0</v>
      </c>
      <c r="CB175" s="81">
        <v>0</v>
      </c>
      <c r="CC175" s="81">
        <v>0</v>
      </c>
      <c r="CD175" s="81">
        <v>0</v>
      </c>
      <c r="CE175" s="81">
        <v>0</v>
      </c>
      <c r="CF175" s="81">
        <v>0</v>
      </c>
      <c r="CG175" s="81">
        <v>0</v>
      </c>
      <c r="CH175" s="81">
        <v>0</v>
      </c>
      <c r="CI175" s="81">
        <v>0</v>
      </c>
      <c r="CJ175" s="81">
        <v>0</v>
      </c>
      <c r="CK175" s="81">
        <v>0</v>
      </c>
      <c r="CL175" s="81">
        <v>0</v>
      </c>
      <c r="CM175" s="81">
        <v>0</v>
      </c>
      <c r="CN175">
        <f t="shared" si="2"/>
        <v>0</v>
      </c>
    </row>
    <row r="176" spans="1:92" x14ac:dyDescent="0.25">
      <c r="A176" s="81">
        <v>175</v>
      </c>
      <c r="B176" s="81" t="s">
        <v>672</v>
      </c>
      <c r="C176" s="81" t="s">
        <v>673</v>
      </c>
      <c r="D176" s="81">
        <v>1.44</v>
      </c>
      <c r="E176" s="81">
        <v>36</v>
      </c>
      <c r="F176" s="81" t="s">
        <v>197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81">
        <v>0</v>
      </c>
      <c r="Q176" s="81">
        <v>0</v>
      </c>
      <c r="R176" s="81">
        <v>0</v>
      </c>
      <c r="S176" s="81">
        <v>0</v>
      </c>
      <c r="T176" s="81">
        <v>0</v>
      </c>
      <c r="U176" s="81">
        <v>0</v>
      </c>
      <c r="V176" s="81">
        <v>0</v>
      </c>
      <c r="W176" s="81">
        <v>0</v>
      </c>
      <c r="X176" s="81">
        <v>0</v>
      </c>
      <c r="Y176" s="81">
        <v>0</v>
      </c>
      <c r="Z176" s="81">
        <v>0</v>
      </c>
      <c r="AA176" s="81">
        <v>0</v>
      </c>
      <c r="AB176" s="81">
        <v>0</v>
      </c>
      <c r="AC176" s="81">
        <v>0</v>
      </c>
      <c r="AD176" s="81">
        <v>0</v>
      </c>
      <c r="AE176" s="81">
        <v>0</v>
      </c>
      <c r="AF176" s="81">
        <v>0</v>
      </c>
      <c r="AG176" s="81">
        <v>0</v>
      </c>
      <c r="AH176" s="81">
        <v>0</v>
      </c>
      <c r="AI176" s="81">
        <v>0</v>
      </c>
      <c r="AJ176" s="81">
        <v>0</v>
      </c>
      <c r="AK176" s="81">
        <v>0</v>
      </c>
      <c r="AL176" s="81">
        <v>0</v>
      </c>
      <c r="AM176" s="81">
        <v>0</v>
      </c>
      <c r="AN176" s="81">
        <v>0</v>
      </c>
      <c r="AO176" s="81">
        <v>0</v>
      </c>
      <c r="AP176" s="81">
        <v>0</v>
      </c>
      <c r="AQ176" s="81">
        <v>0</v>
      </c>
      <c r="AR176" s="81">
        <v>0</v>
      </c>
      <c r="AS176" s="81">
        <v>0</v>
      </c>
      <c r="AT176" s="81">
        <v>0</v>
      </c>
      <c r="AU176" s="81">
        <v>0</v>
      </c>
      <c r="AV176" s="81">
        <v>0</v>
      </c>
      <c r="AW176" s="81">
        <v>0</v>
      </c>
      <c r="AX176" s="81">
        <v>0</v>
      </c>
      <c r="AY176" s="81">
        <v>0</v>
      </c>
      <c r="AZ176" s="81">
        <v>0</v>
      </c>
      <c r="BA176" s="81">
        <v>0</v>
      </c>
      <c r="BB176" s="81">
        <v>0</v>
      </c>
      <c r="BC176" s="81">
        <v>0</v>
      </c>
      <c r="BD176" s="81">
        <v>0</v>
      </c>
      <c r="BE176" s="81">
        <v>0</v>
      </c>
      <c r="BF176" s="81">
        <v>0</v>
      </c>
      <c r="BG176" s="81">
        <v>0</v>
      </c>
      <c r="BH176" s="81">
        <v>0</v>
      </c>
      <c r="BI176" s="81">
        <v>0</v>
      </c>
      <c r="BJ176" s="81">
        <v>0</v>
      </c>
      <c r="BK176" s="81">
        <v>0</v>
      </c>
      <c r="BL176" s="81">
        <v>0</v>
      </c>
      <c r="BM176" s="81">
        <v>0</v>
      </c>
      <c r="BN176" s="81">
        <v>0</v>
      </c>
      <c r="BO176" s="81">
        <v>0</v>
      </c>
      <c r="BP176" s="81">
        <v>0</v>
      </c>
      <c r="BQ176" s="81">
        <v>0</v>
      </c>
      <c r="BR176" s="81">
        <v>0</v>
      </c>
      <c r="BS176" s="81">
        <v>0</v>
      </c>
      <c r="BT176" s="81">
        <v>0</v>
      </c>
      <c r="BU176" s="81">
        <v>0</v>
      </c>
      <c r="BV176" s="81">
        <v>0</v>
      </c>
      <c r="BW176" s="81">
        <v>0</v>
      </c>
      <c r="BX176" s="81">
        <v>0</v>
      </c>
      <c r="BY176" s="81">
        <v>0</v>
      </c>
      <c r="BZ176" s="81">
        <v>0</v>
      </c>
      <c r="CA176" s="81">
        <v>0</v>
      </c>
      <c r="CB176" s="81">
        <v>0</v>
      </c>
      <c r="CC176" s="81">
        <v>0</v>
      </c>
      <c r="CD176" s="81">
        <v>0</v>
      </c>
      <c r="CE176" s="81">
        <v>0</v>
      </c>
      <c r="CF176" s="81">
        <v>0</v>
      </c>
      <c r="CG176" s="81">
        <v>0</v>
      </c>
      <c r="CH176" s="81">
        <v>0</v>
      </c>
      <c r="CI176" s="81">
        <v>0</v>
      </c>
      <c r="CJ176" s="81">
        <v>0</v>
      </c>
      <c r="CK176" s="81">
        <v>0</v>
      </c>
      <c r="CL176" s="81">
        <v>0</v>
      </c>
      <c r="CM176" s="81">
        <v>0</v>
      </c>
      <c r="CN176">
        <f t="shared" si="2"/>
        <v>0</v>
      </c>
    </row>
    <row r="177" spans="1:92" x14ac:dyDescent="0.25">
      <c r="A177" s="81">
        <v>176</v>
      </c>
      <c r="B177" s="81" t="s">
        <v>674</v>
      </c>
      <c r="C177" s="81" t="s">
        <v>675</v>
      </c>
      <c r="D177" s="81">
        <v>1.8</v>
      </c>
      <c r="E177" s="81">
        <v>36</v>
      </c>
      <c r="F177" s="81" t="s">
        <v>197</v>
      </c>
      <c r="G177" s="81">
        <v>0</v>
      </c>
      <c r="H177" s="81">
        <v>0</v>
      </c>
      <c r="I177" s="81">
        <v>0</v>
      </c>
      <c r="J177" s="81">
        <v>0</v>
      </c>
      <c r="K177" s="81">
        <v>0</v>
      </c>
      <c r="L177" s="81">
        <v>0</v>
      </c>
      <c r="M177" s="81">
        <v>0</v>
      </c>
      <c r="N177" s="81">
        <v>0</v>
      </c>
      <c r="O177" s="81">
        <v>0</v>
      </c>
      <c r="P177" s="81">
        <v>0</v>
      </c>
      <c r="Q177" s="81">
        <v>0</v>
      </c>
      <c r="R177" s="81">
        <v>0</v>
      </c>
      <c r="S177" s="81">
        <v>0</v>
      </c>
      <c r="T177" s="81">
        <v>0</v>
      </c>
      <c r="U177" s="81">
        <v>0</v>
      </c>
      <c r="V177" s="81">
        <v>0</v>
      </c>
      <c r="W177" s="81">
        <v>0</v>
      </c>
      <c r="X177" s="81">
        <v>0</v>
      </c>
      <c r="Y177" s="81">
        <v>0</v>
      </c>
      <c r="Z177" s="81">
        <v>0</v>
      </c>
      <c r="AA177" s="81">
        <v>0</v>
      </c>
      <c r="AB177" s="81">
        <v>0</v>
      </c>
      <c r="AC177" s="81">
        <v>0</v>
      </c>
      <c r="AD177" s="81">
        <v>0</v>
      </c>
      <c r="AE177" s="81">
        <v>0</v>
      </c>
      <c r="AF177" s="81">
        <v>0</v>
      </c>
      <c r="AG177" s="81">
        <v>0</v>
      </c>
      <c r="AH177" s="81">
        <v>0</v>
      </c>
      <c r="AI177" s="81">
        <v>0</v>
      </c>
      <c r="AJ177" s="81">
        <v>0</v>
      </c>
      <c r="AK177" s="81">
        <v>0</v>
      </c>
      <c r="AL177" s="81">
        <v>0</v>
      </c>
      <c r="AM177" s="81">
        <v>0</v>
      </c>
      <c r="AN177" s="81">
        <v>0</v>
      </c>
      <c r="AO177" s="81">
        <v>0</v>
      </c>
      <c r="AP177" s="81">
        <v>0</v>
      </c>
      <c r="AQ177" s="81">
        <v>0</v>
      </c>
      <c r="AR177" s="81">
        <v>0</v>
      </c>
      <c r="AS177" s="81">
        <v>0</v>
      </c>
      <c r="AT177" s="81">
        <v>0</v>
      </c>
      <c r="AU177" s="81">
        <v>0</v>
      </c>
      <c r="AV177" s="81">
        <v>0</v>
      </c>
      <c r="AW177" s="81">
        <v>0</v>
      </c>
      <c r="AX177" s="81">
        <v>0</v>
      </c>
      <c r="AY177" s="81">
        <v>0</v>
      </c>
      <c r="AZ177" s="81">
        <v>0</v>
      </c>
      <c r="BA177" s="81">
        <v>0</v>
      </c>
      <c r="BB177" s="81">
        <v>0</v>
      </c>
      <c r="BC177" s="81">
        <v>0</v>
      </c>
      <c r="BD177" s="81">
        <v>0</v>
      </c>
      <c r="BE177" s="81">
        <v>0</v>
      </c>
      <c r="BF177" s="81">
        <v>0</v>
      </c>
      <c r="BG177" s="81">
        <v>0</v>
      </c>
      <c r="BH177" s="81">
        <v>0</v>
      </c>
      <c r="BI177" s="81">
        <v>0</v>
      </c>
      <c r="BJ177" s="81">
        <v>0</v>
      </c>
      <c r="BK177" s="81">
        <v>0</v>
      </c>
      <c r="BL177" s="81">
        <v>0</v>
      </c>
      <c r="BM177" s="81">
        <v>0</v>
      </c>
      <c r="BN177" s="81">
        <v>0</v>
      </c>
      <c r="BO177" s="81">
        <v>0</v>
      </c>
      <c r="BP177" s="81">
        <v>0</v>
      </c>
      <c r="BQ177" s="81">
        <v>0</v>
      </c>
      <c r="BR177" s="81">
        <v>0</v>
      </c>
      <c r="BS177" s="81">
        <v>0</v>
      </c>
      <c r="BT177" s="81">
        <v>0</v>
      </c>
      <c r="BU177" s="81">
        <v>0</v>
      </c>
      <c r="BV177" s="81">
        <v>0</v>
      </c>
      <c r="BW177" s="81">
        <v>0</v>
      </c>
      <c r="BX177" s="81">
        <v>0</v>
      </c>
      <c r="BY177" s="81">
        <v>0</v>
      </c>
      <c r="BZ177" s="81">
        <v>0</v>
      </c>
      <c r="CA177" s="81">
        <v>0</v>
      </c>
      <c r="CB177" s="81">
        <v>0</v>
      </c>
      <c r="CC177" s="81">
        <v>0</v>
      </c>
      <c r="CD177" s="81">
        <v>0</v>
      </c>
      <c r="CE177" s="81">
        <v>0</v>
      </c>
      <c r="CF177" s="81">
        <v>0</v>
      </c>
      <c r="CG177" s="81">
        <v>0</v>
      </c>
      <c r="CH177" s="81">
        <v>0</v>
      </c>
      <c r="CI177" s="81">
        <v>0</v>
      </c>
      <c r="CJ177" s="81">
        <v>0</v>
      </c>
      <c r="CK177" s="81">
        <v>0</v>
      </c>
      <c r="CL177" s="81">
        <v>0</v>
      </c>
      <c r="CM177" s="81">
        <v>0</v>
      </c>
      <c r="CN177">
        <f t="shared" si="2"/>
        <v>0</v>
      </c>
    </row>
    <row r="178" spans="1:92" x14ac:dyDescent="0.25">
      <c r="A178" s="81">
        <v>177</v>
      </c>
      <c r="B178" s="81" t="s">
        <v>676</v>
      </c>
      <c r="C178" s="81" t="s">
        <v>677</v>
      </c>
      <c r="D178" s="81">
        <v>2.4300000000000002</v>
      </c>
      <c r="E178" s="81">
        <v>36</v>
      </c>
      <c r="F178" s="81" t="s">
        <v>197</v>
      </c>
      <c r="G178" s="81">
        <v>0</v>
      </c>
      <c r="H178" s="81">
        <v>0</v>
      </c>
      <c r="I178" s="81">
        <v>0</v>
      </c>
      <c r="J178" s="81">
        <v>0</v>
      </c>
      <c r="K178" s="81">
        <v>0</v>
      </c>
      <c r="L178" s="81">
        <v>0</v>
      </c>
      <c r="M178" s="81">
        <v>0</v>
      </c>
      <c r="N178" s="81">
        <v>0</v>
      </c>
      <c r="O178" s="81">
        <v>0</v>
      </c>
      <c r="P178" s="81">
        <v>0</v>
      </c>
      <c r="Q178" s="81">
        <v>0</v>
      </c>
      <c r="R178" s="81">
        <v>0</v>
      </c>
      <c r="S178" s="81">
        <v>0</v>
      </c>
      <c r="T178" s="81">
        <v>0</v>
      </c>
      <c r="U178" s="81">
        <v>0</v>
      </c>
      <c r="V178" s="81">
        <v>0</v>
      </c>
      <c r="W178" s="81">
        <v>0</v>
      </c>
      <c r="X178" s="81">
        <v>0</v>
      </c>
      <c r="Y178" s="81">
        <v>0</v>
      </c>
      <c r="Z178" s="81">
        <v>0</v>
      </c>
      <c r="AA178" s="81">
        <v>0</v>
      </c>
      <c r="AB178" s="81">
        <v>0</v>
      </c>
      <c r="AC178" s="81">
        <v>0</v>
      </c>
      <c r="AD178" s="81">
        <v>0</v>
      </c>
      <c r="AE178" s="81">
        <v>0</v>
      </c>
      <c r="AF178" s="81">
        <v>0</v>
      </c>
      <c r="AG178" s="81">
        <v>0</v>
      </c>
      <c r="AH178" s="81">
        <v>0</v>
      </c>
      <c r="AI178" s="81">
        <v>0</v>
      </c>
      <c r="AJ178" s="81">
        <v>0</v>
      </c>
      <c r="AK178" s="81">
        <v>0</v>
      </c>
      <c r="AL178" s="81">
        <v>0</v>
      </c>
      <c r="AM178" s="81">
        <v>0</v>
      </c>
      <c r="AN178" s="81">
        <v>0</v>
      </c>
      <c r="AO178" s="81">
        <v>0</v>
      </c>
      <c r="AP178" s="81">
        <v>0</v>
      </c>
      <c r="AQ178" s="81">
        <v>0</v>
      </c>
      <c r="AR178" s="81">
        <v>0</v>
      </c>
      <c r="AS178" s="81">
        <v>0</v>
      </c>
      <c r="AT178" s="81">
        <v>0</v>
      </c>
      <c r="AU178" s="81">
        <v>0</v>
      </c>
      <c r="AV178" s="81">
        <v>0</v>
      </c>
      <c r="AW178" s="81">
        <v>0</v>
      </c>
      <c r="AX178" s="81">
        <v>0</v>
      </c>
      <c r="AY178" s="81">
        <v>0</v>
      </c>
      <c r="AZ178" s="81">
        <v>0</v>
      </c>
      <c r="BA178" s="81">
        <v>0</v>
      </c>
      <c r="BB178" s="81">
        <v>0</v>
      </c>
      <c r="BC178" s="81">
        <v>0</v>
      </c>
      <c r="BD178" s="81">
        <v>0</v>
      </c>
      <c r="BE178" s="81">
        <v>0</v>
      </c>
      <c r="BF178" s="81">
        <v>0</v>
      </c>
      <c r="BG178" s="81">
        <v>0</v>
      </c>
      <c r="BH178" s="81">
        <v>0</v>
      </c>
      <c r="BI178" s="81">
        <v>0</v>
      </c>
      <c r="BJ178" s="81">
        <v>0</v>
      </c>
      <c r="BK178" s="81">
        <v>0</v>
      </c>
      <c r="BL178" s="81">
        <v>0</v>
      </c>
      <c r="BM178" s="81">
        <v>0</v>
      </c>
      <c r="BN178" s="81">
        <v>0</v>
      </c>
      <c r="BO178" s="81">
        <v>0</v>
      </c>
      <c r="BP178" s="81">
        <v>0</v>
      </c>
      <c r="BQ178" s="81">
        <v>0</v>
      </c>
      <c r="BR178" s="81">
        <v>0</v>
      </c>
      <c r="BS178" s="81">
        <v>0</v>
      </c>
      <c r="BT178" s="81">
        <v>0</v>
      </c>
      <c r="BU178" s="81">
        <v>0</v>
      </c>
      <c r="BV178" s="81">
        <v>0</v>
      </c>
      <c r="BW178" s="81">
        <v>0</v>
      </c>
      <c r="BX178" s="81">
        <v>0</v>
      </c>
      <c r="BY178" s="81">
        <v>0</v>
      </c>
      <c r="BZ178" s="81">
        <v>0</v>
      </c>
      <c r="CA178" s="81">
        <v>0</v>
      </c>
      <c r="CB178" s="81">
        <v>0</v>
      </c>
      <c r="CC178" s="81">
        <v>0</v>
      </c>
      <c r="CD178" s="81">
        <v>0</v>
      </c>
      <c r="CE178" s="81">
        <v>0</v>
      </c>
      <c r="CF178" s="81">
        <v>0</v>
      </c>
      <c r="CG178" s="81">
        <v>0</v>
      </c>
      <c r="CH178" s="81">
        <v>0</v>
      </c>
      <c r="CI178" s="81">
        <v>0</v>
      </c>
      <c r="CJ178" s="81">
        <v>0</v>
      </c>
      <c r="CK178" s="81">
        <v>0</v>
      </c>
      <c r="CL178" s="81">
        <v>0</v>
      </c>
      <c r="CM178" s="81">
        <v>0</v>
      </c>
      <c r="CN178">
        <f t="shared" si="2"/>
        <v>0</v>
      </c>
    </row>
    <row r="179" spans="1:92" x14ac:dyDescent="0.25">
      <c r="A179" s="81">
        <v>178</v>
      </c>
      <c r="B179" s="81" t="s">
        <v>678</v>
      </c>
      <c r="C179" s="81" t="s">
        <v>679</v>
      </c>
      <c r="D179" s="81">
        <v>2.78</v>
      </c>
      <c r="E179" s="81">
        <v>36</v>
      </c>
      <c r="F179" s="81" t="s">
        <v>197</v>
      </c>
      <c r="G179" s="81">
        <v>0</v>
      </c>
      <c r="H179" s="81">
        <v>0</v>
      </c>
      <c r="I179" s="81">
        <v>0</v>
      </c>
      <c r="J179" s="81">
        <v>0</v>
      </c>
      <c r="K179" s="81">
        <v>0</v>
      </c>
      <c r="L179" s="81">
        <v>0</v>
      </c>
      <c r="M179" s="81">
        <v>0</v>
      </c>
      <c r="N179" s="81">
        <v>0</v>
      </c>
      <c r="O179" s="81">
        <v>0</v>
      </c>
      <c r="P179" s="81">
        <v>0</v>
      </c>
      <c r="Q179" s="81">
        <v>0</v>
      </c>
      <c r="R179" s="81">
        <v>0</v>
      </c>
      <c r="S179" s="81">
        <v>0</v>
      </c>
      <c r="T179" s="81">
        <v>0</v>
      </c>
      <c r="U179" s="81">
        <v>0</v>
      </c>
      <c r="V179" s="81">
        <v>0</v>
      </c>
      <c r="W179" s="81">
        <v>0</v>
      </c>
      <c r="X179" s="81">
        <v>0</v>
      </c>
      <c r="Y179" s="81">
        <v>0</v>
      </c>
      <c r="Z179" s="81">
        <v>0</v>
      </c>
      <c r="AA179" s="81">
        <v>0</v>
      </c>
      <c r="AB179" s="81">
        <v>0</v>
      </c>
      <c r="AC179" s="81">
        <v>0</v>
      </c>
      <c r="AD179" s="81">
        <v>0</v>
      </c>
      <c r="AE179" s="81">
        <v>0</v>
      </c>
      <c r="AF179" s="81">
        <v>0</v>
      </c>
      <c r="AG179" s="81">
        <v>0</v>
      </c>
      <c r="AH179" s="81">
        <v>0</v>
      </c>
      <c r="AI179" s="81">
        <v>0</v>
      </c>
      <c r="AJ179" s="81">
        <v>0</v>
      </c>
      <c r="AK179" s="81">
        <v>0</v>
      </c>
      <c r="AL179" s="81">
        <v>0</v>
      </c>
      <c r="AM179" s="81">
        <v>0</v>
      </c>
      <c r="AN179" s="81">
        <v>0</v>
      </c>
      <c r="AO179" s="81">
        <v>0</v>
      </c>
      <c r="AP179" s="81">
        <v>0</v>
      </c>
      <c r="AQ179" s="81">
        <v>0</v>
      </c>
      <c r="AR179" s="81">
        <v>0</v>
      </c>
      <c r="AS179" s="81">
        <v>0</v>
      </c>
      <c r="AT179" s="81">
        <v>0</v>
      </c>
      <c r="AU179" s="81">
        <v>0</v>
      </c>
      <c r="AV179" s="81">
        <v>0</v>
      </c>
      <c r="AW179" s="81">
        <v>0</v>
      </c>
      <c r="AX179" s="81">
        <v>0</v>
      </c>
      <c r="AY179" s="81">
        <v>0</v>
      </c>
      <c r="AZ179" s="81">
        <v>0</v>
      </c>
      <c r="BA179" s="81">
        <v>0</v>
      </c>
      <c r="BB179" s="81">
        <v>0</v>
      </c>
      <c r="BC179" s="81">
        <v>0</v>
      </c>
      <c r="BD179" s="81">
        <v>0</v>
      </c>
      <c r="BE179" s="81">
        <v>0</v>
      </c>
      <c r="BF179" s="81">
        <v>0</v>
      </c>
      <c r="BG179" s="81">
        <v>0</v>
      </c>
      <c r="BH179" s="81">
        <v>0</v>
      </c>
      <c r="BI179" s="81">
        <v>0</v>
      </c>
      <c r="BJ179" s="81">
        <v>0</v>
      </c>
      <c r="BK179" s="81">
        <v>0</v>
      </c>
      <c r="BL179" s="81">
        <v>0</v>
      </c>
      <c r="BM179" s="81">
        <v>0</v>
      </c>
      <c r="BN179" s="81">
        <v>0</v>
      </c>
      <c r="BO179" s="81">
        <v>0</v>
      </c>
      <c r="BP179" s="81">
        <v>0</v>
      </c>
      <c r="BQ179" s="81">
        <v>0</v>
      </c>
      <c r="BR179" s="81">
        <v>0</v>
      </c>
      <c r="BS179" s="81">
        <v>0</v>
      </c>
      <c r="BT179" s="81">
        <v>0</v>
      </c>
      <c r="BU179" s="81">
        <v>0</v>
      </c>
      <c r="BV179" s="81">
        <v>0</v>
      </c>
      <c r="BW179" s="81">
        <v>0</v>
      </c>
      <c r="BX179" s="81">
        <v>0</v>
      </c>
      <c r="BY179" s="81">
        <v>0</v>
      </c>
      <c r="BZ179" s="81">
        <v>0</v>
      </c>
      <c r="CA179" s="81">
        <v>0</v>
      </c>
      <c r="CB179" s="81">
        <v>0</v>
      </c>
      <c r="CC179" s="81">
        <v>0</v>
      </c>
      <c r="CD179" s="81">
        <v>0</v>
      </c>
      <c r="CE179" s="81">
        <v>0</v>
      </c>
      <c r="CF179" s="81">
        <v>0</v>
      </c>
      <c r="CG179" s="81">
        <v>0</v>
      </c>
      <c r="CH179" s="81">
        <v>0</v>
      </c>
      <c r="CI179" s="81">
        <v>0</v>
      </c>
      <c r="CJ179" s="81">
        <v>0</v>
      </c>
      <c r="CK179" s="81">
        <v>0</v>
      </c>
      <c r="CL179" s="81">
        <v>0</v>
      </c>
      <c r="CM179" s="81">
        <v>0</v>
      </c>
      <c r="CN179">
        <f t="shared" si="2"/>
        <v>0</v>
      </c>
    </row>
    <row r="180" spans="1:92" x14ac:dyDescent="0.25">
      <c r="A180" s="81">
        <v>179</v>
      </c>
      <c r="B180" s="81" t="s">
        <v>680</v>
      </c>
      <c r="C180" s="81" t="s">
        <v>681</v>
      </c>
      <c r="D180" s="81">
        <v>3.37</v>
      </c>
      <c r="E180" s="81">
        <v>36</v>
      </c>
      <c r="F180" s="81" t="s">
        <v>197</v>
      </c>
      <c r="G180" s="81">
        <v>0</v>
      </c>
      <c r="H180" s="81">
        <v>0</v>
      </c>
      <c r="I180" s="81">
        <v>0</v>
      </c>
      <c r="J180" s="81">
        <v>0</v>
      </c>
      <c r="K180" s="81">
        <v>0</v>
      </c>
      <c r="L180" s="81">
        <v>0</v>
      </c>
      <c r="M180" s="81">
        <v>0</v>
      </c>
      <c r="N180" s="81">
        <v>0</v>
      </c>
      <c r="O180" s="81">
        <v>0</v>
      </c>
      <c r="P180" s="81">
        <v>0</v>
      </c>
      <c r="Q180" s="81">
        <v>0</v>
      </c>
      <c r="R180" s="81">
        <v>0</v>
      </c>
      <c r="S180" s="81">
        <v>0</v>
      </c>
      <c r="T180" s="81">
        <v>0</v>
      </c>
      <c r="U180" s="81">
        <v>0</v>
      </c>
      <c r="V180" s="81">
        <v>0</v>
      </c>
      <c r="W180" s="81">
        <v>0</v>
      </c>
      <c r="X180" s="81">
        <v>0</v>
      </c>
      <c r="Y180" s="81">
        <v>0</v>
      </c>
      <c r="Z180" s="81">
        <v>0</v>
      </c>
      <c r="AA180" s="81">
        <v>0</v>
      </c>
      <c r="AB180" s="81">
        <v>0</v>
      </c>
      <c r="AC180" s="81">
        <v>0</v>
      </c>
      <c r="AD180" s="81">
        <v>0</v>
      </c>
      <c r="AE180" s="81">
        <v>0</v>
      </c>
      <c r="AF180" s="81">
        <v>0</v>
      </c>
      <c r="AG180" s="81">
        <v>0</v>
      </c>
      <c r="AH180" s="81">
        <v>0</v>
      </c>
      <c r="AI180" s="81">
        <v>0</v>
      </c>
      <c r="AJ180" s="81">
        <v>0</v>
      </c>
      <c r="AK180" s="81">
        <v>0</v>
      </c>
      <c r="AL180" s="81">
        <v>0</v>
      </c>
      <c r="AM180" s="81">
        <v>0</v>
      </c>
      <c r="AN180" s="81">
        <v>0</v>
      </c>
      <c r="AO180" s="81">
        <v>0</v>
      </c>
      <c r="AP180" s="81">
        <v>0</v>
      </c>
      <c r="AQ180" s="81">
        <v>0</v>
      </c>
      <c r="AR180" s="81">
        <v>0</v>
      </c>
      <c r="AS180" s="81">
        <v>0</v>
      </c>
      <c r="AT180" s="81">
        <v>0</v>
      </c>
      <c r="AU180" s="81">
        <v>0</v>
      </c>
      <c r="AV180" s="81">
        <v>0</v>
      </c>
      <c r="AW180" s="81">
        <v>0</v>
      </c>
      <c r="AX180" s="81">
        <v>0</v>
      </c>
      <c r="AY180" s="81">
        <v>0</v>
      </c>
      <c r="AZ180" s="81">
        <v>0</v>
      </c>
      <c r="BA180" s="81">
        <v>0</v>
      </c>
      <c r="BB180" s="81">
        <v>0</v>
      </c>
      <c r="BC180" s="81">
        <v>0</v>
      </c>
      <c r="BD180" s="81">
        <v>0</v>
      </c>
      <c r="BE180" s="81">
        <v>0</v>
      </c>
      <c r="BF180" s="81">
        <v>0</v>
      </c>
      <c r="BG180" s="81">
        <v>0</v>
      </c>
      <c r="BH180" s="81">
        <v>0</v>
      </c>
      <c r="BI180" s="81">
        <v>0</v>
      </c>
      <c r="BJ180" s="81">
        <v>0</v>
      </c>
      <c r="BK180" s="81">
        <v>0</v>
      </c>
      <c r="BL180" s="81">
        <v>0</v>
      </c>
      <c r="BM180" s="81">
        <v>0</v>
      </c>
      <c r="BN180" s="81">
        <v>0</v>
      </c>
      <c r="BO180" s="81">
        <v>0</v>
      </c>
      <c r="BP180" s="81">
        <v>0</v>
      </c>
      <c r="BQ180" s="81">
        <v>0</v>
      </c>
      <c r="BR180" s="81">
        <v>0</v>
      </c>
      <c r="BS180" s="81">
        <v>0</v>
      </c>
      <c r="BT180" s="81">
        <v>0</v>
      </c>
      <c r="BU180" s="81">
        <v>0</v>
      </c>
      <c r="BV180" s="81">
        <v>0</v>
      </c>
      <c r="BW180" s="81">
        <v>0</v>
      </c>
      <c r="BX180" s="81">
        <v>0</v>
      </c>
      <c r="BY180" s="81">
        <v>0</v>
      </c>
      <c r="BZ180" s="81">
        <v>0</v>
      </c>
      <c r="CA180" s="81">
        <v>0</v>
      </c>
      <c r="CB180" s="81">
        <v>0</v>
      </c>
      <c r="CC180" s="81">
        <v>0</v>
      </c>
      <c r="CD180" s="81">
        <v>0</v>
      </c>
      <c r="CE180" s="81">
        <v>0</v>
      </c>
      <c r="CF180" s="81">
        <v>0</v>
      </c>
      <c r="CG180" s="81">
        <v>0</v>
      </c>
      <c r="CH180" s="81">
        <v>0</v>
      </c>
      <c r="CI180" s="81">
        <v>0</v>
      </c>
      <c r="CJ180" s="81">
        <v>0</v>
      </c>
      <c r="CK180" s="81">
        <v>0</v>
      </c>
      <c r="CL180" s="81">
        <v>0</v>
      </c>
      <c r="CM180" s="81">
        <v>0</v>
      </c>
      <c r="CN180">
        <f t="shared" si="2"/>
        <v>0</v>
      </c>
    </row>
    <row r="181" spans="1:92" x14ac:dyDescent="0.25">
      <c r="A181" s="81">
        <v>180</v>
      </c>
      <c r="B181" s="81" t="s">
        <v>682</v>
      </c>
      <c r="C181" s="81" t="s">
        <v>683</v>
      </c>
      <c r="D181" s="81">
        <v>4.08</v>
      </c>
      <c r="E181" s="81">
        <v>36</v>
      </c>
      <c r="F181" s="81" t="s">
        <v>197</v>
      </c>
      <c r="G181" s="81">
        <v>0</v>
      </c>
      <c r="H181" s="81">
        <v>0</v>
      </c>
      <c r="I181" s="81">
        <v>0</v>
      </c>
      <c r="J181" s="81">
        <v>0</v>
      </c>
      <c r="K181" s="81">
        <v>0</v>
      </c>
      <c r="L181" s="81">
        <v>0</v>
      </c>
      <c r="M181" s="81">
        <v>0</v>
      </c>
      <c r="N181" s="81">
        <v>0</v>
      </c>
      <c r="O181" s="81">
        <v>0</v>
      </c>
      <c r="P181" s="81">
        <v>0</v>
      </c>
      <c r="Q181" s="81">
        <v>0</v>
      </c>
      <c r="R181" s="81">
        <v>0</v>
      </c>
      <c r="S181" s="81">
        <v>0</v>
      </c>
      <c r="T181" s="81">
        <v>0</v>
      </c>
      <c r="U181" s="81">
        <v>0</v>
      </c>
      <c r="V181" s="81">
        <v>0</v>
      </c>
      <c r="W181" s="81">
        <v>0</v>
      </c>
      <c r="X181" s="81">
        <v>0</v>
      </c>
      <c r="Y181" s="81">
        <v>0</v>
      </c>
      <c r="Z181" s="81">
        <v>0</v>
      </c>
      <c r="AA181" s="81">
        <v>0</v>
      </c>
      <c r="AB181" s="81">
        <v>0</v>
      </c>
      <c r="AC181" s="81">
        <v>0</v>
      </c>
      <c r="AD181" s="81">
        <v>0</v>
      </c>
      <c r="AE181" s="81">
        <v>0</v>
      </c>
      <c r="AF181" s="81">
        <v>0</v>
      </c>
      <c r="AG181" s="81">
        <v>0</v>
      </c>
      <c r="AH181" s="81">
        <v>0</v>
      </c>
      <c r="AI181" s="81">
        <v>0</v>
      </c>
      <c r="AJ181" s="81">
        <v>0</v>
      </c>
      <c r="AK181" s="81">
        <v>0</v>
      </c>
      <c r="AL181" s="81">
        <v>0</v>
      </c>
      <c r="AM181" s="81">
        <v>0</v>
      </c>
      <c r="AN181" s="81">
        <v>0</v>
      </c>
      <c r="AO181" s="81">
        <v>0</v>
      </c>
      <c r="AP181" s="81">
        <v>0</v>
      </c>
      <c r="AQ181" s="81">
        <v>0</v>
      </c>
      <c r="AR181" s="81">
        <v>0</v>
      </c>
      <c r="AS181" s="81">
        <v>0</v>
      </c>
      <c r="AT181" s="81">
        <v>0</v>
      </c>
      <c r="AU181" s="81">
        <v>0</v>
      </c>
      <c r="AV181" s="81">
        <v>0</v>
      </c>
      <c r="AW181" s="81">
        <v>0</v>
      </c>
      <c r="AX181" s="81">
        <v>0</v>
      </c>
      <c r="AY181" s="81">
        <v>0</v>
      </c>
      <c r="AZ181" s="81">
        <v>0</v>
      </c>
      <c r="BA181" s="81">
        <v>0</v>
      </c>
      <c r="BB181" s="81">
        <v>0</v>
      </c>
      <c r="BC181" s="81">
        <v>0</v>
      </c>
      <c r="BD181" s="81">
        <v>0</v>
      </c>
      <c r="BE181" s="81">
        <v>0</v>
      </c>
      <c r="BF181" s="81">
        <v>0</v>
      </c>
      <c r="BG181" s="81">
        <v>0</v>
      </c>
      <c r="BH181" s="81">
        <v>0</v>
      </c>
      <c r="BI181" s="81">
        <v>0</v>
      </c>
      <c r="BJ181" s="81">
        <v>0</v>
      </c>
      <c r="BK181" s="81">
        <v>0</v>
      </c>
      <c r="BL181" s="81">
        <v>0</v>
      </c>
      <c r="BM181" s="81">
        <v>0</v>
      </c>
      <c r="BN181" s="81">
        <v>0</v>
      </c>
      <c r="BO181" s="81">
        <v>0</v>
      </c>
      <c r="BP181" s="81">
        <v>0</v>
      </c>
      <c r="BQ181" s="81">
        <v>0</v>
      </c>
      <c r="BR181" s="81">
        <v>0</v>
      </c>
      <c r="BS181" s="81">
        <v>0</v>
      </c>
      <c r="BT181" s="81">
        <v>0</v>
      </c>
      <c r="BU181" s="81">
        <v>0</v>
      </c>
      <c r="BV181" s="81">
        <v>0</v>
      </c>
      <c r="BW181" s="81">
        <v>0</v>
      </c>
      <c r="BX181" s="81">
        <v>0</v>
      </c>
      <c r="BY181" s="81">
        <v>0</v>
      </c>
      <c r="BZ181" s="81">
        <v>0</v>
      </c>
      <c r="CA181" s="81">
        <v>0</v>
      </c>
      <c r="CB181" s="81">
        <v>0</v>
      </c>
      <c r="CC181" s="81">
        <v>0</v>
      </c>
      <c r="CD181" s="81">
        <v>0</v>
      </c>
      <c r="CE181" s="81">
        <v>0</v>
      </c>
      <c r="CF181" s="81">
        <v>0</v>
      </c>
      <c r="CG181" s="81">
        <v>0</v>
      </c>
      <c r="CH181" s="81">
        <v>0</v>
      </c>
      <c r="CI181" s="81">
        <v>0</v>
      </c>
      <c r="CJ181" s="81">
        <v>0</v>
      </c>
      <c r="CK181" s="81">
        <v>0</v>
      </c>
      <c r="CL181" s="81">
        <v>0</v>
      </c>
      <c r="CM181" s="81">
        <v>0</v>
      </c>
      <c r="CN181">
        <f t="shared" si="2"/>
        <v>0</v>
      </c>
    </row>
    <row r="182" spans="1:92" x14ac:dyDescent="0.25">
      <c r="A182" s="81">
        <v>181</v>
      </c>
      <c r="B182" s="81" t="s">
        <v>684</v>
      </c>
      <c r="C182" s="81" t="s">
        <v>685</v>
      </c>
      <c r="D182" s="81">
        <v>5.22</v>
      </c>
      <c r="E182" s="81">
        <v>36</v>
      </c>
      <c r="F182" s="81" t="s">
        <v>197</v>
      </c>
      <c r="G182" s="81">
        <v>0</v>
      </c>
      <c r="H182" s="81">
        <v>0</v>
      </c>
      <c r="I182" s="81">
        <v>0</v>
      </c>
      <c r="J182" s="81">
        <v>0</v>
      </c>
      <c r="K182" s="81">
        <v>0</v>
      </c>
      <c r="L182" s="81">
        <v>0</v>
      </c>
      <c r="M182" s="81">
        <v>0</v>
      </c>
      <c r="N182" s="81">
        <v>0</v>
      </c>
      <c r="O182" s="81">
        <v>0</v>
      </c>
      <c r="P182" s="81">
        <v>0</v>
      </c>
      <c r="Q182" s="81">
        <v>0</v>
      </c>
      <c r="R182" s="81">
        <v>0</v>
      </c>
      <c r="S182" s="81">
        <v>0</v>
      </c>
      <c r="T182" s="81">
        <v>0</v>
      </c>
      <c r="U182" s="81">
        <v>0</v>
      </c>
      <c r="V182" s="81">
        <v>0</v>
      </c>
      <c r="W182" s="81">
        <v>0</v>
      </c>
      <c r="X182" s="81">
        <v>0</v>
      </c>
      <c r="Y182" s="81">
        <v>0</v>
      </c>
      <c r="Z182" s="81">
        <v>0</v>
      </c>
      <c r="AA182" s="81">
        <v>0</v>
      </c>
      <c r="AB182" s="81">
        <v>0</v>
      </c>
      <c r="AC182" s="81">
        <v>0</v>
      </c>
      <c r="AD182" s="81">
        <v>0</v>
      </c>
      <c r="AE182" s="81">
        <v>0</v>
      </c>
      <c r="AF182" s="81">
        <v>0</v>
      </c>
      <c r="AG182" s="81">
        <v>0</v>
      </c>
      <c r="AH182" s="81">
        <v>0</v>
      </c>
      <c r="AI182" s="81">
        <v>0</v>
      </c>
      <c r="AJ182" s="81">
        <v>0</v>
      </c>
      <c r="AK182" s="81">
        <v>0</v>
      </c>
      <c r="AL182" s="81">
        <v>0</v>
      </c>
      <c r="AM182" s="81">
        <v>0</v>
      </c>
      <c r="AN182" s="81">
        <v>0</v>
      </c>
      <c r="AO182" s="81">
        <v>0</v>
      </c>
      <c r="AP182" s="81">
        <v>0</v>
      </c>
      <c r="AQ182" s="81">
        <v>0</v>
      </c>
      <c r="AR182" s="81">
        <v>0</v>
      </c>
      <c r="AS182" s="81">
        <v>0</v>
      </c>
      <c r="AT182" s="81">
        <v>0</v>
      </c>
      <c r="AU182" s="81">
        <v>0</v>
      </c>
      <c r="AV182" s="81">
        <v>0</v>
      </c>
      <c r="AW182" s="81">
        <v>0</v>
      </c>
      <c r="AX182" s="81">
        <v>0</v>
      </c>
      <c r="AY182" s="81">
        <v>0</v>
      </c>
      <c r="AZ182" s="81">
        <v>0</v>
      </c>
      <c r="BA182" s="81">
        <v>0</v>
      </c>
      <c r="BB182" s="81">
        <v>0</v>
      </c>
      <c r="BC182" s="81">
        <v>0</v>
      </c>
      <c r="BD182" s="81">
        <v>0</v>
      </c>
      <c r="BE182" s="81">
        <v>0</v>
      </c>
      <c r="BF182" s="81">
        <v>0</v>
      </c>
      <c r="BG182" s="81">
        <v>0</v>
      </c>
      <c r="BH182" s="81">
        <v>0</v>
      </c>
      <c r="BI182" s="81">
        <v>0</v>
      </c>
      <c r="BJ182" s="81">
        <v>0</v>
      </c>
      <c r="BK182" s="81">
        <v>0</v>
      </c>
      <c r="BL182" s="81">
        <v>0</v>
      </c>
      <c r="BM182" s="81">
        <v>0</v>
      </c>
      <c r="BN182" s="81">
        <v>0</v>
      </c>
      <c r="BO182" s="81">
        <v>0</v>
      </c>
      <c r="BP182" s="81">
        <v>0</v>
      </c>
      <c r="BQ182" s="81">
        <v>0</v>
      </c>
      <c r="BR182" s="81">
        <v>0</v>
      </c>
      <c r="BS182" s="81">
        <v>0</v>
      </c>
      <c r="BT182" s="81">
        <v>0</v>
      </c>
      <c r="BU182" s="81">
        <v>0</v>
      </c>
      <c r="BV182" s="81">
        <v>0</v>
      </c>
      <c r="BW182" s="81">
        <v>0</v>
      </c>
      <c r="BX182" s="81">
        <v>0</v>
      </c>
      <c r="BY182" s="81">
        <v>0</v>
      </c>
      <c r="BZ182" s="81">
        <v>0</v>
      </c>
      <c r="CA182" s="81">
        <v>0</v>
      </c>
      <c r="CB182" s="81">
        <v>0</v>
      </c>
      <c r="CC182" s="81">
        <v>0</v>
      </c>
      <c r="CD182" s="81">
        <v>0</v>
      </c>
      <c r="CE182" s="81">
        <v>0</v>
      </c>
      <c r="CF182" s="81">
        <v>0</v>
      </c>
      <c r="CG182" s="81">
        <v>0</v>
      </c>
      <c r="CH182" s="81">
        <v>0</v>
      </c>
      <c r="CI182" s="81">
        <v>0</v>
      </c>
      <c r="CJ182" s="81">
        <v>0</v>
      </c>
      <c r="CK182" s="81">
        <v>0</v>
      </c>
      <c r="CL182" s="81">
        <v>0</v>
      </c>
      <c r="CM182" s="81">
        <v>0</v>
      </c>
      <c r="CN182">
        <f t="shared" si="2"/>
        <v>0</v>
      </c>
    </row>
    <row r="183" spans="1:92" x14ac:dyDescent="0.25">
      <c r="A183" s="81">
        <v>182</v>
      </c>
      <c r="B183" s="81" t="s">
        <v>686</v>
      </c>
      <c r="C183" s="81" t="s">
        <v>687</v>
      </c>
      <c r="D183" s="81">
        <v>7.13</v>
      </c>
      <c r="E183" s="81">
        <v>36</v>
      </c>
      <c r="F183" s="81" t="s">
        <v>197</v>
      </c>
      <c r="G183" s="81">
        <v>0</v>
      </c>
      <c r="H183" s="81">
        <v>0</v>
      </c>
      <c r="I183" s="81">
        <v>0</v>
      </c>
      <c r="J183" s="81">
        <v>0</v>
      </c>
      <c r="K183" s="81">
        <v>0</v>
      </c>
      <c r="L183" s="81">
        <v>0</v>
      </c>
      <c r="M183" s="81">
        <v>0</v>
      </c>
      <c r="N183" s="81">
        <v>0</v>
      </c>
      <c r="O183" s="81">
        <v>0</v>
      </c>
      <c r="P183" s="81">
        <v>0</v>
      </c>
      <c r="Q183" s="81">
        <v>0</v>
      </c>
      <c r="R183" s="81">
        <v>0</v>
      </c>
      <c r="S183" s="81">
        <v>0</v>
      </c>
      <c r="T183" s="81">
        <v>0</v>
      </c>
      <c r="U183" s="81">
        <v>0</v>
      </c>
      <c r="V183" s="81">
        <v>0</v>
      </c>
      <c r="W183" s="81">
        <v>0</v>
      </c>
      <c r="X183" s="81">
        <v>0</v>
      </c>
      <c r="Y183" s="81">
        <v>0</v>
      </c>
      <c r="Z183" s="81">
        <v>0</v>
      </c>
      <c r="AA183" s="81">
        <v>0</v>
      </c>
      <c r="AB183" s="81">
        <v>0</v>
      </c>
      <c r="AC183" s="81">
        <v>0</v>
      </c>
      <c r="AD183" s="81">
        <v>0</v>
      </c>
      <c r="AE183" s="81">
        <v>0</v>
      </c>
      <c r="AF183" s="81">
        <v>0</v>
      </c>
      <c r="AG183" s="81">
        <v>0</v>
      </c>
      <c r="AH183" s="81">
        <v>0</v>
      </c>
      <c r="AI183" s="81">
        <v>0</v>
      </c>
      <c r="AJ183" s="81">
        <v>0</v>
      </c>
      <c r="AK183" s="81">
        <v>0</v>
      </c>
      <c r="AL183" s="81">
        <v>0</v>
      </c>
      <c r="AM183" s="81">
        <v>0</v>
      </c>
      <c r="AN183" s="81">
        <v>0</v>
      </c>
      <c r="AO183" s="81">
        <v>0</v>
      </c>
      <c r="AP183" s="81">
        <v>0</v>
      </c>
      <c r="AQ183" s="81">
        <v>0</v>
      </c>
      <c r="AR183" s="81">
        <v>0</v>
      </c>
      <c r="AS183" s="81">
        <v>0</v>
      </c>
      <c r="AT183" s="81">
        <v>0</v>
      </c>
      <c r="AU183" s="81">
        <v>0</v>
      </c>
      <c r="AV183" s="81">
        <v>0</v>
      </c>
      <c r="AW183" s="81">
        <v>0</v>
      </c>
      <c r="AX183" s="81">
        <v>0</v>
      </c>
      <c r="AY183" s="81">
        <v>0</v>
      </c>
      <c r="AZ183" s="81">
        <v>0</v>
      </c>
      <c r="BA183" s="81">
        <v>0</v>
      </c>
      <c r="BB183" s="81">
        <v>0</v>
      </c>
      <c r="BC183" s="81">
        <v>0</v>
      </c>
      <c r="BD183" s="81">
        <v>0</v>
      </c>
      <c r="BE183" s="81">
        <v>0</v>
      </c>
      <c r="BF183" s="81">
        <v>0</v>
      </c>
      <c r="BG183" s="81">
        <v>0</v>
      </c>
      <c r="BH183" s="81">
        <v>0</v>
      </c>
      <c r="BI183" s="81">
        <v>0</v>
      </c>
      <c r="BJ183" s="81">
        <v>0</v>
      </c>
      <c r="BK183" s="81">
        <v>0</v>
      </c>
      <c r="BL183" s="81">
        <v>0</v>
      </c>
      <c r="BM183" s="81">
        <v>0</v>
      </c>
      <c r="BN183" s="81">
        <v>0</v>
      </c>
      <c r="BO183" s="81">
        <v>0</v>
      </c>
      <c r="BP183" s="81">
        <v>0</v>
      </c>
      <c r="BQ183" s="81">
        <v>0</v>
      </c>
      <c r="BR183" s="81">
        <v>0</v>
      </c>
      <c r="BS183" s="81">
        <v>0</v>
      </c>
      <c r="BT183" s="81">
        <v>0</v>
      </c>
      <c r="BU183" s="81">
        <v>0</v>
      </c>
      <c r="BV183" s="81">
        <v>0</v>
      </c>
      <c r="BW183" s="81">
        <v>0</v>
      </c>
      <c r="BX183" s="81">
        <v>0</v>
      </c>
      <c r="BY183" s="81">
        <v>0</v>
      </c>
      <c r="BZ183" s="81">
        <v>0</v>
      </c>
      <c r="CA183" s="81">
        <v>0</v>
      </c>
      <c r="CB183" s="81">
        <v>0</v>
      </c>
      <c r="CC183" s="81">
        <v>0</v>
      </c>
      <c r="CD183" s="81">
        <v>0</v>
      </c>
      <c r="CE183" s="81">
        <v>0</v>
      </c>
      <c r="CF183" s="81">
        <v>0</v>
      </c>
      <c r="CG183" s="81">
        <v>0</v>
      </c>
      <c r="CH183" s="81">
        <v>0</v>
      </c>
      <c r="CI183" s="81">
        <v>0</v>
      </c>
      <c r="CJ183" s="81">
        <v>0</v>
      </c>
      <c r="CK183" s="81">
        <v>0</v>
      </c>
      <c r="CL183" s="81">
        <v>0</v>
      </c>
      <c r="CM183" s="81">
        <v>0</v>
      </c>
      <c r="CN183">
        <f t="shared" si="2"/>
        <v>0</v>
      </c>
    </row>
    <row r="184" spans="1:92" x14ac:dyDescent="0.25">
      <c r="A184" s="81">
        <v>183</v>
      </c>
      <c r="B184" s="81" t="s">
        <v>688</v>
      </c>
      <c r="C184" s="81" t="s">
        <v>689</v>
      </c>
      <c r="D184" s="81">
        <v>9.1300000000000008</v>
      </c>
      <c r="E184" s="81">
        <v>36</v>
      </c>
      <c r="F184" s="81" t="s">
        <v>197</v>
      </c>
      <c r="G184" s="81">
        <v>0</v>
      </c>
      <c r="H184" s="81">
        <v>0</v>
      </c>
      <c r="I184" s="81">
        <v>0</v>
      </c>
      <c r="J184" s="81">
        <v>0</v>
      </c>
      <c r="K184" s="81">
        <v>0</v>
      </c>
      <c r="L184" s="81">
        <v>0</v>
      </c>
      <c r="M184" s="81">
        <v>0</v>
      </c>
      <c r="N184" s="81">
        <v>0</v>
      </c>
      <c r="O184" s="81">
        <v>0</v>
      </c>
      <c r="P184" s="81">
        <v>0</v>
      </c>
      <c r="Q184" s="81">
        <v>0</v>
      </c>
      <c r="R184" s="81">
        <v>0</v>
      </c>
      <c r="S184" s="81">
        <v>0</v>
      </c>
      <c r="T184" s="81">
        <v>0</v>
      </c>
      <c r="U184" s="81">
        <v>0</v>
      </c>
      <c r="V184" s="81">
        <v>0</v>
      </c>
      <c r="W184" s="81">
        <v>0</v>
      </c>
      <c r="X184" s="81">
        <v>0</v>
      </c>
      <c r="Y184" s="81">
        <v>0</v>
      </c>
      <c r="Z184" s="81">
        <v>0</v>
      </c>
      <c r="AA184" s="81">
        <v>0</v>
      </c>
      <c r="AB184" s="81">
        <v>0</v>
      </c>
      <c r="AC184" s="81">
        <v>0</v>
      </c>
      <c r="AD184" s="81">
        <v>0</v>
      </c>
      <c r="AE184" s="81">
        <v>0</v>
      </c>
      <c r="AF184" s="81">
        <v>0</v>
      </c>
      <c r="AG184" s="81">
        <v>0</v>
      </c>
      <c r="AH184" s="81">
        <v>0</v>
      </c>
      <c r="AI184" s="81">
        <v>0</v>
      </c>
      <c r="AJ184" s="81">
        <v>0</v>
      </c>
      <c r="AK184" s="81">
        <v>0</v>
      </c>
      <c r="AL184" s="81">
        <v>0</v>
      </c>
      <c r="AM184" s="81">
        <v>0</v>
      </c>
      <c r="AN184" s="81">
        <v>0</v>
      </c>
      <c r="AO184" s="81">
        <v>0</v>
      </c>
      <c r="AP184" s="81">
        <v>0</v>
      </c>
      <c r="AQ184" s="81">
        <v>0</v>
      </c>
      <c r="AR184" s="81">
        <v>0</v>
      </c>
      <c r="AS184" s="81">
        <v>0</v>
      </c>
      <c r="AT184" s="81">
        <v>0</v>
      </c>
      <c r="AU184" s="81">
        <v>0</v>
      </c>
      <c r="AV184" s="81">
        <v>0</v>
      </c>
      <c r="AW184" s="81">
        <v>0</v>
      </c>
      <c r="AX184" s="81">
        <v>0</v>
      </c>
      <c r="AY184" s="81">
        <v>0</v>
      </c>
      <c r="AZ184" s="81">
        <v>0</v>
      </c>
      <c r="BA184" s="81">
        <v>0</v>
      </c>
      <c r="BB184" s="81">
        <v>0</v>
      </c>
      <c r="BC184" s="81">
        <v>0</v>
      </c>
      <c r="BD184" s="81">
        <v>0</v>
      </c>
      <c r="BE184" s="81">
        <v>0</v>
      </c>
      <c r="BF184" s="81">
        <v>0</v>
      </c>
      <c r="BG184" s="81">
        <v>0</v>
      </c>
      <c r="BH184" s="81">
        <v>0</v>
      </c>
      <c r="BI184" s="81">
        <v>0</v>
      </c>
      <c r="BJ184" s="81">
        <v>0</v>
      </c>
      <c r="BK184" s="81">
        <v>0</v>
      </c>
      <c r="BL184" s="81">
        <v>0</v>
      </c>
      <c r="BM184" s="81">
        <v>0</v>
      </c>
      <c r="BN184" s="81">
        <v>0</v>
      </c>
      <c r="BO184" s="81">
        <v>0</v>
      </c>
      <c r="BP184" s="81">
        <v>0</v>
      </c>
      <c r="BQ184" s="81">
        <v>0</v>
      </c>
      <c r="BR184" s="81">
        <v>0</v>
      </c>
      <c r="BS184" s="81">
        <v>0</v>
      </c>
      <c r="BT184" s="81">
        <v>0</v>
      </c>
      <c r="BU184" s="81">
        <v>0</v>
      </c>
      <c r="BV184" s="81">
        <v>0</v>
      </c>
      <c r="BW184" s="81">
        <v>0</v>
      </c>
      <c r="BX184" s="81">
        <v>0</v>
      </c>
      <c r="BY184" s="81">
        <v>0</v>
      </c>
      <c r="BZ184" s="81">
        <v>0</v>
      </c>
      <c r="CA184" s="81">
        <v>0</v>
      </c>
      <c r="CB184" s="81">
        <v>0</v>
      </c>
      <c r="CC184" s="81">
        <v>0</v>
      </c>
      <c r="CD184" s="81">
        <v>0</v>
      </c>
      <c r="CE184" s="81">
        <v>0</v>
      </c>
      <c r="CF184" s="81">
        <v>0</v>
      </c>
      <c r="CG184" s="81">
        <v>0</v>
      </c>
      <c r="CH184" s="81">
        <v>0</v>
      </c>
      <c r="CI184" s="81">
        <v>0</v>
      </c>
      <c r="CJ184" s="81">
        <v>0</v>
      </c>
      <c r="CK184" s="81">
        <v>0</v>
      </c>
      <c r="CL184" s="81">
        <v>0</v>
      </c>
      <c r="CM184" s="81">
        <v>0</v>
      </c>
      <c r="CN184">
        <f t="shared" si="2"/>
        <v>0</v>
      </c>
    </row>
    <row r="185" spans="1:92" x14ac:dyDescent="0.25">
      <c r="A185" s="81">
        <v>184</v>
      </c>
      <c r="B185" s="81" t="s">
        <v>690</v>
      </c>
      <c r="C185" s="81" t="s">
        <v>691</v>
      </c>
      <c r="D185" s="81">
        <v>11.32</v>
      </c>
      <c r="E185" s="81">
        <v>36</v>
      </c>
      <c r="F185" s="81" t="s">
        <v>197</v>
      </c>
      <c r="G185" s="81">
        <v>0</v>
      </c>
      <c r="H185" s="81">
        <v>0</v>
      </c>
      <c r="I185" s="81">
        <v>0</v>
      </c>
      <c r="J185" s="81">
        <v>0</v>
      </c>
      <c r="K185" s="81">
        <v>0</v>
      </c>
      <c r="L185" s="81">
        <v>0</v>
      </c>
      <c r="M185" s="81">
        <v>0</v>
      </c>
      <c r="N185" s="81">
        <v>0</v>
      </c>
      <c r="O185" s="81">
        <v>0</v>
      </c>
      <c r="P185" s="81">
        <v>0</v>
      </c>
      <c r="Q185" s="81">
        <v>0</v>
      </c>
      <c r="R185" s="81">
        <v>0</v>
      </c>
      <c r="S185" s="81">
        <v>0</v>
      </c>
      <c r="T185" s="81">
        <v>0</v>
      </c>
      <c r="U185" s="81">
        <v>0</v>
      </c>
      <c r="V185" s="81">
        <v>0</v>
      </c>
      <c r="W185" s="81">
        <v>0</v>
      </c>
      <c r="X185" s="81">
        <v>0</v>
      </c>
      <c r="Y185" s="81">
        <v>0</v>
      </c>
      <c r="Z185" s="81">
        <v>0</v>
      </c>
      <c r="AA185" s="81">
        <v>0</v>
      </c>
      <c r="AB185" s="81">
        <v>0</v>
      </c>
      <c r="AC185" s="81">
        <v>0</v>
      </c>
      <c r="AD185" s="81">
        <v>0</v>
      </c>
      <c r="AE185" s="81">
        <v>0</v>
      </c>
      <c r="AF185" s="81">
        <v>0</v>
      </c>
      <c r="AG185" s="81">
        <v>0</v>
      </c>
      <c r="AH185" s="81">
        <v>0</v>
      </c>
      <c r="AI185" s="81">
        <v>0</v>
      </c>
      <c r="AJ185" s="81">
        <v>0</v>
      </c>
      <c r="AK185" s="81">
        <v>0</v>
      </c>
      <c r="AL185" s="81">
        <v>0</v>
      </c>
      <c r="AM185" s="81">
        <v>0</v>
      </c>
      <c r="AN185" s="81">
        <v>0</v>
      </c>
      <c r="AO185" s="81">
        <v>0</v>
      </c>
      <c r="AP185" s="81">
        <v>0</v>
      </c>
      <c r="AQ185" s="81">
        <v>0</v>
      </c>
      <c r="AR185" s="81">
        <v>0</v>
      </c>
      <c r="AS185" s="81">
        <v>0</v>
      </c>
      <c r="AT185" s="81">
        <v>0</v>
      </c>
      <c r="AU185" s="81">
        <v>0</v>
      </c>
      <c r="AV185" s="81">
        <v>0</v>
      </c>
      <c r="AW185" s="81">
        <v>0</v>
      </c>
      <c r="AX185" s="81">
        <v>0</v>
      </c>
      <c r="AY185" s="81">
        <v>0</v>
      </c>
      <c r="AZ185" s="81">
        <v>0</v>
      </c>
      <c r="BA185" s="81">
        <v>0</v>
      </c>
      <c r="BB185" s="81">
        <v>0</v>
      </c>
      <c r="BC185" s="81">
        <v>0</v>
      </c>
      <c r="BD185" s="81">
        <v>0</v>
      </c>
      <c r="BE185" s="81">
        <v>0</v>
      </c>
      <c r="BF185" s="81">
        <v>0</v>
      </c>
      <c r="BG185" s="81">
        <v>0</v>
      </c>
      <c r="BH185" s="81">
        <v>0</v>
      </c>
      <c r="BI185" s="81">
        <v>0</v>
      </c>
      <c r="BJ185" s="81">
        <v>0</v>
      </c>
      <c r="BK185" s="81">
        <v>0</v>
      </c>
      <c r="BL185" s="81">
        <v>0</v>
      </c>
      <c r="BM185" s="81">
        <v>0</v>
      </c>
      <c r="BN185" s="81">
        <v>0</v>
      </c>
      <c r="BO185" s="81">
        <v>0</v>
      </c>
      <c r="BP185" s="81">
        <v>0</v>
      </c>
      <c r="BQ185" s="81">
        <v>0</v>
      </c>
      <c r="BR185" s="81">
        <v>0</v>
      </c>
      <c r="BS185" s="81">
        <v>0</v>
      </c>
      <c r="BT185" s="81">
        <v>0</v>
      </c>
      <c r="BU185" s="81">
        <v>0</v>
      </c>
      <c r="BV185" s="81">
        <v>0</v>
      </c>
      <c r="BW185" s="81">
        <v>0</v>
      </c>
      <c r="BX185" s="81">
        <v>0</v>
      </c>
      <c r="BY185" s="81">
        <v>0</v>
      </c>
      <c r="BZ185" s="81">
        <v>0</v>
      </c>
      <c r="CA185" s="81">
        <v>0</v>
      </c>
      <c r="CB185" s="81">
        <v>0</v>
      </c>
      <c r="CC185" s="81">
        <v>0</v>
      </c>
      <c r="CD185" s="81">
        <v>0</v>
      </c>
      <c r="CE185" s="81">
        <v>0</v>
      </c>
      <c r="CF185" s="81">
        <v>0</v>
      </c>
      <c r="CG185" s="81">
        <v>0</v>
      </c>
      <c r="CH185" s="81">
        <v>0</v>
      </c>
      <c r="CI185" s="81">
        <v>0</v>
      </c>
      <c r="CJ185" s="81">
        <v>0</v>
      </c>
      <c r="CK185" s="81">
        <v>0</v>
      </c>
      <c r="CL185" s="81">
        <v>0</v>
      </c>
      <c r="CM185" s="81">
        <v>0</v>
      </c>
      <c r="CN185">
        <f t="shared" si="2"/>
        <v>0</v>
      </c>
    </row>
    <row r="186" spans="1:92" x14ac:dyDescent="0.25">
      <c r="A186" s="81">
        <v>185</v>
      </c>
      <c r="B186" s="81" t="s">
        <v>692</v>
      </c>
      <c r="C186" s="81" t="s">
        <v>693</v>
      </c>
      <c r="D186" s="81">
        <v>17.170000000000002</v>
      </c>
      <c r="E186" s="81">
        <v>36</v>
      </c>
      <c r="F186" s="81" t="s">
        <v>197</v>
      </c>
      <c r="G186" s="81">
        <v>0</v>
      </c>
      <c r="H186" s="81">
        <v>0</v>
      </c>
      <c r="I186" s="81">
        <v>0</v>
      </c>
      <c r="J186" s="81">
        <v>0</v>
      </c>
      <c r="K186" s="81">
        <v>0</v>
      </c>
      <c r="L186" s="81">
        <v>0</v>
      </c>
      <c r="M186" s="81">
        <v>0</v>
      </c>
      <c r="N186" s="81">
        <v>0</v>
      </c>
      <c r="O186" s="81">
        <v>0</v>
      </c>
      <c r="P186" s="81">
        <v>0</v>
      </c>
      <c r="Q186" s="81">
        <v>0</v>
      </c>
      <c r="R186" s="81">
        <v>0</v>
      </c>
      <c r="S186" s="81">
        <v>0</v>
      </c>
      <c r="T186" s="81">
        <v>0</v>
      </c>
      <c r="U186" s="81">
        <v>0</v>
      </c>
      <c r="V186" s="81">
        <v>0</v>
      </c>
      <c r="W186" s="81">
        <v>0</v>
      </c>
      <c r="X186" s="81">
        <v>0</v>
      </c>
      <c r="Y186" s="81">
        <v>0</v>
      </c>
      <c r="Z186" s="81">
        <v>0</v>
      </c>
      <c r="AA186" s="81">
        <v>0</v>
      </c>
      <c r="AB186" s="81">
        <v>0</v>
      </c>
      <c r="AC186" s="81">
        <v>0</v>
      </c>
      <c r="AD186" s="81">
        <v>0</v>
      </c>
      <c r="AE186" s="81">
        <v>0</v>
      </c>
      <c r="AF186" s="81">
        <v>0</v>
      </c>
      <c r="AG186" s="81">
        <v>0</v>
      </c>
      <c r="AH186" s="81">
        <v>0</v>
      </c>
      <c r="AI186" s="81">
        <v>0</v>
      </c>
      <c r="AJ186" s="81">
        <v>0</v>
      </c>
      <c r="AK186" s="81">
        <v>0</v>
      </c>
      <c r="AL186" s="81">
        <v>0</v>
      </c>
      <c r="AM186" s="81">
        <v>0</v>
      </c>
      <c r="AN186" s="81">
        <v>0</v>
      </c>
      <c r="AO186" s="81">
        <v>0</v>
      </c>
      <c r="AP186" s="81">
        <v>0</v>
      </c>
      <c r="AQ186" s="81">
        <v>0</v>
      </c>
      <c r="AR186" s="81">
        <v>0</v>
      </c>
      <c r="AS186" s="81">
        <v>0</v>
      </c>
      <c r="AT186" s="81">
        <v>0</v>
      </c>
      <c r="AU186" s="81">
        <v>0</v>
      </c>
      <c r="AV186" s="81">
        <v>0</v>
      </c>
      <c r="AW186" s="81">
        <v>0</v>
      </c>
      <c r="AX186" s="81">
        <v>0</v>
      </c>
      <c r="AY186" s="81">
        <v>0</v>
      </c>
      <c r="AZ186" s="81">
        <v>0</v>
      </c>
      <c r="BA186" s="81">
        <v>0</v>
      </c>
      <c r="BB186" s="81">
        <v>0</v>
      </c>
      <c r="BC186" s="81">
        <v>0</v>
      </c>
      <c r="BD186" s="81">
        <v>0</v>
      </c>
      <c r="BE186" s="81">
        <v>0</v>
      </c>
      <c r="BF186" s="81">
        <v>0</v>
      </c>
      <c r="BG186" s="81">
        <v>0</v>
      </c>
      <c r="BH186" s="81">
        <v>0</v>
      </c>
      <c r="BI186" s="81">
        <v>0</v>
      </c>
      <c r="BJ186" s="81">
        <v>0</v>
      </c>
      <c r="BK186" s="81">
        <v>0</v>
      </c>
      <c r="BL186" s="81">
        <v>0</v>
      </c>
      <c r="BM186" s="81">
        <v>0</v>
      </c>
      <c r="BN186" s="81">
        <v>0</v>
      </c>
      <c r="BO186" s="81">
        <v>0</v>
      </c>
      <c r="BP186" s="81">
        <v>0</v>
      </c>
      <c r="BQ186" s="81">
        <v>0</v>
      </c>
      <c r="BR186" s="81">
        <v>0</v>
      </c>
      <c r="BS186" s="81">
        <v>0</v>
      </c>
      <c r="BT186" s="81">
        <v>0</v>
      </c>
      <c r="BU186" s="81">
        <v>0</v>
      </c>
      <c r="BV186" s="81">
        <v>0</v>
      </c>
      <c r="BW186" s="81">
        <v>0</v>
      </c>
      <c r="BX186" s="81">
        <v>0</v>
      </c>
      <c r="BY186" s="81">
        <v>0</v>
      </c>
      <c r="BZ186" s="81">
        <v>0</v>
      </c>
      <c r="CA186" s="81">
        <v>0</v>
      </c>
      <c r="CB186" s="81">
        <v>0</v>
      </c>
      <c r="CC186" s="81">
        <v>0</v>
      </c>
      <c r="CD186" s="81">
        <v>0</v>
      </c>
      <c r="CE186" s="81">
        <v>0</v>
      </c>
      <c r="CF186" s="81">
        <v>0</v>
      </c>
      <c r="CG186" s="81">
        <v>0</v>
      </c>
      <c r="CH186" s="81">
        <v>0</v>
      </c>
      <c r="CI186" s="81">
        <v>0</v>
      </c>
      <c r="CJ186" s="81">
        <v>0</v>
      </c>
      <c r="CK186" s="81">
        <v>0</v>
      </c>
      <c r="CL186" s="81">
        <v>0</v>
      </c>
      <c r="CM186" s="81">
        <v>0</v>
      </c>
      <c r="CN186">
        <f t="shared" si="2"/>
        <v>0</v>
      </c>
    </row>
    <row r="187" spans="1:92" x14ac:dyDescent="0.25">
      <c r="A187" s="81">
        <v>186</v>
      </c>
      <c r="B187" s="81" t="s">
        <v>694</v>
      </c>
      <c r="C187" s="81" t="s">
        <v>695</v>
      </c>
      <c r="D187" s="81">
        <v>35.58</v>
      </c>
      <c r="E187" s="81">
        <v>36</v>
      </c>
      <c r="F187" s="81" t="s">
        <v>197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1">
        <v>0</v>
      </c>
      <c r="R187" s="81">
        <v>0</v>
      </c>
      <c r="S187" s="81">
        <v>0</v>
      </c>
      <c r="T187" s="81">
        <v>0</v>
      </c>
      <c r="U187" s="81">
        <v>0</v>
      </c>
      <c r="V187" s="81">
        <v>0</v>
      </c>
      <c r="W187" s="81">
        <v>0</v>
      </c>
      <c r="X187" s="81">
        <v>0</v>
      </c>
      <c r="Y187" s="81">
        <v>0</v>
      </c>
      <c r="Z187" s="81">
        <v>0</v>
      </c>
      <c r="AA187" s="81">
        <v>0</v>
      </c>
      <c r="AB187" s="81">
        <v>0</v>
      </c>
      <c r="AC187" s="81">
        <v>0</v>
      </c>
      <c r="AD187" s="81">
        <v>0</v>
      </c>
      <c r="AE187" s="81">
        <v>0</v>
      </c>
      <c r="AF187" s="81">
        <v>0</v>
      </c>
      <c r="AG187" s="81">
        <v>0</v>
      </c>
      <c r="AH187" s="81">
        <v>0</v>
      </c>
      <c r="AI187" s="81">
        <v>0</v>
      </c>
      <c r="AJ187" s="81">
        <v>0</v>
      </c>
      <c r="AK187" s="81">
        <v>0</v>
      </c>
      <c r="AL187" s="81">
        <v>0</v>
      </c>
      <c r="AM187" s="81">
        <v>0</v>
      </c>
      <c r="AN187" s="81">
        <v>0</v>
      </c>
      <c r="AO187" s="81">
        <v>0</v>
      </c>
      <c r="AP187" s="81">
        <v>0</v>
      </c>
      <c r="AQ187" s="81">
        <v>0</v>
      </c>
      <c r="AR187" s="81">
        <v>0</v>
      </c>
      <c r="AS187" s="81">
        <v>0</v>
      </c>
      <c r="AT187" s="81">
        <v>0</v>
      </c>
      <c r="AU187" s="81">
        <v>0</v>
      </c>
      <c r="AV187" s="81">
        <v>0</v>
      </c>
      <c r="AW187" s="81">
        <v>0</v>
      </c>
      <c r="AX187" s="81">
        <v>0</v>
      </c>
      <c r="AY187" s="81">
        <v>0</v>
      </c>
      <c r="AZ187" s="81">
        <v>0</v>
      </c>
      <c r="BA187" s="81">
        <v>0</v>
      </c>
      <c r="BB187" s="81">
        <v>0</v>
      </c>
      <c r="BC187" s="81">
        <v>0</v>
      </c>
      <c r="BD187" s="81">
        <v>0</v>
      </c>
      <c r="BE187" s="81">
        <v>0</v>
      </c>
      <c r="BF187" s="81">
        <v>0</v>
      </c>
      <c r="BG187" s="81">
        <v>0</v>
      </c>
      <c r="BH187" s="81">
        <v>0</v>
      </c>
      <c r="BI187" s="81">
        <v>0</v>
      </c>
      <c r="BJ187" s="81">
        <v>0</v>
      </c>
      <c r="BK187" s="81">
        <v>0</v>
      </c>
      <c r="BL187" s="81">
        <v>0</v>
      </c>
      <c r="BM187" s="81">
        <v>0</v>
      </c>
      <c r="BN187" s="81">
        <v>0</v>
      </c>
      <c r="BO187" s="81">
        <v>0</v>
      </c>
      <c r="BP187" s="81">
        <v>0</v>
      </c>
      <c r="BQ187" s="81">
        <v>0</v>
      </c>
      <c r="BR187" s="81">
        <v>0</v>
      </c>
      <c r="BS187" s="81">
        <v>0</v>
      </c>
      <c r="BT187" s="81">
        <v>0</v>
      </c>
      <c r="BU187" s="81">
        <v>0</v>
      </c>
      <c r="BV187" s="81">
        <v>0</v>
      </c>
      <c r="BW187" s="81">
        <v>0</v>
      </c>
      <c r="BX187" s="81">
        <v>0</v>
      </c>
      <c r="BY187" s="81">
        <v>0</v>
      </c>
      <c r="BZ187" s="81">
        <v>0</v>
      </c>
      <c r="CA187" s="81">
        <v>0</v>
      </c>
      <c r="CB187" s="81">
        <v>0</v>
      </c>
      <c r="CC187" s="81">
        <v>0</v>
      </c>
      <c r="CD187" s="81">
        <v>0</v>
      </c>
      <c r="CE187" s="81">
        <v>0</v>
      </c>
      <c r="CF187" s="81">
        <v>0</v>
      </c>
      <c r="CG187" s="81">
        <v>0</v>
      </c>
      <c r="CH187" s="81">
        <v>0</v>
      </c>
      <c r="CI187" s="81">
        <v>0</v>
      </c>
      <c r="CJ187" s="81">
        <v>0</v>
      </c>
      <c r="CK187" s="81">
        <v>0</v>
      </c>
      <c r="CL187" s="81">
        <v>0</v>
      </c>
      <c r="CM187" s="81">
        <v>0</v>
      </c>
      <c r="CN187">
        <f t="shared" si="2"/>
        <v>0</v>
      </c>
    </row>
    <row r="188" spans="1:92" x14ac:dyDescent="0.25">
      <c r="A188" s="81">
        <v>187</v>
      </c>
      <c r="B188" s="81" t="s">
        <v>696</v>
      </c>
      <c r="C188" s="81" t="s">
        <v>697</v>
      </c>
      <c r="D188" s="81">
        <v>38.89</v>
      </c>
      <c r="E188" s="81">
        <v>36</v>
      </c>
      <c r="F188" s="81" t="s">
        <v>197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  <c r="R188" s="81">
        <v>0</v>
      </c>
      <c r="S188" s="81">
        <v>0</v>
      </c>
      <c r="T188" s="81">
        <v>0</v>
      </c>
      <c r="U188" s="81">
        <v>0</v>
      </c>
      <c r="V188" s="81">
        <v>0</v>
      </c>
      <c r="W188" s="81">
        <v>0</v>
      </c>
      <c r="X188" s="81">
        <v>0</v>
      </c>
      <c r="Y188" s="81">
        <v>0</v>
      </c>
      <c r="Z188" s="81">
        <v>0</v>
      </c>
      <c r="AA188" s="81">
        <v>0</v>
      </c>
      <c r="AB188" s="81">
        <v>0</v>
      </c>
      <c r="AC188" s="81">
        <v>0</v>
      </c>
      <c r="AD188" s="81">
        <v>0</v>
      </c>
      <c r="AE188" s="81">
        <v>0</v>
      </c>
      <c r="AF188" s="81">
        <v>0</v>
      </c>
      <c r="AG188" s="81">
        <v>0</v>
      </c>
      <c r="AH188" s="81">
        <v>0</v>
      </c>
      <c r="AI188" s="81">
        <v>0</v>
      </c>
      <c r="AJ188" s="81">
        <v>0</v>
      </c>
      <c r="AK188" s="81">
        <v>0</v>
      </c>
      <c r="AL188" s="81">
        <v>0</v>
      </c>
      <c r="AM188" s="81">
        <v>0</v>
      </c>
      <c r="AN188" s="81">
        <v>0</v>
      </c>
      <c r="AO188" s="81">
        <v>0</v>
      </c>
      <c r="AP188" s="81">
        <v>0</v>
      </c>
      <c r="AQ188" s="81">
        <v>0</v>
      </c>
      <c r="AR188" s="81">
        <v>0</v>
      </c>
      <c r="AS188" s="81">
        <v>0</v>
      </c>
      <c r="AT188" s="81">
        <v>0</v>
      </c>
      <c r="AU188" s="81">
        <v>0</v>
      </c>
      <c r="AV188" s="81">
        <v>0</v>
      </c>
      <c r="AW188" s="81">
        <v>0</v>
      </c>
      <c r="AX188" s="81">
        <v>0</v>
      </c>
      <c r="AY188" s="81">
        <v>0</v>
      </c>
      <c r="AZ188" s="81">
        <v>0</v>
      </c>
      <c r="BA188" s="81">
        <v>0</v>
      </c>
      <c r="BB188" s="81">
        <v>0</v>
      </c>
      <c r="BC188" s="81">
        <v>0</v>
      </c>
      <c r="BD188" s="81">
        <v>0</v>
      </c>
      <c r="BE188" s="81">
        <v>0</v>
      </c>
      <c r="BF188" s="81">
        <v>0</v>
      </c>
      <c r="BG188" s="81">
        <v>0</v>
      </c>
      <c r="BH188" s="81">
        <v>0</v>
      </c>
      <c r="BI188" s="81">
        <v>0</v>
      </c>
      <c r="BJ188" s="81">
        <v>0</v>
      </c>
      <c r="BK188" s="81">
        <v>0</v>
      </c>
      <c r="BL188" s="81">
        <v>0</v>
      </c>
      <c r="BM188" s="81">
        <v>0</v>
      </c>
      <c r="BN188" s="81">
        <v>0</v>
      </c>
      <c r="BO188" s="81">
        <v>0</v>
      </c>
      <c r="BP188" s="81">
        <v>0</v>
      </c>
      <c r="BQ188" s="81">
        <v>0</v>
      </c>
      <c r="BR188" s="81">
        <v>0</v>
      </c>
      <c r="BS188" s="81">
        <v>0</v>
      </c>
      <c r="BT188" s="81">
        <v>0</v>
      </c>
      <c r="BU188" s="81">
        <v>0</v>
      </c>
      <c r="BV188" s="81">
        <v>0</v>
      </c>
      <c r="BW188" s="81">
        <v>0</v>
      </c>
      <c r="BX188" s="81">
        <v>0</v>
      </c>
      <c r="BY188" s="81">
        <v>0</v>
      </c>
      <c r="BZ188" s="81">
        <v>0</v>
      </c>
      <c r="CA188" s="81">
        <v>0</v>
      </c>
      <c r="CB188" s="81">
        <v>0</v>
      </c>
      <c r="CC188" s="81">
        <v>0</v>
      </c>
      <c r="CD188" s="81">
        <v>0</v>
      </c>
      <c r="CE188" s="81">
        <v>0</v>
      </c>
      <c r="CF188" s="81">
        <v>0</v>
      </c>
      <c r="CG188" s="81">
        <v>0</v>
      </c>
      <c r="CH188" s="81">
        <v>0</v>
      </c>
      <c r="CI188" s="81">
        <v>0</v>
      </c>
      <c r="CJ188" s="81">
        <v>0</v>
      </c>
      <c r="CK188" s="81">
        <v>0</v>
      </c>
      <c r="CL188" s="81">
        <v>0</v>
      </c>
      <c r="CM188" s="81">
        <v>0</v>
      </c>
      <c r="CN188">
        <f t="shared" si="2"/>
        <v>0</v>
      </c>
    </row>
    <row r="189" spans="1:92" x14ac:dyDescent="0.25">
      <c r="A189" s="81">
        <v>188</v>
      </c>
      <c r="B189" s="81" t="s">
        <v>698</v>
      </c>
      <c r="C189" s="81" t="s">
        <v>699</v>
      </c>
      <c r="D189" s="81">
        <v>73.34</v>
      </c>
      <c r="E189" s="81">
        <v>36</v>
      </c>
      <c r="F189" s="81" t="s">
        <v>197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1">
        <v>0</v>
      </c>
      <c r="R189" s="81">
        <v>0</v>
      </c>
      <c r="S189" s="81">
        <v>0</v>
      </c>
      <c r="T189" s="81">
        <v>0</v>
      </c>
      <c r="U189" s="81">
        <v>0</v>
      </c>
      <c r="V189" s="81">
        <v>0</v>
      </c>
      <c r="W189" s="81">
        <v>0</v>
      </c>
      <c r="X189" s="81">
        <v>0</v>
      </c>
      <c r="Y189" s="81">
        <v>0</v>
      </c>
      <c r="Z189" s="81">
        <v>0</v>
      </c>
      <c r="AA189" s="81">
        <v>0</v>
      </c>
      <c r="AB189" s="81">
        <v>0</v>
      </c>
      <c r="AC189" s="81">
        <v>0</v>
      </c>
      <c r="AD189" s="81">
        <v>0</v>
      </c>
      <c r="AE189" s="81">
        <v>0</v>
      </c>
      <c r="AF189" s="81">
        <v>0</v>
      </c>
      <c r="AG189" s="81">
        <v>0</v>
      </c>
      <c r="AH189" s="81">
        <v>0</v>
      </c>
      <c r="AI189" s="81">
        <v>0</v>
      </c>
      <c r="AJ189" s="81">
        <v>0</v>
      </c>
      <c r="AK189" s="81">
        <v>0</v>
      </c>
      <c r="AL189" s="81">
        <v>0</v>
      </c>
      <c r="AM189" s="81">
        <v>0</v>
      </c>
      <c r="AN189" s="81">
        <v>0</v>
      </c>
      <c r="AO189" s="81">
        <v>0</v>
      </c>
      <c r="AP189" s="81">
        <v>0</v>
      </c>
      <c r="AQ189" s="81">
        <v>0</v>
      </c>
      <c r="AR189" s="81">
        <v>0</v>
      </c>
      <c r="AS189" s="81">
        <v>0</v>
      </c>
      <c r="AT189" s="81">
        <v>0</v>
      </c>
      <c r="AU189" s="81">
        <v>0</v>
      </c>
      <c r="AV189" s="81">
        <v>0</v>
      </c>
      <c r="AW189" s="81">
        <v>0</v>
      </c>
      <c r="AX189" s="81">
        <v>0</v>
      </c>
      <c r="AY189" s="81">
        <v>0</v>
      </c>
      <c r="AZ189" s="81">
        <v>0</v>
      </c>
      <c r="BA189" s="81">
        <v>0</v>
      </c>
      <c r="BB189" s="81">
        <v>0</v>
      </c>
      <c r="BC189" s="81">
        <v>0</v>
      </c>
      <c r="BD189" s="81">
        <v>0</v>
      </c>
      <c r="BE189" s="81">
        <v>0</v>
      </c>
      <c r="BF189" s="81">
        <v>0</v>
      </c>
      <c r="BG189" s="81">
        <v>0</v>
      </c>
      <c r="BH189" s="81">
        <v>0</v>
      </c>
      <c r="BI189" s="81">
        <v>0</v>
      </c>
      <c r="BJ189" s="81">
        <v>0</v>
      </c>
      <c r="BK189" s="81">
        <v>0</v>
      </c>
      <c r="BL189" s="81">
        <v>0</v>
      </c>
      <c r="BM189" s="81">
        <v>0</v>
      </c>
      <c r="BN189" s="81">
        <v>0</v>
      </c>
      <c r="BO189" s="81">
        <v>0</v>
      </c>
      <c r="BP189" s="81">
        <v>0</v>
      </c>
      <c r="BQ189" s="81">
        <v>0</v>
      </c>
      <c r="BR189" s="81">
        <v>0</v>
      </c>
      <c r="BS189" s="81">
        <v>0</v>
      </c>
      <c r="BT189" s="81">
        <v>0</v>
      </c>
      <c r="BU189" s="81">
        <v>0</v>
      </c>
      <c r="BV189" s="81">
        <v>0</v>
      </c>
      <c r="BW189" s="81">
        <v>0</v>
      </c>
      <c r="BX189" s="81">
        <v>0</v>
      </c>
      <c r="BY189" s="81">
        <v>0</v>
      </c>
      <c r="BZ189" s="81">
        <v>0</v>
      </c>
      <c r="CA189" s="81">
        <v>0</v>
      </c>
      <c r="CB189" s="81">
        <v>0</v>
      </c>
      <c r="CC189" s="81">
        <v>0</v>
      </c>
      <c r="CD189" s="81">
        <v>0</v>
      </c>
      <c r="CE189" s="81">
        <v>0</v>
      </c>
      <c r="CF189" s="81">
        <v>0</v>
      </c>
      <c r="CG189" s="81">
        <v>0</v>
      </c>
      <c r="CH189" s="81">
        <v>0</v>
      </c>
      <c r="CI189" s="81">
        <v>0</v>
      </c>
      <c r="CJ189" s="81">
        <v>0</v>
      </c>
      <c r="CK189" s="81">
        <v>0</v>
      </c>
      <c r="CL189" s="81">
        <v>0</v>
      </c>
      <c r="CM189" s="81">
        <v>0</v>
      </c>
      <c r="CN189">
        <f t="shared" si="2"/>
        <v>0</v>
      </c>
    </row>
    <row r="190" spans="1:92" x14ac:dyDescent="0.25">
      <c r="A190" s="81">
        <v>189</v>
      </c>
      <c r="B190" s="81" t="s">
        <v>700</v>
      </c>
      <c r="C190" s="81" t="s">
        <v>701</v>
      </c>
      <c r="D190" s="81">
        <v>150.29</v>
      </c>
      <c r="E190" s="81">
        <v>36</v>
      </c>
      <c r="F190" s="81" t="s">
        <v>197</v>
      </c>
      <c r="G190" s="81">
        <v>0</v>
      </c>
      <c r="H190" s="81">
        <v>0</v>
      </c>
      <c r="I190" s="81">
        <v>0</v>
      </c>
      <c r="J190" s="81">
        <v>0</v>
      </c>
      <c r="K190" s="81">
        <v>0</v>
      </c>
      <c r="L190" s="81">
        <v>0</v>
      </c>
      <c r="M190" s="81">
        <v>0</v>
      </c>
      <c r="N190" s="81">
        <v>0</v>
      </c>
      <c r="O190" s="81">
        <v>0</v>
      </c>
      <c r="P190" s="81">
        <v>0</v>
      </c>
      <c r="Q190" s="81">
        <v>0</v>
      </c>
      <c r="R190" s="81">
        <v>0</v>
      </c>
      <c r="S190" s="81">
        <v>0</v>
      </c>
      <c r="T190" s="81">
        <v>0</v>
      </c>
      <c r="U190" s="81">
        <v>0</v>
      </c>
      <c r="V190" s="81">
        <v>0</v>
      </c>
      <c r="W190" s="81">
        <v>0</v>
      </c>
      <c r="X190" s="81">
        <v>0</v>
      </c>
      <c r="Y190" s="81">
        <v>0</v>
      </c>
      <c r="Z190" s="81">
        <v>0</v>
      </c>
      <c r="AA190" s="81">
        <v>0</v>
      </c>
      <c r="AB190" s="81">
        <v>0</v>
      </c>
      <c r="AC190" s="81">
        <v>0</v>
      </c>
      <c r="AD190" s="81">
        <v>0</v>
      </c>
      <c r="AE190" s="81">
        <v>0</v>
      </c>
      <c r="AF190" s="81">
        <v>0</v>
      </c>
      <c r="AG190" s="81">
        <v>0</v>
      </c>
      <c r="AH190" s="81">
        <v>0</v>
      </c>
      <c r="AI190" s="81">
        <v>0</v>
      </c>
      <c r="AJ190" s="81">
        <v>0</v>
      </c>
      <c r="AK190" s="81">
        <v>0</v>
      </c>
      <c r="AL190" s="81">
        <v>0</v>
      </c>
      <c r="AM190" s="81">
        <v>0</v>
      </c>
      <c r="AN190" s="81">
        <v>0</v>
      </c>
      <c r="AO190" s="81">
        <v>0</v>
      </c>
      <c r="AP190" s="81">
        <v>0</v>
      </c>
      <c r="AQ190" s="81">
        <v>0</v>
      </c>
      <c r="AR190" s="81">
        <v>0</v>
      </c>
      <c r="AS190" s="81">
        <v>0</v>
      </c>
      <c r="AT190" s="81">
        <v>0</v>
      </c>
      <c r="AU190" s="81">
        <v>0</v>
      </c>
      <c r="AV190" s="81">
        <v>0</v>
      </c>
      <c r="AW190" s="81">
        <v>0</v>
      </c>
      <c r="AX190" s="81">
        <v>0</v>
      </c>
      <c r="AY190" s="81">
        <v>0</v>
      </c>
      <c r="AZ190" s="81">
        <v>0</v>
      </c>
      <c r="BA190" s="81">
        <v>0</v>
      </c>
      <c r="BB190" s="81">
        <v>0</v>
      </c>
      <c r="BC190" s="81">
        <v>0</v>
      </c>
      <c r="BD190" s="81">
        <v>0</v>
      </c>
      <c r="BE190" s="81">
        <v>0</v>
      </c>
      <c r="BF190" s="81">
        <v>0</v>
      </c>
      <c r="BG190" s="81">
        <v>0</v>
      </c>
      <c r="BH190" s="81">
        <v>0</v>
      </c>
      <c r="BI190" s="81">
        <v>0</v>
      </c>
      <c r="BJ190" s="81">
        <v>0</v>
      </c>
      <c r="BK190" s="81">
        <v>0</v>
      </c>
      <c r="BL190" s="81">
        <v>0</v>
      </c>
      <c r="BM190" s="81">
        <v>0</v>
      </c>
      <c r="BN190" s="81">
        <v>0</v>
      </c>
      <c r="BO190" s="81">
        <v>0</v>
      </c>
      <c r="BP190" s="81">
        <v>0</v>
      </c>
      <c r="BQ190" s="81">
        <v>0</v>
      </c>
      <c r="BR190" s="81">
        <v>0</v>
      </c>
      <c r="BS190" s="81">
        <v>0</v>
      </c>
      <c r="BT190" s="81">
        <v>0</v>
      </c>
      <c r="BU190" s="81">
        <v>0</v>
      </c>
      <c r="BV190" s="81">
        <v>0</v>
      </c>
      <c r="BW190" s="81">
        <v>0</v>
      </c>
      <c r="BX190" s="81">
        <v>0</v>
      </c>
      <c r="BY190" s="81">
        <v>0</v>
      </c>
      <c r="BZ190" s="81">
        <v>0</v>
      </c>
      <c r="CA190" s="81">
        <v>0</v>
      </c>
      <c r="CB190" s="81">
        <v>0</v>
      </c>
      <c r="CC190" s="81">
        <v>0</v>
      </c>
      <c r="CD190" s="81">
        <v>0</v>
      </c>
      <c r="CE190" s="81">
        <v>0</v>
      </c>
      <c r="CF190" s="81">
        <v>0</v>
      </c>
      <c r="CG190" s="81">
        <v>0</v>
      </c>
      <c r="CH190" s="81">
        <v>0</v>
      </c>
      <c r="CI190" s="81">
        <v>0</v>
      </c>
      <c r="CJ190" s="81">
        <v>0</v>
      </c>
      <c r="CK190" s="81">
        <v>0</v>
      </c>
      <c r="CL190" s="81">
        <v>0</v>
      </c>
      <c r="CM190" s="81">
        <v>0</v>
      </c>
      <c r="CN190">
        <f t="shared" si="2"/>
        <v>0</v>
      </c>
    </row>
    <row r="191" spans="1:92" x14ac:dyDescent="0.25">
      <c r="A191" s="81">
        <v>190</v>
      </c>
      <c r="B191" s="81" t="s">
        <v>702</v>
      </c>
      <c r="C191" s="81" t="s">
        <v>703</v>
      </c>
      <c r="D191" s="81">
        <v>5.07</v>
      </c>
      <c r="E191" s="81">
        <v>36</v>
      </c>
      <c r="F191" s="81" t="s">
        <v>197</v>
      </c>
      <c r="G191" s="81">
        <v>0</v>
      </c>
      <c r="H191" s="81">
        <v>0</v>
      </c>
      <c r="I191" s="81">
        <v>0</v>
      </c>
      <c r="J191" s="81">
        <v>0</v>
      </c>
      <c r="K191" s="81">
        <v>0</v>
      </c>
      <c r="L191" s="81">
        <v>0</v>
      </c>
      <c r="M191" s="81">
        <v>0</v>
      </c>
      <c r="N191" s="81">
        <v>0</v>
      </c>
      <c r="O191" s="81">
        <v>0</v>
      </c>
      <c r="P191" s="81">
        <v>0</v>
      </c>
      <c r="Q191" s="81">
        <v>0</v>
      </c>
      <c r="R191" s="81">
        <v>0</v>
      </c>
      <c r="S191" s="81">
        <v>0</v>
      </c>
      <c r="T191" s="81">
        <v>0</v>
      </c>
      <c r="U191" s="81">
        <v>0</v>
      </c>
      <c r="V191" s="81">
        <v>0</v>
      </c>
      <c r="W191" s="81">
        <v>0</v>
      </c>
      <c r="X191" s="81">
        <v>0</v>
      </c>
      <c r="Y191" s="81">
        <v>0</v>
      </c>
      <c r="Z191" s="81">
        <v>0</v>
      </c>
      <c r="AA191" s="81">
        <v>0</v>
      </c>
      <c r="AB191" s="81">
        <v>0</v>
      </c>
      <c r="AC191" s="81">
        <v>0</v>
      </c>
      <c r="AD191" s="81">
        <v>0</v>
      </c>
      <c r="AE191" s="81">
        <v>0</v>
      </c>
      <c r="AF191" s="81">
        <v>0</v>
      </c>
      <c r="AG191" s="81">
        <v>0</v>
      </c>
      <c r="AH191" s="81">
        <v>0</v>
      </c>
      <c r="AI191" s="81">
        <v>0</v>
      </c>
      <c r="AJ191" s="81">
        <v>0</v>
      </c>
      <c r="AK191" s="81">
        <v>0</v>
      </c>
      <c r="AL191" s="81">
        <v>0</v>
      </c>
      <c r="AM191" s="81">
        <v>0</v>
      </c>
      <c r="AN191" s="81">
        <v>0</v>
      </c>
      <c r="AO191" s="81">
        <v>0</v>
      </c>
      <c r="AP191" s="81">
        <v>0</v>
      </c>
      <c r="AQ191" s="81">
        <v>0</v>
      </c>
      <c r="AR191" s="81">
        <v>0</v>
      </c>
      <c r="AS191" s="81">
        <v>0</v>
      </c>
      <c r="AT191" s="81">
        <v>0</v>
      </c>
      <c r="AU191" s="81">
        <v>0</v>
      </c>
      <c r="AV191" s="81">
        <v>0</v>
      </c>
      <c r="AW191" s="81">
        <v>0</v>
      </c>
      <c r="AX191" s="81">
        <v>0</v>
      </c>
      <c r="AY191" s="81">
        <v>0</v>
      </c>
      <c r="AZ191" s="81">
        <v>0</v>
      </c>
      <c r="BA191" s="81">
        <v>0</v>
      </c>
      <c r="BB191" s="81">
        <v>0</v>
      </c>
      <c r="BC191" s="81">
        <v>0</v>
      </c>
      <c r="BD191" s="81">
        <v>0</v>
      </c>
      <c r="BE191" s="81">
        <v>0</v>
      </c>
      <c r="BF191" s="81">
        <v>0</v>
      </c>
      <c r="BG191" s="81">
        <v>0</v>
      </c>
      <c r="BH191" s="81">
        <v>0</v>
      </c>
      <c r="BI191" s="81">
        <v>0</v>
      </c>
      <c r="BJ191" s="81">
        <v>0</v>
      </c>
      <c r="BK191" s="81">
        <v>0</v>
      </c>
      <c r="BL191" s="81">
        <v>0</v>
      </c>
      <c r="BM191" s="81">
        <v>0</v>
      </c>
      <c r="BN191" s="81">
        <v>0</v>
      </c>
      <c r="BO191" s="81">
        <v>0</v>
      </c>
      <c r="BP191" s="81">
        <v>0</v>
      </c>
      <c r="BQ191" s="81">
        <v>0</v>
      </c>
      <c r="BR191" s="81">
        <v>0</v>
      </c>
      <c r="BS191" s="81">
        <v>0</v>
      </c>
      <c r="BT191" s="81">
        <v>0</v>
      </c>
      <c r="BU191" s="81">
        <v>0</v>
      </c>
      <c r="BV191" s="81">
        <v>0</v>
      </c>
      <c r="BW191" s="81">
        <v>0</v>
      </c>
      <c r="BX191" s="81">
        <v>0</v>
      </c>
      <c r="BY191" s="81">
        <v>0</v>
      </c>
      <c r="BZ191" s="81">
        <v>0</v>
      </c>
      <c r="CA191" s="81">
        <v>0</v>
      </c>
      <c r="CB191" s="81">
        <v>0</v>
      </c>
      <c r="CC191" s="81">
        <v>0</v>
      </c>
      <c r="CD191" s="81">
        <v>0</v>
      </c>
      <c r="CE191" s="81">
        <v>0</v>
      </c>
      <c r="CF191" s="81">
        <v>0</v>
      </c>
      <c r="CG191" s="81">
        <v>0</v>
      </c>
      <c r="CH191" s="81">
        <v>0</v>
      </c>
      <c r="CI191" s="81">
        <v>0</v>
      </c>
      <c r="CJ191" s="81">
        <v>0</v>
      </c>
      <c r="CK191" s="81">
        <v>0</v>
      </c>
      <c r="CL191" s="81">
        <v>0</v>
      </c>
      <c r="CM191" s="81">
        <v>0</v>
      </c>
      <c r="CN191">
        <f t="shared" si="2"/>
        <v>0</v>
      </c>
    </row>
    <row r="192" spans="1:92" x14ac:dyDescent="0.25">
      <c r="A192" s="81">
        <v>191</v>
      </c>
      <c r="B192" s="81" t="s">
        <v>476</v>
      </c>
      <c r="C192" s="81" t="s">
        <v>477</v>
      </c>
      <c r="D192" s="81">
        <v>1.98</v>
      </c>
      <c r="E192" s="81">
        <v>37</v>
      </c>
      <c r="F192" s="81" t="s">
        <v>202</v>
      </c>
      <c r="G192" s="81">
        <v>0</v>
      </c>
      <c r="H192" s="81">
        <v>0</v>
      </c>
      <c r="I192" s="81">
        <v>0</v>
      </c>
      <c r="J192" s="81">
        <v>0</v>
      </c>
      <c r="K192" s="81">
        <v>0</v>
      </c>
      <c r="L192" s="81">
        <v>0</v>
      </c>
      <c r="M192" s="81">
        <v>0</v>
      </c>
      <c r="N192" s="81">
        <v>0</v>
      </c>
      <c r="O192" s="81">
        <v>0</v>
      </c>
      <c r="P192" s="81">
        <v>0</v>
      </c>
      <c r="Q192" s="81">
        <v>0</v>
      </c>
      <c r="R192" s="81">
        <v>0</v>
      </c>
      <c r="S192" s="81">
        <v>0</v>
      </c>
      <c r="T192" s="81">
        <v>0</v>
      </c>
      <c r="U192" s="81">
        <v>0</v>
      </c>
      <c r="V192" s="81">
        <v>0</v>
      </c>
      <c r="W192" s="81">
        <v>0</v>
      </c>
      <c r="X192" s="81">
        <v>0</v>
      </c>
      <c r="Y192" s="81">
        <v>0</v>
      </c>
      <c r="Z192" s="81">
        <v>0</v>
      </c>
      <c r="AA192" s="81">
        <v>0</v>
      </c>
      <c r="AB192" s="81">
        <v>0</v>
      </c>
      <c r="AC192" s="81">
        <v>0</v>
      </c>
      <c r="AD192" s="81">
        <v>0</v>
      </c>
      <c r="AE192" s="81">
        <v>0</v>
      </c>
      <c r="AF192" s="81">
        <v>0</v>
      </c>
      <c r="AG192" s="81">
        <v>0</v>
      </c>
      <c r="AH192" s="81">
        <v>0</v>
      </c>
      <c r="AI192" s="81">
        <v>0</v>
      </c>
      <c r="AJ192" s="81">
        <v>0</v>
      </c>
      <c r="AK192" s="81">
        <v>0</v>
      </c>
      <c r="AL192" s="81">
        <v>0</v>
      </c>
      <c r="AM192" s="81">
        <v>0</v>
      </c>
      <c r="AN192" s="81">
        <v>0</v>
      </c>
      <c r="AO192" s="81">
        <v>0</v>
      </c>
      <c r="AP192" s="81">
        <v>0</v>
      </c>
      <c r="AQ192" s="81">
        <v>0</v>
      </c>
      <c r="AR192" s="81">
        <v>0</v>
      </c>
      <c r="AS192" s="81">
        <v>0</v>
      </c>
      <c r="AT192" s="81">
        <v>0</v>
      </c>
      <c r="AU192" s="81">
        <v>0</v>
      </c>
      <c r="AV192" s="81">
        <v>0</v>
      </c>
      <c r="AW192" s="81">
        <v>0</v>
      </c>
      <c r="AX192" s="81">
        <v>0</v>
      </c>
      <c r="AY192" s="81">
        <v>0</v>
      </c>
      <c r="AZ192" s="81">
        <v>0</v>
      </c>
      <c r="BA192" s="81">
        <v>0</v>
      </c>
      <c r="BB192" s="81">
        <v>0</v>
      </c>
      <c r="BC192" s="81">
        <v>0</v>
      </c>
      <c r="BD192" s="81">
        <v>0</v>
      </c>
      <c r="BE192" s="81">
        <v>0</v>
      </c>
      <c r="BF192" s="81">
        <v>0</v>
      </c>
      <c r="BG192" s="81">
        <v>0</v>
      </c>
      <c r="BH192" s="81">
        <v>0</v>
      </c>
      <c r="BI192" s="81">
        <v>0</v>
      </c>
      <c r="BJ192" s="81">
        <v>0</v>
      </c>
      <c r="BK192" s="81">
        <v>0</v>
      </c>
      <c r="BL192" s="81">
        <v>0</v>
      </c>
      <c r="BM192" s="81">
        <v>0</v>
      </c>
      <c r="BN192" s="81">
        <v>0</v>
      </c>
      <c r="BO192" s="81">
        <v>0</v>
      </c>
      <c r="BP192" s="81">
        <v>0</v>
      </c>
      <c r="BQ192" s="81">
        <v>0</v>
      </c>
      <c r="BR192" s="81">
        <v>0</v>
      </c>
      <c r="BS192" s="81">
        <v>0</v>
      </c>
      <c r="BT192" s="81">
        <v>0</v>
      </c>
      <c r="BU192" s="81">
        <v>0</v>
      </c>
      <c r="BV192" s="81">
        <v>0</v>
      </c>
      <c r="BW192" s="81">
        <v>0</v>
      </c>
      <c r="BX192" s="81">
        <v>0</v>
      </c>
      <c r="BY192" s="81">
        <v>0</v>
      </c>
      <c r="BZ192" s="81">
        <v>0</v>
      </c>
      <c r="CA192" s="81">
        <v>0</v>
      </c>
      <c r="CB192" s="81">
        <v>0</v>
      </c>
      <c r="CC192" s="81">
        <v>0</v>
      </c>
      <c r="CD192" s="81">
        <v>0</v>
      </c>
      <c r="CE192" s="81">
        <v>0</v>
      </c>
      <c r="CF192" s="81">
        <v>0</v>
      </c>
      <c r="CG192" s="81">
        <v>0</v>
      </c>
      <c r="CH192" s="81">
        <v>0</v>
      </c>
      <c r="CI192" s="81">
        <v>0</v>
      </c>
      <c r="CJ192" s="81">
        <v>0</v>
      </c>
      <c r="CK192" s="81">
        <v>0</v>
      </c>
      <c r="CL192" s="81">
        <v>0</v>
      </c>
      <c r="CM192" s="81">
        <v>0</v>
      </c>
      <c r="CN192">
        <f t="shared" si="2"/>
        <v>0</v>
      </c>
    </row>
    <row r="193" spans="1:92" x14ac:dyDescent="0.25">
      <c r="A193" s="81">
        <v>192</v>
      </c>
      <c r="B193" s="81" t="s">
        <v>478</v>
      </c>
      <c r="C193" s="81" t="s">
        <v>201</v>
      </c>
      <c r="D193" s="81">
        <v>2.31</v>
      </c>
      <c r="E193" s="81">
        <v>37</v>
      </c>
      <c r="F193" s="81" t="s">
        <v>202</v>
      </c>
      <c r="G193" s="81">
        <v>0</v>
      </c>
      <c r="H193" s="81">
        <v>0</v>
      </c>
      <c r="I193" s="81">
        <v>0</v>
      </c>
      <c r="J193" s="81">
        <v>0</v>
      </c>
      <c r="K193" s="81">
        <v>0</v>
      </c>
      <c r="L193" s="81">
        <v>0</v>
      </c>
      <c r="M193" s="81">
        <v>0</v>
      </c>
      <c r="N193" s="81">
        <v>0</v>
      </c>
      <c r="O193" s="81">
        <v>0</v>
      </c>
      <c r="P193" s="81">
        <v>0</v>
      </c>
      <c r="Q193" s="81">
        <v>0</v>
      </c>
      <c r="R193" s="81">
        <v>0</v>
      </c>
      <c r="S193" s="81">
        <v>0</v>
      </c>
      <c r="T193" s="81">
        <v>0</v>
      </c>
      <c r="U193" s="81">
        <v>0</v>
      </c>
      <c r="V193" s="81">
        <v>0</v>
      </c>
      <c r="W193" s="81">
        <v>0</v>
      </c>
      <c r="X193" s="81">
        <v>0</v>
      </c>
      <c r="Y193" s="81">
        <v>0</v>
      </c>
      <c r="Z193" s="81">
        <v>0</v>
      </c>
      <c r="AA193" s="81">
        <v>0</v>
      </c>
      <c r="AB193" s="81">
        <v>0</v>
      </c>
      <c r="AC193" s="81">
        <v>0</v>
      </c>
      <c r="AD193" s="81">
        <v>0</v>
      </c>
      <c r="AE193" s="81">
        <v>0</v>
      </c>
      <c r="AF193" s="81">
        <v>0</v>
      </c>
      <c r="AG193" s="81">
        <v>0</v>
      </c>
      <c r="AH193" s="81">
        <v>0</v>
      </c>
      <c r="AI193" s="81">
        <v>0</v>
      </c>
      <c r="AJ193" s="81">
        <v>0</v>
      </c>
      <c r="AK193" s="81">
        <v>0</v>
      </c>
      <c r="AL193" s="81">
        <v>0</v>
      </c>
      <c r="AM193" s="81">
        <v>0</v>
      </c>
      <c r="AN193" s="81">
        <v>0</v>
      </c>
      <c r="AO193" s="81">
        <v>0</v>
      </c>
      <c r="AP193" s="81">
        <v>0</v>
      </c>
      <c r="AQ193" s="81">
        <v>0</v>
      </c>
      <c r="AR193" s="81">
        <v>0</v>
      </c>
      <c r="AS193" s="81">
        <v>0</v>
      </c>
      <c r="AT193" s="81">
        <v>17</v>
      </c>
      <c r="AU193" s="81">
        <v>0</v>
      </c>
      <c r="AV193" s="81">
        <v>0</v>
      </c>
      <c r="AW193" s="81">
        <v>0</v>
      </c>
      <c r="AX193" s="81">
        <v>0</v>
      </c>
      <c r="AY193" s="81">
        <v>0</v>
      </c>
      <c r="AZ193" s="81">
        <v>0</v>
      </c>
      <c r="BA193" s="81">
        <v>0</v>
      </c>
      <c r="BB193" s="81">
        <v>0</v>
      </c>
      <c r="BC193" s="81">
        <v>0</v>
      </c>
      <c r="BD193" s="81">
        <v>0</v>
      </c>
      <c r="BE193" s="81">
        <v>0</v>
      </c>
      <c r="BF193" s="81">
        <v>0</v>
      </c>
      <c r="BG193" s="81">
        <v>0</v>
      </c>
      <c r="BH193" s="81">
        <v>0</v>
      </c>
      <c r="BI193" s="81">
        <v>0</v>
      </c>
      <c r="BJ193" s="81">
        <v>0</v>
      </c>
      <c r="BK193" s="81">
        <v>0</v>
      </c>
      <c r="BL193" s="81">
        <v>0</v>
      </c>
      <c r="BM193" s="81">
        <v>0</v>
      </c>
      <c r="BN193" s="81">
        <v>0</v>
      </c>
      <c r="BO193" s="81">
        <v>0</v>
      </c>
      <c r="BP193" s="81">
        <v>0</v>
      </c>
      <c r="BQ193" s="81">
        <v>0</v>
      </c>
      <c r="BR193" s="81">
        <v>0</v>
      </c>
      <c r="BS193" s="81">
        <v>0</v>
      </c>
      <c r="BT193" s="81">
        <v>0</v>
      </c>
      <c r="BU193" s="81">
        <v>0</v>
      </c>
      <c r="BV193" s="81">
        <v>0</v>
      </c>
      <c r="BW193" s="81">
        <v>0</v>
      </c>
      <c r="BX193" s="81">
        <v>0</v>
      </c>
      <c r="BY193" s="81">
        <v>0</v>
      </c>
      <c r="BZ193" s="81">
        <v>0</v>
      </c>
      <c r="CA193" s="81">
        <v>0</v>
      </c>
      <c r="CB193" s="81">
        <v>0</v>
      </c>
      <c r="CC193" s="81">
        <v>0</v>
      </c>
      <c r="CD193" s="81">
        <v>0</v>
      </c>
      <c r="CE193" s="81">
        <v>0</v>
      </c>
      <c r="CF193" s="81">
        <v>0</v>
      </c>
      <c r="CG193" s="81">
        <v>0</v>
      </c>
      <c r="CH193" s="81">
        <v>0</v>
      </c>
      <c r="CI193" s="81">
        <v>0</v>
      </c>
      <c r="CJ193" s="81">
        <v>0</v>
      </c>
      <c r="CK193" s="81">
        <v>0</v>
      </c>
      <c r="CL193" s="81">
        <v>0</v>
      </c>
      <c r="CM193" s="81">
        <v>0</v>
      </c>
      <c r="CN193">
        <f t="shared" si="2"/>
        <v>17</v>
      </c>
    </row>
    <row r="194" spans="1:92" x14ac:dyDescent="0.25">
      <c r="A194" s="81">
        <v>193</v>
      </c>
      <c r="B194" s="81" t="s">
        <v>479</v>
      </c>
      <c r="C194" s="81" t="s">
        <v>480</v>
      </c>
      <c r="D194" s="81">
        <v>1.52</v>
      </c>
      <c r="E194" s="81">
        <v>37</v>
      </c>
      <c r="F194" s="81" t="s">
        <v>202</v>
      </c>
      <c r="G194" s="81">
        <v>0</v>
      </c>
      <c r="H194" s="81">
        <v>0</v>
      </c>
      <c r="I194" s="81">
        <v>0</v>
      </c>
      <c r="J194" s="81">
        <v>0</v>
      </c>
      <c r="K194" s="81">
        <v>0</v>
      </c>
      <c r="L194" s="81">
        <v>0</v>
      </c>
      <c r="M194" s="81">
        <v>1</v>
      </c>
      <c r="N194" s="81">
        <v>0</v>
      </c>
      <c r="O194" s="81">
        <v>0</v>
      </c>
      <c r="P194" s="81">
        <v>0</v>
      </c>
      <c r="Q194" s="81">
        <v>0</v>
      </c>
      <c r="R194" s="81">
        <v>0</v>
      </c>
      <c r="S194" s="81">
        <v>3</v>
      </c>
      <c r="T194" s="81">
        <v>0</v>
      </c>
      <c r="U194" s="81">
        <v>0</v>
      </c>
      <c r="V194" s="81">
        <v>0</v>
      </c>
      <c r="W194" s="81">
        <v>0</v>
      </c>
      <c r="X194" s="81">
        <v>0</v>
      </c>
      <c r="Y194" s="81">
        <v>0</v>
      </c>
      <c r="Z194" s="81">
        <v>0</v>
      </c>
      <c r="AA194" s="81">
        <v>0</v>
      </c>
      <c r="AB194" s="81">
        <v>0</v>
      </c>
      <c r="AC194" s="81">
        <v>0</v>
      </c>
      <c r="AD194" s="81">
        <v>0</v>
      </c>
      <c r="AE194" s="81">
        <v>0</v>
      </c>
      <c r="AF194" s="81">
        <v>0</v>
      </c>
      <c r="AG194" s="81">
        <v>0</v>
      </c>
      <c r="AH194" s="81">
        <v>0</v>
      </c>
      <c r="AI194" s="81">
        <v>0</v>
      </c>
      <c r="AJ194" s="81">
        <v>0</v>
      </c>
      <c r="AK194" s="81">
        <v>0</v>
      </c>
      <c r="AL194" s="81">
        <v>0</v>
      </c>
      <c r="AM194" s="81">
        <v>0</v>
      </c>
      <c r="AN194" s="81">
        <v>0</v>
      </c>
      <c r="AO194" s="81">
        <v>0</v>
      </c>
      <c r="AP194" s="81">
        <v>0</v>
      </c>
      <c r="AQ194" s="81">
        <v>0</v>
      </c>
      <c r="AR194" s="81">
        <v>0</v>
      </c>
      <c r="AS194" s="81">
        <v>0</v>
      </c>
      <c r="AT194" s="81">
        <v>0</v>
      </c>
      <c r="AU194" s="81">
        <v>0</v>
      </c>
      <c r="AV194" s="81">
        <v>0</v>
      </c>
      <c r="AW194" s="81">
        <v>0</v>
      </c>
      <c r="AX194" s="81">
        <v>0</v>
      </c>
      <c r="AY194" s="81">
        <v>0</v>
      </c>
      <c r="AZ194" s="81">
        <v>0</v>
      </c>
      <c r="BA194" s="81">
        <v>0</v>
      </c>
      <c r="BB194" s="81">
        <v>0</v>
      </c>
      <c r="BC194" s="81">
        <v>0</v>
      </c>
      <c r="BD194" s="81">
        <v>0</v>
      </c>
      <c r="BE194" s="81">
        <v>0</v>
      </c>
      <c r="BF194" s="81">
        <v>0</v>
      </c>
      <c r="BG194" s="81">
        <v>0</v>
      </c>
      <c r="BH194" s="81">
        <v>0</v>
      </c>
      <c r="BI194" s="81">
        <v>0</v>
      </c>
      <c r="BJ194" s="81">
        <v>0</v>
      </c>
      <c r="BK194" s="81">
        <v>0</v>
      </c>
      <c r="BL194" s="81">
        <v>0</v>
      </c>
      <c r="BM194" s="81">
        <v>0</v>
      </c>
      <c r="BN194" s="81">
        <v>0</v>
      </c>
      <c r="BO194" s="81">
        <v>0</v>
      </c>
      <c r="BP194" s="81">
        <v>0</v>
      </c>
      <c r="BQ194" s="81">
        <v>0</v>
      </c>
      <c r="BR194" s="81">
        <v>0</v>
      </c>
      <c r="BS194" s="81">
        <v>0</v>
      </c>
      <c r="BT194" s="81">
        <v>0</v>
      </c>
      <c r="BU194" s="81">
        <v>0</v>
      </c>
      <c r="BV194" s="81">
        <v>0</v>
      </c>
      <c r="BW194" s="81">
        <v>0</v>
      </c>
      <c r="BX194" s="81">
        <v>0</v>
      </c>
      <c r="BY194" s="81">
        <v>0</v>
      </c>
      <c r="BZ194" s="81">
        <v>0</v>
      </c>
      <c r="CA194" s="81">
        <v>0</v>
      </c>
      <c r="CB194" s="81">
        <v>0</v>
      </c>
      <c r="CC194" s="81">
        <v>0</v>
      </c>
      <c r="CD194" s="81">
        <v>0</v>
      </c>
      <c r="CE194" s="81">
        <v>0</v>
      </c>
      <c r="CF194" s="81">
        <v>0</v>
      </c>
      <c r="CG194" s="81">
        <v>0</v>
      </c>
      <c r="CH194" s="81">
        <v>0</v>
      </c>
      <c r="CI194" s="81">
        <v>0</v>
      </c>
      <c r="CJ194" s="81">
        <v>0</v>
      </c>
      <c r="CK194" s="81">
        <v>0</v>
      </c>
      <c r="CL194" s="81">
        <v>0</v>
      </c>
      <c r="CM194" s="81">
        <v>0</v>
      </c>
      <c r="CN194">
        <f t="shared" ref="CN194:CN208" si="3">SUM(G194:CM194)</f>
        <v>4</v>
      </c>
    </row>
    <row r="195" spans="1:92" x14ac:dyDescent="0.25">
      <c r="A195" s="81">
        <v>194</v>
      </c>
      <c r="B195" s="81" t="s">
        <v>481</v>
      </c>
      <c r="C195" s="81" t="s">
        <v>203</v>
      </c>
      <c r="D195" s="81">
        <v>1.82</v>
      </c>
      <c r="E195" s="81">
        <v>37</v>
      </c>
      <c r="F195" s="81" t="s">
        <v>202</v>
      </c>
      <c r="G195" s="81">
        <v>0</v>
      </c>
      <c r="H195" s="81">
        <v>0</v>
      </c>
      <c r="I195" s="81">
        <v>0</v>
      </c>
      <c r="J195" s="81">
        <v>0</v>
      </c>
      <c r="K195" s="81">
        <v>0</v>
      </c>
      <c r="L195" s="81">
        <v>0</v>
      </c>
      <c r="M195" s="81">
        <v>164</v>
      </c>
      <c r="N195" s="81">
        <v>0</v>
      </c>
      <c r="O195" s="81">
        <v>0</v>
      </c>
      <c r="P195" s="81">
        <v>0</v>
      </c>
      <c r="Q195" s="81">
        <v>0</v>
      </c>
      <c r="R195" s="81">
        <v>0</v>
      </c>
      <c r="S195" s="81">
        <v>0</v>
      </c>
      <c r="T195" s="81">
        <v>0</v>
      </c>
      <c r="U195" s="81">
        <v>0</v>
      </c>
      <c r="V195" s="81">
        <v>0</v>
      </c>
      <c r="W195" s="81">
        <v>0</v>
      </c>
      <c r="X195" s="81">
        <v>0</v>
      </c>
      <c r="Y195" s="81">
        <v>0</v>
      </c>
      <c r="Z195" s="81">
        <v>0</v>
      </c>
      <c r="AA195" s="81">
        <v>0</v>
      </c>
      <c r="AB195" s="81">
        <v>0</v>
      </c>
      <c r="AC195" s="81">
        <v>0</v>
      </c>
      <c r="AD195" s="81">
        <v>0</v>
      </c>
      <c r="AE195" s="81">
        <v>0</v>
      </c>
      <c r="AF195" s="81">
        <v>0</v>
      </c>
      <c r="AG195" s="81">
        <v>0</v>
      </c>
      <c r="AH195" s="81">
        <v>0</v>
      </c>
      <c r="AI195" s="81">
        <v>0</v>
      </c>
      <c r="AJ195" s="81">
        <v>0</v>
      </c>
      <c r="AK195" s="81">
        <v>0</v>
      </c>
      <c r="AL195" s="81">
        <v>0</v>
      </c>
      <c r="AM195" s="81">
        <v>0</v>
      </c>
      <c r="AN195" s="81">
        <v>0</v>
      </c>
      <c r="AO195" s="81">
        <v>0</v>
      </c>
      <c r="AP195" s="81">
        <v>0</v>
      </c>
      <c r="AQ195" s="81">
        <v>0</v>
      </c>
      <c r="AR195" s="81">
        <v>0</v>
      </c>
      <c r="AS195" s="81">
        <v>0</v>
      </c>
      <c r="AT195" s="81">
        <v>112</v>
      </c>
      <c r="AU195" s="81">
        <v>0</v>
      </c>
      <c r="AV195" s="81">
        <v>0</v>
      </c>
      <c r="AW195" s="81">
        <v>0</v>
      </c>
      <c r="AX195" s="81">
        <v>0</v>
      </c>
      <c r="AY195" s="81">
        <v>0</v>
      </c>
      <c r="AZ195" s="81">
        <v>0</v>
      </c>
      <c r="BA195" s="81">
        <v>0</v>
      </c>
      <c r="BB195" s="81">
        <v>0</v>
      </c>
      <c r="BC195" s="81">
        <v>0</v>
      </c>
      <c r="BD195" s="81">
        <v>0</v>
      </c>
      <c r="BE195" s="81">
        <v>0</v>
      </c>
      <c r="BF195" s="81">
        <v>0</v>
      </c>
      <c r="BG195" s="81">
        <v>0</v>
      </c>
      <c r="BH195" s="81">
        <v>0</v>
      </c>
      <c r="BI195" s="81">
        <v>0</v>
      </c>
      <c r="BJ195" s="81">
        <v>0</v>
      </c>
      <c r="BK195" s="81">
        <v>0</v>
      </c>
      <c r="BL195" s="81">
        <v>0</v>
      </c>
      <c r="BM195" s="81">
        <v>0</v>
      </c>
      <c r="BN195" s="81">
        <v>0</v>
      </c>
      <c r="BO195" s="81">
        <v>0</v>
      </c>
      <c r="BP195" s="81">
        <v>0</v>
      </c>
      <c r="BQ195" s="81">
        <v>0</v>
      </c>
      <c r="BR195" s="81">
        <v>0</v>
      </c>
      <c r="BS195" s="81">
        <v>0</v>
      </c>
      <c r="BT195" s="81">
        <v>0</v>
      </c>
      <c r="BU195" s="81">
        <v>0</v>
      </c>
      <c r="BV195" s="81">
        <v>142</v>
      </c>
      <c r="BW195" s="81">
        <v>0</v>
      </c>
      <c r="BX195" s="81">
        <v>0</v>
      </c>
      <c r="BY195" s="81">
        <v>0</v>
      </c>
      <c r="BZ195" s="81">
        <v>0</v>
      </c>
      <c r="CA195" s="81">
        <v>0</v>
      </c>
      <c r="CB195" s="81">
        <v>0</v>
      </c>
      <c r="CC195" s="81">
        <v>0</v>
      </c>
      <c r="CD195" s="81">
        <v>0</v>
      </c>
      <c r="CE195" s="81">
        <v>0</v>
      </c>
      <c r="CF195" s="81">
        <v>0</v>
      </c>
      <c r="CG195" s="81">
        <v>0</v>
      </c>
      <c r="CH195" s="81">
        <v>0</v>
      </c>
      <c r="CI195" s="81">
        <v>0</v>
      </c>
      <c r="CJ195" s="81">
        <v>0</v>
      </c>
      <c r="CK195" s="81">
        <v>0</v>
      </c>
      <c r="CL195" s="81">
        <v>0</v>
      </c>
      <c r="CM195" s="81">
        <v>0</v>
      </c>
      <c r="CN195">
        <f t="shared" si="3"/>
        <v>418</v>
      </c>
    </row>
    <row r="196" spans="1:92" x14ac:dyDescent="0.25">
      <c r="A196" s="81">
        <v>195</v>
      </c>
      <c r="B196" s="81" t="s">
        <v>482</v>
      </c>
      <c r="C196" s="81" t="s">
        <v>483</v>
      </c>
      <c r="D196" s="81">
        <v>1.39</v>
      </c>
      <c r="E196" s="81">
        <v>37</v>
      </c>
      <c r="F196" s="81" t="s">
        <v>202</v>
      </c>
      <c r="G196" s="81">
        <v>0</v>
      </c>
      <c r="H196" s="81">
        <v>0</v>
      </c>
      <c r="I196" s="81">
        <v>0</v>
      </c>
      <c r="J196" s="81">
        <v>0</v>
      </c>
      <c r="K196" s="81">
        <v>0</v>
      </c>
      <c r="L196" s="81">
        <v>0</v>
      </c>
      <c r="M196" s="81">
        <v>0</v>
      </c>
      <c r="N196" s="81">
        <v>0</v>
      </c>
      <c r="O196" s="81">
        <v>0</v>
      </c>
      <c r="P196" s="81">
        <v>0</v>
      </c>
      <c r="Q196" s="81">
        <v>0</v>
      </c>
      <c r="R196" s="81">
        <v>0</v>
      </c>
      <c r="S196" s="81">
        <v>0</v>
      </c>
      <c r="T196" s="81">
        <v>0</v>
      </c>
      <c r="U196" s="81">
        <v>0</v>
      </c>
      <c r="V196" s="81">
        <v>0</v>
      </c>
      <c r="W196" s="81">
        <v>0</v>
      </c>
      <c r="X196" s="81">
        <v>0</v>
      </c>
      <c r="Y196" s="81">
        <v>0</v>
      </c>
      <c r="Z196" s="81">
        <v>0</v>
      </c>
      <c r="AA196" s="81">
        <v>0</v>
      </c>
      <c r="AB196" s="81">
        <v>0</v>
      </c>
      <c r="AC196" s="81">
        <v>0</v>
      </c>
      <c r="AD196" s="81">
        <v>0</v>
      </c>
      <c r="AE196" s="81">
        <v>0</v>
      </c>
      <c r="AF196" s="81">
        <v>0</v>
      </c>
      <c r="AG196" s="81">
        <v>0</v>
      </c>
      <c r="AH196" s="81">
        <v>0</v>
      </c>
      <c r="AI196" s="81">
        <v>0</v>
      </c>
      <c r="AJ196" s="81">
        <v>0</v>
      </c>
      <c r="AK196" s="81">
        <v>0</v>
      </c>
      <c r="AL196" s="81">
        <v>0</v>
      </c>
      <c r="AM196" s="81">
        <v>0</v>
      </c>
      <c r="AN196" s="81">
        <v>0</v>
      </c>
      <c r="AO196" s="81">
        <v>0</v>
      </c>
      <c r="AP196" s="81">
        <v>0</v>
      </c>
      <c r="AQ196" s="81">
        <v>0</v>
      </c>
      <c r="AR196" s="81">
        <v>0</v>
      </c>
      <c r="AS196" s="81">
        <v>0</v>
      </c>
      <c r="AT196" s="81">
        <v>0</v>
      </c>
      <c r="AU196" s="81">
        <v>0</v>
      </c>
      <c r="AV196" s="81">
        <v>0</v>
      </c>
      <c r="AW196" s="81">
        <v>0</v>
      </c>
      <c r="AX196" s="81">
        <v>0</v>
      </c>
      <c r="AY196" s="81">
        <v>0</v>
      </c>
      <c r="AZ196" s="81">
        <v>0</v>
      </c>
      <c r="BA196" s="81">
        <v>0</v>
      </c>
      <c r="BB196" s="81">
        <v>0</v>
      </c>
      <c r="BC196" s="81">
        <v>0</v>
      </c>
      <c r="BD196" s="81">
        <v>0</v>
      </c>
      <c r="BE196" s="81">
        <v>0</v>
      </c>
      <c r="BF196" s="81">
        <v>0</v>
      </c>
      <c r="BG196" s="81">
        <v>0</v>
      </c>
      <c r="BH196" s="81">
        <v>0</v>
      </c>
      <c r="BI196" s="81">
        <v>0</v>
      </c>
      <c r="BJ196" s="81">
        <v>0</v>
      </c>
      <c r="BK196" s="81">
        <v>0</v>
      </c>
      <c r="BL196" s="81">
        <v>0</v>
      </c>
      <c r="BM196" s="81">
        <v>0</v>
      </c>
      <c r="BN196" s="81">
        <v>0</v>
      </c>
      <c r="BO196" s="81">
        <v>0</v>
      </c>
      <c r="BP196" s="81">
        <v>0</v>
      </c>
      <c r="BQ196" s="81">
        <v>0</v>
      </c>
      <c r="BR196" s="81">
        <v>0</v>
      </c>
      <c r="BS196" s="81">
        <v>0</v>
      </c>
      <c r="BT196" s="81">
        <v>0</v>
      </c>
      <c r="BU196" s="81">
        <v>0</v>
      </c>
      <c r="BV196" s="81">
        <v>0</v>
      </c>
      <c r="BW196" s="81">
        <v>0</v>
      </c>
      <c r="BX196" s="81">
        <v>0</v>
      </c>
      <c r="BY196" s="81">
        <v>0</v>
      </c>
      <c r="BZ196" s="81">
        <v>0</v>
      </c>
      <c r="CA196" s="81">
        <v>0</v>
      </c>
      <c r="CB196" s="81">
        <v>0</v>
      </c>
      <c r="CC196" s="81">
        <v>0</v>
      </c>
      <c r="CD196" s="81">
        <v>0</v>
      </c>
      <c r="CE196" s="81">
        <v>0</v>
      </c>
      <c r="CF196" s="81">
        <v>0</v>
      </c>
      <c r="CG196" s="81">
        <v>0</v>
      </c>
      <c r="CH196" s="81">
        <v>0</v>
      </c>
      <c r="CI196" s="81">
        <v>0</v>
      </c>
      <c r="CJ196" s="81">
        <v>0</v>
      </c>
      <c r="CK196" s="81">
        <v>0</v>
      </c>
      <c r="CL196" s="81">
        <v>0</v>
      </c>
      <c r="CM196" s="81">
        <v>0</v>
      </c>
      <c r="CN196">
        <f t="shared" si="3"/>
        <v>0</v>
      </c>
    </row>
    <row r="197" spans="1:92" x14ac:dyDescent="0.25">
      <c r="A197" s="81">
        <v>196</v>
      </c>
      <c r="B197" s="81" t="s">
        <v>484</v>
      </c>
      <c r="C197" s="81" t="s">
        <v>204</v>
      </c>
      <c r="D197" s="81">
        <v>1.67</v>
      </c>
      <c r="E197" s="81">
        <v>37</v>
      </c>
      <c r="F197" s="81" t="s">
        <v>202</v>
      </c>
      <c r="G197" s="81">
        <v>0</v>
      </c>
      <c r="H197" s="81">
        <v>0</v>
      </c>
      <c r="I197" s="81">
        <v>0</v>
      </c>
      <c r="J197" s="81">
        <v>0</v>
      </c>
      <c r="K197" s="81">
        <v>0</v>
      </c>
      <c r="L197" s="81">
        <v>0</v>
      </c>
      <c r="M197" s="81">
        <v>0</v>
      </c>
      <c r="N197" s="81">
        <v>0</v>
      </c>
      <c r="O197" s="81">
        <v>0</v>
      </c>
      <c r="P197" s="81">
        <v>0</v>
      </c>
      <c r="Q197" s="81">
        <v>0</v>
      </c>
      <c r="R197" s="81">
        <v>0</v>
      </c>
      <c r="S197" s="81">
        <v>0</v>
      </c>
      <c r="T197" s="81">
        <v>0</v>
      </c>
      <c r="U197" s="81">
        <v>0</v>
      </c>
      <c r="V197" s="81">
        <v>0</v>
      </c>
      <c r="W197" s="81">
        <v>0</v>
      </c>
      <c r="X197" s="81">
        <v>0</v>
      </c>
      <c r="Y197" s="81">
        <v>0</v>
      </c>
      <c r="Z197" s="81">
        <v>0</v>
      </c>
      <c r="AA197" s="81">
        <v>0</v>
      </c>
      <c r="AB197" s="81">
        <v>0</v>
      </c>
      <c r="AC197" s="81">
        <v>0</v>
      </c>
      <c r="AD197" s="81">
        <v>0</v>
      </c>
      <c r="AE197" s="81">
        <v>0</v>
      </c>
      <c r="AF197" s="81">
        <v>0</v>
      </c>
      <c r="AG197" s="81">
        <v>0</v>
      </c>
      <c r="AH197" s="81">
        <v>0</v>
      </c>
      <c r="AI197" s="81">
        <v>0</v>
      </c>
      <c r="AJ197" s="81">
        <v>0</v>
      </c>
      <c r="AK197" s="81">
        <v>0</v>
      </c>
      <c r="AL197" s="81">
        <v>0</v>
      </c>
      <c r="AM197" s="81">
        <v>0</v>
      </c>
      <c r="AN197" s="81">
        <v>0</v>
      </c>
      <c r="AO197" s="81">
        <v>0</v>
      </c>
      <c r="AP197" s="81">
        <v>0</v>
      </c>
      <c r="AQ197" s="81">
        <v>0</v>
      </c>
      <c r="AR197" s="81">
        <v>0</v>
      </c>
      <c r="AS197" s="81">
        <v>0</v>
      </c>
      <c r="AT197" s="81">
        <v>0</v>
      </c>
      <c r="AU197" s="81">
        <v>0</v>
      </c>
      <c r="AV197" s="81">
        <v>0</v>
      </c>
      <c r="AW197" s="81">
        <v>0</v>
      </c>
      <c r="AX197" s="81">
        <v>0</v>
      </c>
      <c r="AY197" s="81">
        <v>0</v>
      </c>
      <c r="AZ197" s="81">
        <v>0</v>
      </c>
      <c r="BA197" s="81">
        <v>0</v>
      </c>
      <c r="BB197" s="81">
        <v>0</v>
      </c>
      <c r="BC197" s="81">
        <v>0</v>
      </c>
      <c r="BD197" s="81">
        <v>0</v>
      </c>
      <c r="BE197" s="81">
        <v>0</v>
      </c>
      <c r="BF197" s="81">
        <v>0</v>
      </c>
      <c r="BG197" s="81">
        <v>0</v>
      </c>
      <c r="BH197" s="81">
        <v>0</v>
      </c>
      <c r="BI197" s="81">
        <v>0</v>
      </c>
      <c r="BJ197" s="81">
        <v>0</v>
      </c>
      <c r="BK197" s="81">
        <v>0</v>
      </c>
      <c r="BL197" s="81">
        <v>0</v>
      </c>
      <c r="BM197" s="81">
        <v>0</v>
      </c>
      <c r="BN197" s="81">
        <v>0</v>
      </c>
      <c r="BO197" s="81">
        <v>0</v>
      </c>
      <c r="BP197" s="81">
        <v>0</v>
      </c>
      <c r="BQ197" s="81">
        <v>0</v>
      </c>
      <c r="BR197" s="81">
        <v>0</v>
      </c>
      <c r="BS197" s="81">
        <v>0</v>
      </c>
      <c r="BT197" s="81">
        <v>0</v>
      </c>
      <c r="BU197" s="81">
        <v>0</v>
      </c>
      <c r="BV197" s="81">
        <v>0</v>
      </c>
      <c r="BW197" s="81">
        <v>0</v>
      </c>
      <c r="BX197" s="81">
        <v>0</v>
      </c>
      <c r="BY197" s="81">
        <v>0</v>
      </c>
      <c r="BZ197" s="81">
        <v>0</v>
      </c>
      <c r="CA197" s="81">
        <v>0</v>
      </c>
      <c r="CB197" s="81">
        <v>0</v>
      </c>
      <c r="CC197" s="81">
        <v>0</v>
      </c>
      <c r="CD197" s="81">
        <v>0</v>
      </c>
      <c r="CE197" s="81">
        <v>0</v>
      </c>
      <c r="CF197" s="81">
        <v>0</v>
      </c>
      <c r="CG197" s="81">
        <v>0</v>
      </c>
      <c r="CH197" s="81">
        <v>0</v>
      </c>
      <c r="CI197" s="81">
        <v>0</v>
      </c>
      <c r="CJ197" s="81">
        <v>0</v>
      </c>
      <c r="CK197" s="81">
        <v>0</v>
      </c>
      <c r="CL197" s="81">
        <v>0</v>
      </c>
      <c r="CM197" s="81">
        <v>0</v>
      </c>
      <c r="CN197">
        <f t="shared" si="3"/>
        <v>0</v>
      </c>
    </row>
    <row r="198" spans="1:92" x14ac:dyDescent="0.25">
      <c r="A198" s="81">
        <v>197</v>
      </c>
      <c r="B198" s="81" t="s">
        <v>485</v>
      </c>
      <c r="C198" s="81" t="s">
        <v>486</v>
      </c>
      <c r="D198" s="81">
        <v>0.85</v>
      </c>
      <c r="E198" s="81">
        <v>37</v>
      </c>
      <c r="F198" s="81" t="s">
        <v>202</v>
      </c>
      <c r="G198" s="81">
        <v>0</v>
      </c>
      <c r="H198" s="81">
        <v>0</v>
      </c>
      <c r="I198" s="81">
        <v>0</v>
      </c>
      <c r="J198" s="81">
        <v>0</v>
      </c>
      <c r="K198" s="81">
        <v>0</v>
      </c>
      <c r="L198" s="81">
        <v>0</v>
      </c>
      <c r="M198" s="81">
        <v>0</v>
      </c>
      <c r="N198" s="81">
        <v>0</v>
      </c>
      <c r="O198" s="81">
        <v>0</v>
      </c>
      <c r="P198" s="81">
        <v>0</v>
      </c>
      <c r="Q198" s="81">
        <v>0</v>
      </c>
      <c r="R198" s="81">
        <v>0</v>
      </c>
      <c r="S198" s="81">
        <v>1</v>
      </c>
      <c r="T198" s="81">
        <v>0</v>
      </c>
      <c r="U198" s="81">
        <v>0</v>
      </c>
      <c r="V198" s="81">
        <v>0</v>
      </c>
      <c r="W198" s="81">
        <v>0</v>
      </c>
      <c r="X198" s="81">
        <v>0</v>
      </c>
      <c r="Y198" s="81">
        <v>0</v>
      </c>
      <c r="Z198" s="81">
        <v>0</v>
      </c>
      <c r="AA198" s="81">
        <v>0</v>
      </c>
      <c r="AB198" s="81">
        <v>0</v>
      </c>
      <c r="AC198" s="81">
        <v>0</v>
      </c>
      <c r="AD198" s="81">
        <v>0</v>
      </c>
      <c r="AE198" s="81">
        <v>0</v>
      </c>
      <c r="AF198" s="81">
        <v>0</v>
      </c>
      <c r="AG198" s="81">
        <v>0</v>
      </c>
      <c r="AH198" s="81">
        <v>0</v>
      </c>
      <c r="AI198" s="81">
        <v>0</v>
      </c>
      <c r="AJ198" s="81">
        <v>0</v>
      </c>
      <c r="AK198" s="81">
        <v>0</v>
      </c>
      <c r="AL198" s="81">
        <v>0</v>
      </c>
      <c r="AM198" s="81">
        <v>0</v>
      </c>
      <c r="AN198" s="81">
        <v>0</v>
      </c>
      <c r="AO198" s="81">
        <v>0</v>
      </c>
      <c r="AP198" s="81">
        <v>0</v>
      </c>
      <c r="AQ198" s="81">
        <v>0</v>
      </c>
      <c r="AR198" s="81">
        <v>0</v>
      </c>
      <c r="AS198" s="81">
        <v>0</v>
      </c>
      <c r="AT198" s="81">
        <v>0</v>
      </c>
      <c r="AU198" s="81">
        <v>0</v>
      </c>
      <c r="AV198" s="81">
        <v>0</v>
      </c>
      <c r="AW198" s="81">
        <v>0</v>
      </c>
      <c r="AX198" s="81">
        <v>0</v>
      </c>
      <c r="AY198" s="81">
        <v>0</v>
      </c>
      <c r="AZ198" s="81">
        <v>0</v>
      </c>
      <c r="BA198" s="81">
        <v>0</v>
      </c>
      <c r="BB198" s="81">
        <v>0</v>
      </c>
      <c r="BC198" s="81">
        <v>0</v>
      </c>
      <c r="BD198" s="81">
        <v>0</v>
      </c>
      <c r="BE198" s="81">
        <v>0</v>
      </c>
      <c r="BF198" s="81">
        <v>0</v>
      </c>
      <c r="BG198" s="81">
        <v>0</v>
      </c>
      <c r="BH198" s="81">
        <v>0</v>
      </c>
      <c r="BI198" s="81">
        <v>0</v>
      </c>
      <c r="BJ198" s="81">
        <v>0</v>
      </c>
      <c r="BK198" s="81">
        <v>0</v>
      </c>
      <c r="BL198" s="81">
        <v>0</v>
      </c>
      <c r="BM198" s="81">
        <v>0</v>
      </c>
      <c r="BN198" s="81">
        <v>0</v>
      </c>
      <c r="BO198" s="81">
        <v>0</v>
      </c>
      <c r="BP198" s="81">
        <v>0</v>
      </c>
      <c r="BQ198" s="81">
        <v>0</v>
      </c>
      <c r="BR198" s="81">
        <v>0</v>
      </c>
      <c r="BS198" s="81">
        <v>0</v>
      </c>
      <c r="BT198" s="81">
        <v>0</v>
      </c>
      <c r="BU198" s="81">
        <v>0</v>
      </c>
      <c r="BV198" s="81">
        <v>0</v>
      </c>
      <c r="BW198" s="81">
        <v>0</v>
      </c>
      <c r="BX198" s="81">
        <v>0</v>
      </c>
      <c r="BY198" s="81">
        <v>0</v>
      </c>
      <c r="BZ198" s="81">
        <v>0</v>
      </c>
      <c r="CA198" s="81">
        <v>0</v>
      </c>
      <c r="CB198" s="81">
        <v>0</v>
      </c>
      <c r="CC198" s="81">
        <v>0</v>
      </c>
      <c r="CD198" s="81">
        <v>0</v>
      </c>
      <c r="CE198" s="81">
        <v>0</v>
      </c>
      <c r="CF198" s="81">
        <v>0</v>
      </c>
      <c r="CG198" s="81">
        <v>0</v>
      </c>
      <c r="CH198" s="81">
        <v>0</v>
      </c>
      <c r="CI198" s="81">
        <v>0</v>
      </c>
      <c r="CJ198" s="81">
        <v>0</v>
      </c>
      <c r="CK198" s="81">
        <v>0</v>
      </c>
      <c r="CL198" s="81">
        <v>0</v>
      </c>
      <c r="CM198" s="81">
        <v>0</v>
      </c>
      <c r="CN198">
        <f t="shared" si="3"/>
        <v>1</v>
      </c>
    </row>
    <row r="199" spans="1:92" x14ac:dyDescent="0.25">
      <c r="A199" s="81">
        <v>198</v>
      </c>
      <c r="B199" s="81" t="s">
        <v>487</v>
      </c>
      <c r="C199" s="81" t="s">
        <v>205</v>
      </c>
      <c r="D199" s="81">
        <v>1.0900000000000001</v>
      </c>
      <c r="E199" s="81">
        <v>37</v>
      </c>
      <c r="F199" s="81" t="s">
        <v>202</v>
      </c>
      <c r="G199" s="81">
        <v>0</v>
      </c>
      <c r="H199" s="81">
        <v>0</v>
      </c>
      <c r="I199" s="81">
        <v>0</v>
      </c>
      <c r="J199" s="81">
        <v>0</v>
      </c>
      <c r="K199" s="81">
        <v>0</v>
      </c>
      <c r="L199" s="81">
        <v>0</v>
      </c>
      <c r="M199" s="81">
        <v>0</v>
      </c>
      <c r="N199" s="81">
        <v>0</v>
      </c>
      <c r="O199" s="81">
        <v>0</v>
      </c>
      <c r="P199" s="81">
        <v>0</v>
      </c>
      <c r="Q199" s="81">
        <v>0</v>
      </c>
      <c r="R199" s="81">
        <v>0</v>
      </c>
      <c r="S199" s="81">
        <v>1</v>
      </c>
      <c r="T199" s="81">
        <v>0</v>
      </c>
      <c r="U199" s="81">
        <v>0</v>
      </c>
      <c r="V199" s="81">
        <v>0</v>
      </c>
      <c r="W199" s="81">
        <v>0</v>
      </c>
      <c r="X199" s="81">
        <v>0</v>
      </c>
      <c r="Y199" s="81">
        <v>0</v>
      </c>
      <c r="Z199" s="81">
        <v>0</v>
      </c>
      <c r="AA199" s="81">
        <v>0</v>
      </c>
      <c r="AB199" s="81">
        <v>0</v>
      </c>
      <c r="AC199" s="81">
        <v>0</v>
      </c>
      <c r="AD199" s="81">
        <v>0</v>
      </c>
      <c r="AE199" s="81">
        <v>0</v>
      </c>
      <c r="AF199" s="81">
        <v>0</v>
      </c>
      <c r="AG199" s="81">
        <v>0</v>
      </c>
      <c r="AH199" s="81">
        <v>0</v>
      </c>
      <c r="AI199" s="81">
        <v>0</v>
      </c>
      <c r="AJ199" s="81">
        <v>0</v>
      </c>
      <c r="AK199" s="81">
        <v>0</v>
      </c>
      <c r="AL199" s="81">
        <v>0</v>
      </c>
      <c r="AM199" s="81">
        <v>0</v>
      </c>
      <c r="AN199" s="81">
        <v>0</v>
      </c>
      <c r="AO199" s="81">
        <v>0</v>
      </c>
      <c r="AP199" s="81">
        <v>0</v>
      </c>
      <c r="AQ199" s="81">
        <v>0</v>
      </c>
      <c r="AR199" s="81">
        <v>0</v>
      </c>
      <c r="AS199" s="81">
        <v>0</v>
      </c>
      <c r="AT199" s="81">
        <v>0</v>
      </c>
      <c r="AU199" s="81">
        <v>0</v>
      </c>
      <c r="AV199" s="81">
        <v>0</v>
      </c>
      <c r="AW199" s="81">
        <v>0</v>
      </c>
      <c r="AX199" s="81">
        <v>0</v>
      </c>
      <c r="AY199" s="81">
        <v>0</v>
      </c>
      <c r="AZ199" s="81">
        <v>0</v>
      </c>
      <c r="BA199" s="81">
        <v>0</v>
      </c>
      <c r="BB199" s="81">
        <v>0</v>
      </c>
      <c r="BC199" s="81">
        <v>0</v>
      </c>
      <c r="BD199" s="81">
        <v>0</v>
      </c>
      <c r="BE199" s="81">
        <v>0</v>
      </c>
      <c r="BF199" s="81">
        <v>0</v>
      </c>
      <c r="BG199" s="81">
        <v>0</v>
      </c>
      <c r="BH199" s="81">
        <v>0</v>
      </c>
      <c r="BI199" s="81">
        <v>0</v>
      </c>
      <c r="BJ199" s="81">
        <v>0</v>
      </c>
      <c r="BK199" s="81">
        <v>0</v>
      </c>
      <c r="BL199" s="81">
        <v>0</v>
      </c>
      <c r="BM199" s="81">
        <v>0</v>
      </c>
      <c r="BN199" s="81">
        <v>0</v>
      </c>
      <c r="BO199" s="81">
        <v>0</v>
      </c>
      <c r="BP199" s="81">
        <v>0</v>
      </c>
      <c r="BQ199" s="81">
        <v>0</v>
      </c>
      <c r="BR199" s="81">
        <v>0</v>
      </c>
      <c r="BS199" s="81">
        <v>0</v>
      </c>
      <c r="BT199" s="81">
        <v>0</v>
      </c>
      <c r="BU199" s="81">
        <v>0</v>
      </c>
      <c r="BV199" s="81">
        <v>0</v>
      </c>
      <c r="BW199" s="81">
        <v>0</v>
      </c>
      <c r="BX199" s="81">
        <v>0</v>
      </c>
      <c r="BY199" s="81">
        <v>0</v>
      </c>
      <c r="BZ199" s="81">
        <v>0</v>
      </c>
      <c r="CA199" s="81">
        <v>0</v>
      </c>
      <c r="CB199" s="81">
        <v>0</v>
      </c>
      <c r="CC199" s="81">
        <v>0</v>
      </c>
      <c r="CD199" s="81">
        <v>0</v>
      </c>
      <c r="CE199" s="81">
        <v>0</v>
      </c>
      <c r="CF199" s="81">
        <v>0</v>
      </c>
      <c r="CG199" s="81">
        <v>0</v>
      </c>
      <c r="CH199" s="81">
        <v>0</v>
      </c>
      <c r="CI199" s="81">
        <v>0</v>
      </c>
      <c r="CJ199" s="81">
        <v>0</v>
      </c>
      <c r="CK199" s="81">
        <v>0</v>
      </c>
      <c r="CL199" s="81">
        <v>0</v>
      </c>
      <c r="CM199" s="81">
        <v>0</v>
      </c>
      <c r="CN199">
        <f t="shared" si="3"/>
        <v>1</v>
      </c>
    </row>
    <row r="200" spans="1:92" x14ac:dyDescent="0.25">
      <c r="A200" s="81">
        <v>199</v>
      </c>
      <c r="B200" s="81" t="s">
        <v>488</v>
      </c>
      <c r="C200" s="81" t="s">
        <v>206</v>
      </c>
      <c r="D200" s="81">
        <v>1.5</v>
      </c>
      <c r="E200" s="81">
        <v>37</v>
      </c>
      <c r="F200" s="81" t="s">
        <v>202</v>
      </c>
      <c r="G200" s="81">
        <v>0</v>
      </c>
      <c r="H200" s="81">
        <v>0</v>
      </c>
      <c r="I200" s="81">
        <v>0</v>
      </c>
      <c r="J200" s="81">
        <v>0</v>
      </c>
      <c r="K200" s="81">
        <v>0</v>
      </c>
      <c r="L200" s="81">
        <v>0</v>
      </c>
      <c r="M200" s="81">
        <v>0</v>
      </c>
      <c r="N200" s="81">
        <v>0</v>
      </c>
      <c r="O200" s="81">
        <v>0</v>
      </c>
      <c r="P200" s="81">
        <v>0</v>
      </c>
      <c r="Q200" s="81">
        <v>0</v>
      </c>
      <c r="R200" s="81">
        <v>0</v>
      </c>
      <c r="S200" s="81">
        <v>0</v>
      </c>
      <c r="T200" s="81">
        <v>0</v>
      </c>
      <c r="U200" s="81">
        <v>0</v>
      </c>
      <c r="V200" s="81">
        <v>0</v>
      </c>
      <c r="W200" s="81">
        <v>0</v>
      </c>
      <c r="X200" s="81">
        <v>0</v>
      </c>
      <c r="Y200" s="81">
        <v>0</v>
      </c>
      <c r="Z200" s="81">
        <v>0</v>
      </c>
      <c r="AA200" s="81">
        <v>0</v>
      </c>
      <c r="AB200" s="81">
        <v>0</v>
      </c>
      <c r="AC200" s="81">
        <v>0</v>
      </c>
      <c r="AD200" s="81">
        <v>0</v>
      </c>
      <c r="AE200" s="81">
        <v>0</v>
      </c>
      <c r="AF200" s="81">
        <v>0</v>
      </c>
      <c r="AG200" s="81">
        <v>0</v>
      </c>
      <c r="AH200" s="81">
        <v>0</v>
      </c>
      <c r="AI200" s="81">
        <v>0</v>
      </c>
      <c r="AJ200" s="81">
        <v>0</v>
      </c>
      <c r="AK200" s="81">
        <v>0</v>
      </c>
      <c r="AL200" s="81">
        <v>0</v>
      </c>
      <c r="AM200" s="81">
        <v>0</v>
      </c>
      <c r="AN200" s="81">
        <v>0</v>
      </c>
      <c r="AO200" s="81">
        <v>0</v>
      </c>
      <c r="AP200" s="81">
        <v>0</v>
      </c>
      <c r="AQ200" s="81">
        <v>0</v>
      </c>
      <c r="AR200" s="81">
        <v>0</v>
      </c>
      <c r="AS200" s="81">
        <v>0</v>
      </c>
      <c r="AT200" s="81">
        <v>0</v>
      </c>
      <c r="AU200" s="81">
        <v>0</v>
      </c>
      <c r="AV200" s="81">
        <v>0</v>
      </c>
      <c r="AW200" s="81">
        <v>0</v>
      </c>
      <c r="AX200" s="81">
        <v>0</v>
      </c>
      <c r="AY200" s="81">
        <v>0</v>
      </c>
      <c r="AZ200" s="81">
        <v>0</v>
      </c>
      <c r="BA200" s="81">
        <v>0</v>
      </c>
      <c r="BB200" s="81">
        <v>0</v>
      </c>
      <c r="BC200" s="81">
        <v>0</v>
      </c>
      <c r="BD200" s="81">
        <v>0</v>
      </c>
      <c r="BE200" s="81">
        <v>0</v>
      </c>
      <c r="BF200" s="81">
        <v>0</v>
      </c>
      <c r="BG200" s="81">
        <v>0</v>
      </c>
      <c r="BH200" s="81">
        <v>0</v>
      </c>
      <c r="BI200" s="81">
        <v>0</v>
      </c>
      <c r="BJ200" s="81">
        <v>0</v>
      </c>
      <c r="BK200" s="81">
        <v>0</v>
      </c>
      <c r="BL200" s="81">
        <v>0</v>
      </c>
      <c r="BM200" s="81">
        <v>0</v>
      </c>
      <c r="BN200" s="81">
        <v>0</v>
      </c>
      <c r="BO200" s="81">
        <v>0</v>
      </c>
      <c r="BP200" s="81">
        <v>0</v>
      </c>
      <c r="BQ200" s="81">
        <v>0</v>
      </c>
      <c r="BR200" s="81">
        <v>0</v>
      </c>
      <c r="BS200" s="81">
        <v>0</v>
      </c>
      <c r="BT200" s="81">
        <v>0</v>
      </c>
      <c r="BU200" s="81">
        <v>0</v>
      </c>
      <c r="BV200" s="81">
        <v>0</v>
      </c>
      <c r="BW200" s="81">
        <v>0</v>
      </c>
      <c r="BX200" s="81">
        <v>0</v>
      </c>
      <c r="BY200" s="81">
        <v>0</v>
      </c>
      <c r="BZ200" s="81">
        <v>0</v>
      </c>
      <c r="CA200" s="81">
        <v>0</v>
      </c>
      <c r="CB200" s="81">
        <v>0</v>
      </c>
      <c r="CC200" s="81">
        <v>0</v>
      </c>
      <c r="CD200" s="81">
        <v>0</v>
      </c>
      <c r="CE200" s="81">
        <v>0</v>
      </c>
      <c r="CF200" s="81">
        <v>0</v>
      </c>
      <c r="CG200" s="81">
        <v>0</v>
      </c>
      <c r="CH200" s="81">
        <v>0</v>
      </c>
      <c r="CI200" s="81">
        <v>0</v>
      </c>
      <c r="CJ200" s="81">
        <v>0</v>
      </c>
      <c r="CK200" s="81">
        <v>0</v>
      </c>
      <c r="CL200" s="81">
        <v>0</v>
      </c>
      <c r="CM200" s="81">
        <v>0</v>
      </c>
      <c r="CN200">
        <f t="shared" si="3"/>
        <v>0</v>
      </c>
    </row>
    <row r="201" spans="1:92" x14ac:dyDescent="0.25">
      <c r="A201" s="81">
        <v>200</v>
      </c>
      <c r="B201" s="81" t="s">
        <v>489</v>
      </c>
      <c r="C201" s="81" t="s">
        <v>207</v>
      </c>
      <c r="D201" s="81">
        <v>1.8</v>
      </c>
      <c r="E201" s="81">
        <v>37</v>
      </c>
      <c r="F201" s="81" t="s">
        <v>202</v>
      </c>
      <c r="G201" s="81">
        <v>0</v>
      </c>
      <c r="H201" s="81">
        <v>0</v>
      </c>
      <c r="I201" s="81">
        <v>0</v>
      </c>
      <c r="J201" s="81">
        <v>0</v>
      </c>
      <c r="K201" s="81">
        <v>0</v>
      </c>
      <c r="L201" s="81">
        <v>0</v>
      </c>
      <c r="M201" s="81">
        <v>0</v>
      </c>
      <c r="N201" s="81">
        <v>0</v>
      </c>
      <c r="O201" s="81">
        <v>0</v>
      </c>
      <c r="P201" s="81">
        <v>0</v>
      </c>
      <c r="Q201" s="81">
        <v>0</v>
      </c>
      <c r="R201" s="81">
        <v>0</v>
      </c>
      <c r="S201" s="81">
        <v>0</v>
      </c>
      <c r="T201" s="81">
        <v>0</v>
      </c>
      <c r="U201" s="81">
        <v>0</v>
      </c>
      <c r="V201" s="81">
        <v>0</v>
      </c>
      <c r="W201" s="81">
        <v>0</v>
      </c>
      <c r="X201" s="81">
        <v>0</v>
      </c>
      <c r="Y201" s="81">
        <v>0</v>
      </c>
      <c r="Z201" s="81">
        <v>0</v>
      </c>
      <c r="AA201" s="81">
        <v>0</v>
      </c>
      <c r="AB201" s="81">
        <v>0</v>
      </c>
      <c r="AC201" s="81">
        <v>0</v>
      </c>
      <c r="AD201" s="81">
        <v>0</v>
      </c>
      <c r="AE201" s="81">
        <v>0</v>
      </c>
      <c r="AF201" s="81">
        <v>0</v>
      </c>
      <c r="AG201" s="81">
        <v>0</v>
      </c>
      <c r="AH201" s="81">
        <v>0</v>
      </c>
      <c r="AI201" s="81">
        <v>0</v>
      </c>
      <c r="AJ201" s="81">
        <v>0</v>
      </c>
      <c r="AK201" s="81">
        <v>0</v>
      </c>
      <c r="AL201" s="81">
        <v>0</v>
      </c>
      <c r="AM201" s="81">
        <v>0</v>
      </c>
      <c r="AN201" s="81">
        <v>0</v>
      </c>
      <c r="AO201" s="81">
        <v>0</v>
      </c>
      <c r="AP201" s="81">
        <v>0</v>
      </c>
      <c r="AQ201" s="81">
        <v>0</v>
      </c>
      <c r="AR201" s="81">
        <v>0</v>
      </c>
      <c r="AS201" s="81">
        <v>0</v>
      </c>
      <c r="AT201" s="81">
        <v>0</v>
      </c>
      <c r="AU201" s="81">
        <v>0</v>
      </c>
      <c r="AV201" s="81">
        <v>0</v>
      </c>
      <c r="AW201" s="81">
        <v>0</v>
      </c>
      <c r="AX201" s="81">
        <v>0</v>
      </c>
      <c r="AY201" s="81">
        <v>0</v>
      </c>
      <c r="AZ201" s="81">
        <v>0</v>
      </c>
      <c r="BA201" s="81">
        <v>0</v>
      </c>
      <c r="BB201" s="81">
        <v>0</v>
      </c>
      <c r="BC201" s="81">
        <v>0</v>
      </c>
      <c r="BD201" s="81">
        <v>0</v>
      </c>
      <c r="BE201" s="81">
        <v>0</v>
      </c>
      <c r="BF201" s="81">
        <v>0</v>
      </c>
      <c r="BG201" s="81">
        <v>0</v>
      </c>
      <c r="BH201" s="81">
        <v>0</v>
      </c>
      <c r="BI201" s="81">
        <v>0</v>
      </c>
      <c r="BJ201" s="81">
        <v>0</v>
      </c>
      <c r="BK201" s="81">
        <v>0</v>
      </c>
      <c r="BL201" s="81">
        <v>0</v>
      </c>
      <c r="BM201" s="81">
        <v>0</v>
      </c>
      <c r="BN201" s="81">
        <v>0</v>
      </c>
      <c r="BO201" s="81">
        <v>0</v>
      </c>
      <c r="BP201" s="81">
        <v>0</v>
      </c>
      <c r="BQ201" s="81">
        <v>0</v>
      </c>
      <c r="BR201" s="81">
        <v>0</v>
      </c>
      <c r="BS201" s="81">
        <v>0</v>
      </c>
      <c r="BT201" s="81">
        <v>0</v>
      </c>
      <c r="BU201" s="81">
        <v>0</v>
      </c>
      <c r="BV201" s="81">
        <v>0</v>
      </c>
      <c r="BW201" s="81">
        <v>0</v>
      </c>
      <c r="BX201" s="81">
        <v>0</v>
      </c>
      <c r="BY201" s="81">
        <v>0</v>
      </c>
      <c r="BZ201" s="81">
        <v>0</v>
      </c>
      <c r="CA201" s="81">
        <v>0</v>
      </c>
      <c r="CB201" s="81">
        <v>0</v>
      </c>
      <c r="CC201" s="81">
        <v>0</v>
      </c>
      <c r="CD201" s="81">
        <v>0</v>
      </c>
      <c r="CE201" s="81">
        <v>0</v>
      </c>
      <c r="CF201" s="81">
        <v>0</v>
      </c>
      <c r="CG201" s="81">
        <v>0</v>
      </c>
      <c r="CH201" s="81">
        <v>0</v>
      </c>
      <c r="CI201" s="81">
        <v>0</v>
      </c>
      <c r="CJ201" s="81">
        <v>0</v>
      </c>
      <c r="CK201" s="81">
        <v>0</v>
      </c>
      <c r="CL201" s="81">
        <v>0</v>
      </c>
      <c r="CM201" s="81">
        <v>0</v>
      </c>
      <c r="CN201">
        <f t="shared" si="3"/>
        <v>0</v>
      </c>
    </row>
    <row r="202" spans="1:92" x14ac:dyDescent="0.25">
      <c r="A202" s="81">
        <v>201</v>
      </c>
      <c r="B202" s="81" t="s">
        <v>490</v>
      </c>
      <c r="C202" s="81" t="s">
        <v>208</v>
      </c>
      <c r="D202" s="81">
        <v>2.75</v>
      </c>
      <c r="E202" s="81">
        <v>37</v>
      </c>
      <c r="F202" s="81" t="s">
        <v>202</v>
      </c>
      <c r="G202" s="81">
        <v>0</v>
      </c>
      <c r="H202" s="81">
        <v>0</v>
      </c>
      <c r="I202" s="81">
        <v>0</v>
      </c>
      <c r="J202" s="81">
        <v>0</v>
      </c>
      <c r="K202" s="81">
        <v>0</v>
      </c>
      <c r="L202" s="81">
        <v>0</v>
      </c>
      <c r="M202" s="81">
        <v>0</v>
      </c>
      <c r="N202" s="81">
        <v>0</v>
      </c>
      <c r="O202" s="81">
        <v>0</v>
      </c>
      <c r="P202" s="81">
        <v>0</v>
      </c>
      <c r="Q202" s="81">
        <v>0</v>
      </c>
      <c r="R202" s="81">
        <v>0</v>
      </c>
      <c r="S202" s="81">
        <v>34</v>
      </c>
      <c r="T202" s="81">
        <v>0</v>
      </c>
      <c r="U202" s="81">
        <v>0</v>
      </c>
      <c r="V202" s="81">
        <v>0</v>
      </c>
      <c r="W202" s="81">
        <v>0</v>
      </c>
      <c r="X202" s="81">
        <v>0</v>
      </c>
      <c r="Y202" s="81">
        <v>0</v>
      </c>
      <c r="Z202" s="81">
        <v>0</v>
      </c>
      <c r="AA202" s="81">
        <v>0</v>
      </c>
      <c r="AB202" s="81">
        <v>0</v>
      </c>
      <c r="AC202" s="81">
        <v>0</v>
      </c>
      <c r="AD202" s="81">
        <v>0</v>
      </c>
      <c r="AE202" s="81">
        <v>0</v>
      </c>
      <c r="AF202" s="81">
        <v>0</v>
      </c>
      <c r="AG202" s="81">
        <v>0</v>
      </c>
      <c r="AH202" s="81">
        <v>0</v>
      </c>
      <c r="AI202" s="81">
        <v>0</v>
      </c>
      <c r="AJ202" s="81">
        <v>0</v>
      </c>
      <c r="AK202" s="81">
        <v>0</v>
      </c>
      <c r="AL202" s="81">
        <v>0</v>
      </c>
      <c r="AM202" s="81">
        <v>0</v>
      </c>
      <c r="AN202" s="81">
        <v>0</v>
      </c>
      <c r="AO202" s="81">
        <v>0</v>
      </c>
      <c r="AP202" s="81">
        <v>0</v>
      </c>
      <c r="AQ202" s="81">
        <v>0</v>
      </c>
      <c r="AR202" s="81">
        <v>0</v>
      </c>
      <c r="AS202" s="81">
        <v>0</v>
      </c>
      <c r="AT202" s="81">
        <v>0</v>
      </c>
      <c r="AU202" s="81">
        <v>0</v>
      </c>
      <c r="AV202" s="81">
        <v>0</v>
      </c>
      <c r="AW202" s="81">
        <v>0</v>
      </c>
      <c r="AX202" s="81">
        <v>0</v>
      </c>
      <c r="AY202" s="81">
        <v>0</v>
      </c>
      <c r="AZ202" s="81">
        <v>0</v>
      </c>
      <c r="BA202" s="81">
        <v>0</v>
      </c>
      <c r="BB202" s="81">
        <v>0</v>
      </c>
      <c r="BC202" s="81">
        <v>0</v>
      </c>
      <c r="BD202" s="81">
        <v>0</v>
      </c>
      <c r="BE202" s="81">
        <v>0</v>
      </c>
      <c r="BF202" s="81">
        <v>0</v>
      </c>
      <c r="BG202" s="81">
        <v>0</v>
      </c>
      <c r="BH202" s="81">
        <v>0</v>
      </c>
      <c r="BI202" s="81">
        <v>0</v>
      </c>
      <c r="BJ202" s="81">
        <v>0</v>
      </c>
      <c r="BK202" s="81">
        <v>0</v>
      </c>
      <c r="BL202" s="81">
        <v>0</v>
      </c>
      <c r="BM202" s="81">
        <v>0</v>
      </c>
      <c r="BN202" s="81">
        <v>0</v>
      </c>
      <c r="BO202" s="81">
        <v>0</v>
      </c>
      <c r="BP202" s="81">
        <v>0</v>
      </c>
      <c r="BQ202" s="81">
        <v>0</v>
      </c>
      <c r="BR202" s="81">
        <v>0</v>
      </c>
      <c r="BS202" s="81">
        <v>0</v>
      </c>
      <c r="BT202" s="81">
        <v>0</v>
      </c>
      <c r="BU202" s="81">
        <v>0</v>
      </c>
      <c r="BV202" s="81">
        <v>0</v>
      </c>
      <c r="BW202" s="81">
        <v>0</v>
      </c>
      <c r="BX202" s="81">
        <v>0</v>
      </c>
      <c r="BY202" s="81">
        <v>0</v>
      </c>
      <c r="BZ202" s="81">
        <v>0</v>
      </c>
      <c r="CA202" s="81">
        <v>0</v>
      </c>
      <c r="CB202" s="81">
        <v>0</v>
      </c>
      <c r="CC202" s="81">
        <v>0</v>
      </c>
      <c r="CD202" s="81">
        <v>0</v>
      </c>
      <c r="CE202" s="81">
        <v>0</v>
      </c>
      <c r="CF202" s="81">
        <v>0</v>
      </c>
      <c r="CG202" s="81">
        <v>0</v>
      </c>
      <c r="CH202" s="81">
        <v>0</v>
      </c>
      <c r="CI202" s="81">
        <v>0</v>
      </c>
      <c r="CJ202" s="81">
        <v>0</v>
      </c>
      <c r="CK202" s="81">
        <v>0</v>
      </c>
      <c r="CL202" s="81">
        <v>0</v>
      </c>
      <c r="CM202" s="81">
        <v>0</v>
      </c>
      <c r="CN202">
        <f t="shared" si="3"/>
        <v>34</v>
      </c>
    </row>
    <row r="203" spans="1:92" x14ac:dyDescent="0.25">
      <c r="A203" s="81">
        <v>202</v>
      </c>
      <c r="B203" s="81" t="s">
        <v>491</v>
      </c>
      <c r="C203" s="81" t="s">
        <v>492</v>
      </c>
      <c r="D203" s="81">
        <v>2.35</v>
      </c>
      <c r="E203" s="81">
        <v>37</v>
      </c>
      <c r="F203" s="81" t="s">
        <v>202</v>
      </c>
      <c r="G203" s="81">
        <v>0</v>
      </c>
      <c r="H203" s="81">
        <v>0</v>
      </c>
      <c r="I203" s="81">
        <v>0</v>
      </c>
      <c r="J203" s="81">
        <v>0</v>
      </c>
      <c r="K203" s="81">
        <v>0</v>
      </c>
      <c r="L203" s="81">
        <v>0</v>
      </c>
      <c r="M203" s="81">
        <v>0</v>
      </c>
      <c r="N203" s="81">
        <v>0</v>
      </c>
      <c r="O203" s="81">
        <v>0</v>
      </c>
      <c r="P203" s="81">
        <v>0</v>
      </c>
      <c r="Q203" s="81">
        <v>0</v>
      </c>
      <c r="R203" s="81">
        <v>0</v>
      </c>
      <c r="S203" s="81">
        <v>0</v>
      </c>
      <c r="T203" s="81">
        <v>0</v>
      </c>
      <c r="U203" s="81">
        <v>0</v>
      </c>
      <c r="V203" s="81">
        <v>0</v>
      </c>
      <c r="W203" s="81">
        <v>0</v>
      </c>
      <c r="X203" s="81">
        <v>0</v>
      </c>
      <c r="Y203" s="81">
        <v>0</v>
      </c>
      <c r="Z203" s="81">
        <v>0</v>
      </c>
      <c r="AA203" s="81">
        <v>0</v>
      </c>
      <c r="AB203" s="81">
        <v>0</v>
      </c>
      <c r="AC203" s="81">
        <v>0</v>
      </c>
      <c r="AD203" s="81">
        <v>0</v>
      </c>
      <c r="AE203" s="81">
        <v>0</v>
      </c>
      <c r="AF203" s="81">
        <v>0</v>
      </c>
      <c r="AG203" s="81">
        <v>0</v>
      </c>
      <c r="AH203" s="81">
        <v>0</v>
      </c>
      <c r="AI203" s="81">
        <v>0</v>
      </c>
      <c r="AJ203" s="81">
        <v>0</v>
      </c>
      <c r="AK203" s="81">
        <v>0</v>
      </c>
      <c r="AL203" s="81">
        <v>0</v>
      </c>
      <c r="AM203" s="81">
        <v>0</v>
      </c>
      <c r="AN203" s="81">
        <v>0</v>
      </c>
      <c r="AO203" s="81">
        <v>0</v>
      </c>
      <c r="AP203" s="81">
        <v>0</v>
      </c>
      <c r="AQ203" s="81">
        <v>0</v>
      </c>
      <c r="AR203" s="81">
        <v>0</v>
      </c>
      <c r="AS203" s="81">
        <v>0</v>
      </c>
      <c r="AT203" s="81">
        <v>0</v>
      </c>
      <c r="AU203" s="81">
        <v>0</v>
      </c>
      <c r="AV203" s="81">
        <v>0</v>
      </c>
      <c r="AW203" s="81">
        <v>0</v>
      </c>
      <c r="AX203" s="81">
        <v>0</v>
      </c>
      <c r="AY203" s="81">
        <v>0</v>
      </c>
      <c r="AZ203" s="81">
        <v>0</v>
      </c>
      <c r="BA203" s="81">
        <v>0</v>
      </c>
      <c r="BB203" s="81">
        <v>0</v>
      </c>
      <c r="BC203" s="81">
        <v>0</v>
      </c>
      <c r="BD203" s="81">
        <v>0</v>
      </c>
      <c r="BE203" s="81">
        <v>0</v>
      </c>
      <c r="BF203" s="81">
        <v>0</v>
      </c>
      <c r="BG203" s="81">
        <v>0</v>
      </c>
      <c r="BH203" s="81">
        <v>0</v>
      </c>
      <c r="BI203" s="81">
        <v>0</v>
      </c>
      <c r="BJ203" s="81">
        <v>0</v>
      </c>
      <c r="BK203" s="81">
        <v>0</v>
      </c>
      <c r="BL203" s="81">
        <v>0</v>
      </c>
      <c r="BM203" s="81">
        <v>0</v>
      </c>
      <c r="BN203" s="81">
        <v>0</v>
      </c>
      <c r="BO203" s="81">
        <v>0</v>
      </c>
      <c r="BP203" s="81">
        <v>0</v>
      </c>
      <c r="BQ203" s="81">
        <v>0</v>
      </c>
      <c r="BR203" s="81">
        <v>0</v>
      </c>
      <c r="BS203" s="81">
        <v>0</v>
      </c>
      <c r="BT203" s="81">
        <v>0</v>
      </c>
      <c r="BU203" s="81">
        <v>0</v>
      </c>
      <c r="BV203" s="81">
        <v>0</v>
      </c>
      <c r="BW203" s="81">
        <v>0</v>
      </c>
      <c r="BX203" s="81">
        <v>0</v>
      </c>
      <c r="BY203" s="81">
        <v>0</v>
      </c>
      <c r="BZ203" s="81">
        <v>0</v>
      </c>
      <c r="CA203" s="81">
        <v>0</v>
      </c>
      <c r="CB203" s="81">
        <v>0</v>
      </c>
      <c r="CC203" s="81">
        <v>0</v>
      </c>
      <c r="CD203" s="81">
        <v>0</v>
      </c>
      <c r="CE203" s="81">
        <v>0</v>
      </c>
      <c r="CF203" s="81">
        <v>0</v>
      </c>
      <c r="CG203" s="81">
        <v>0</v>
      </c>
      <c r="CH203" s="81">
        <v>0</v>
      </c>
      <c r="CI203" s="81">
        <v>0</v>
      </c>
      <c r="CJ203" s="81">
        <v>0</v>
      </c>
      <c r="CK203" s="81">
        <v>0</v>
      </c>
      <c r="CL203" s="81">
        <v>0</v>
      </c>
      <c r="CM203" s="81">
        <v>0</v>
      </c>
      <c r="CN203">
        <f t="shared" si="3"/>
        <v>0</v>
      </c>
    </row>
    <row r="204" spans="1:92" x14ac:dyDescent="0.25">
      <c r="A204" s="81">
        <v>203</v>
      </c>
      <c r="B204" s="81" t="s">
        <v>493</v>
      </c>
      <c r="C204" s="81" t="s">
        <v>209</v>
      </c>
      <c r="D204" s="81">
        <v>1.76</v>
      </c>
      <c r="E204" s="81">
        <v>37</v>
      </c>
      <c r="F204" s="81" t="s">
        <v>202</v>
      </c>
      <c r="G204" s="81">
        <v>0</v>
      </c>
      <c r="H204" s="81">
        <v>0</v>
      </c>
      <c r="I204" s="81">
        <v>0</v>
      </c>
      <c r="J204" s="81">
        <v>0</v>
      </c>
      <c r="K204" s="81">
        <v>0</v>
      </c>
      <c r="L204" s="81">
        <v>0</v>
      </c>
      <c r="M204" s="81">
        <v>0</v>
      </c>
      <c r="N204" s="81">
        <v>0</v>
      </c>
      <c r="O204" s="81">
        <v>0</v>
      </c>
      <c r="P204" s="81">
        <v>0</v>
      </c>
      <c r="Q204" s="81">
        <v>0</v>
      </c>
      <c r="R204" s="81">
        <v>0</v>
      </c>
      <c r="S204" s="81">
        <v>0</v>
      </c>
      <c r="T204" s="81">
        <v>0</v>
      </c>
      <c r="U204" s="81">
        <v>0</v>
      </c>
      <c r="V204" s="81">
        <v>0</v>
      </c>
      <c r="W204" s="81">
        <v>0</v>
      </c>
      <c r="X204" s="81">
        <v>0</v>
      </c>
      <c r="Y204" s="81">
        <v>0</v>
      </c>
      <c r="Z204" s="81">
        <v>0</v>
      </c>
      <c r="AA204" s="81">
        <v>0</v>
      </c>
      <c r="AB204" s="81">
        <v>0</v>
      </c>
      <c r="AC204" s="81">
        <v>0</v>
      </c>
      <c r="AD204" s="81">
        <v>0</v>
      </c>
      <c r="AE204" s="81">
        <v>0</v>
      </c>
      <c r="AF204" s="81">
        <v>0</v>
      </c>
      <c r="AG204" s="81">
        <v>0</v>
      </c>
      <c r="AH204" s="81">
        <v>0</v>
      </c>
      <c r="AI204" s="81">
        <v>0</v>
      </c>
      <c r="AJ204" s="81">
        <v>0</v>
      </c>
      <c r="AK204" s="81">
        <v>0</v>
      </c>
      <c r="AL204" s="81">
        <v>0</v>
      </c>
      <c r="AM204" s="81">
        <v>0</v>
      </c>
      <c r="AN204" s="81">
        <v>0</v>
      </c>
      <c r="AO204" s="81">
        <v>0</v>
      </c>
      <c r="AP204" s="81">
        <v>0</v>
      </c>
      <c r="AQ204" s="81">
        <v>0</v>
      </c>
      <c r="AR204" s="81">
        <v>0</v>
      </c>
      <c r="AS204" s="81">
        <v>0</v>
      </c>
      <c r="AT204" s="81">
        <v>0</v>
      </c>
      <c r="AU204" s="81">
        <v>0</v>
      </c>
      <c r="AV204" s="81">
        <v>0</v>
      </c>
      <c r="AW204" s="81">
        <v>0</v>
      </c>
      <c r="AX204" s="81">
        <v>0</v>
      </c>
      <c r="AY204" s="81">
        <v>0</v>
      </c>
      <c r="AZ204" s="81">
        <v>0</v>
      </c>
      <c r="BA204" s="81">
        <v>0</v>
      </c>
      <c r="BB204" s="81">
        <v>0</v>
      </c>
      <c r="BC204" s="81">
        <v>0</v>
      </c>
      <c r="BD204" s="81">
        <v>0</v>
      </c>
      <c r="BE204" s="81">
        <v>0</v>
      </c>
      <c r="BF204" s="81">
        <v>0</v>
      </c>
      <c r="BG204" s="81">
        <v>0</v>
      </c>
      <c r="BH204" s="81">
        <v>0</v>
      </c>
      <c r="BI204" s="81">
        <v>0</v>
      </c>
      <c r="BJ204" s="81">
        <v>0</v>
      </c>
      <c r="BK204" s="81">
        <v>0</v>
      </c>
      <c r="BL204" s="81">
        <v>0</v>
      </c>
      <c r="BM204" s="81">
        <v>0</v>
      </c>
      <c r="BN204" s="81">
        <v>0</v>
      </c>
      <c r="BO204" s="81">
        <v>0</v>
      </c>
      <c r="BP204" s="81">
        <v>0</v>
      </c>
      <c r="BQ204" s="81">
        <v>0</v>
      </c>
      <c r="BR204" s="81">
        <v>0</v>
      </c>
      <c r="BS204" s="81">
        <v>0</v>
      </c>
      <c r="BT204" s="81">
        <v>0</v>
      </c>
      <c r="BU204" s="81">
        <v>0</v>
      </c>
      <c r="BV204" s="81">
        <v>0</v>
      </c>
      <c r="BW204" s="81">
        <v>0</v>
      </c>
      <c r="BX204" s="81">
        <v>0</v>
      </c>
      <c r="BY204" s="81">
        <v>0</v>
      </c>
      <c r="BZ204" s="81">
        <v>0</v>
      </c>
      <c r="CA204" s="81">
        <v>0</v>
      </c>
      <c r="CB204" s="81">
        <v>0</v>
      </c>
      <c r="CC204" s="81">
        <v>0</v>
      </c>
      <c r="CD204" s="81">
        <v>0</v>
      </c>
      <c r="CE204" s="81">
        <v>0</v>
      </c>
      <c r="CF204" s="81">
        <v>0</v>
      </c>
      <c r="CG204" s="81">
        <v>0</v>
      </c>
      <c r="CH204" s="81">
        <v>0</v>
      </c>
      <c r="CI204" s="81">
        <v>0</v>
      </c>
      <c r="CJ204" s="81">
        <v>0</v>
      </c>
      <c r="CK204" s="81">
        <v>0</v>
      </c>
      <c r="CL204" s="81">
        <v>0</v>
      </c>
      <c r="CM204" s="81">
        <v>0</v>
      </c>
      <c r="CN204">
        <f t="shared" si="3"/>
        <v>0</v>
      </c>
    </row>
    <row r="205" spans="1:92" x14ac:dyDescent="0.25">
      <c r="A205" s="81">
        <v>204</v>
      </c>
      <c r="B205" s="81" t="s">
        <v>494</v>
      </c>
      <c r="C205" s="81" t="s">
        <v>210</v>
      </c>
      <c r="D205" s="81">
        <v>1.51</v>
      </c>
      <c r="E205" s="81">
        <v>37</v>
      </c>
      <c r="F205" s="81" t="s">
        <v>202</v>
      </c>
      <c r="G205" s="81">
        <v>0</v>
      </c>
      <c r="H205" s="81">
        <v>0</v>
      </c>
      <c r="I205" s="81">
        <v>0</v>
      </c>
      <c r="J205" s="81">
        <v>0</v>
      </c>
      <c r="K205" s="81">
        <v>0</v>
      </c>
      <c r="L205" s="81">
        <v>0</v>
      </c>
      <c r="M205" s="81">
        <v>0</v>
      </c>
      <c r="N205" s="81">
        <v>0</v>
      </c>
      <c r="O205" s="81">
        <v>0</v>
      </c>
      <c r="P205" s="81">
        <v>0</v>
      </c>
      <c r="Q205" s="81">
        <v>0</v>
      </c>
      <c r="R205" s="81">
        <v>0</v>
      </c>
      <c r="S205" s="81">
        <v>0</v>
      </c>
      <c r="T205" s="81">
        <v>0</v>
      </c>
      <c r="U205" s="81">
        <v>0</v>
      </c>
      <c r="V205" s="81">
        <v>0</v>
      </c>
      <c r="W205" s="81">
        <v>0</v>
      </c>
      <c r="X205" s="81">
        <v>0</v>
      </c>
      <c r="Y205" s="81">
        <v>0</v>
      </c>
      <c r="Z205" s="81">
        <v>0</v>
      </c>
      <c r="AA205" s="81">
        <v>0</v>
      </c>
      <c r="AB205" s="81">
        <v>0</v>
      </c>
      <c r="AC205" s="81">
        <v>0</v>
      </c>
      <c r="AD205" s="81">
        <v>0</v>
      </c>
      <c r="AE205" s="81">
        <v>0</v>
      </c>
      <c r="AF205" s="81">
        <v>0</v>
      </c>
      <c r="AG205" s="81">
        <v>0</v>
      </c>
      <c r="AH205" s="81">
        <v>0</v>
      </c>
      <c r="AI205" s="81">
        <v>0</v>
      </c>
      <c r="AJ205" s="81">
        <v>0</v>
      </c>
      <c r="AK205" s="81">
        <v>0</v>
      </c>
      <c r="AL205" s="81">
        <v>0</v>
      </c>
      <c r="AM205" s="81">
        <v>0</v>
      </c>
      <c r="AN205" s="81">
        <v>0</v>
      </c>
      <c r="AO205" s="81">
        <v>0</v>
      </c>
      <c r="AP205" s="81">
        <v>0</v>
      </c>
      <c r="AQ205" s="81">
        <v>0</v>
      </c>
      <c r="AR205" s="81">
        <v>0</v>
      </c>
      <c r="AS205" s="81">
        <v>0</v>
      </c>
      <c r="AT205" s="81">
        <v>0</v>
      </c>
      <c r="AU205" s="81">
        <v>0</v>
      </c>
      <c r="AV205" s="81">
        <v>0</v>
      </c>
      <c r="AW205" s="81">
        <v>0</v>
      </c>
      <c r="AX205" s="81">
        <v>0</v>
      </c>
      <c r="AY205" s="81">
        <v>0</v>
      </c>
      <c r="AZ205" s="81">
        <v>0</v>
      </c>
      <c r="BA205" s="81">
        <v>0</v>
      </c>
      <c r="BB205" s="81">
        <v>0</v>
      </c>
      <c r="BC205" s="81">
        <v>0</v>
      </c>
      <c r="BD205" s="81">
        <v>0</v>
      </c>
      <c r="BE205" s="81">
        <v>0</v>
      </c>
      <c r="BF205" s="81">
        <v>0</v>
      </c>
      <c r="BG205" s="81">
        <v>0</v>
      </c>
      <c r="BH205" s="81">
        <v>0</v>
      </c>
      <c r="BI205" s="81">
        <v>0</v>
      </c>
      <c r="BJ205" s="81">
        <v>0</v>
      </c>
      <c r="BK205" s="81">
        <v>0</v>
      </c>
      <c r="BL205" s="81">
        <v>0</v>
      </c>
      <c r="BM205" s="81">
        <v>0</v>
      </c>
      <c r="BN205" s="81">
        <v>0</v>
      </c>
      <c r="BO205" s="81">
        <v>0</v>
      </c>
      <c r="BP205" s="81">
        <v>0</v>
      </c>
      <c r="BQ205" s="81">
        <v>0</v>
      </c>
      <c r="BR205" s="81">
        <v>0</v>
      </c>
      <c r="BS205" s="81">
        <v>0</v>
      </c>
      <c r="BT205" s="81">
        <v>0</v>
      </c>
      <c r="BU205" s="81">
        <v>0</v>
      </c>
      <c r="BV205" s="81">
        <v>0</v>
      </c>
      <c r="BW205" s="81">
        <v>0</v>
      </c>
      <c r="BX205" s="81">
        <v>0</v>
      </c>
      <c r="BY205" s="81">
        <v>0</v>
      </c>
      <c r="BZ205" s="81">
        <v>0</v>
      </c>
      <c r="CA205" s="81">
        <v>0</v>
      </c>
      <c r="CB205" s="81">
        <v>0</v>
      </c>
      <c r="CC205" s="81">
        <v>0</v>
      </c>
      <c r="CD205" s="81">
        <v>0</v>
      </c>
      <c r="CE205" s="81">
        <v>0</v>
      </c>
      <c r="CF205" s="81">
        <v>0</v>
      </c>
      <c r="CG205" s="81">
        <v>0</v>
      </c>
      <c r="CH205" s="81">
        <v>0</v>
      </c>
      <c r="CI205" s="81">
        <v>0</v>
      </c>
      <c r="CJ205" s="81">
        <v>0</v>
      </c>
      <c r="CK205" s="81">
        <v>0</v>
      </c>
      <c r="CL205" s="81">
        <v>0</v>
      </c>
      <c r="CM205" s="81">
        <v>0</v>
      </c>
      <c r="CN205">
        <f t="shared" si="3"/>
        <v>0</v>
      </c>
    </row>
    <row r="206" spans="1:92" x14ac:dyDescent="0.25">
      <c r="A206" s="81">
        <v>205</v>
      </c>
      <c r="B206" s="81" t="s">
        <v>495</v>
      </c>
      <c r="C206" s="81" t="s">
        <v>496</v>
      </c>
      <c r="D206" s="81">
        <v>1</v>
      </c>
      <c r="E206" s="81">
        <v>37</v>
      </c>
      <c r="F206" s="81" t="s">
        <v>202</v>
      </c>
      <c r="G206" s="81">
        <v>0</v>
      </c>
      <c r="H206" s="81">
        <v>0</v>
      </c>
      <c r="I206" s="81">
        <v>0</v>
      </c>
      <c r="J206" s="81">
        <v>0</v>
      </c>
      <c r="K206" s="81">
        <v>0</v>
      </c>
      <c r="L206" s="81">
        <v>0</v>
      </c>
      <c r="M206" s="81">
        <v>0</v>
      </c>
      <c r="N206" s="81">
        <v>0</v>
      </c>
      <c r="O206" s="81">
        <v>0</v>
      </c>
      <c r="P206" s="81">
        <v>0</v>
      </c>
      <c r="Q206" s="81">
        <v>0</v>
      </c>
      <c r="R206" s="81">
        <v>0</v>
      </c>
      <c r="S206" s="81">
        <v>0</v>
      </c>
      <c r="T206" s="81">
        <v>0</v>
      </c>
      <c r="U206" s="81">
        <v>0</v>
      </c>
      <c r="V206" s="81">
        <v>0</v>
      </c>
      <c r="W206" s="81">
        <v>0</v>
      </c>
      <c r="X206" s="81">
        <v>0</v>
      </c>
      <c r="Y206" s="81">
        <v>0</v>
      </c>
      <c r="Z206" s="81">
        <v>0</v>
      </c>
      <c r="AA206" s="81">
        <v>0</v>
      </c>
      <c r="AB206" s="81">
        <v>0</v>
      </c>
      <c r="AC206" s="81">
        <v>0</v>
      </c>
      <c r="AD206" s="81">
        <v>0</v>
      </c>
      <c r="AE206" s="81">
        <v>0</v>
      </c>
      <c r="AF206" s="81">
        <v>0</v>
      </c>
      <c r="AG206" s="81">
        <v>0</v>
      </c>
      <c r="AH206" s="81">
        <v>0</v>
      </c>
      <c r="AI206" s="81">
        <v>0</v>
      </c>
      <c r="AJ206" s="81">
        <v>0</v>
      </c>
      <c r="AK206" s="81">
        <v>0</v>
      </c>
      <c r="AL206" s="81">
        <v>0</v>
      </c>
      <c r="AM206" s="81">
        <v>0</v>
      </c>
      <c r="AN206" s="81">
        <v>0</v>
      </c>
      <c r="AO206" s="81">
        <v>0</v>
      </c>
      <c r="AP206" s="81">
        <v>0</v>
      </c>
      <c r="AQ206" s="81">
        <v>0</v>
      </c>
      <c r="AR206" s="81">
        <v>0</v>
      </c>
      <c r="AS206" s="81">
        <v>0</v>
      </c>
      <c r="AT206" s="81">
        <v>0</v>
      </c>
      <c r="AU206" s="81">
        <v>0</v>
      </c>
      <c r="AV206" s="81">
        <v>0</v>
      </c>
      <c r="AW206" s="81">
        <v>0</v>
      </c>
      <c r="AX206" s="81">
        <v>0</v>
      </c>
      <c r="AY206" s="81">
        <v>0</v>
      </c>
      <c r="AZ206" s="81">
        <v>0</v>
      </c>
      <c r="BA206" s="81">
        <v>0</v>
      </c>
      <c r="BB206" s="81">
        <v>0</v>
      </c>
      <c r="BC206" s="81">
        <v>0</v>
      </c>
      <c r="BD206" s="81">
        <v>0</v>
      </c>
      <c r="BE206" s="81">
        <v>0</v>
      </c>
      <c r="BF206" s="81">
        <v>0</v>
      </c>
      <c r="BG206" s="81">
        <v>0</v>
      </c>
      <c r="BH206" s="81">
        <v>0</v>
      </c>
      <c r="BI206" s="81">
        <v>0</v>
      </c>
      <c r="BJ206" s="81">
        <v>0</v>
      </c>
      <c r="BK206" s="81">
        <v>0</v>
      </c>
      <c r="BL206" s="81">
        <v>0</v>
      </c>
      <c r="BM206" s="81">
        <v>0</v>
      </c>
      <c r="BN206" s="81">
        <v>0</v>
      </c>
      <c r="BO206" s="81">
        <v>0</v>
      </c>
      <c r="BP206" s="81">
        <v>0</v>
      </c>
      <c r="BQ206" s="81">
        <v>0</v>
      </c>
      <c r="BR206" s="81">
        <v>0</v>
      </c>
      <c r="BS206" s="81">
        <v>0</v>
      </c>
      <c r="BT206" s="81">
        <v>0</v>
      </c>
      <c r="BU206" s="81">
        <v>0</v>
      </c>
      <c r="BV206" s="81">
        <v>0</v>
      </c>
      <c r="BW206" s="81">
        <v>0</v>
      </c>
      <c r="BX206" s="81">
        <v>0</v>
      </c>
      <c r="BY206" s="81">
        <v>0</v>
      </c>
      <c r="BZ206" s="81">
        <v>0</v>
      </c>
      <c r="CA206" s="81">
        <v>0</v>
      </c>
      <c r="CB206" s="81">
        <v>0</v>
      </c>
      <c r="CC206" s="81">
        <v>0</v>
      </c>
      <c r="CD206" s="81">
        <v>0</v>
      </c>
      <c r="CE206" s="81">
        <v>0</v>
      </c>
      <c r="CF206" s="81">
        <v>0</v>
      </c>
      <c r="CG206" s="81">
        <v>0</v>
      </c>
      <c r="CH206" s="81">
        <v>0</v>
      </c>
      <c r="CI206" s="81">
        <v>0</v>
      </c>
      <c r="CJ206" s="81">
        <v>0</v>
      </c>
      <c r="CK206" s="81">
        <v>0</v>
      </c>
      <c r="CL206" s="81">
        <v>0</v>
      </c>
      <c r="CM206" s="81">
        <v>0</v>
      </c>
      <c r="CN206">
        <f t="shared" si="3"/>
        <v>0</v>
      </c>
    </row>
    <row r="207" spans="1:92" x14ac:dyDescent="0.25">
      <c r="A207" s="81">
        <v>206</v>
      </c>
      <c r="B207" s="81" t="s">
        <v>497</v>
      </c>
      <c r="C207" s="81" t="s">
        <v>211</v>
      </c>
      <c r="D207" s="81">
        <v>1.4</v>
      </c>
      <c r="E207" s="81">
        <v>37</v>
      </c>
      <c r="F207" s="81" t="s">
        <v>202</v>
      </c>
      <c r="G207" s="81">
        <v>0</v>
      </c>
      <c r="H207" s="81">
        <v>0</v>
      </c>
      <c r="I207" s="81">
        <v>0</v>
      </c>
      <c r="J207" s="81">
        <v>0</v>
      </c>
      <c r="K207" s="81">
        <v>0</v>
      </c>
      <c r="L207" s="81">
        <v>0</v>
      </c>
      <c r="M207" s="81">
        <v>0</v>
      </c>
      <c r="N207" s="81">
        <v>0</v>
      </c>
      <c r="O207" s="81">
        <v>0</v>
      </c>
      <c r="P207" s="81">
        <v>0</v>
      </c>
      <c r="Q207" s="81">
        <v>0</v>
      </c>
      <c r="R207" s="81">
        <v>0</v>
      </c>
      <c r="S207" s="81">
        <v>0</v>
      </c>
      <c r="T207" s="81">
        <v>0</v>
      </c>
      <c r="U207" s="81">
        <v>0</v>
      </c>
      <c r="V207" s="81">
        <v>0</v>
      </c>
      <c r="W207" s="81">
        <v>0</v>
      </c>
      <c r="X207" s="81">
        <v>0</v>
      </c>
      <c r="Y207" s="81">
        <v>0</v>
      </c>
      <c r="Z207" s="81">
        <v>0</v>
      </c>
      <c r="AA207" s="81">
        <v>0</v>
      </c>
      <c r="AB207" s="81">
        <v>0</v>
      </c>
      <c r="AC207" s="81">
        <v>0</v>
      </c>
      <c r="AD207" s="81">
        <v>0</v>
      </c>
      <c r="AE207" s="81">
        <v>0</v>
      </c>
      <c r="AF207" s="81">
        <v>0</v>
      </c>
      <c r="AG207" s="81">
        <v>0</v>
      </c>
      <c r="AH207" s="81">
        <v>0</v>
      </c>
      <c r="AI207" s="81">
        <v>0</v>
      </c>
      <c r="AJ207" s="81">
        <v>0</v>
      </c>
      <c r="AK207" s="81">
        <v>0</v>
      </c>
      <c r="AL207" s="81">
        <v>0</v>
      </c>
      <c r="AM207" s="81">
        <v>0</v>
      </c>
      <c r="AN207" s="81">
        <v>0</v>
      </c>
      <c r="AO207" s="81">
        <v>0</v>
      </c>
      <c r="AP207" s="81">
        <v>0</v>
      </c>
      <c r="AQ207" s="81">
        <v>0</v>
      </c>
      <c r="AR207" s="81">
        <v>0</v>
      </c>
      <c r="AS207" s="81">
        <v>0</v>
      </c>
      <c r="AT207" s="81">
        <v>0</v>
      </c>
      <c r="AU207" s="81">
        <v>0</v>
      </c>
      <c r="AV207" s="81">
        <v>0</v>
      </c>
      <c r="AW207" s="81">
        <v>0</v>
      </c>
      <c r="AX207" s="81">
        <v>0</v>
      </c>
      <c r="AY207" s="81">
        <v>0</v>
      </c>
      <c r="AZ207" s="81">
        <v>0</v>
      </c>
      <c r="BA207" s="81">
        <v>0</v>
      </c>
      <c r="BB207" s="81">
        <v>0</v>
      </c>
      <c r="BC207" s="81">
        <v>0</v>
      </c>
      <c r="BD207" s="81">
        <v>0</v>
      </c>
      <c r="BE207" s="81">
        <v>0</v>
      </c>
      <c r="BF207" s="81">
        <v>0</v>
      </c>
      <c r="BG207" s="81">
        <v>0</v>
      </c>
      <c r="BH207" s="81">
        <v>0</v>
      </c>
      <c r="BI207" s="81">
        <v>0</v>
      </c>
      <c r="BJ207" s="81">
        <v>0</v>
      </c>
      <c r="BK207" s="81">
        <v>0</v>
      </c>
      <c r="BL207" s="81">
        <v>0</v>
      </c>
      <c r="BM207" s="81">
        <v>0</v>
      </c>
      <c r="BN207" s="81">
        <v>0</v>
      </c>
      <c r="BO207" s="81">
        <v>0</v>
      </c>
      <c r="BP207" s="81">
        <v>0</v>
      </c>
      <c r="BQ207" s="81">
        <v>0</v>
      </c>
      <c r="BR207" s="81">
        <v>0</v>
      </c>
      <c r="BS207" s="81">
        <v>0</v>
      </c>
      <c r="BT207" s="81">
        <v>0</v>
      </c>
      <c r="BU207" s="81">
        <v>0</v>
      </c>
      <c r="BV207" s="81">
        <v>0</v>
      </c>
      <c r="BW207" s="81">
        <v>0</v>
      </c>
      <c r="BX207" s="81">
        <v>0</v>
      </c>
      <c r="BY207" s="81">
        <v>0</v>
      </c>
      <c r="BZ207" s="81">
        <v>0</v>
      </c>
      <c r="CA207" s="81">
        <v>0</v>
      </c>
      <c r="CB207" s="81">
        <v>0</v>
      </c>
      <c r="CC207" s="81">
        <v>0</v>
      </c>
      <c r="CD207" s="81">
        <v>0</v>
      </c>
      <c r="CE207" s="81">
        <v>0</v>
      </c>
      <c r="CF207" s="81">
        <v>0</v>
      </c>
      <c r="CG207" s="81">
        <v>0</v>
      </c>
      <c r="CH207" s="81">
        <v>0</v>
      </c>
      <c r="CI207" s="81">
        <v>0</v>
      </c>
      <c r="CJ207" s="81">
        <v>0</v>
      </c>
      <c r="CK207" s="81">
        <v>0</v>
      </c>
      <c r="CL207" s="81">
        <v>0</v>
      </c>
      <c r="CM207" s="81">
        <v>0</v>
      </c>
      <c r="CN207">
        <f t="shared" si="3"/>
        <v>0</v>
      </c>
    </row>
    <row r="208" spans="1:92" x14ac:dyDescent="0.25">
      <c r="A208" s="81" t="s">
        <v>212</v>
      </c>
      <c r="B208" s="81" t="s">
        <v>212</v>
      </c>
      <c r="C208" s="81" t="s">
        <v>212</v>
      </c>
      <c r="D208" s="81" t="s">
        <v>212</v>
      </c>
      <c r="E208" s="81" t="s">
        <v>212</v>
      </c>
      <c r="F208" s="81" t="s">
        <v>212</v>
      </c>
      <c r="G208" s="81">
        <v>3</v>
      </c>
      <c r="H208" s="81">
        <v>118</v>
      </c>
      <c r="I208" s="81">
        <v>13</v>
      </c>
      <c r="J208" s="81">
        <v>0</v>
      </c>
      <c r="K208" s="81">
        <v>0</v>
      </c>
      <c r="L208" s="81">
        <v>0</v>
      </c>
      <c r="M208" s="81">
        <v>34</v>
      </c>
      <c r="N208" s="81">
        <v>0</v>
      </c>
      <c r="O208" s="81">
        <v>0</v>
      </c>
      <c r="P208" s="81">
        <v>0</v>
      </c>
      <c r="Q208" s="81">
        <v>0</v>
      </c>
      <c r="R208" s="81">
        <v>0</v>
      </c>
      <c r="S208" s="81">
        <v>0</v>
      </c>
      <c r="T208" s="81">
        <v>0</v>
      </c>
      <c r="U208" s="81">
        <v>0</v>
      </c>
      <c r="V208" s="81">
        <v>0</v>
      </c>
      <c r="W208" s="81">
        <v>0</v>
      </c>
      <c r="X208" s="81">
        <v>0</v>
      </c>
      <c r="Y208" s="81">
        <v>0</v>
      </c>
      <c r="Z208" s="81">
        <v>0</v>
      </c>
      <c r="AA208" s="81">
        <v>0</v>
      </c>
      <c r="AB208" s="81">
        <v>0</v>
      </c>
      <c r="AC208" s="81">
        <v>0</v>
      </c>
      <c r="AD208" s="81">
        <v>0</v>
      </c>
      <c r="AE208" s="81">
        <v>0</v>
      </c>
      <c r="AF208" s="81">
        <v>0</v>
      </c>
      <c r="AG208" s="81">
        <v>0</v>
      </c>
      <c r="AH208" s="81">
        <v>0</v>
      </c>
      <c r="AI208" s="81">
        <v>0</v>
      </c>
      <c r="AJ208" s="81">
        <v>0</v>
      </c>
      <c r="AK208" s="81">
        <v>0</v>
      </c>
      <c r="AL208" s="81">
        <v>0</v>
      </c>
      <c r="AM208" s="81">
        <v>0</v>
      </c>
      <c r="AN208" s="81">
        <v>357</v>
      </c>
      <c r="AO208" s="81">
        <v>0</v>
      </c>
      <c r="AP208" s="81">
        <v>0</v>
      </c>
      <c r="AQ208" s="81">
        <v>0</v>
      </c>
      <c r="AR208" s="81">
        <v>0</v>
      </c>
      <c r="AS208" s="81">
        <v>0</v>
      </c>
      <c r="AT208" s="81">
        <v>0</v>
      </c>
      <c r="AU208" s="81">
        <v>0</v>
      </c>
      <c r="AV208" s="81">
        <v>0</v>
      </c>
      <c r="AW208" s="81">
        <v>0</v>
      </c>
      <c r="AX208" s="81">
        <v>0</v>
      </c>
      <c r="AY208" s="81">
        <v>0</v>
      </c>
      <c r="AZ208" s="81">
        <v>0</v>
      </c>
      <c r="BA208" s="81">
        <v>0</v>
      </c>
      <c r="BB208" s="81">
        <v>0</v>
      </c>
      <c r="BC208" s="81">
        <v>0</v>
      </c>
      <c r="BD208" s="81">
        <v>0</v>
      </c>
      <c r="BE208" s="81">
        <v>0</v>
      </c>
      <c r="BF208" s="81">
        <v>0</v>
      </c>
      <c r="BG208" s="81">
        <v>0</v>
      </c>
      <c r="BH208" s="81">
        <v>0</v>
      </c>
      <c r="BI208" s="81">
        <v>0</v>
      </c>
      <c r="BJ208" s="81">
        <v>0</v>
      </c>
      <c r="BK208" s="81">
        <v>0</v>
      </c>
      <c r="BL208" s="81">
        <v>0</v>
      </c>
      <c r="BM208" s="81">
        <v>0</v>
      </c>
      <c r="BN208" s="81">
        <v>0</v>
      </c>
      <c r="BO208" s="81">
        <v>0</v>
      </c>
      <c r="BP208" s="81">
        <v>0</v>
      </c>
      <c r="BQ208" s="81">
        <v>0</v>
      </c>
      <c r="BR208" s="81">
        <v>0</v>
      </c>
      <c r="BS208" s="81">
        <v>0</v>
      </c>
      <c r="BT208" s="81">
        <v>0</v>
      </c>
      <c r="BU208" s="81">
        <v>0</v>
      </c>
      <c r="BV208" s="81">
        <v>0</v>
      </c>
      <c r="BW208" s="81">
        <v>0</v>
      </c>
      <c r="BX208" s="81">
        <v>0</v>
      </c>
      <c r="BY208" s="81">
        <v>0</v>
      </c>
      <c r="BZ208" s="81">
        <v>0</v>
      </c>
      <c r="CA208" s="81">
        <v>0</v>
      </c>
      <c r="CB208" s="81">
        <v>0</v>
      </c>
      <c r="CC208" s="81">
        <v>0</v>
      </c>
      <c r="CD208" s="81">
        <v>0</v>
      </c>
      <c r="CE208" s="81">
        <v>0</v>
      </c>
      <c r="CF208" s="81">
        <v>0</v>
      </c>
      <c r="CG208" s="81">
        <v>0</v>
      </c>
      <c r="CH208" s="81">
        <v>0</v>
      </c>
      <c r="CI208" s="81">
        <v>0</v>
      </c>
      <c r="CJ208" s="81">
        <v>0</v>
      </c>
      <c r="CK208" s="81">
        <v>0</v>
      </c>
      <c r="CL208" s="81">
        <v>0</v>
      </c>
      <c r="CM208" s="81">
        <v>0</v>
      </c>
      <c r="CN208">
        <f t="shared" si="3"/>
        <v>525</v>
      </c>
    </row>
    <row r="210" spans="7:92" x14ac:dyDescent="0.25">
      <c r="G210">
        <f>SUM(G2:G209)</f>
        <v>2184</v>
      </c>
      <c r="H210">
        <f t="shared" ref="H210:BS210" si="4">SUM(H2:H209)</f>
        <v>922</v>
      </c>
      <c r="I210">
        <f t="shared" si="4"/>
        <v>7071</v>
      </c>
      <c r="J210">
        <f t="shared" si="4"/>
        <v>0</v>
      </c>
      <c r="K210">
        <f t="shared" si="4"/>
        <v>3612</v>
      </c>
      <c r="L210">
        <f t="shared" si="4"/>
        <v>16982</v>
      </c>
      <c r="M210">
        <f t="shared" si="4"/>
        <v>657</v>
      </c>
      <c r="N210">
        <f t="shared" si="4"/>
        <v>0</v>
      </c>
      <c r="O210">
        <f t="shared" si="4"/>
        <v>0</v>
      </c>
      <c r="P210">
        <f t="shared" si="4"/>
        <v>1171</v>
      </c>
      <c r="Q210">
        <f t="shared" si="4"/>
        <v>1316</v>
      </c>
      <c r="R210">
        <f t="shared" si="4"/>
        <v>0</v>
      </c>
      <c r="S210">
        <f t="shared" si="4"/>
        <v>876</v>
      </c>
      <c r="T210">
        <f t="shared" si="4"/>
        <v>4593</v>
      </c>
      <c r="U210">
        <f t="shared" si="4"/>
        <v>1046</v>
      </c>
      <c r="V210">
        <f t="shared" si="4"/>
        <v>1252</v>
      </c>
      <c r="W210">
        <f t="shared" si="4"/>
        <v>1324</v>
      </c>
      <c r="X210">
        <f t="shared" si="4"/>
        <v>2290</v>
      </c>
      <c r="Y210">
        <f t="shared" si="4"/>
        <v>958</v>
      </c>
      <c r="Z210">
        <f t="shared" si="4"/>
        <v>523</v>
      </c>
      <c r="AA210">
        <f t="shared" si="4"/>
        <v>1719</v>
      </c>
      <c r="AB210">
        <f t="shared" si="4"/>
        <v>1292</v>
      </c>
      <c r="AC210">
        <f t="shared" si="4"/>
        <v>600</v>
      </c>
      <c r="AD210">
        <f t="shared" si="4"/>
        <v>990</v>
      </c>
      <c r="AE210">
        <f t="shared" si="4"/>
        <v>1201</v>
      </c>
      <c r="AF210">
        <f t="shared" si="4"/>
        <v>3216</v>
      </c>
      <c r="AG210">
        <f t="shared" si="4"/>
        <v>1688</v>
      </c>
      <c r="AH210">
        <f t="shared" si="4"/>
        <v>3449</v>
      </c>
      <c r="AI210">
        <f t="shared" si="4"/>
        <v>970</v>
      </c>
      <c r="AJ210">
        <f t="shared" si="4"/>
        <v>727</v>
      </c>
      <c r="AK210">
        <f t="shared" si="4"/>
        <v>2322</v>
      </c>
      <c r="AL210">
        <f t="shared" si="4"/>
        <v>705</v>
      </c>
      <c r="AM210">
        <f t="shared" si="4"/>
        <v>0</v>
      </c>
      <c r="AN210">
        <f t="shared" si="4"/>
        <v>1768</v>
      </c>
      <c r="AO210">
        <f t="shared" si="4"/>
        <v>0</v>
      </c>
      <c r="AP210">
        <f t="shared" si="4"/>
        <v>0</v>
      </c>
      <c r="AQ210">
        <f t="shared" si="4"/>
        <v>0</v>
      </c>
      <c r="AR210">
        <f t="shared" si="4"/>
        <v>0</v>
      </c>
      <c r="AS210">
        <f t="shared" si="4"/>
        <v>0</v>
      </c>
      <c r="AT210">
        <f t="shared" si="4"/>
        <v>129</v>
      </c>
      <c r="AU210">
        <f t="shared" si="4"/>
        <v>0</v>
      </c>
      <c r="AV210">
        <f t="shared" si="4"/>
        <v>0</v>
      </c>
      <c r="AW210">
        <f t="shared" si="4"/>
        <v>0</v>
      </c>
      <c r="AX210">
        <f t="shared" si="4"/>
        <v>0</v>
      </c>
      <c r="AY210">
        <f t="shared" si="4"/>
        <v>1034</v>
      </c>
      <c r="AZ210">
        <f t="shared" si="4"/>
        <v>2127</v>
      </c>
      <c r="BA210">
        <f t="shared" si="4"/>
        <v>2997</v>
      </c>
      <c r="BB210">
        <f t="shared" si="4"/>
        <v>1369</v>
      </c>
      <c r="BC210">
        <f t="shared" si="4"/>
        <v>1576</v>
      </c>
      <c r="BD210">
        <f t="shared" si="4"/>
        <v>0</v>
      </c>
      <c r="BE210">
        <f t="shared" si="4"/>
        <v>0</v>
      </c>
      <c r="BF210">
        <f t="shared" si="4"/>
        <v>0</v>
      </c>
      <c r="BG210">
        <f t="shared" si="4"/>
        <v>0</v>
      </c>
      <c r="BH210">
        <f t="shared" si="4"/>
        <v>808</v>
      </c>
      <c r="BI210">
        <f t="shared" si="4"/>
        <v>1328</v>
      </c>
      <c r="BJ210">
        <f t="shared" si="4"/>
        <v>0</v>
      </c>
      <c r="BK210">
        <f t="shared" si="4"/>
        <v>0</v>
      </c>
      <c r="BL210">
        <f t="shared" si="4"/>
        <v>0</v>
      </c>
      <c r="BM210">
        <f t="shared" si="4"/>
        <v>357</v>
      </c>
      <c r="BN210">
        <f t="shared" si="4"/>
        <v>717</v>
      </c>
      <c r="BO210">
        <f t="shared" si="4"/>
        <v>1742</v>
      </c>
      <c r="BP210">
        <f t="shared" si="4"/>
        <v>0</v>
      </c>
      <c r="BQ210">
        <f t="shared" si="4"/>
        <v>280</v>
      </c>
      <c r="BR210">
        <f t="shared" si="4"/>
        <v>0</v>
      </c>
      <c r="BS210">
        <f t="shared" si="4"/>
        <v>0</v>
      </c>
      <c r="BT210">
        <f t="shared" ref="BT210:CM210" si="5">SUM(BT2:BT209)</f>
        <v>0</v>
      </c>
      <c r="BU210">
        <f t="shared" si="5"/>
        <v>0</v>
      </c>
      <c r="BV210">
        <f t="shared" si="5"/>
        <v>142</v>
      </c>
      <c r="BW210">
        <f t="shared" si="5"/>
        <v>415</v>
      </c>
      <c r="BX210">
        <f t="shared" si="5"/>
        <v>1235</v>
      </c>
      <c r="BY210">
        <f t="shared" si="5"/>
        <v>904</v>
      </c>
      <c r="BZ210">
        <f t="shared" si="5"/>
        <v>0</v>
      </c>
      <c r="CA210">
        <f t="shared" si="5"/>
        <v>0</v>
      </c>
      <c r="CB210">
        <f t="shared" si="5"/>
        <v>817</v>
      </c>
      <c r="CC210">
        <f t="shared" si="5"/>
        <v>0</v>
      </c>
      <c r="CD210">
        <f t="shared" si="5"/>
        <v>18</v>
      </c>
      <c r="CE210">
        <f t="shared" si="5"/>
        <v>0</v>
      </c>
      <c r="CF210">
        <f t="shared" si="5"/>
        <v>0</v>
      </c>
      <c r="CG210">
        <f t="shared" si="5"/>
        <v>0</v>
      </c>
      <c r="CH210">
        <f t="shared" si="5"/>
        <v>0</v>
      </c>
      <c r="CI210">
        <f t="shared" si="5"/>
        <v>0</v>
      </c>
      <c r="CJ210">
        <f t="shared" si="5"/>
        <v>0</v>
      </c>
      <c r="CK210">
        <f t="shared" si="5"/>
        <v>0</v>
      </c>
      <c r="CL210">
        <f t="shared" si="5"/>
        <v>0</v>
      </c>
      <c r="CM210">
        <f t="shared" si="5"/>
        <v>0</v>
      </c>
      <c r="CN210">
        <f>SUM(G210:CM210)</f>
        <v>85419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CC"/>
  </sheetPr>
  <dimension ref="A1:AD526"/>
  <sheetViews>
    <sheetView topLeftCell="A352" workbookViewId="0">
      <selection activeCell="E198" sqref="E198"/>
    </sheetView>
  </sheetViews>
  <sheetFormatPr defaultRowHeight="15" x14ac:dyDescent="0.25"/>
  <cols>
    <col min="1" max="1" width="11.42578125" bestFit="1" customWidth="1"/>
    <col min="2" max="2" width="59.28515625" customWidth="1"/>
    <col min="4" max="4" width="7.140625" bestFit="1" customWidth="1"/>
    <col min="5" max="6" width="6.28515625" bestFit="1" customWidth="1"/>
    <col min="7" max="20" width="5.140625" customWidth="1"/>
    <col min="22" max="22" width="7" customWidth="1"/>
    <col min="23" max="23" width="5.7109375" customWidth="1"/>
    <col min="24" max="24" width="7.42578125" customWidth="1"/>
    <col min="25" max="25" width="6" customWidth="1"/>
    <col min="26" max="26" width="7.28515625" customWidth="1"/>
    <col min="27" max="27" width="6.140625" customWidth="1"/>
    <col min="28" max="28" width="10.7109375" customWidth="1"/>
    <col min="29" max="29" width="12.7109375" customWidth="1"/>
    <col min="30" max="30" width="14.85546875" customWidth="1"/>
  </cols>
  <sheetData>
    <row r="1" spans="1:29" x14ac:dyDescent="0.25">
      <c r="A1" s="1" t="s">
        <v>574</v>
      </c>
      <c r="B1" s="1" t="s">
        <v>575</v>
      </c>
      <c r="C1" s="1" t="s">
        <v>214</v>
      </c>
      <c r="D1" s="1" t="s">
        <v>215</v>
      </c>
      <c r="E1" s="1" t="s">
        <v>216</v>
      </c>
      <c r="F1" s="1" t="s">
        <v>217</v>
      </c>
      <c r="G1" s="1" t="s">
        <v>218</v>
      </c>
      <c r="H1" s="1" t="s">
        <v>219</v>
      </c>
      <c r="I1" s="1" t="s">
        <v>220</v>
      </c>
      <c r="J1" s="1" t="s">
        <v>221</v>
      </c>
      <c r="K1" s="1" t="s">
        <v>222</v>
      </c>
      <c r="L1" s="1" t="s">
        <v>223</v>
      </c>
      <c r="M1" s="1" t="s">
        <v>224</v>
      </c>
      <c r="N1" s="1" t="s">
        <v>225</v>
      </c>
      <c r="O1" s="1" t="s">
        <v>226</v>
      </c>
      <c r="P1" s="1" t="s">
        <v>227</v>
      </c>
      <c r="Q1" s="1" t="s">
        <v>228</v>
      </c>
      <c r="R1" s="1" t="s">
        <v>229</v>
      </c>
      <c r="S1" s="1" t="s">
        <v>230</v>
      </c>
      <c r="T1" s="1" t="s">
        <v>231</v>
      </c>
      <c r="U1" s="1" t="s">
        <v>232</v>
      </c>
      <c r="V1" s="1" t="s">
        <v>233</v>
      </c>
      <c r="W1" s="1" t="s">
        <v>234</v>
      </c>
      <c r="X1" s="1" t="s">
        <v>235</v>
      </c>
      <c r="Y1" s="1" t="s">
        <v>236</v>
      </c>
      <c r="Z1" s="1" t="s">
        <v>576</v>
      </c>
      <c r="AA1" s="1" t="s">
        <v>237</v>
      </c>
      <c r="AB1" s="1" t="s">
        <v>213</v>
      </c>
      <c r="AC1" s="1" t="s">
        <v>1069</v>
      </c>
    </row>
    <row r="2" spans="1:29" hidden="1" x14ac:dyDescent="0.25">
      <c r="A2" s="1" t="s">
        <v>1070</v>
      </c>
      <c r="B2" s="1" t="s">
        <v>981</v>
      </c>
      <c r="C2" s="1" t="s">
        <v>1071</v>
      </c>
      <c r="D2" s="1" t="s">
        <v>1072</v>
      </c>
      <c r="E2" s="1" t="s">
        <v>1072</v>
      </c>
      <c r="F2" s="1"/>
      <c r="G2" s="1"/>
      <c r="H2" s="1"/>
      <c r="I2" s="1" t="s">
        <v>1073</v>
      </c>
      <c r="J2" s="1" t="s">
        <v>507</v>
      </c>
      <c r="K2" s="1" t="s">
        <v>499</v>
      </c>
      <c r="L2" s="1" t="s">
        <v>238</v>
      </c>
      <c r="M2" s="1" t="s">
        <v>536</v>
      </c>
      <c r="N2" s="1" t="s">
        <v>239</v>
      </c>
      <c r="O2" s="1" t="s">
        <v>239</v>
      </c>
      <c r="P2" s="1" t="s">
        <v>239</v>
      </c>
      <c r="Q2" s="1" t="s">
        <v>239</v>
      </c>
      <c r="R2" s="1" t="s">
        <v>239</v>
      </c>
      <c r="S2" s="1" t="s">
        <v>239</v>
      </c>
      <c r="T2" s="1" t="s">
        <v>239</v>
      </c>
      <c r="U2" s="1" t="s">
        <v>1074</v>
      </c>
      <c r="V2" s="1" t="s">
        <v>212</v>
      </c>
      <c r="W2" s="1" t="s">
        <v>536</v>
      </c>
      <c r="X2" s="1" t="s">
        <v>212</v>
      </c>
      <c r="Y2" s="1" t="s">
        <v>1075</v>
      </c>
      <c r="Z2" s="1" t="s">
        <v>212</v>
      </c>
      <c r="AA2" s="1" t="s">
        <v>212</v>
      </c>
      <c r="AB2" s="1" t="s">
        <v>473</v>
      </c>
      <c r="AC2" s="1" t="s">
        <v>300</v>
      </c>
    </row>
    <row r="3" spans="1:29" hidden="1" x14ac:dyDescent="0.25">
      <c r="A3" s="1" t="s">
        <v>1070</v>
      </c>
      <c r="B3" s="1" t="s">
        <v>981</v>
      </c>
      <c r="C3" s="1" t="s">
        <v>1076</v>
      </c>
      <c r="D3" s="1" t="s">
        <v>1077</v>
      </c>
      <c r="E3" s="1" t="s">
        <v>1077</v>
      </c>
      <c r="F3" s="1"/>
      <c r="G3" s="1"/>
      <c r="H3" s="1"/>
      <c r="I3" s="1" t="s">
        <v>1078</v>
      </c>
      <c r="J3" s="1" t="s">
        <v>543</v>
      </c>
      <c r="K3" s="1" t="s">
        <v>499</v>
      </c>
      <c r="L3" s="1" t="s">
        <v>238</v>
      </c>
      <c r="M3" s="1" t="s">
        <v>536</v>
      </c>
      <c r="N3" s="1" t="s">
        <v>239</v>
      </c>
      <c r="O3" s="1" t="s">
        <v>239</v>
      </c>
      <c r="P3" s="1" t="s">
        <v>239</v>
      </c>
      <c r="Q3" s="1" t="s">
        <v>239</v>
      </c>
      <c r="R3" s="1" t="s">
        <v>239</v>
      </c>
      <c r="S3" s="1" t="s">
        <v>239</v>
      </c>
      <c r="T3" s="1" t="s">
        <v>239</v>
      </c>
      <c r="U3" s="1" t="s">
        <v>1074</v>
      </c>
      <c r="V3" s="1" t="s">
        <v>212</v>
      </c>
      <c r="W3" s="1" t="s">
        <v>536</v>
      </c>
      <c r="X3" s="1" t="s">
        <v>212</v>
      </c>
      <c r="Y3" s="1" t="s">
        <v>1075</v>
      </c>
      <c r="Z3" s="1" t="s">
        <v>212</v>
      </c>
      <c r="AA3" s="1" t="s">
        <v>212</v>
      </c>
      <c r="AB3" s="1" t="s">
        <v>473</v>
      </c>
      <c r="AC3" s="1" t="s">
        <v>300</v>
      </c>
    </row>
    <row r="4" spans="1:29" x14ac:dyDescent="0.25">
      <c r="A4" s="1" t="s">
        <v>1070</v>
      </c>
      <c r="B4" s="1" t="s">
        <v>981</v>
      </c>
      <c r="C4" s="1" t="s">
        <v>1079</v>
      </c>
      <c r="D4" s="1" t="s">
        <v>1072</v>
      </c>
      <c r="E4" s="1" t="s">
        <v>1072</v>
      </c>
      <c r="F4" s="1"/>
      <c r="G4" s="1"/>
      <c r="H4" s="1"/>
      <c r="I4" s="1" t="s">
        <v>1080</v>
      </c>
      <c r="J4" s="1" t="s">
        <v>516</v>
      </c>
      <c r="K4" s="1" t="s">
        <v>499</v>
      </c>
      <c r="L4" s="1" t="s">
        <v>238</v>
      </c>
      <c r="M4" s="1" t="s">
        <v>536</v>
      </c>
      <c r="N4" s="1" t="s">
        <v>239</v>
      </c>
      <c r="O4" s="1" t="s">
        <v>239</v>
      </c>
      <c r="P4" s="1" t="s">
        <v>239</v>
      </c>
      <c r="Q4" s="1" t="s">
        <v>239</v>
      </c>
      <c r="R4" s="1" t="s">
        <v>239</v>
      </c>
      <c r="S4" s="1" t="s">
        <v>239</v>
      </c>
      <c r="T4" s="1" t="s">
        <v>239</v>
      </c>
      <c r="U4" s="1" t="s">
        <v>1081</v>
      </c>
      <c r="V4" s="1" t="s">
        <v>212</v>
      </c>
      <c r="W4" s="1" t="s">
        <v>536</v>
      </c>
      <c r="X4" s="1" t="s">
        <v>212</v>
      </c>
      <c r="Y4" s="1" t="s">
        <v>1082</v>
      </c>
      <c r="Z4" s="1" t="s">
        <v>212</v>
      </c>
      <c r="AA4" s="1" t="s">
        <v>212</v>
      </c>
      <c r="AB4" s="1" t="s">
        <v>475</v>
      </c>
      <c r="AC4" s="1" t="s">
        <v>300</v>
      </c>
    </row>
    <row r="5" spans="1:29" x14ac:dyDescent="0.25">
      <c r="A5" s="1" t="s">
        <v>1070</v>
      </c>
      <c r="B5" s="1" t="s">
        <v>981</v>
      </c>
      <c r="C5" s="1" t="s">
        <v>1083</v>
      </c>
      <c r="D5" s="1" t="s">
        <v>1072</v>
      </c>
      <c r="E5" s="1" t="s">
        <v>1072</v>
      </c>
      <c r="F5" s="1"/>
      <c r="G5" s="1"/>
      <c r="H5" s="1"/>
      <c r="I5" s="1" t="s">
        <v>1084</v>
      </c>
      <c r="J5" s="1" t="s">
        <v>522</v>
      </c>
      <c r="K5" s="1" t="s">
        <v>499</v>
      </c>
      <c r="L5" s="1" t="s">
        <v>238</v>
      </c>
      <c r="M5" s="1" t="s">
        <v>536</v>
      </c>
      <c r="N5" s="1" t="s">
        <v>239</v>
      </c>
      <c r="O5" s="1" t="s">
        <v>239</v>
      </c>
      <c r="P5" s="1" t="s">
        <v>239</v>
      </c>
      <c r="Q5" s="1" t="s">
        <v>239</v>
      </c>
      <c r="R5" s="1" t="s">
        <v>239</v>
      </c>
      <c r="S5" s="1" t="s">
        <v>239</v>
      </c>
      <c r="T5" s="1" t="s">
        <v>239</v>
      </c>
      <c r="U5" s="1" t="s">
        <v>1081</v>
      </c>
      <c r="V5" s="1" t="s">
        <v>212</v>
      </c>
      <c r="W5" s="1" t="s">
        <v>536</v>
      </c>
      <c r="X5" s="1" t="s">
        <v>212</v>
      </c>
      <c r="Y5" s="1" t="s">
        <v>1082</v>
      </c>
      <c r="Z5" s="1" t="s">
        <v>212</v>
      </c>
      <c r="AA5" s="1" t="s">
        <v>212</v>
      </c>
      <c r="AB5" s="1" t="s">
        <v>475</v>
      </c>
      <c r="AC5" s="1" t="s">
        <v>300</v>
      </c>
    </row>
    <row r="6" spans="1:29" hidden="1" x14ac:dyDescent="0.25">
      <c r="A6" s="1" t="s">
        <v>241</v>
      </c>
      <c r="B6" s="1" t="s">
        <v>954</v>
      </c>
      <c r="C6" s="1" t="s">
        <v>1085</v>
      </c>
      <c r="D6" s="1" t="s">
        <v>1086</v>
      </c>
      <c r="E6" s="1" t="s">
        <v>1086</v>
      </c>
      <c r="F6" s="1"/>
      <c r="G6" s="1"/>
      <c r="H6" s="1"/>
      <c r="I6" s="1" t="s">
        <v>1087</v>
      </c>
      <c r="J6" s="1" t="s">
        <v>1088</v>
      </c>
      <c r="K6" s="1" t="s">
        <v>499</v>
      </c>
      <c r="L6" s="1" t="s">
        <v>238</v>
      </c>
      <c r="M6" s="1" t="s">
        <v>1089</v>
      </c>
      <c r="N6" s="1" t="s">
        <v>239</v>
      </c>
      <c r="O6" s="1" t="s">
        <v>239</v>
      </c>
      <c r="P6" s="1" t="s">
        <v>239</v>
      </c>
      <c r="Q6" s="1" t="s">
        <v>239</v>
      </c>
      <c r="R6" s="1" t="s">
        <v>239</v>
      </c>
      <c r="S6" s="1" t="s">
        <v>239</v>
      </c>
      <c r="T6" s="1" t="s">
        <v>239</v>
      </c>
      <c r="U6" s="1" t="s">
        <v>1090</v>
      </c>
      <c r="V6" s="1" t="s">
        <v>212</v>
      </c>
      <c r="W6" s="1" t="s">
        <v>514</v>
      </c>
      <c r="X6" s="1" t="s">
        <v>212</v>
      </c>
      <c r="Y6" s="1" t="s">
        <v>1091</v>
      </c>
      <c r="Z6" s="1" t="s">
        <v>212</v>
      </c>
      <c r="AA6" s="1" t="s">
        <v>212</v>
      </c>
      <c r="AB6" s="1" t="s">
        <v>474</v>
      </c>
      <c r="AC6" s="1" t="s">
        <v>410</v>
      </c>
    </row>
    <row r="7" spans="1:29" hidden="1" x14ac:dyDescent="0.25">
      <c r="A7" s="1" t="s">
        <v>1070</v>
      </c>
      <c r="B7" s="1" t="s">
        <v>981</v>
      </c>
      <c r="C7" s="1" t="s">
        <v>1092</v>
      </c>
      <c r="D7" s="1" t="s">
        <v>1072</v>
      </c>
      <c r="E7" s="1" t="s">
        <v>1072</v>
      </c>
      <c r="F7" s="1"/>
      <c r="G7" s="1"/>
      <c r="H7" s="1"/>
      <c r="I7" s="1" t="s">
        <v>1093</v>
      </c>
      <c r="J7" s="1" t="s">
        <v>515</v>
      </c>
      <c r="K7" s="1" t="s">
        <v>499</v>
      </c>
      <c r="L7" s="1" t="s">
        <v>238</v>
      </c>
      <c r="M7" s="1" t="s">
        <v>536</v>
      </c>
      <c r="N7" s="1" t="s">
        <v>239</v>
      </c>
      <c r="O7" s="1" t="s">
        <v>239</v>
      </c>
      <c r="P7" s="1" t="s">
        <v>239</v>
      </c>
      <c r="Q7" s="1" t="s">
        <v>239</v>
      </c>
      <c r="R7" s="1" t="s">
        <v>239</v>
      </c>
      <c r="S7" s="1" t="s">
        <v>239</v>
      </c>
      <c r="T7" s="1" t="s">
        <v>239</v>
      </c>
      <c r="U7" s="1" t="s">
        <v>1074</v>
      </c>
      <c r="V7" s="1" t="s">
        <v>212</v>
      </c>
      <c r="W7" s="1" t="s">
        <v>536</v>
      </c>
      <c r="X7" s="1" t="s">
        <v>212</v>
      </c>
      <c r="Y7" s="1" t="s">
        <v>1075</v>
      </c>
      <c r="Z7" s="1" t="s">
        <v>212</v>
      </c>
      <c r="AA7" s="1" t="s">
        <v>212</v>
      </c>
      <c r="AB7" s="1" t="s">
        <v>473</v>
      </c>
      <c r="AC7" s="1" t="s">
        <v>300</v>
      </c>
    </row>
    <row r="8" spans="1:29" hidden="1" x14ac:dyDescent="0.25">
      <c r="A8" s="1" t="s">
        <v>1070</v>
      </c>
      <c r="B8" s="1" t="s">
        <v>981</v>
      </c>
      <c r="C8" s="1" t="s">
        <v>1094</v>
      </c>
      <c r="D8" s="1" t="s">
        <v>1077</v>
      </c>
      <c r="E8" s="1" t="s">
        <v>1077</v>
      </c>
      <c r="F8" s="1"/>
      <c r="G8" s="1"/>
      <c r="H8" s="1"/>
      <c r="I8" s="1" t="s">
        <v>1095</v>
      </c>
      <c r="J8" s="1" t="s">
        <v>543</v>
      </c>
      <c r="K8" s="1" t="s">
        <v>499</v>
      </c>
      <c r="L8" s="1" t="s">
        <v>238</v>
      </c>
      <c r="M8" s="1" t="s">
        <v>536</v>
      </c>
      <c r="N8" s="1" t="s">
        <v>239</v>
      </c>
      <c r="O8" s="1" t="s">
        <v>239</v>
      </c>
      <c r="P8" s="1" t="s">
        <v>239</v>
      </c>
      <c r="Q8" s="1" t="s">
        <v>239</v>
      </c>
      <c r="R8" s="1" t="s">
        <v>239</v>
      </c>
      <c r="S8" s="1" t="s">
        <v>239</v>
      </c>
      <c r="T8" s="1" t="s">
        <v>239</v>
      </c>
      <c r="U8" s="1" t="s">
        <v>1074</v>
      </c>
      <c r="V8" s="1" t="s">
        <v>212</v>
      </c>
      <c r="W8" s="1" t="s">
        <v>536</v>
      </c>
      <c r="X8" s="1" t="s">
        <v>212</v>
      </c>
      <c r="Y8" s="1" t="s">
        <v>1075</v>
      </c>
      <c r="Z8" s="1" t="s">
        <v>212</v>
      </c>
      <c r="AA8" s="1" t="s">
        <v>212</v>
      </c>
      <c r="AB8" s="1" t="s">
        <v>473</v>
      </c>
      <c r="AC8" s="1" t="s">
        <v>300</v>
      </c>
    </row>
    <row r="9" spans="1:29" hidden="1" x14ac:dyDescent="0.25">
      <c r="A9" s="1" t="s">
        <v>241</v>
      </c>
      <c r="B9" s="1" t="s">
        <v>954</v>
      </c>
      <c r="C9" s="1" t="s">
        <v>1096</v>
      </c>
      <c r="D9" s="1" t="s">
        <v>1097</v>
      </c>
      <c r="E9" s="1" t="s">
        <v>1097</v>
      </c>
      <c r="F9" s="1"/>
      <c r="G9" s="1"/>
      <c r="H9" s="1"/>
      <c r="I9" s="1" t="s">
        <v>1098</v>
      </c>
      <c r="J9" s="1" t="s">
        <v>1099</v>
      </c>
      <c r="K9" s="1" t="s">
        <v>238</v>
      </c>
      <c r="L9" s="1" t="s">
        <v>238</v>
      </c>
      <c r="M9" s="1" t="s">
        <v>1100</v>
      </c>
      <c r="N9" s="1" t="s">
        <v>239</v>
      </c>
      <c r="O9" s="1" t="s">
        <v>239</v>
      </c>
      <c r="P9" s="1" t="s">
        <v>239</v>
      </c>
      <c r="Q9" s="1" t="s">
        <v>239</v>
      </c>
      <c r="R9" s="1" t="s">
        <v>239</v>
      </c>
      <c r="S9" s="1" t="s">
        <v>239</v>
      </c>
      <c r="T9" s="1" t="s">
        <v>239</v>
      </c>
      <c r="U9" s="1" t="s">
        <v>1101</v>
      </c>
      <c r="V9" s="1" t="s">
        <v>212</v>
      </c>
      <c r="W9" s="1" t="s">
        <v>514</v>
      </c>
      <c r="X9" s="1" t="s">
        <v>212</v>
      </c>
      <c r="Y9" s="1" t="s">
        <v>1091</v>
      </c>
      <c r="Z9" s="1" t="s">
        <v>212</v>
      </c>
      <c r="AA9" s="1" t="s">
        <v>212</v>
      </c>
      <c r="AB9" s="1" t="s">
        <v>474</v>
      </c>
      <c r="AC9" s="1" t="s">
        <v>412</v>
      </c>
    </row>
    <row r="10" spans="1:29" hidden="1" x14ac:dyDescent="0.25">
      <c r="A10" s="1" t="s">
        <v>241</v>
      </c>
      <c r="B10" s="1" t="s">
        <v>954</v>
      </c>
      <c r="C10" s="1" t="s">
        <v>1102</v>
      </c>
      <c r="D10" s="1" t="s">
        <v>1103</v>
      </c>
      <c r="E10" s="1" t="s">
        <v>1103</v>
      </c>
      <c r="F10" s="1"/>
      <c r="G10" s="1"/>
      <c r="H10" s="1"/>
      <c r="I10" s="1" t="s">
        <v>1104</v>
      </c>
      <c r="J10" s="1" t="s">
        <v>1099</v>
      </c>
      <c r="K10" s="1" t="s">
        <v>238</v>
      </c>
      <c r="L10" s="1" t="s">
        <v>238</v>
      </c>
      <c r="M10" s="1" t="s">
        <v>536</v>
      </c>
      <c r="N10" s="1" t="s">
        <v>239</v>
      </c>
      <c r="O10" s="1" t="s">
        <v>239</v>
      </c>
      <c r="P10" s="1" t="s">
        <v>239</v>
      </c>
      <c r="Q10" s="1" t="s">
        <v>239</v>
      </c>
      <c r="R10" s="1" t="s">
        <v>239</v>
      </c>
      <c r="S10" s="1" t="s">
        <v>239</v>
      </c>
      <c r="T10" s="1" t="s">
        <v>239</v>
      </c>
      <c r="U10" s="1" t="s">
        <v>1105</v>
      </c>
      <c r="V10" s="1" t="s">
        <v>212</v>
      </c>
      <c r="W10" s="1" t="s">
        <v>514</v>
      </c>
      <c r="X10" s="1" t="s">
        <v>212</v>
      </c>
      <c r="Y10" s="1" t="s">
        <v>1091</v>
      </c>
      <c r="Z10" s="1" t="s">
        <v>212</v>
      </c>
      <c r="AA10" s="1" t="s">
        <v>212</v>
      </c>
      <c r="AB10" s="1" t="s">
        <v>474</v>
      </c>
      <c r="AC10" s="1" t="s">
        <v>300</v>
      </c>
    </row>
    <row r="11" spans="1:29" hidden="1" x14ac:dyDescent="0.25">
      <c r="A11" s="1" t="s">
        <v>241</v>
      </c>
      <c r="B11" s="1" t="s">
        <v>954</v>
      </c>
      <c r="C11" s="1" t="s">
        <v>1106</v>
      </c>
      <c r="D11" s="1" t="s">
        <v>1107</v>
      </c>
      <c r="E11" s="1" t="s">
        <v>1107</v>
      </c>
      <c r="F11" s="1"/>
      <c r="G11" s="1"/>
      <c r="H11" s="1"/>
      <c r="I11" s="1" t="s">
        <v>1108</v>
      </c>
      <c r="J11" s="1" t="s">
        <v>1109</v>
      </c>
      <c r="K11" s="1" t="s">
        <v>499</v>
      </c>
      <c r="L11" s="1" t="s">
        <v>238</v>
      </c>
      <c r="M11" s="1" t="s">
        <v>536</v>
      </c>
      <c r="N11" s="1" t="s">
        <v>239</v>
      </c>
      <c r="O11" s="1" t="s">
        <v>239</v>
      </c>
      <c r="P11" s="1" t="s">
        <v>239</v>
      </c>
      <c r="Q11" s="1" t="s">
        <v>239</v>
      </c>
      <c r="R11" s="1" t="s">
        <v>239</v>
      </c>
      <c r="S11" s="1" t="s">
        <v>239</v>
      </c>
      <c r="T11" s="1" t="s">
        <v>239</v>
      </c>
      <c r="U11" s="1" t="s">
        <v>1101</v>
      </c>
      <c r="V11" s="1" t="s">
        <v>212</v>
      </c>
      <c r="W11" s="1" t="s">
        <v>514</v>
      </c>
      <c r="X11" s="1" t="s">
        <v>212</v>
      </c>
      <c r="Y11" s="1" t="s">
        <v>1091</v>
      </c>
      <c r="Z11" s="1" t="s">
        <v>212</v>
      </c>
      <c r="AA11" s="1" t="s">
        <v>212</v>
      </c>
      <c r="AB11" s="1" t="s">
        <v>474</v>
      </c>
      <c r="AC11" s="1" t="s">
        <v>300</v>
      </c>
    </row>
    <row r="12" spans="1:29" hidden="1" x14ac:dyDescent="0.25">
      <c r="A12" s="1" t="s">
        <v>1070</v>
      </c>
      <c r="B12" s="1" t="s">
        <v>981</v>
      </c>
      <c r="C12" s="1" t="s">
        <v>1110</v>
      </c>
      <c r="D12" s="1" t="s">
        <v>1111</v>
      </c>
      <c r="E12" s="1" t="s">
        <v>1111</v>
      </c>
      <c r="F12" s="1"/>
      <c r="G12" s="1"/>
      <c r="H12" s="1"/>
      <c r="I12" s="1" t="s">
        <v>1112</v>
      </c>
      <c r="J12" s="1" t="s">
        <v>504</v>
      </c>
      <c r="K12" s="1" t="s">
        <v>499</v>
      </c>
      <c r="L12" s="1" t="s">
        <v>238</v>
      </c>
      <c r="M12" s="1" t="s">
        <v>536</v>
      </c>
      <c r="N12" s="1" t="s">
        <v>239</v>
      </c>
      <c r="O12" s="1" t="s">
        <v>239</v>
      </c>
      <c r="P12" s="1" t="s">
        <v>239</v>
      </c>
      <c r="Q12" s="1" t="s">
        <v>239</v>
      </c>
      <c r="R12" s="1" t="s">
        <v>239</v>
      </c>
      <c r="S12" s="1" t="s">
        <v>239</v>
      </c>
      <c r="T12" s="1" t="s">
        <v>239</v>
      </c>
      <c r="U12" s="1" t="s">
        <v>1113</v>
      </c>
      <c r="V12" s="1" t="s">
        <v>212</v>
      </c>
      <c r="W12" s="1" t="s">
        <v>536</v>
      </c>
      <c r="X12" s="1" t="s">
        <v>212</v>
      </c>
      <c r="Y12" s="1" t="s">
        <v>1091</v>
      </c>
      <c r="Z12" s="1" t="s">
        <v>212</v>
      </c>
      <c r="AA12" s="1" t="s">
        <v>212</v>
      </c>
      <c r="AB12" s="1" t="s">
        <v>474</v>
      </c>
      <c r="AC12" s="1" t="s">
        <v>300</v>
      </c>
    </row>
    <row r="13" spans="1:29" hidden="1" x14ac:dyDescent="0.25">
      <c r="A13" s="1" t="s">
        <v>241</v>
      </c>
      <c r="B13" s="1" t="s">
        <v>954</v>
      </c>
      <c r="C13" s="1" t="s">
        <v>1114</v>
      </c>
      <c r="D13" s="1" t="s">
        <v>1103</v>
      </c>
      <c r="E13" s="1" t="s">
        <v>1103</v>
      </c>
      <c r="F13" s="1"/>
      <c r="G13" s="1"/>
      <c r="H13" s="1"/>
      <c r="I13" s="1" t="s">
        <v>1115</v>
      </c>
      <c r="J13" s="1" t="s">
        <v>1116</v>
      </c>
      <c r="K13" s="1" t="s">
        <v>499</v>
      </c>
      <c r="L13" s="1" t="s">
        <v>238</v>
      </c>
      <c r="M13" s="1" t="s">
        <v>536</v>
      </c>
      <c r="N13" s="1" t="s">
        <v>239</v>
      </c>
      <c r="O13" s="1" t="s">
        <v>239</v>
      </c>
      <c r="P13" s="1" t="s">
        <v>239</v>
      </c>
      <c r="Q13" s="1" t="s">
        <v>239</v>
      </c>
      <c r="R13" s="1" t="s">
        <v>239</v>
      </c>
      <c r="S13" s="1" t="s">
        <v>239</v>
      </c>
      <c r="T13" s="1" t="s">
        <v>239</v>
      </c>
      <c r="U13" s="1" t="s">
        <v>1105</v>
      </c>
      <c r="V13" s="1" t="s">
        <v>212</v>
      </c>
      <c r="W13" s="1" t="s">
        <v>514</v>
      </c>
      <c r="X13" s="1" t="s">
        <v>212</v>
      </c>
      <c r="Y13" s="1" t="s">
        <v>1091</v>
      </c>
      <c r="Z13" s="1" t="s">
        <v>212</v>
      </c>
      <c r="AA13" s="1" t="s">
        <v>212</v>
      </c>
      <c r="AB13" s="1" t="s">
        <v>474</v>
      </c>
      <c r="AC13" s="1" t="s">
        <v>300</v>
      </c>
    </row>
    <row r="14" spans="1:29" hidden="1" x14ac:dyDescent="0.25">
      <c r="A14" s="1" t="s">
        <v>1070</v>
      </c>
      <c r="B14" s="1" t="s">
        <v>981</v>
      </c>
      <c r="C14" s="1" t="s">
        <v>1117</v>
      </c>
      <c r="D14" s="1" t="s">
        <v>1103</v>
      </c>
      <c r="E14" s="1" t="s">
        <v>1103</v>
      </c>
      <c r="F14" s="1"/>
      <c r="G14" s="1"/>
      <c r="H14" s="1"/>
      <c r="I14" s="1" t="s">
        <v>1118</v>
      </c>
      <c r="J14" s="1" t="s">
        <v>1119</v>
      </c>
      <c r="K14" s="1" t="s">
        <v>238</v>
      </c>
      <c r="L14" s="1" t="s">
        <v>520</v>
      </c>
      <c r="M14" s="1" t="s">
        <v>536</v>
      </c>
      <c r="N14" s="1" t="s">
        <v>239</v>
      </c>
      <c r="O14" s="1" t="s">
        <v>239</v>
      </c>
      <c r="P14" s="1" t="s">
        <v>239</v>
      </c>
      <c r="Q14" s="1" t="s">
        <v>239</v>
      </c>
      <c r="R14" s="1" t="s">
        <v>239</v>
      </c>
      <c r="S14" s="1" t="s">
        <v>239</v>
      </c>
      <c r="T14" s="1" t="s">
        <v>239</v>
      </c>
      <c r="U14" s="1" t="s">
        <v>1120</v>
      </c>
      <c r="V14" s="1" t="s">
        <v>212</v>
      </c>
      <c r="W14" s="1" t="s">
        <v>536</v>
      </c>
      <c r="X14" s="1" t="s">
        <v>212</v>
      </c>
      <c r="Y14" s="1" t="s">
        <v>1091</v>
      </c>
      <c r="Z14" s="1" t="s">
        <v>212</v>
      </c>
      <c r="AA14" s="1" t="s">
        <v>212</v>
      </c>
      <c r="AB14" s="1" t="s">
        <v>474</v>
      </c>
      <c r="AC14" s="1" t="s">
        <v>300</v>
      </c>
    </row>
    <row r="15" spans="1:29" hidden="1" x14ac:dyDescent="0.25">
      <c r="A15" s="1" t="s">
        <v>1070</v>
      </c>
      <c r="B15" s="1" t="s">
        <v>981</v>
      </c>
      <c r="C15" s="1" t="s">
        <v>1121</v>
      </c>
      <c r="D15" s="1" t="s">
        <v>1107</v>
      </c>
      <c r="E15" s="1" t="s">
        <v>1107</v>
      </c>
      <c r="F15" s="1"/>
      <c r="G15" s="1"/>
      <c r="H15" s="1"/>
      <c r="I15" s="1" t="s">
        <v>1122</v>
      </c>
      <c r="J15" s="1" t="s">
        <v>533</v>
      </c>
      <c r="K15" s="1" t="s">
        <v>499</v>
      </c>
      <c r="L15" s="1" t="s">
        <v>238</v>
      </c>
      <c r="M15" s="1" t="s">
        <v>536</v>
      </c>
      <c r="N15" s="1" t="s">
        <v>239</v>
      </c>
      <c r="O15" s="1" t="s">
        <v>239</v>
      </c>
      <c r="P15" s="1" t="s">
        <v>239</v>
      </c>
      <c r="Q15" s="1" t="s">
        <v>239</v>
      </c>
      <c r="R15" s="1" t="s">
        <v>239</v>
      </c>
      <c r="S15" s="1" t="s">
        <v>239</v>
      </c>
      <c r="T15" s="1" t="s">
        <v>239</v>
      </c>
      <c r="U15" s="1" t="s">
        <v>1101</v>
      </c>
      <c r="V15" s="1" t="s">
        <v>212</v>
      </c>
      <c r="W15" s="1" t="s">
        <v>536</v>
      </c>
      <c r="X15" s="1" t="s">
        <v>212</v>
      </c>
      <c r="Y15" s="1" t="s">
        <v>1091</v>
      </c>
      <c r="Z15" s="1" t="s">
        <v>212</v>
      </c>
      <c r="AA15" s="1" t="s">
        <v>212</v>
      </c>
      <c r="AB15" s="1" t="s">
        <v>474</v>
      </c>
      <c r="AC15" s="1" t="s">
        <v>300</v>
      </c>
    </row>
    <row r="16" spans="1:29" hidden="1" x14ac:dyDescent="0.25">
      <c r="A16" s="1" t="s">
        <v>1070</v>
      </c>
      <c r="B16" s="1" t="s">
        <v>981</v>
      </c>
      <c r="C16" s="1" t="s">
        <v>1123</v>
      </c>
      <c r="D16" s="1" t="s">
        <v>1111</v>
      </c>
      <c r="E16" s="1" t="s">
        <v>1111</v>
      </c>
      <c r="F16" s="1"/>
      <c r="G16" s="1"/>
      <c r="H16" s="1"/>
      <c r="I16" s="1" t="s">
        <v>1124</v>
      </c>
      <c r="J16" s="1" t="s">
        <v>504</v>
      </c>
      <c r="K16" s="1" t="s">
        <v>499</v>
      </c>
      <c r="L16" s="1" t="s">
        <v>238</v>
      </c>
      <c r="M16" s="1" t="s">
        <v>536</v>
      </c>
      <c r="N16" s="1" t="s">
        <v>239</v>
      </c>
      <c r="O16" s="1" t="s">
        <v>239</v>
      </c>
      <c r="P16" s="1" t="s">
        <v>239</v>
      </c>
      <c r="Q16" s="1" t="s">
        <v>239</v>
      </c>
      <c r="R16" s="1" t="s">
        <v>239</v>
      </c>
      <c r="S16" s="1" t="s">
        <v>239</v>
      </c>
      <c r="T16" s="1" t="s">
        <v>239</v>
      </c>
      <c r="U16" s="1" t="s">
        <v>1113</v>
      </c>
      <c r="V16" s="1" t="s">
        <v>212</v>
      </c>
      <c r="W16" s="1" t="s">
        <v>536</v>
      </c>
      <c r="X16" s="1" t="s">
        <v>212</v>
      </c>
      <c r="Y16" s="1" t="s">
        <v>1091</v>
      </c>
      <c r="Z16" s="1" t="s">
        <v>212</v>
      </c>
      <c r="AA16" s="1" t="s">
        <v>212</v>
      </c>
      <c r="AB16" s="1" t="s">
        <v>474</v>
      </c>
      <c r="AC16" s="1" t="s">
        <v>300</v>
      </c>
    </row>
    <row r="17" spans="1:29" hidden="1" x14ac:dyDescent="0.25">
      <c r="A17" s="1" t="s">
        <v>1070</v>
      </c>
      <c r="B17" s="1" t="s">
        <v>981</v>
      </c>
      <c r="C17" s="1" t="s">
        <v>1125</v>
      </c>
      <c r="D17" s="1" t="s">
        <v>1077</v>
      </c>
      <c r="E17" s="1" t="s">
        <v>1077</v>
      </c>
      <c r="F17" s="1"/>
      <c r="G17" s="1"/>
      <c r="H17" s="1"/>
      <c r="I17" s="1" t="s">
        <v>1126</v>
      </c>
      <c r="J17" s="1" t="s">
        <v>1127</v>
      </c>
      <c r="K17" s="1" t="s">
        <v>499</v>
      </c>
      <c r="L17" s="1" t="s">
        <v>238</v>
      </c>
      <c r="M17" s="1" t="s">
        <v>536</v>
      </c>
      <c r="N17" s="1" t="s">
        <v>239</v>
      </c>
      <c r="O17" s="1" t="s">
        <v>239</v>
      </c>
      <c r="P17" s="1" t="s">
        <v>239</v>
      </c>
      <c r="Q17" s="1" t="s">
        <v>239</v>
      </c>
      <c r="R17" s="1" t="s">
        <v>239</v>
      </c>
      <c r="S17" s="1" t="s">
        <v>239</v>
      </c>
      <c r="T17" s="1" t="s">
        <v>239</v>
      </c>
      <c r="U17" s="1" t="s">
        <v>1074</v>
      </c>
      <c r="V17" s="1" t="s">
        <v>212</v>
      </c>
      <c r="W17" s="1" t="s">
        <v>536</v>
      </c>
      <c r="X17" s="1" t="s">
        <v>212</v>
      </c>
      <c r="Y17" s="1" t="s">
        <v>1075</v>
      </c>
      <c r="Z17" s="1" t="s">
        <v>212</v>
      </c>
      <c r="AA17" s="1" t="s">
        <v>212</v>
      </c>
      <c r="AB17" s="1" t="s">
        <v>473</v>
      </c>
      <c r="AC17" s="1" t="s">
        <v>300</v>
      </c>
    </row>
    <row r="18" spans="1:29" hidden="1" x14ac:dyDescent="0.25">
      <c r="A18" s="1" t="s">
        <v>1070</v>
      </c>
      <c r="B18" s="1" t="s">
        <v>981</v>
      </c>
      <c r="C18" s="1" t="s">
        <v>1128</v>
      </c>
      <c r="D18" s="1" t="s">
        <v>1103</v>
      </c>
      <c r="E18" s="1" t="s">
        <v>1103</v>
      </c>
      <c r="F18" s="1"/>
      <c r="G18" s="1"/>
      <c r="H18" s="1"/>
      <c r="I18" s="1" t="s">
        <v>1129</v>
      </c>
      <c r="J18" s="1" t="s">
        <v>512</v>
      </c>
      <c r="K18" s="1" t="s">
        <v>238</v>
      </c>
      <c r="L18" s="1" t="s">
        <v>238</v>
      </c>
      <c r="M18" s="1" t="s">
        <v>536</v>
      </c>
      <c r="N18" s="1" t="s">
        <v>239</v>
      </c>
      <c r="O18" s="1" t="s">
        <v>239</v>
      </c>
      <c r="P18" s="1" t="s">
        <v>239</v>
      </c>
      <c r="Q18" s="1" t="s">
        <v>239</v>
      </c>
      <c r="R18" s="1" t="s">
        <v>239</v>
      </c>
      <c r="S18" s="1" t="s">
        <v>239</v>
      </c>
      <c r="T18" s="1" t="s">
        <v>239</v>
      </c>
      <c r="U18" s="1" t="s">
        <v>1105</v>
      </c>
      <c r="V18" s="1" t="s">
        <v>212</v>
      </c>
      <c r="W18" s="1" t="s">
        <v>536</v>
      </c>
      <c r="X18" s="1" t="s">
        <v>212</v>
      </c>
      <c r="Y18" s="1" t="s">
        <v>1091</v>
      </c>
      <c r="Z18" s="1" t="s">
        <v>212</v>
      </c>
      <c r="AA18" s="1" t="s">
        <v>212</v>
      </c>
      <c r="AB18" s="1" t="s">
        <v>474</v>
      </c>
      <c r="AC18" s="1" t="s">
        <v>300</v>
      </c>
    </row>
    <row r="19" spans="1:29" hidden="1" x14ac:dyDescent="0.25">
      <c r="A19" s="1" t="s">
        <v>1070</v>
      </c>
      <c r="B19" s="1" t="s">
        <v>981</v>
      </c>
      <c r="C19" s="1" t="s">
        <v>1130</v>
      </c>
      <c r="D19" s="1" t="s">
        <v>1107</v>
      </c>
      <c r="E19" s="1" t="s">
        <v>1107</v>
      </c>
      <c r="F19" s="1"/>
      <c r="G19" s="1"/>
      <c r="H19" s="1"/>
      <c r="I19" s="1" t="s">
        <v>1131</v>
      </c>
      <c r="J19" s="1" t="s">
        <v>508</v>
      </c>
      <c r="K19" s="1" t="s">
        <v>238</v>
      </c>
      <c r="L19" s="1" t="s">
        <v>238</v>
      </c>
      <c r="M19" s="1" t="s">
        <v>536</v>
      </c>
      <c r="N19" s="1" t="s">
        <v>239</v>
      </c>
      <c r="O19" s="1" t="s">
        <v>239</v>
      </c>
      <c r="P19" s="1" t="s">
        <v>239</v>
      </c>
      <c r="Q19" s="1" t="s">
        <v>239</v>
      </c>
      <c r="R19" s="1" t="s">
        <v>239</v>
      </c>
      <c r="S19" s="1" t="s">
        <v>239</v>
      </c>
      <c r="T19" s="1" t="s">
        <v>239</v>
      </c>
      <c r="U19" s="1" t="s">
        <v>1101</v>
      </c>
      <c r="V19" s="1" t="s">
        <v>212</v>
      </c>
      <c r="W19" s="1" t="s">
        <v>536</v>
      </c>
      <c r="X19" s="1" t="s">
        <v>212</v>
      </c>
      <c r="Y19" s="1" t="s">
        <v>1091</v>
      </c>
      <c r="Z19" s="1" t="s">
        <v>212</v>
      </c>
      <c r="AA19" s="1" t="s">
        <v>212</v>
      </c>
      <c r="AB19" s="1" t="s">
        <v>474</v>
      </c>
      <c r="AC19" s="1" t="s">
        <v>300</v>
      </c>
    </row>
    <row r="20" spans="1:29" hidden="1" x14ac:dyDescent="0.25">
      <c r="A20" s="1" t="s">
        <v>521</v>
      </c>
      <c r="B20" s="1" t="s">
        <v>588</v>
      </c>
      <c r="C20" s="1" t="s">
        <v>1132</v>
      </c>
      <c r="D20" s="1" t="s">
        <v>1039</v>
      </c>
      <c r="E20" s="1" t="s">
        <v>1039</v>
      </c>
      <c r="F20" s="1"/>
      <c r="G20" s="1"/>
      <c r="H20" s="1"/>
      <c r="I20" s="1" t="s">
        <v>1133</v>
      </c>
      <c r="J20" s="1" t="s">
        <v>241</v>
      </c>
      <c r="K20" s="1" t="s">
        <v>499</v>
      </c>
      <c r="L20" s="1" t="s">
        <v>238</v>
      </c>
      <c r="M20" s="1" t="s">
        <v>239</v>
      </c>
      <c r="N20" s="1" t="s">
        <v>239</v>
      </c>
      <c r="O20" s="1" t="s">
        <v>239</v>
      </c>
      <c r="P20" s="1" t="s">
        <v>239</v>
      </c>
      <c r="Q20" s="1" t="s">
        <v>239</v>
      </c>
      <c r="R20" s="1" t="s">
        <v>239</v>
      </c>
      <c r="S20" s="1" t="s">
        <v>239</v>
      </c>
      <c r="T20" s="1" t="s">
        <v>239</v>
      </c>
      <c r="U20" s="1" t="s">
        <v>1040</v>
      </c>
      <c r="V20" s="1" t="s">
        <v>212</v>
      </c>
      <c r="W20" s="1" t="s">
        <v>500</v>
      </c>
      <c r="X20" s="1" t="s">
        <v>212</v>
      </c>
      <c r="Y20" s="1" t="s">
        <v>509</v>
      </c>
      <c r="Z20" s="1" t="s">
        <v>212</v>
      </c>
      <c r="AA20" s="1" t="s">
        <v>240</v>
      </c>
      <c r="AB20" s="1" t="s">
        <v>360</v>
      </c>
      <c r="AC20" s="1" t="s">
        <v>212</v>
      </c>
    </row>
    <row r="21" spans="1:29" hidden="1" x14ac:dyDescent="0.25">
      <c r="A21" s="1" t="s">
        <v>1070</v>
      </c>
      <c r="B21" s="1" t="s">
        <v>981</v>
      </c>
      <c r="C21" s="1" t="s">
        <v>1134</v>
      </c>
      <c r="D21" s="1" t="s">
        <v>1072</v>
      </c>
      <c r="E21" s="1" t="s">
        <v>1072</v>
      </c>
      <c r="F21" s="1"/>
      <c r="G21" s="1"/>
      <c r="H21" s="1"/>
      <c r="I21" s="1" t="s">
        <v>1135</v>
      </c>
      <c r="J21" s="1" t="s">
        <v>527</v>
      </c>
      <c r="K21" s="1" t="s">
        <v>499</v>
      </c>
      <c r="L21" s="1" t="s">
        <v>238</v>
      </c>
      <c r="M21" s="1" t="s">
        <v>536</v>
      </c>
      <c r="N21" s="1" t="s">
        <v>239</v>
      </c>
      <c r="O21" s="1" t="s">
        <v>239</v>
      </c>
      <c r="P21" s="1" t="s">
        <v>239</v>
      </c>
      <c r="Q21" s="1" t="s">
        <v>239</v>
      </c>
      <c r="R21" s="1" t="s">
        <v>239</v>
      </c>
      <c r="S21" s="1" t="s">
        <v>239</v>
      </c>
      <c r="T21" s="1" t="s">
        <v>239</v>
      </c>
      <c r="U21" s="1" t="s">
        <v>1074</v>
      </c>
      <c r="V21" s="1" t="s">
        <v>212</v>
      </c>
      <c r="W21" s="1" t="s">
        <v>536</v>
      </c>
      <c r="X21" s="1" t="s">
        <v>212</v>
      </c>
      <c r="Y21" s="1" t="s">
        <v>1075</v>
      </c>
      <c r="Z21" s="1" t="s">
        <v>212</v>
      </c>
      <c r="AA21" s="1" t="s">
        <v>212</v>
      </c>
      <c r="AB21" s="1" t="s">
        <v>473</v>
      </c>
      <c r="AC21" s="1" t="s">
        <v>300</v>
      </c>
    </row>
    <row r="22" spans="1:29" hidden="1" x14ac:dyDescent="0.25">
      <c r="A22" s="1" t="s">
        <v>1070</v>
      </c>
      <c r="B22" s="1" t="s">
        <v>981</v>
      </c>
      <c r="C22" s="1" t="s">
        <v>1136</v>
      </c>
      <c r="D22" s="1" t="s">
        <v>1077</v>
      </c>
      <c r="E22" s="1" t="s">
        <v>1077</v>
      </c>
      <c r="F22" s="1"/>
      <c r="G22" s="1"/>
      <c r="H22" s="1"/>
      <c r="I22" s="1" t="s">
        <v>1137</v>
      </c>
      <c r="J22" s="1" t="s">
        <v>513</v>
      </c>
      <c r="K22" s="1" t="s">
        <v>499</v>
      </c>
      <c r="L22" s="1" t="s">
        <v>238</v>
      </c>
      <c r="M22" s="1" t="s">
        <v>536</v>
      </c>
      <c r="N22" s="1" t="s">
        <v>239</v>
      </c>
      <c r="O22" s="1" t="s">
        <v>239</v>
      </c>
      <c r="P22" s="1" t="s">
        <v>239</v>
      </c>
      <c r="Q22" s="1" t="s">
        <v>239</v>
      </c>
      <c r="R22" s="1" t="s">
        <v>239</v>
      </c>
      <c r="S22" s="1" t="s">
        <v>239</v>
      </c>
      <c r="T22" s="1" t="s">
        <v>239</v>
      </c>
      <c r="U22" s="1" t="s">
        <v>1074</v>
      </c>
      <c r="V22" s="1" t="s">
        <v>212</v>
      </c>
      <c r="W22" s="1" t="s">
        <v>536</v>
      </c>
      <c r="X22" s="1" t="s">
        <v>212</v>
      </c>
      <c r="Y22" s="1" t="s">
        <v>1075</v>
      </c>
      <c r="Z22" s="1" t="s">
        <v>212</v>
      </c>
      <c r="AA22" s="1" t="s">
        <v>212</v>
      </c>
      <c r="AB22" s="1" t="s">
        <v>473</v>
      </c>
      <c r="AC22" s="1" t="s">
        <v>300</v>
      </c>
    </row>
    <row r="23" spans="1:29" x14ac:dyDescent="0.25">
      <c r="A23" s="1" t="s">
        <v>1070</v>
      </c>
      <c r="B23" s="1" t="s">
        <v>981</v>
      </c>
      <c r="C23" s="1" t="s">
        <v>1138</v>
      </c>
      <c r="D23" s="1" t="s">
        <v>1072</v>
      </c>
      <c r="E23" s="1" t="s">
        <v>1072</v>
      </c>
      <c r="F23" s="1"/>
      <c r="G23" s="1"/>
      <c r="H23" s="1"/>
      <c r="I23" s="1" t="s">
        <v>1139</v>
      </c>
      <c r="J23" s="1" t="s">
        <v>584</v>
      </c>
      <c r="K23" s="1" t="s">
        <v>499</v>
      </c>
      <c r="L23" s="1" t="s">
        <v>238</v>
      </c>
      <c r="M23" s="1" t="s">
        <v>536</v>
      </c>
      <c r="N23" s="1" t="s">
        <v>239</v>
      </c>
      <c r="O23" s="1" t="s">
        <v>239</v>
      </c>
      <c r="P23" s="1" t="s">
        <v>239</v>
      </c>
      <c r="Q23" s="1" t="s">
        <v>239</v>
      </c>
      <c r="R23" s="1" t="s">
        <v>239</v>
      </c>
      <c r="S23" s="1" t="s">
        <v>239</v>
      </c>
      <c r="T23" s="1" t="s">
        <v>239</v>
      </c>
      <c r="U23" s="1" t="s">
        <v>1081</v>
      </c>
      <c r="V23" s="1" t="s">
        <v>212</v>
      </c>
      <c r="W23" s="1" t="s">
        <v>536</v>
      </c>
      <c r="X23" s="1" t="s">
        <v>212</v>
      </c>
      <c r="Y23" s="1" t="s">
        <v>1082</v>
      </c>
      <c r="Z23" s="1" t="s">
        <v>212</v>
      </c>
      <c r="AA23" s="1" t="s">
        <v>212</v>
      </c>
      <c r="AB23" s="1" t="s">
        <v>475</v>
      </c>
      <c r="AC23" s="1" t="s">
        <v>300</v>
      </c>
    </row>
    <row r="24" spans="1:29" hidden="1" x14ac:dyDescent="0.25">
      <c r="A24" s="1" t="s">
        <v>1140</v>
      </c>
      <c r="B24" s="1" t="s">
        <v>958</v>
      </c>
      <c r="C24" s="1" t="s">
        <v>1141</v>
      </c>
      <c r="D24" s="1" t="s">
        <v>1142</v>
      </c>
      <c r="E24" s="1" t="s">
        <v>1142</v>
      </c>
      <c r="F24" s="1"/>
      <c r="G24" s="1"/>
      <c r="H24" s="1"/>
      <c r="I24" s="1" t="s">
        <v>1143</v>
      </c>
      <c r="J24" s="1" t="s">
        <v>539</v>
      </c>
      <c r="K24" s="1" t="s">
        <v>238</v>
      </c>
      <c r="L24" s="1" t="s">
        <v>499</v>
      </c>
      <c r="M24" s="1" t="s">
        <v>1144</v>
      </c>
      <c r="N24" s="1" t="s">
        <v>239</v>
      </c>
      <c r="O24" s="1" t="s">
        <v>239</v>
      </c>
      <c r="P24" s="1" t="s">
        <v>239</v>
      </c>
      <c r="Q24" s="1" t="s">
        <v>239</v>
      </c>
      <c r="R24" s="1" t="s">
        <v>239</v>
      </c>
      <c r="S24" s="1" t="s">
        <v>239</v>
      </c>
      <c r="T24" s="1" t="s">
        <v>239</v>
      </c>
      <c r="U24" s="1" t="s">
        <v>1145</v>
      </c>
      <c r="V24" s="1" t="s">
        <v>212</v>
      </c>
      <c r="W24" s="1" t="s">
        <v>1146</v>
      </c>
      <c r="X24" s="1" t="s">
        <v>212</v>
      </c>
      <c r="Y24" s="1" t="s">
        <v>1075</v>
      </c>
      <c r="Z24" s="1" t="s">
        <v>212</v>
      </c>
      <c r="AA24" s="1" t="s">
        <v>212</v>
      </c>
      <c r="AB24" s="1" t="s">
        <v>473</v>
      </c>
      <c r="AC24" s="1" t="s">
        <v>460</v>
      </c>
    </row>
    <row r="25" spans="1:29" hidden="1" x14ac:dyDescent="0.25">
      <c r="A25" s="1" t="s">
        <v>1070</v>
      </c>
      <c r="B25" s="1" t="s">
        <v>981</v>
      </c>
      <c r="C25" s="1" t="s">
        <v>1147</v>
      </c>
      <c r="D25" s="1" t="s">
        <v>1072</v>
      </c>
      <c r="E25" s="1" t="s">
        <v>1072</v>
      </c>
      <c r="F25" s="1"/>
      <c r="G25" s="1"/>
      <c r="H25" s="1"/>
      <c r="I25" s="1" t="s">
        <v>1148</v>
      </c>
      <c r="J25" s="1" t="s">
        <v>523</v>
      </c>
      <c r="K25" s="1" t="s">
        <v>238</v>
      </c>
      <c r="L25" s="1" t="s">
        <v>238</v>
      </c>
      <c r="M25" s="1" t="s">
        <v>536</v>
      </c>
      <c r="N25" s="1" t="s">
        <v>239</v>
      </c>
      <c r="O25" s="1" t="s">
        <v>239</v>
      </c>
      <c r="P25" s="1" t="s">
        <v>239</v>
      </c>
      <c r="Q25" s="1" t="s">
        <v>239</v>
      </c>
      <c r="R25" s="1" t="s">
        <v>239</v>
      </c>
      <c r="S25" s="1" t="s">
        <v>239</v>
      </c>
      <c r="T25" s="1" t="s">
        <v>239</v>
      </c>
      <c r="U25" s="1" t="s">
        <v>1074</v>
      </c>
      <c r="V25" s="1" t="s">
        <v>212</v>
      </c>
      <c r="W25" s="1" t="s">
        <v>536</v>
      </c>
      <c r="X25" s="1" t="s">
        <v>212</v>
      </c>
      <c r="Y25" s="1" t="s">
        <v>1075</v>
      </c>
      <c r="Z25" s="1" t="s">
        <v>212</v>
      </c>
      <c r="AA25" s="1" t="s">
        <v>212</v>
      </c>
      <c r="AB25" s="1" t="s">
        <v>473</v>
      </c>
      <c r="AC25" s="1" t="s">
        <v>300</v>
      </c>
    </row>
    <row r="26" spans="1:29" hidden="1" x14ac:dyDescent="0.25">
      <c r="A26" s="1" t="s">
        <v>1140</v>
      </c>
      <c r="B26" s="1" t="s">
        <v>958</v>
      </c>
      <c r="C26" s="1" t="s">
        <v>1149</v>
      </c>
      <c r="D26" s="1" t="s">
        <v>1142</v>
      </c>
      <c r="E26" s="1" t="s">
        <v>1142</v>
      </c>
      <c r="F26" s="1"/>
      <c r="G26" s="1"/>
      <c r="H26" s="1"/>
      <c r="I26" s="1" t="s">
        <v>1150</v>
      </c>
      <c r="J26" s="1" t="s">
        <v>539</v>
      </c>
      <c r="K26" s="1" t="s">
        <v>238</v>
      </c>
      <c r="L26" s="1" t="s">
        <v>499</v>
      </c>
      <c r="M26" s="1" t="s">
        <v>1144</v>
      </c>
      <c r="N26" s="1" t="s">
        <v>239</v>
      </c>
      <c r="O26" s="1" t="s">
        <v>239</v>
      </c>
      <c r="P26" s="1" t="s">
        <v>239</v>
      </c>
      <c r="Q26" s="1" t="s">
        <v>239</v>
      </c>
      <c r="R26" s="1" t="s">
        <v>239</v>
      </c>
      <c r="S26" s="1" t="s">
        <v>239</v>
      </c>
      <c r="T26" s="1" t="s">
        <v>239</v>
      </c>
      <c r="U26" s="1" t="s">
        <v>1151</v>
      </c>
      <c r="V26" s="1" t="s">
        <v>212</v>
      </c>
      <c r="W26" s="1" t="s">
        <v>1146</v>
      </c>
      <c r="X26" s="1" t="s">
        <v>212</v>
      </c>
      <c r="Y26" s="1" t="s">
        <v>1075</v>
      </c>
      <c r="Z26" s="1" t="s">
        <v>212</v>
      </c>
      <c r="AA26" s="1" t="s">
        <v>212</v>
      </c>
      <c r="AB26" s="1" t="s">
        <v>473</v>
      </c>
      <c r="AC26" s="1" t="s">
        <v>460</v>
      </c>
    </row>
    <row r="27" spans="1:29" x14ac:dyDescent="0.25">
      <c r="A27" s="1" t="s">
        <v>1070</v>
      </c>
      <c r="B27" s="1" t="s">
        <v>981</v>
      </c>
      <c r="C27" s="1" t="s">
        <v>1152</v>
      </c>
      <c r="D27" s="1" t="s">
        <v>1077</v>
      </c>
      <c r="E27" s="1" t="s">
        <v>1077</v>
      </c>
      <c r="F27" s="1"/>
      <c r="G27" s="1"/>
      <c r="H27" s="1"/>
      <c r="I27" s="1" t="s">
        <v>1153</v>
      </c>
      <c r="J27" s="1" t="s">
        <v>513</v>
      </c>
      <c r="K27" s="1" t="s">
        <v>499</v>
      </c>
      <c r="L27" s="1" t="s">
        <v>238</v>
      </c>
      <c r="M27" s="1" t="s">
        <v>536</v>
      </c>
      <c r="N27" s="1" t="s">
        <v>239</v>
      </c>
      <c r="O27" s="1" t="s">
        <v>239</v>
      </c>
      <c r="P27" s="1" t="s">
        <v>239</v>
      </c>
      <c r="Q27" s="1" t="s">
        <v>239</v>
      </c>
      <c r="R27" s="1" t="s">
        <v>239</v>
      </c>
      <c r="S27" s="1" t="s">
        <v>239</v>
      </c>
      <c r="T27" s="1" t="s">
        <v>239</v>
      </c>
      <c r="U27" s="1" t="s">
        <v>1154</v>
      </c>
      <c r="V27" s="1" t="s">
        <v>212</v>
      </c>
      <c r="W27" s="1" t="s">
        <v>536</v>
      </c>
      <c r="X27" s="1" t="s">
        <v>212</v>
      </c>
      <c r="Y27" s="1" t="s">
        <v>1082</v>
      </c>
      <c r="Z27" s="1" t="s">
        <v>212</v>
      </c>
      <c r="AA27" s="1" t="s">
        <v>212</v>
      </c>
      <c r="AB27" s="1" t="s">
        <v>475</v>
      </c>
      <c r="AC27" s="1" t="s">
        <v>300</v>
      </c>
    </row>
    <row r="28" spans="1:29" hidden="1" x14ac:dyDescent="0.25">
      <c r="A28" s="1" t="s">
        <v>1070</v>
      </c>
      <c r="B28" s="1" t="s">
        <v>981</v>
      </c>
      <c r="C28" s="1" t="s">
        <v>1155</v>
      </c>
      <c r="D28" s="1" t="s">
        <v>1077</v>
      </c>
      <c r="E28" s="1" t="s">
        <v>1077</v>
      </c>
      <c r="F28" s="1"/>
      <c r="G28" s="1"/>
      <c r="H28" s="1"/>
      <c r="I28" s="1" t="s">
        <v>1156</v>
      </c>
      <c r="J28" s="1" t="s">
        <v>1157</v>
      </c>
      <c r="K28" s="1" t="s">
        <v>499</v>
      </c>
      <c r="L28" s="1" t="s">
        <v>238</v>
      </c>
      <c r="M28" s="1" t="s">
        <v>536</v>
      </c>
      <c r="N28" s="1" t="s">
        <v>239</v>
      </c>
      <c r="O28" s="1" t="s">
        <v>239</v>
      </c>
      <c r="P28" s="1" t="s">
        <v>239</v>
      </c>
      <c r="Q28" s="1" t="s">
        <v>239</v>
      </c>
      <c r="R28" s="1" t="s">
        <v>239</v>
      </c>
      <c r="S28" s="1" t="s">
        <v>239</v>
      </c>
      <c r="T28" s="1" t="s">
        <v>239</v>
      </c>
      <c r="U28" s="1" t="s">
        <v>1074</v>
      </c>
      <c r="V28" s="1" t="s">
        <v>212</v>
      </c>
      <c r="W28" s="1" t="s">
        <v>536</v>
      </c>
      <c r="X28" s="1" t="s">
        <v>212</v>
      </c>
      <c r="Y28" s="1" t="s">
        <v>1075</v>
      </c>
      <c r="Z28" s="1" t="s">
        <v>212</v>
      </c>
      <c r="AA28" s="1" t="s">
        <v>212</v>
      </c>
      <c r="AB28" s="1" t="s">
        <v>473</v>
      </c>
      <c r="AC28" s="1" t="s">
        <v>300</v>
      </c>
    </row>
    <row r="29" spans="1:29" hidden="1" x14ac:dyDescent="0.25">
      <c r="A29" s="1" t="s">
        <v>241</v>
      </c>
      <c r="B29" s="1" t="s">
        <v>954</v>
      </c>
      <c r="C29" s="1" t="s">
        <v>1158</v>
      </c>
      <c r="D29" s="1" t="s">
        <v>1097</v>
      </c>
      <c r="E29" s="1" t="s">
        <v>1097</v>
      </c>
      <c r="F29" s="1"/>
      <c r="G29" s="1"/>
      <c r="H29" s="1"/>
      <c r="I29" s="1" t="s">
        <v>1159</v>
      </c>
      <c r="J29" s="1" t="s">
        <v>1160</v>
      </c>
      <c r="K29" s="1" t="s">
        <v>238</v>
      </c>
      <c r="L29" s="1" t="s">
        <v>238</v>
      </c>
      <c r="M29" s="1" t="s">
        <v>1100</v>
      </c>
      <c r="N29" s="1" t="s">
        <v>239</v>
      </c>
      <c r="O29" s="1" t="s">
        <v>239</v>
      </c>
      <c r="P29" s="1" t="s">
        <v>239</v>
      </c>
      <c r="Q29" s="1" t="s">
        <v>239</v>
      </c>
      <c r="R29" s="1" t="s">
        <v>239</v>
      </c>
      <c r="S29" s="1" t="s">
        <v>239</v>
      </c>
      <c r="T29" s="1" t="s">
        <v>239</v>
      </c>
      <c r="U29" s="1" t="s">
        <v>1101</v>
      </c>
      <c r="V29" s="1" t="s">
        <v>212</v>
      </c>
      <c r="W29" s="1" t="s">
        <v>514</v>
      </c>
      <c r="X29" s="1" t="s">
        <v>212</v>
      </c>
      <c r="Y29" s="1" t="s">
        <v>1091</v>
      </c>
      <c r="Z29" s="1" t="s">
        <v>212</v>
      </c>
      <c r="AA29" s="1" t="s">
        <v>212</v>
      </c>
      <c r="AB29" s="1" t="s">
        <v>474</v>
      </c>
      <c r="AC29" s="1" t="s">
        <v>412</v>
      </c>
    </row>
    <row r="30" spans="1:29" hidden="1" x14ac:dyDescent="0.25">
      <c r="A30" s="1" t="s">
        <v>1070</v>
      </c>
      <c r="B30" s="1" t="s">
        <v>981</v>
      </c>
      <c r="C30" s="1" t="s">
        <v>1161</v>
      </c>
      <c r="D30" s="1" t="s">
        <v>1077</v>
      </c>
      <c r="E30" s="1" t="s">
        <v>1077</v>
      </c>
      <c r="F30" s="1"/>
      <c r="G30" s="1"/>
      <c r="H30" s="1"/>
      <c r="I30" s="1" t="s">
        <v>1162</v>
      </c>
      <c r="J30" s="1" t="s">
        <v>510</v>
      </c>
      <c r="K30" s="1" t="s">
        <v>238</v>
      </c>
      <c r="L30" s="1" t="s">
        <v>238</v>
      </c>
      <c r="M30" s="1" t="s">
        <v>536</v>
      </c>
      <c r="N30" s="1" t="s">
        <v>239</v>
      </c>
      <c r="O30" s="1" t="s">
        <v>239</v>
      </c>
      <c r="P30" s="1" t="s">
        <v>239</v>
      </c>
      <c r="Q30" s="1" t="s">
        <v>239</v>
      </c>
      <c r="R30" s="1" t="s">
        <v>239</v>
      </c>
      <c r="S30" s="1" t="s">
        <v>239</v>
      </c>
      <c r="T30" s="1" t="s">
        <v>239</v>
      </c>
      <c r="U30" s="1" t="s">
        <v>1074</v>
      </c>
      <c r="V30" s="1" t="s">
        <v>212</v>
      </c>
      <c r="W30" s="1" t="s">
        <v>536</v>
      </c>
      <c r="X30" s="1" t="s">
        <v>212</v>
      </c>
      <c r="Y30" s="1" t="s">
        <v>1075</v>
      </c>
      <c r="Z30" s="1" t="s">
        <v>212</v>
      </c>
      <c r="AA30" s="1" t="s">
        <v>212</v>
      </c>
      <c r="AB30" s="1" t="s">
        <v>473</v>
      </c>
      <c r="AC30" s="1" t="s">
        <v>300</v>
      </c>
    </row>
    <row r="31" spans="1:29" hidden="1" x14ac:dyDescent="0.25">
      <c r="A31" s="1" t="s">
        <v>1070</v>
      </c>
      <c r="B31" s="1" t="s">
        <v>981</v>
      </c>
      <c r="C31" s="1" t="s">
        <v>1163</v>
      </c>
      <c r="D31" s="1" t="s">
        <v>1077</v>
      </c>
      <c r="E31" s="1" t="s">
        <v>1077</v>
      </c>
      <c r="F31" s="1"/>
      <c r="G31" s="1"/>
      <c r="H31" s="1"/>
      <c r="I31" s="1" t="s">
        <v>1164</v>
      </c>
      <c r="J31" s="1" t="s">
        <v>1127</v>
      </c>
      <c r="K31" s="1" t="s">
        <v>499</v>
      </c>
      <c r="L31" s="1" t="s">
        <v>238</v>
      </c>
      <c r="M31" s="1" t="s">
        <v>536</v>
      </c>
      <c r="N31" s="1" t="s">
        <v>239</v>
      </c>
      <c r="O31" s="1" t="s">
        <v>239</v>
      </c>
      <c r="P31" s="1" t="s">
        <v>239</v>
      </c>
      <c r="Q31" s="1" t="s">
        <v>239</v>
      </c>
      <c r="R31" s="1" t="s">
        <v>239</v>
      </c>
      <c r="S31" s="1" t="s">
        <v>239</v>
      </c>
      <c r="T31" s="1" t="s">
        <v>239</v>
      </c>
      <c r="U31" s="1" t="s">
        <v>1074</v>
      </c>
      <c r="V31" s="1" t="s">
        <v>212</v>
      </c>
      <c r="W31" s="1" t="s">
        <v>536</v>
      </c>
      <c r="X31" s="1" t="s">
        <v>212</v>
      </c>
      <c r="Y31" s="1" t="s">
        <v>1075</v>
      </c>
      <c r="Z31" s="1" t="s">
        <v>212</v>
      </c>
      <c r="AA31" s="1" t="s">
        <v>212</v>
      </c>
      <c r="AB31" s="1" t="s">
        <v>473</v>
      </c>
      <c r="AC31" s="1" t="s">
        <v>300</v>
      </c>
    </row>
    <row r="32" spans="1:29" hidden="1" x14ac:dyDescent="0.25">
      <c r="A32" s="1" t="s">
        <v>1070</v>
      </c>
      <c r="B32" s="1" t="s">
        <v>981</v>
      </c>
      <c r="C32" s="1" t="s">
        <v>1165</v>
      </c>
      <c r="D32" s="1" t="s">
        <v>1077</v>
      </c>
      <c r="E32" s="1" t="s">
        <v>1077</v>
      </c>
      <c r="F32" s="1"/>
      <c r="G32" s="1"/>
      <c r="H32" s="1"/>
      <c r="I32" s="1" t="s">
        <v>1166</v>
      </c>
      <c r="J32" s="1" t="s">
        <v>527</v>
      </c>
      <c r="K32" s="1" t="s">
        <v>499</v>
      </c>
      <c r="L32" s="1" t="s">
        <v>238</v>
      </c>
      <c r="M32" s="1" t="s">
        <v>536</v>
      </c>
      <c r="N32" s="1" t="s">
        <v>239</v>
      </c>
      <c r="O32" s="1" t="s">
        <v>239</v>
      </c>
      <c r="P32" s="1" t="s">
        <v>239</v>
      </c>
      <c r="Q32" s="1" t="s">
        <v>239</v>
      </c>
      <c r="R32" s="1" t="s">
        <v>239</v>
      </c>
      <c r="S32" s="1" t="s">
        <v>239</v>
      </c>
      <c r="T32" s="1" t="s">
        <v>239</v>
      </c>
      <c r="U32" s="1" t="s">
        <v>1074</v>
      </c>
      <c r="V32" s="1" t="s">
        <v>212</v>
      </c>
      <c r="W32" s="1" t="s">
        <v>536</v>
      </c>
      <c r="X32" s="1" t="s">
        <v>212</v>
      </c>
      <c r="Y32" s="1" t="s">
        <v>1075</v>
      </c>
      <c r="Z32" s="1" t="s">
        <v>212</v>
      </c>
      <c r="AA32" s="1" t="s">
        <v>212</v>
      </c>
      <c r="AB32" s="1" t="s">
        <v>473</v>
      </c>
      <c r="AC32" s="1" t="s">
        <v>300</v>
      </c>
    </row>
    <row r="33" spans="1:29" hidden="1" x14ac:dyDescent="0.25">
      <c r="A33" s="1" t="s">
        <v>241</v>
      </c>
      <c r="B33" s="1" t="s">
        <v>954</v>
      </c>
      <c r="C33" s="1" t="s">
        <v>1167</v>
      </c>
      <c r="D33" s="1" t="s">
        <v>1097</v>
      </c>
      <c r="E33" s="1" t="s">
        <v>1097</v>
      </c>
      <c r="F33" s="1"/>
      <c r="G33" s="1"/>
      <c r="H33" s="1"/>
      <c r="I33" s="1" t="s">
        <v>1168</v>
      </c>
      <c r="J33" s="1" t="s">
        <v>1099</v>
      </c>
      <c r="K33" s="1" t="s">
        <v>499</v>
      </c>
      <c r="L33" s="1" t="s">
        <v>238</v>
      </c>
      <c r="M33" s="1" t="s">
        <v>1100</v>
      </c>
      <c r="N33" s="1" t="s">
        <v>239</v>
      </c>
      <c r="O33" s="1" t="s">
        <v>239</v>
      </c>
      <c r="P33" s="1" t="s">
        <v>239</v>
      </c>
      <c r="Q33" s="1" t="s">
        <v>239</v>
      </c>
      <c r="R33" s="1" t="s">
        <v>239</v>
      </c>
      <c r="S33" s="1" t="s">
        <v>239</v>
      </c>
      <c r="T33" s="1" t="s">
        <v>239</v>
      </c>
      <c r="U33" s="1" t="s">
        <v>1101</v>
      </c>
      <c r="V33" s="1" t="s">
        <v>212</v>
      </c>
      <c r="W33" s="1" t="s">
        <v>514</v>
      </c>
      <c r="X33" s="1" t="s">
        <v>212</v>
      </c>
      <c r="Y33" s="1" t="s">
        <v>1091</v>
      </c>
      <c r="Z33" s="1" t="s">
        <v>212</v>
      </c>
      <c r="AA33" s="1" t="s">
        <v>212</v>
      </c>
      <c r="AB33" s="1" t="s">
        <v>474</v>
      </c>
      <c r="AC33" s="1" t="s">
        <v>412</v>
      </c>
    </row>
    <row r="34" spans="1:29" x14ac:dyDescent="0.25">
      <c r="A34" s="1" t="s">
        <v>1070</v>
      </c>
      <c r="B34" s="1" t="s">
        <v>981</v>
      </c>
      <c r="C34" s="1" t="s">
        <v>1169</v>
      </c>
      <c r="D34" s="1" t="s">
        <v>1072</v>
      </c>
      <c r="E34" s="1" t="s">
        <v>1072</v>
      </c>
      <c r="F34" s="1"/>
      <c r="G34" s="1"/>
      <c r="H34" s="1"/>
      <c r="I34" s="1" t="s">
        <v>1170</v>
      </c>
      <c r="J34" s="1" t="s">
        <v>510</v>
      </c>
      <c r="K34" s="1" t="s">
        <v>499</v>
      </c>
      <c r="L34" s="1" t="s">
        <v>238</v>
      </c>
      <c r="M34" s="1" t="s">
        <v>536</v>
      </c>
      <c r="N34" s="1" t="s">
        <v>239</v>
      </c>
      <c r="O34" s="1" t="s">
        <v>239</v>
      </c>
      <c r="P34" s="1" t="s">
        <v>239</v>
      </c>
      <c r="Q34" s="1" t="s">
        <v>239</v>
      </c>
      <c r="R34" s="1" t="s">
        <v>239</v>
      </c>
      <c r="S34" s="1" t="s">
        <v>239</v>
      </c>
      <c r="T34" s="1" t="s">
        <v>239</v>
      </c>
      <c r="U34" s="1" t="s">
        <v>1081</v>
      </c>
      <c r="V34" s="1" t="s">
        <v>212</v>
      </c>
      <c r="W34" s="1" t="s">
        <v>536</v>
      </c>
      <c r="X34" s="1" t="s">
        <v>212</v>
      </c>
      <c r="Y34" s="1" t="s">
        <v>1082</v>
      </c>
      <c r="Z34" s="1" t="s">
        <v>212</v>
      </c>
      <c r="AA34" s="1" t="s">
        <v>212</v>
      </c>
      <c r="AB34" s="1" t="s">
        <v>475</v>
      </c>
      <c r="AC34" s="1" t="s">
        <v>300</v>
      </c>
    </row>
    <row r="35" spans="1:29" hidden="1" x14ac:dyDescent="0.25">
      <c r="A35" s="1" t="s">
        <v>521</v>
      </c>
      <c r="B35" s="1" t="s">
        <v>588</v>
      </c>
      <c r="C35" s="1" t="s">
        <v>1171</v>
      </c>
      <c r="D35" s="1" t="s">
        <v>538</v>
      </c>
      <c r="E35" s="1" t="s">
        <v>538</v>
      </c>
      <c r="F35" s="1"/>
      <c r="G35" s="1"/>
      <c r="H35" s="1"/>
      <c r="I35" s="1" t="s">
        <v>1172</v>
      </c>
      <c r="J35" s="1" t="s">
        <v>514</v>
      </c>
      <c r="K35" s="1" t="s">
        <v>238</v>
      </c>
      <c r="L35" s="1" t="s">
        <v>238</v>
      </c>
      <c r="M35" s="1" t="s">
        <v>239</v>
      </c>
      <c r="N35" s="1" t="s">
        <v>239</v>
      </c>
      <c r="O35" s="1" t="s">
        <v>239</v>
      </c>
      <c r="P35" s="1" t="s">
        <v>239</v>
      </c>
      <c r="Q35" s="1" t="s">
        <v>239</v>
      </c>
      <c r="R35" s="1" t="s">
        <v>239</v>
      </c>
      <c r="S35" s="1" t="s">
        <v>239</v>
      </c>
      <c r="T35" s="1" t="s">
        <v>239</v>
      </c>
      <c r="U35" s="1" t="s">
        <v>1041</v>
      </c>
      <c r="V35" s="1" t="s">
        <v>212</v>
      </c>
      <c r="W35" s="1" t="s">
        <v>500</v>
      </c>
      <c r="X35" s="1" t="s">
        <v>212</v>
      </c>
      <c r="Y35" s="1" t="s">
        <v>509</v>
      </c>
      <c r="Z35" s="1" t="s">
        <v>212</v>
      </c>
      <c r="AA35" s="1" t="s">
        <v>240</v>
      </c>
      <c r="AB35" s="1" t="s">
        <v>360</v>
      </c>
      <c r="AC35" s="1" t="s">
        <v>212</v>
      </c>
    </row>
    <row r="36" spans="1:29" hidden="1" x14ac:dyDescent="0.25">
      <c r="A36" s="1" t="s">
        <v>1140</v>
      </c>
      <c r="B36" s="1" t="s">
        <v>958</v>
      </c>
      <c r="C36" s="1" t="s">
        <v>1173</v>
      </c>
      <c r="D36" s="1" t="s">
        <v>1142</v>
      </c>
      <c r="E36" s="1" t="s">
        <v>1142</v>
      </c>
      <c r="F36" s="1" t="s">
        <v>1174</v>
      </c>
      <c r="G36" s="1"/>
      <c r="H36" s="1"/>
      <c r="I36" s="1" t="s">
        <v>1175</v>
      </c>
      <c r="J36" s="1" t="s">
        <v>517</v>
      </c>
      <c r="K36" s="1" t="s">
        <v>238</v>
      </c>
      <c r="L36" s="1" t="s">
        <v>499</v>
      </c>
      <c r="M36" s="1" t="s">
        <v>1144</v>
      </c>
      <c r="N36" s="1" t="s">
        <v>239</v>
      </c>
      <c r="O36" s="1" t="s">
        <v>239</v>
      </c>
      <c r="P36" s="1" t="s">
        <v>239</v>
      </c>
      <c r="Q36" s="1" t="s">
        <v>239</v>
      </c>
      <c r="R36" s="1" t="s">
        <v>239</v>
      </c>
      <c r="S36" s="1" t="s">
        <v>239</v>
      </c>
      <c r="T36" s="1" t="s">
        <v>239</v>
      </c>
      <c r="U36" s="1" t="s">
        <v>1151</v>
      </c>
      <c r="V36" s="1" t="s">
        <v>212</v>
      </c>
      <c r="W36" s="1" t="s">
        <v>1146</v>
      </c>
      <c r="X36" s="1" t="s">
        <v>212</v>
      </c>
      <c r="Y36" s="1" t="s">
        <v>1075</v>
      </c>
      <c r="Z36" s="1" t="s">
        <v>212</v>
      </c>
      <c r="AA36" s="1" t="s">
        <v>212</v>
      </c>
      <c r="AB36" s="1" t="s">
        <v>473</v>
      </c>
      <c r="AC36" s="1" t="s">
        <v>460</v>
      </c>
    </row>
    <row r="37" spans="1:29" hidden="1" x14ac:dyDescent="0.25">
      <c r="A37" s="1" t="s">
        <v>1140</v>
      </c>
      <c r="B37" s="1" t="s">
        <v>958</v>
      </c>
      <c r="C37" s="1" t="s">
        <v>1176</v>
      </c>
      <c r="D37" s="1" t="s">
        <v>1142</v>
      </c>
      <c r="E37" s="1" t="s">
        <v>1142</v>
      </c>
      <c r="F37" s="1" t="s">
        <v>1174</v>
      </c>
      <c r="G37" s="1"/>
      <c r="H37" s="1"/>
      <c r="I37" s="1" t="s">
        <v>1177</v>
      </c>
      <c r="J37" s="1" t="s">
        <v>1178</v>
      </c>
      <c r="K37" s="1" t="s">
        <v>499</v>
      </c>
      <c r="L37" s="1" t="s">
        <v>499</v>
      </c>
      <c r="M37" s="1" t="s">
        <v>1144</v>
      </c>
      <c r="N37" s="1" t="s">
        <v>239</v>
      </c>
      <c r="O37" s="1" t="s">
        <v>239</v>
      </c>
      <c r="P37" s="1" t="s">
        <v>239</v>
      </c>
      <c r="Q37" s="1" t="s">
        <v>239</v>
      </c>
      <c r="R37" s="1" t="s">
        <v>239</v>
      </c>
      <c r="S37" s="1" t="s">
        <v>239</v>
      </c>
      <c r="T37" s="1" t="s">
        <v>239</v>
      </c>
      <c r="U37" s="1" t="s">
        <v>1151</v>
      </c>
      <c r="V37" s="1" t="s">
        <v>212</v>
      </c>
      <c r="W37" s="1" t="s">
        <v>1146</v>
      </c>
      <c r="X37" s="1" t="s">
        <v>212</v>
      </c>
      <c r="Y37" s="1" t="s">
        <v>1075</v>
      </c>
      <c r="Z37" s="1" t="s">
        <v>212</v>
      </c>
      <c r="AA37" s="1" t="s">
        <v>212</v>
      </c>
      <c r="AB37" s="1" t="s">
        <v>473</v>
      </c>
      <c r="AC37" s="1" t="s">
        <v>460</v>
      </c>
    </row>
    <row r="38" spans="1:29" hidden="1" x14ac:dyDescent="0.25">
      <c r="A38" s="1" t="s">
        <v>241</v>
      </c>
      <c r="B38" s="1" t="s">
        <v>954</v>
      </c>
      <c r="C38" s="1" t="s">
        <v>1179</v>
      </c>
      <c r="D38" s="1" t="s">
        <v>1097</v>
      </c>
      <c r="E38" s="1" t="s">
        <v>1097</v>
      </c>
      <c r="F38" s="1"/>
      <c r="G38" s="1"/>
      <c r="H38" s="1"/>
      <c r="I38" s="1" t="s">
        <v>1180</v>
      </c>
      <c r="J38" s="1" t="s">
        <v>1116</v>
      </c>
      <c r="K38" s="1" t="s">
        <v>499</v>
      </c>
      <c r="L38" s="1" t="s">
        <v>238</v>
      </c>
      <c r="M38" s="1" t="s">
        <v>1100</v>
      </c>
      <c r="N38" s="1" t="s">
        <v>239</v>
      </c>
      <c r="O38" s="1" t="s">
        <v>239</v>
      </c>
      <c r="P38" s="1" t="s">
        <v>239</v>
      </c>
      <c r="Q38" s="1" t="s">
        <v>239</v>
      </c>
      <c r="R38" s="1" t="s">
        <v>239</v>
      </c>
      <c r="S38" s="1" t="s">
        <v>239</v>
      </c>
      <c r="T38" s="1" t="s">
        <v>239</v>
      </c>
      <c r="U38" s="1" t="s">
        <v>1101</v>
      </c>
      <c r="V38" s="1" t="s">
        <v>212</v>
      </c>
      <c r="W38" s="1" t="s">
        <v>514</v>
      </c>
      <c r="X38" s="1" t="s">
        <v>212</v>
      </c>
      <c r="Y38" s="1" t="s">
        <v>1091</v>
      </c>
      <c r="Z38" s="1" t="s">
        <v>212</v>
      </c>
      <c r="AA38" s="1" t="s">
        <v>212</v>
      </c>
      <c r="AB38" s="1" t="s">
        <v>474</v>
      </c>
      <c r="AC38" s="1" t="s">
        <v>412</v>
      </c>
    </row>
    <row r="39" spans="1:29" hidden="1" x14ac:dyDescent="0.25">
      <c r="A39" s="1" t="s">
        <v>241</v>
      </c>
      <c r="B39" s="1" t="s">
        <v>954</v>
      </c>
      <c r="C39" s="1" t="s">
        <v>1181</v>
      </c>
      <c r="D39" s="1" t="s">
        <v>1097</v>
      </c>
      <c r="E39" s="1" t="s">
        <v>1097</v>
      </c>
      <c r="F39" s="1"/>
      <c r="G39" s="1"/>
      <c r="H39" s="1"/>
      <c r="I39" s="1" t="s">
        <v>1182</v>
      </c>
      <c r="J39" s="1" t="s">
        <v>1183</v>
      </c>
      <c r="K39" s="1" t="s">
        <v>499</v>
      </c>
      <c r="L39" s="1" t="s">
        <v>238</v>
      </c>
      <c r="M39" s="1" t="s">
        <v>1100</v>
      </c>
      <c r="N39" s="1" t="s">
        <v>239</v>
      </c>
      <c r="O39" s="1" t="s">
        <v>239</v>
      </c>
      <c r="P39" s="1" t="s">
        <v>239</v>
      </c>
      <c r="Q39" s="1" t="s">
        <v>239</v>
      </c>
      <c r="R39" s="1" t="s">
        <v>239</v>
      </c>
      <c r="S39" s="1" t="s">
        <v>239</v>
      </c>
      <c r="T39" s="1" t="s">
        <v>239</v>
      </c>
      <c r="U39" s="1" t="s">
        <v>1101</v>
      </c>
      <c r="V39" s="1" t="s">
        <v>212</v>
      </c>
      <c r="W39" s="1" t="s">
        <v>514</v>
      </c>
      <c r="X39" s="1" t="s">
        <v>212</v>
      </c>
      <c r="Y39" s="1" t="s">
        <v>1091</v>
      </c>
      <c r="Z39" s="1" t="s">
        <v>212</v>
      </c>
      <c r="AA39" s="1" t="s">
        <v>212</v>
      </c>
      <c r="AB39" s="1" t="s">
        <v>474</v>
      </c>
      <c r="AC39" s="1" t="s">
        <v>412</v>
      </c>
    </row>
    <row r="40" spans="1:29" hidden="1" x14ac:dyDescent="0.25">
      <c r="A40" s="1" t="s">
        <v>1140</v>
      </c>
      <c r="B40" s="1" t="s">
        <v>958</v>
      </c>
      <c r="C40" s="1" t="s">
        <v>1184</v>
      </c>
      <c r="D40" s="1" t="s">
        <v>1142</v>
      </c>
      <c r="E40" s="1" t="s">
        <v>1142</v>
      </c>
      <c r="F40" s="1" t="s">
        <v>1174</v>
      </c>
      <c r="G40" s="1"/>
      <c r="H40" s="1"/>
      <c r="I40" s="1" t="s">
        <v>1185</v>
      </c>
      <c r="J40" s="1" t="s">
        <v>530</v>
      </c>
      <c r="K40" s="1" t="s">
        <v>499</v>
      </c>
      <c r="L40" s="1" t="s">
        <v>499</v>
      </c>
      <c r="M40" s="1" t="s">
        <v>1144</v>
      </c>
      <c r="N40" s="1" t="s">
        <v>239</v>
      </c>
      <c r="O40" s="1" t="s">
        <v>239</v>
      </c>
      <c r="P40" s="1" t="s">
        <v>239</v>
      </c>
      <c r="Q40" s="1" t="s">
        <v>239</v>
      </c>
      <c r="R40" s="1" t="s">
        <v>239</v>
      </c>
      <c r="S40" s="1" t="s">
        <v>239</v>
      </c>
      <c r="T40" s="1" t="s">
        <v>239</v>
      </c>
      <c r="U40" s="1" t="s">
        <v>1151</v>
      </c>
      <c r="V40" s="1" t="s">
        <v>212</v>
      </c>
      <c r="W40" s="1" t="s">
        <v>1146</v>
      </c>
      <c r="X40" s="1" t="s">
        <v>212</v>
      </c>
      <c r="Y40" s="1" t="s">
        <v>1075</v>
      </c>
      <c r="Z40" s="1" t="s">
        <v>212</v>
      </c>
      <c r="AA40" s="1" t="s">
        <v>212</v>
      </c>
      <c r="AB40" s="1" t="s">
        <v>473</v>
      </c>
      <c r="AC40" s="1" t="s">
        <v>460</v>
      </c>
    </row>
    <row r="41" spans="1:29" hidden="1" x14ac:dyDescent="0.25">
      <c r="A41" s="1" t="s">
        <v>521</v>
      </c>
      <c r="B41" s="1" t="s">
        <v>588</v>
      </c>
      <c r="C41" s="1" t="s">
        <v>1186</v>
      </c>
      <c r="D41" s="1" t="s">
        <v>538</v>
      </c>
      <c r="E41" s="1" t="s">
        <v>538</v>
      </c>
      <c r="F41" s="1"/>
      <c r="G41" s="1"/>
      <c r="H41" s="1"/>
      <c r="I41" s="1" t="s">
        <v>1187</v>
      </c>
      <c r="J41" s="1" t="s">
        <v>514</v>
      </c>
      <c r="K41" s="1" t="s">
        <v>238</v>
      </c>
      <c r="L41" s="1" t="s">
        <v>238</v>
      </c>
      <c r="M41" s="1" t="s">
        <v>239</v>
      </c>
      <c r="N41" s="1" t="s">
        <v>239</v>
      </c>
      <c r="O41" s="1" t="s">
        <v>239</v>
      </c>
      <c r="P41" s="1" t="s">
        <v>239</v>
      </c>
      <c r="Q41" s="1" t="s">
        <v>239</v>
      </c>
      <c r="R41" s="1" t="s">
        <v>239</v>
      </c>
      <c r="S41" s="1" t="s">
        <v>239</v>
      </c>
      <c r="T41" s="1" t="s">
        <v>239</v>
      </c>
      <c r="U41" s="1" t="s">
        <v>1041</v>
      </c>
      <c r="V41" s="1" t="s">
        <v>212</v>
      </c>
      <c r="W41" s="1" t="s">
        <v>500</v>
      </c>
      <c r="X41" s="1" t="s">
        <v>212</v>
      </c>
      <c r="Y41" s="1" t="s">
        <v>509</v>
      </c>
      <c r="Z41" s="1" t="s">
        <v>212</v>
      </c>
      <c r="AA41" s="1" t="s">
        <v>240</v>
      </c>
      <c r="AB41" s="1" t="s">
        <v>360</v>
      </c>
      <c r="AC41" s="1" t="s">
        <v>212</v>
      </c>
    </row>
    <row r="42" spans="1:29" x14ac:dyDescent="0.25">
      <c r="A42" s="1" t="s">
        <v>1070</v>
      </c>
      <c r="B42" s="1" t="s">
        <v>981</v>
      </c>
      <c r="C42" s="1" t="s">
        <v>1188</v>
      </c>
      <c r="D42" s="1" t="s">
        <v>1077</v>
      </c>
      <c r="E42" s="1" t="s">
        <v>1077</v>
      </c>
      <c r="F42" s="1"/>
      <c r="G42" s="1"/>
      <c r="H42" s="1"/>
      <c r="I42" s="1" t="s">
        <v>1189</v>
      </c>
      <c r="J42" s="1" t="s">
        <v>533</v>
      </c>
      <c r="K42" s="1" t="s">
        <v>499</v>
      </c>
      <c r="L42" s="1" t="s">
        <v>520</v>
      </c>
      <c r="M42" s="1" t="s">
        <v>536</v>
      </c>
      <c r="N42" s="1" t="s">
        <v>239</v>
      </c>
      <c r="O42" s="1" t="s">
        <v>239</v>
      </c>
      <c r="P42" s="1" t="s">
        <v>239</v>
      </c>
      <c r="Q42" s="1" t="s">
        <v>239</v>
      </c>
      <c r="R42" s="1" t="s">
        <v>239</v>
      </c>
      <c r="S42" s="1" t="s">
        <v>239</v>
      </c>
      <c r="T42" s="1" t="s">
        <v>239</v>
      </c>
      <c r="U42" s="1" t="s">
        <v>1190</v>
      </c>
      <c r="V42" s="1" t="s">
        <v>212</v>
      </c>
      <c r="W42" s="1" t="s">
        <v>536</v>
      </c>
      <c r="X42" s="1" t="s">
        <v>212</v>
      </c>
      <c r="Y42" s="1" t="s">
        <v>1082</v>
      </c>
      <c r="Z42" s="1" t="s">
        <v>212</v>
      </c>
      <c r="AA42" s="1" t="s">
        <v>212</v>
      </c>
      <c r="AB42" s="1" t="s">
        <v>475</v>
      </c>
      <c r="AC42" s="1" t="s">
        <v>300</v>
      </c>
    </row>
    <row r="43" spans="1:29" hidden="1" x14ac:dyDescent="0.25">
      <c r="A43" s="1" t="s">
        <v>1070</v>
      </c>
      <c r="B43" s="1" t="s">
        <v>981</v>
      </c>
      <c r="C43" s="1" t="s">
        <v>1191</v>
      </c>
      <c r="D43" s="1" t="s">
        <v>1107</v>
      </c>
      <c r="E43" s="1" t="s">
        <v>1107</v>
      </c>
      <c r="F43" s="1"/>
      <c r="G43" s="1"/>
      <c r="H43" s="1"/>
      <c r="I43" s="1" t="s">
        <v>1192</v>
      </c>
      <c r="J43" s="1" t="s">
        <v>531</v>
      </c>
      <c r="K43" s="1" t="s">
        <v>238</v>
      </c>
      <c r="L43" s="1" t="s">
        <v>238</v>
      </c>
      <c r="M43" s="1" t="s">
        <v>536</v>
      </c>
      <c r="N43" s="1" t="s">
        <v>239</v>
      </c>
      <c r="O43" s="1" t="s">
        <v>239</v>
      </c>
      <c r="P43" s="1" t="s">
        <v>239</v>
      </c>
      <c r="Q43" s="1" t="s">
        <v>239</v>
      </c>
      <c r="R43" s="1" t="s">
        <v>239</v>
      </c>
      <c r="S43" s="1" t="s">
        <v>239</v>
      </c>
      <c r="T43" s="1" t="s">
        <v>239</v>
      </c>
      <c r="U43" s="1" t="s">
        <v>1101</v>
      </c>
      <c r="V43" s="1" t="s">
        <v>212</v>
      </c>
      <c r="W43" s="1" t="s">
        <v>536</v>
      </c>
      <c r="X43" s="1" t="s">
        <v>212</v>
      </c>
      <c r="Y43" s="1" t="s">
        <v>1091</v>
      </c>
      <c r="Z43" s="1" t="s">
        <v>212</v>
      </c>
      <c r="AA43" s="1" t="s">
        <v>212</v>
      </c>
      <c r="AB43" s="1" t="s">
        <v>474</v>
      </c>
      <c r="AC43" s="1" t="s">
        <v>300</v>
      </c>
    </row>
    <row r="44" spans="1:29" hidden="1" x14ac:dyDescent="0.25">
      <c r="A44" s="1" t="s">
        <v>521</v>
      </c>
      <c r="B44" s="1" t="s">
        <v>588</v>
      </c>
      <c r="C44" s="1" t="s">
        <v>1193</v>
      </c>
      <c r="D44" s="1" t="s">
        <v>538</v>
      </c>
      <c r="E44" s="1" t="s">
        <v>538</v>
      </c>
      <c r="F44" s="1"/>
      <c r="G44" s="1"/>
      <c r="H44" s="1"/>
      <c r="I44" s="1" t="s">
        <v>1194</v>
      </c>
      <c r="J44" s="1" t="s">
        <v>514</v>
      </c>
      <c r="K44" s="1" t="s">
        <v>238</v>
      </c>
      <c r="L44" s="1" t="s">
        <v>238</v>
      </c>
      <c r="M44" s="1" t="s">
        <v>239</v>
      </c>
      <c r="N44" s="1" t="s">
        <v>239</v>
      </c>
      <c r="O44" s="1" t="s">
        <v>239</v>
      </c>
      <c r="P44" s="1" t="s">
        <v>239</v>
      </c>
      <c r="Q44" s="1" t="s">
        <v>239</v>
      </c>
      <c r="R44" s="1" t="s">
        <v>239</v>
      </c>
      <c r="S44" s="1" t="s">
        <v>239</v>
      </c>
      <c r="T44" s="1" t="s">
        <v>239</v>
      </c>
      <c r="U44" s="1" t="s">
        <v>1041</v>
      </c>
      <c r="V44" s="1" t="s">
        <v>212</v>
      </c>
      <c r="W44" s="1" t="s">
        <v>500</v>
      </c>
      <c r="X44" s="1" t="s">
        <v>212</v>
      </c>
      <c r="Y44" s="1" t="s">
        <v>509</v>
      </c>
      <c r="Z44" s="1" t="s">
        <v>212</v>
      </c>
      <c r="AA44" s="1" t="s">
        <v>240</v>
      </c>
      <c r="AB44" s="1" t="s">
        <v>360</v>
      </c>
      <c r="AC44" s="1" t="s">
        <v>212</v>
      </c>
    </row>
    <row r="45" spans="1:29" x14ac:dyDescent="0.25">
      <c r="A45" s="1" t="s">
        <v>1070</v>
      </c>
      <c r="B45" s="1" t="s">
        <v>981</v>
      </c>
      <c r="C45" s="1" t="s">
        <v>1195</v>
      </c>
      <c r="D45" s="1" t="s">
        <v>1072</v>
      </c>
      <c r="E45" s="1" t="s">
        <v>1072</v>
      </c>
      <c r="F45" s="1"/>
      <c r="G45" s="1"/>
      <c r="H45" s="1"/>
      <c r="I45" s="1" t="s">
        <v>546</v>
      </c>
      <c r="J45" s="1" t="s">
        <v>502</v>
      </c>
      <c r="K45" s="1" t="s">
        <v>499</v>
      </c>
      <c r="L45" s="1" t="s">
        <v>238</v>
      </c>
      <c r="M45" s="1" t="s">
        <v>536</v>
      </c>
      <c r="N45" s="1" t="s">
        <v>239</v>
      </c>
      <c r="O45" s="1" t="s">
        <v>239</v>
      </c>
      <c r="P45" s="1" t="s">
        <v>239</v>
      </c>
      <c r="Q45" s="1" t="s">
        <v>239</v>
      </c>
      <c r="R45" s="1" t="s">
        <v>239</v>
      </c>
      <c r="S45" s="1" t="s">
        <v>239</v>
      </c>
      <c r="T45" s="1" t="s">
        <v>239</v>
      </c>
      <c r="U45" s="1" t="s">
        <v>1081</v>
      </c>
      <c r="V45" s="1" t="s">
        <v>212</v>
      </c>
      <c r="W45" s="1" t="s">
        <v>536</v>
      </c>
      <c r="X45" s="1" t="s">
        <v>212</v>
      </c>
      <c r="Y45" s="1" t="s">
        <v>1082</v>
      </c>
      <c r="Z45" s="1" t="s">
        <v>212</v>
      </c>
      <c r="AA45" s="1" t="s">
        <v>212</v>
      </c>
      <c r="AB45" s="1" t="s">
        <v>475</v>
      </c>
      <c r="AC45" s="1" t="s">
        <v>300</v>
      </c>
    </row>
    <row r="46" spans="1:29" hidden="1" x14ac:dyDescent="0.25">
      <c r="A46" s="1" t="s">
        <v>1070</v>
      </c>
      <c r="B46" s="1" t="s">
        <v>981</v>
      </c>
      <c r="C46" s="1" t="s">
        <v>1196</v>
      </c>
      <c r="D46" s="1" t="s">
        <v>1072</v>
      </c>
      <c r="E46" s="1" t="s">
        <v>1072</v>
      </c>
      <c r="F46" s="1"/>
      <c r="G46" s="1"/>
      <c r="H46" s="1"/>
      <c r="I46" s="1" t="s">
        <v>1197</v>
      </c>
      <c r="J46" s="1" t="s">
        <v>507</v>
      </c>
      <c r="K46" s="1" t="s">
        <v>499</v>
      </c>
      <c r="L46" s="1" t="s">
        <v>238</v>
      </c>
      <c r="M46" s="1" t="s">
        <v>536</v>
      </c>
      <c r="N46" s="1" t="s">
        <v>239</v>
      </c>
      <c r="O46" s="1" t="s">
        <v>239</v>
      </c>
      <c r="P46" s="1" t="s">
        <v>239</v>
      </c>
      <c r="Q46" s="1" t="s">
        <v>239</v>
      </c>
      <c r="R46" s="1" t="s">
        <v>239</v>
      </c>
      <c r="S46" s="1" t="s">
        <v>239</v>
      </c>
      <c r="T46" s="1" t="s">
        <v>239</v>
      </c>
      <c r="U46" s="1" t="s">
        <v>1074</v>
      </c>
      <c r="V46" s="1" t="s">
        <v>212</v>
      </c>
      <c r="W46" s="1" t="s">
        <v>536</v>
      </c>
      <c r="X46" s="1" t="s">
        <v>212</v>
      </c>
      <c r="Y46" s="1" t="s">
        <v>1075</v>
      </c>
      <c r="Z46" s="1" t="s">
        <v>212</v>
      </c>
      <c r="AA46" s="1" t="s">
        <v>212</v>
      </c>
      <c r="AB46" s="1" t="s">
        <v>473</v>
      </c>
      <c r="AC46" s="1" t="s">
        <v>300</v>
      </c>
    </row>
    <row r="47" spans="1:29" hidden="1" x14ac:dyDescent="0.25">
      <c r="A47" s="1" t="s">
        <v>241</v>
      </c>
      <c r="B47" s="1" t="s">
        <v>954</v>
      </c>
      <c r="C47" s="1" t="s">
        <v>1198</v>
      </c>
      <c r="D47" s="1" t="s">
        <v>1097</v>
      </c>
      <c r="E47" s="1" t="s">
        <v>1097</v>
      </c>
      <c r="F47" s="1"/>
      <c r="G47" s="1"/>
      <c r="H47" s="1"/>
      <c r="I47" s="1" t="s">
        <v>1199</v>
      </c>
      <c r="J47" s="1" t="s">
        <v>1200</v>
      </c>
      <c r="K47" s="1" t="s">
        <v>238</v>
      </c>
      <c r="L47" s="1" t="s">
        <v>238</v>
      </c>
      <c r="M47" s="1" t="s">
        <v>1100</v>
      </c>
      <c r="N47" s="1" t="s">
        <v>239</v>
      </c>
      <c r="O47" s="1" t="s">
        <v>239</v>
      </c>
      <c r="P47" s="1" t="s">
        <v>239</v>
      </c>
      <c r="Q47" s="1" t="s">
        <v>239</v>
      </c>
      <c r="R47" s="1" t="s">
        <v>239</v>
      </c>
      <c r="S47" s="1" t="s">
        <v>239</v>
      </c>
      <c r="T47" s="1" t="s">
        <v>239</v>
      </c>
      <c r="U47" s="1" t="s">
        <v>1101</v>
      </c>
      <c r="V47" s="1" t="s">
        <v>212</v>
      </c>
      <c r="W47" s="1" t="s">
        <v>514</v>
      </c>
      <c r="X47" s="1" t="s">
        <v>212</v>
      </c>
      <c r="Y47" s="1" t="s">
        <v>1091</v>
      </c>
      <c r="Z47" s="1" t="s">
        <v>212</v>
      </c>
      <c r="AA47" s="1" t="s">
        <v>212</v>
      </c>
      <c r="AB47" s="1" t="s">
        <v>474</v>
      </c>
      <c r="AC47" s="1" t="s">
        <v>412</v>
      </c>
    </row>
    <row r="48" spans="1:29" hidden="1" x14ac:dyDescent="0.25">
      <c r="A48" s="1" t="s">
        <v>241</v>
      </c>
      <c r="B48" s="1" t="s">
        <v>954</v>
      </c>
      <c r="C48" s="1" t="s">
        <v>1201</v>
      </c>
      <c r="D48" s="1" t="s">
        <v>1086</v>
      </c>
      <c r="E48" s="1" t="s">
        <v>1086</v>
      </c>
      <c r="F48" s="1"/>
      <c r="G48" s="1"/>
      <c r="H48" s="1"/>
      <c r="I48" s="1" t="s">
        <v>1202</v>
      </c>
      <c r="J48" s="1" t="s">
        <v>1088</v>
      </c>
      <c r="K48" s="1" t="s">
        <v>499</v>
      </c>
      <c r="L48" s="1" t="s">
        <v>238</v>
      </c>
      <c r="M48" s="1" t="s">
        <v>1089</v>
      </c>
      <c r="N48" s="1" t="s">
        <v>239</v>
      </c>
      <c r="O48" s="1" t="s">
        <v>239</v>
      </c>
      <c r="P48" s="1" t="s">
        <v>239</v>
      </c>
      <c r="Q48" s="1" t="s">
        <v>239</v>
      </c>
      <c r="R48" s="1" t="s">
        <v>239</v>
      </c>
      <c r="S48" s="1" t="s">
        <v>239</v>
      </c>
      <c r="T48" s="1" t="s">
        <v>239</v>
      </c>
      <c r="U48" s="1" t="s">
        <v>1090</v>
      </c>
      <c r="V48" s="1" t="s">
        <v>212</v>
      </c>
      <c r="W48" s="1" t="s">
        <v>514</v>
      </c>
      <c r="X48" s="1" t="s">
        <v>212</v>
      </c>
      <c r="Y48" s="1" t="s">
        <v>1091</v>
      </c>
      <c r="Z48" s="1" t="s">
        <v>212</v>
      </c>
      <c r="AA48" s="1" t="s">
        <v>212</v>
      </c>
      <c r="AB48" s="1" t="s">
        <v>474</v>
      </c>
      <c r="AC48" s="1" t="s">
        <v>410</v>
      </c>
    </row>
    <row r="49" spans="1:29" hidden="1" x14ac:dyDescent="0.25">
      <c r="A49" s="1" t="s">
        <v>241</v>
      </c>
      <c r="B49" s="1" t="s">
        <v>954</v>
      </c>
      <c r="C49" s="1" t="s">
        <v>1203</v>
      </c>
      <c r="D49" s="1" t="s">
        <v>1107</v>
      </c>
      <c r="E49" s="1" t="s">
        <v>1107</v>
      </c>
      <c r="F49" s="1"/>
      <c r="G49" s="1"/>
      <c r="H49" s="1"/>
      <c r="I49" s="1" t="s">
        <v>1204</v>
      </c>
      <c r="J49" s="1" t="s">
        <v>1088</v>
      </c>
      <c r="K49" s="1" t="s">
        <v>499</v>
      </c>
      <c r="L49" s="1" t="s">
        <v>238</v>
      </c>
      <c r="M49" s="1" t="s">
        <v>536</v>
      </c>
      <c r="N49" s="1" t="s">
        <v>239</v>
      </c>
      <c r="O49" s="1" t="s">
        <v>239</v>
      </c>
      <c r="P49" s="1" t="s">
        <v>239</v>
      </c>
      <c r="Q49" s="1" t="s">
        <v>239</v>
      </c>
      <c r="R49" s="1" t="s">
        <v>239</v>
      </c>
      <c r="S49" s="1" t="s">
        <v>239</v>
      </c>
      <c r="T49" s="1" t="s">
        <v>239</v>
      </c>
      <c r="U49" s="1" t="s">
        <v>1101</v>
      </c>
      <c r="V49" s="1" t="s">
        <v>212</v>
      </c>
      <c r="W49" s="1" t="s">
        <v>514</v>
      </c>
      <c r="X49" s="1" t="s">
        <v>212</v>
      </c>
      <c r="Y49" s="1" t="s">
        <v>1091</v>
      </c>
      <c r="Z49" s="1" t="s">
        <v>212</v>
      </c>
      <c r="AA49" s="1" t="s">
        <v>212</v>
      </c>
      <c r="AB49" s="1" t="s">
        <v>474</v>
      </c>
      <c r="AC49" s="1" t="s">
        <v>300</v>
      </c>
    </row>
    <row r="50" spans="1:29" hidden="1" x14ac:dyDescent="0.25">
      <c r="A50" s="1" t="s">
        <v>241</v>
      </c>
      <c r="B50" s="1" t="s">
        <v>954</v>
      </c>
      <c r="C50" s="1" t="s">
        <v>1205</v>
      </c>
      <c r="D50" s="1" t="s">
        <v>1107</v>
      </c>
      <c r="E50" s="1" t="s">
        <v>1107</v>
      </c>
      <c r="F50" s="1"/>
      <c r="G50" s="1"/>
      <c r="H50" s="1"/>
      <c r="I50" s="1" t="s">
        <v>1206</v>
      </c>
      <c r="J50" s="1" t="s">
        <v>1207</v>
      </c>
      <c r="K50" s="1" t="s">
        <v>499</v>
      </c>
      <c r="L50" s="1" t="s">
        <v>238</v>
      </c>
      <c r="M50" s="1" t="s">
        <v>536</v>
      </c>
      <c r="N50" s="1" t="s">
        <v>239</v>
      </c>
      <c r="O50" s="1" t="s">
        <v>239</v>
      </c>
      <c r="P50" s="1" t="s">
        <v>239</v>
      </c>
      <c r="Q50" s="1" t="s">
        <v>239</v>
      </c>
      <c r="R50" s="1" t="s">
        <v>239</v>
      </c>
      <c r="S50" s="1" t="s">
        <v>239</v>
      </c>
      <c r="T50" s="1" t="s">
        <v>239</v>
      </c>
      <c r="U50" s="1" t="s">
        <v>1101</v>
      </c>
      <c r="V50" s="1" t="s">
        <v>212</v>
      </c>
      <c r="W50" s="1" t="s">
        <v>514</v>
      </c>
      <c r="X50" s="1" t="s">
        <v>212</v>
      </c>
      <c r="Y50" s="1" t="s">
        <v>1091</v>
      </c>
      <c r="Z50" s="1" t="s">
        <v>212</v>
      </c>
      <c r="AA50" s="1" t="s">
        <v>212</v>
      </c>
      <c r="AB50" s="1" t="s">
        <v>474</v>
      </c>
      <c r="AC50" s="1" t="s">
        <v>300</v>
      </c>
    </row>
    <row r="51" spans="1:29" x14ac:dyDescent="0.25">
      <c r="A51" s="1" t="s">
        <v>1070</v>
      </c>
      <c r="B51" s="1" t="s">
        <v>981</v>
      </c>
      <c r="C51" s="1" t="s">
        <v>1208</v>
      </c>
      <c r="D51" s="1" t="s">
        <v>1072</v>
      </c>
      <c r="E51" s="1" t="s">
        <v>1072</v>
      </c>
      <c r="F51" s="1"/>
      <c r="G51" s="1"/>
      <c r="H51" s="1"/>
      <c r="I51" s="1" t="s">
        <v>1209</v>
      </c>
      <c r="J51" s="1" t="s">
        <v>514</v>
      </c>
      <c r="K51" s="1" t="s">
        <v>238</v>
      </c>
      <c r="L51" s="1" t="s">
        <v>238</v>
      </c>
      <c r="M51" s="1" t="s">
        <v>536</v>
      </c>
      <c r="N51" s="1" t="s">
        <v>239</v>
      </c>
      <c r="O51" s="1" t="s">
        <v>239</v>
      </c>
      <c r="P51" s="1" t="s">
        <v>239</v>
      </c>
      <c r="Q51" s="1" t="s">
        <v>239</v>
      </c>
      <c r="R51" s="1" t="s">
        <v>239</v>
      </c>
      <c r="S51" s="1" t="s">
        <v>239</v>
      </c>
      <c r="T51" s="1" t="s">
        <v>239</v>
      </c>
      <c r="U51" s="1" t="s">
        <v>1154</v>
      </c>
      <c r="V51" s="1" t="s">
        <v>212</v>
      </c>
      <c r="W51" s="1" t="s">
        <v>536</v>
      </c>
      <c r="X51" s="1" t="s">
        <v>212</v>
      </c>
      <c r="Y51" s="1" t="s">
        <v>1082</v>
      </c>
      <c r="Z51" s="1" t="s">
        <v>212</v>
      </c>
      <c r="AA51" s="1" t="s">
        <v>212</v>
      </c>
      <c r="AB51" s="1" t="s">
        <v>475</v>
      </c>
      <c r="AC51" s="1" t="s">
        <v>300</v>
      </c>
    </row>
    <row r="52" spans="1:29" hidden="1" x14ac:dyDescent="0.25">
      <c r="A52" s="1" t="s">
        <v>1070</v>
      </c>
      <c r="B52" s="1" t="s">
        <v>981</v>
      </c>
      <c r="C52" s="1" t="s">
        <v>1210</v>
      </c>
      <c r="D52" s="1" t="s">
        <v>1077</v>
      </c>
      <c r="E52" s="1" t="s">
        <v>1077</v>
      </c>
      <c r="F52" s="1"/>
      <c r="G52" s="1"/>
      <c r="H52" s="1"/>
      <c r="I52" s="1" t="s">
        <v>1211</v>
      </c>
      <c r="J52" s="1" t="s">
        <v>1127</v>
      </c>
      <c r="K52" s="1" t="s">
        <v>499</v>
      </c>
      <c r="L52" s="1" t="s">
        <v>238</v>
      </c>
      <c r="M52" s="1" t="s">
        <v>536</v>
      </c>
      <c r="N52" s="1" t="s">
        <v>239</v>
      </c>
      <c r="O52" s="1" t="s">
        <v>239</v>
      </c>
      <c r="P52" s="1" t="s">
        <v>239</v>
      </c>
      <c r="Q52" s="1" t="s">
        <v>239</v>
      </c>
      <c r="R52" s="1" t="s">
        <v>239</v>
      </c>
      <c r="S52" s="1" t="s">
        <v>239</v>
      </c>
      <c r="T52" s="1" t="s">
        <v>239</v>
      </c>
      <c r="U52" s="1" t="s">
        <v>1074</v>
      </c>
      <c r="V52" s="1" t="s">
        <v>212</v>
      </c>
      <c r="W52" s="1" t="s">
        <v>536</v>
      </c>
      <c r="X52" s="1" t="s">
        <v>212</v>
      </c>
      <c r="Y52" s="1" t="s">
        <v>1075</v>
      </c>
      <c r="Z52" s="1" t="s">
        <v>212</v>
      </c>
      <c r="AA52" s="1" t="s">
        <v>212</v>
      </c>
      <c r="AB52" s="1" t="s">
        <v>473</v>
      </c>
      <c r="AC52" s="1" t="s">
        <v>300</v>
      </c>
    </row>
    <row r="53" spans="1:29" hidden="1" x14ac:dyDescent="0.25">
      <c r="A53" s="1" t="s">
        <v>1070</v>
      </c>
      <c r="B53" s="1" t="s">
        <v>981</v>
      </c>
      <c r="C53" s="1" t="s">
        <v>1212</v>
      </c>
      <c r="D53" s="1" t="s">
        <v>1072</v>
      </c>
      <c r="E53" s="1" t="s">
        <v>1072</v>
      </c>
      <c r="F53" s="1"/>
      <c r="G53" s="1"/>
      <c r="H53" s="1"/>
      <c r="I53" s="1" t="s">
        <v>1213</v>
      </c>
      <c r="J53" s="1" t="s">
        <v>527</v>
      </c>
      <c r="K53" s="1" t="s">
        <v>499</v>
      </c>
      <c r="L53" s="1" t="s">
        <v>238</v>
      </c>
      <c r="M53" s="1" t="s">
        <v>536</v>
      </c>
      <c r="N53" s="1" t="s">
        <v>239</v>
      </c>
      <c r="O53" s="1" t="s">
        <v>239</v>
      </c>
      <c r="P53" s="1" t="s">
        <v>239</v>
      </c>
      <c r="Q53" s="1" t="s">
        <v>239</v>
      </c>
      <c r="R53" s="1" t="s">
        <v>239</v>
      </c>
      <c r="S53" s="1" t="s">
        <v>239</v>
      </c>
      <c r="T53" s="1" t="s">
        <v>239</v>
      </c>
      <c r="U53" s="1" t="s">
        <v>1074</v>
      </c>
      <c r="V53" s="1" t="s">
        <v>212</v>
      </c>
      <c r="W53" s="1" t="s">
        <v>536</v>
      </c>
      <c r="X53" s="1" t="s">
        <v>212</v>
      </c>
      <c r="Y53" s="1" t="s">
        <v>1075</v>
      </c>
      <c r="Z53" s="1" t="s">
        <v>212</v>
      </c>
      <c r="AA53" s="1" t="s">
        <v>212</v>
      </c>
      <c r="AB53" s="1" t="s">
        <v>473</v>
      </c>
      <c r="AC53" s="1" t="s">
        <v>300</v>
      </c>
    </row>
    <row r="54" spans="1:29" hidden="1" x14ac:dyDescent="0.25">
      <c r="A54" s="1" t="s">
        <v>1070</v>
      </c>
      <c r="B54" s="1" t="s">
        <v>981</v>
      </c>
      <c r="C54" s="1" t="s">
        <v>1214</v>
      </c>
      <c r="D54" s="1" t="s">
        <v>1072</v>
      </c>
      <c r="E54" s="1" t="s">
        <v>1072</v>
      </c>
      <c r="F54" s="1"/>
      <c r="G54" s="1"/>
      <c r="H54" s="1"/>
      <c r="I54" s="1" t="s">
        <v>1215</v>
      </c>
      <c r="J54" s="1" t="s">
        <v>507</v>
      </c>
      <c r="K54" s="1" t="s">
        <v>499</v>
      </c>
      <c r="L54" s="1" t="s">
        <v>238</v>
      </c>
      <c r="M54" s="1" t="s">
        <v>536</v>
      </c>
      <c r="N54" s="1" t="s">
        <v>239</v>
      </c>
      <c r="O54" s="1" t="s">
        <v>239</v>
      </c>
      <c r="P54" s="1" t="s">
        <v>239</v>
      </c>
      <c r="Q54" s="1" t="s">
        <v>239</v>
      </c>
      <c r="R54" s="1" t="s">
        <v>239</v>
      </c>
      <c r="S54" s="1" t="s">
        <v>239</v>
      </c>
      <c r="T54" s="1" t="s">
        <v>239</v>
      </c>
      <c r="U54" s="1" t="s">
        <v>1074</v>
      </c>
      <c r="V54" s="1" t="s">
        <v>212</v>
      </c>
      <c r="W54" s="1" t="s">
        <v>536</v>
      </c>
      <c r="X54" s="1" t="s">
        <v>212</v>
      </c>
      <c r="Y54" s="1" t="s">
        <v>1075</v>
      </c>
      <c r="Z54" s="1" t="s">
        <v>212</v>
      </c>
      <c r="AA54" s="1" t="s">
        <v>212</v>
      </c>
      <c r="AB54" s="1" t="s">
        <v>473</v>
      </c>
      <c r="AC54" s="1" t="s">
        <v>300</v>
      </c>
    </row>
    <row r="55" spans="1:29" hidden="1" x14ac:dyDescent="0.25">
      <c r="A55" s="1" t="s">
        <v>521</v>
      </c>
      <c r="B55" s="1" t="s">
        <v>588</v>
      </c>
      <c r="C55" s="1" t="s">
        <v>1216</v>
      </c>
      <c r="D55" s="1" t="s">
        <v>1039</v>
      </c>
      <c r="E55" s="1" t="s">
        <v>1039</v>
      </c>
      <c r="F55" s="1"/>
      <c r="G55" s="1"/>
      <c r="H55" s="1"/>
      <c r="I55" s="1" t="s">
        <v>1217</v>
      </c>
      <c r="J55" s="1" t="s">
        <v>241</v>
      </c>
      <c r="K55" s="1" t="s">
        <v>499</v>
      </c>
      <c r="L55" s="1" t="s">
        <v>238</v>
      </c>
      <c r="M55" s="1" t="s">
        <v>239</v>
      </c>
      <c r="N55" s="1" t="s">
        <v>239</v>
      </c>
      <c r="O55" s="1" t="s">
        <v>239</v>
      </c>
      <c r="P55" s="1" t="s">
        <v>239</v>
      </c>
      <c r="Q55" s="1" t="s">
        <v>239</v>
      </c>
      <c r="R55" s="1" t="s">
        <v>239</v>
      </c>
      <c r="S55" s="1" t="s">
        <v>239</v>
      </c>
      <c r="T55" s="1" t="s">
        <v>239</v>
      </c>
      <c r="U55" s="1" t="s">
        <v>1040</v>
      </c>
      <c r="V55" s="1" t="s">
        <v>212</v>
      </c>
      <c r="W55" s="1" t="s">
        <v>500</v>
      </c>
      <c r="X55" s="1" t="s">
        <v>212</v>
      </c>
      <c r="Y55" s="1" t="s">
        <v>509</v>
      </c>
      <c r="Z55" s="1" t="s">
        <v>212</v>
      </c>
      <c r="AA55" s="1" t="s">
        <v>240</v>
      </c>
      <c r="AB55" s="1" t="s">
        <v>360</v>
      </c>
      <c r="AC55" s="1" t="s">
        <v>212</v>
      </c>
    </row>
    <row r="56" spans="1:29" x14ac:dyDescent="0.25">
      <c r="A56" s="1" t="s">
        <v>1070</v>
      </c>
      <c r="B56" s="1" t="s">
        <v>981</v>
      </c>
      <c r="C56" s="1" t="s">
        <v>1218</v>
      </c>
      <c r="D56" s="1" t="s">
        <v>1077</v>
      </c>
      <c r="E56" s="1" t="s">
        <v>1077</v>
      </c>
      <c r="F56" s="1"/>
      <c r="G56" s="1"/>
      <c r="H56" s="1"/>
      <c r="I56" s="1" t="s">
        <v>1219</v>
      </c>
      <c r="J56" s="1" t="s">
        <v>518</v>
      </c>
      <c r="K56" s="1" t="s">
        <v>499</v>
      </c>
      <c r="L56" s="1" t="s">
        <v>238</v>
      </c>
      <c r="M56" s="1" t="s">
        <v>536</v>
      </c>
      <c r="N56" s="1" t="s">
        <v>239</v>
      </c>
      <c r="O56" s="1" t="s">
        <v>239</v>
      </c>
      <c r="P56" s="1" t="s">
        <v>239</v>
      </c>
      <c r="Q56" s="1" t="s">
        <v>239</v>
      </c>
      <c r="R56" s="1" t="s">
        <v>239</v>
      </c>
      <c r="S56" s="1" t="s">
        <v>239</v>
      </c>
      <c r="T56" s="1" t="s">
        <v>239</v>
      </c>
      <c r="U56" s="1" t="s">
        <v>1154</v>
      </c>
      <c r="V56" s="1" t="s">
        <v>212</v>
      </c>
      <c r="W56" s="1" t="s">
        <v>536</v>
      </c>
      <c r="X56" s="1" t="s">
        <v>212</v>
      </c>
      <c r="Y56" s="1" t="s">
        <v>1082</v>
      </c>
      <c r="Z56" s="1" t="s">
        <v>212</v>
      </c>
      <c r="AA56" s="1" t="s">
        <v>212</v>
      </c>
      <c r="AB56" s="1" t="s">
        <v>475</v>
      </c>
      <c r="AC56" s="1" t="s">
        <v>300</v>
      </c>
    </row>
    <row r="57" spans="1:29" hidden="1" x14ac:dyDescent="0.25">
      <c r="A57" s="1" t="s">
        <v>1070</v>
      </c>
      <c r="B57" s="1" t="s">
        <v>981</v>
      </c>
      <c r="C57" s="1" t="s">
        <v>1220</v>
      </c>
      <c r="D57" s="1" t="s">
        <v>1103</v>
      </c>
      <c r="E57" s="1" t="s">
        <v>1103</v>
      </c>
      <c r="F57" s="1"/>
      <c r="G57" s="1"/>
      <c r="H57" s="1"/>
      <c r="I57" s="1" t="s">
        <v>1221</v>
      </c>
      <c r="J57" s="1" t="s">
        <v>512</v>
      </c>
      <c r="K57" s="1" t="s">
        <v>238</v>
      </c>
      <c r="L57" s="1" t="s">
        <v>238</v>
      </c>
      <c r="M57" s="1" t="s">
        <v>536</v>
      </c>
      <c r="N57" s="1" t="s">
        <v>239</v>
      </c>
      <c r="O57" s="1" t="s">
        <v>239</v>
      </c>
      <c r="P57" s="1" t="s">
        <v>239</v>
      </c>
      <c r="Q57" s="1" t="s">
        <v>239</v>
      </c>
      <c r="R57" s="1" t="s">
        <v>239</v>
      </c>
      <c r="S57" s="1" t="s">
        <v>239</v>
      </c>
      <c r="T57" s="1" t="s">
        <v>239</v>
      </c>
      <c r="U57" s="1" t="s">
        <v>1105</v>
      </c>
      <c r="V57" s="1" t="s">
        <v>212</v>
      </c>
      <c r="W57" s="1" t="s">
        <v>536</v>
      </c>
      <c r="X57" s="1" t="s">
        <v>212</v>
      </c>
      <c r="Y57" s="1" t="s">
        <v>1091</v>
      </c>
      <c r="Z57" s="1" t="s">
        <v>212</v>
      </c>
      <c r="AA57" s="1" t="s">
        <v>212</v>
      </c>
      <c r="AB57" s="1" t="s">
        <v>474</v>
      </c>
      <c r="AC57" s="1" t="s">
        <v>300</v>
      </c>
    </row>
    <row r="58" spans="1:29" hidden="1" x14ac:dyDescent="0.25">
      <c r="A58" s="1" t="s">
        <v>1070</v>
      </c>
      <c r="B58" s="1" t="s">
        <v>981</v>
      </c>
      <c r="C58" s="1" t="s">
        <v>1222</v>
      </c>
      <c r="D58" s="1" t="s">
        <v>1077</v>
      </c>
      <c r="E58" s="1" t="s">
        <v>1077</v>
      </c>
      <c r="F58" s="1"/>
      <c r="G58" s="1"/>
      <c r="H58" s="1"/>
      <c r="I58" s="1" t="s">
        <v>1223</v>
      </c>
      <c r="J58" s="1" t="s">
        <v>1127</v>
      </c>
      <c r="K58" s="1" t="s">
        <v>499</v>
      </c>
      <c r="L58" s="1" t="s">
        <v>238</v>
      </c>
      <c r="M58" s="1" t="s">
        <v>536</v>
      </c>
      <c r="N58" s="1" t="s">
        <v>239</v>
      </c>
      <c r="O58" s="1" t="s">
        <v>239</v>
      </c>
      <c r="P58" s="1" t="s">
        <v>239</v>
      </c>
      <c r="Q58" s="1" t="s">
        <v>239</v>
      </c>
      <c r="R58" s="1" t="s">
        <v>239</v>
      </c>
      <c r="S58" s="1" t="s">
        <v>239</v>
      </c>
      <c r="T58" s="1" t="s">
        <v>239</v>
      </c>
      <c r="U58" s="1" t="s">
        <v>1074</v>
      </c>
      <c r="V58" s="1" t="s">
        <v>212</v>
      </c>
      <c r="W58" s="1" t="s">
        <v>536</v>
      </c>
      <c r="X58" s="1" t="s">
        <v>212</v>
      </c>
      <c r="Y58" s="1" t="s">
        <v>1075</v>
      </c>
      <c r="Z58" s="1" t="s">
        <v>212</v>
      </c>
      <c r="AA58" s="1" t="s">
        <v>212</v>
      </c>
      <c r="AB58" s="1" t="s">
        <v>473</v>
      </c>
      <c r="AC58" s="1" t="s">
        <v>300</v>
      </c>
    </row>
    <row r="59" spans="1:29" hidden="1" x14ac:dyDescent="0.25">
      <c r="A59" s="1" t="s">
        <v>241</v>
      </c>
      <c r="B59" s="1" t="s">
        <v>954</v>
      </c>
      <c r="C59" s="1" t="s">
        <v>1224</v>
      </c>
      <c r="D59" s="1" t="s">
        <v>1097</v>
      </c>
      <c r="E59" s="1" t="s">
        <v>1097</v>
      </c>
      <c r="F59" s="1"/>
      <c r="G59" s="1"/>
      <c r="H59" s="1"/>
      <c r="I59" s="1" t="s">
        <v>1225</v>
      </c>
      <c r="J59" s="1" t="s">
        <v>1109</v>
      </c>
      <c r="K59" s="1" t="s">
        <v>238</v>
      </c>
      <c r="L59" s="1" t="s">
        <v>238</v>
      </c>
      <c r="M59" s="1" t="s">
        <v>1100</v>
      </c>
      <c r="N59" s="1" t="s">
        <v>239</v>
      </c>
      <c r="O59" s="1" t="s">
        <v>239</v>
      </c>
      <c r="P59" s="1" t="s">
        <v>239</v>
      </c>
      <c r="Q59" s="1" t="s">
        <v>239</v>
      </c>
      <c r="R59" s="1" t="s">
        <v>239</v>
      </c>
      <c r="S59" s="1" t="s">
        <v>239</v>
      </c>
      <c r="T59" s="1" t="s">
        <v>239</v>
      </c>
      <c r="U59" s="1" t="s">
        <v>1101</v>
      </c>
      <c r="V59" s="1" t="s">
        <v>212</v>
      </c>
      <c r="W59" s="1" t="s">
        <v>514</v>
      </c>
      <c r="X59" s="1" t="s">
        <v>212</v>
      </c>
      <c r="Y59" s="1" t="s">
        <v>1091</v>
      </c>
      <c r="Z59" s="1" t="s">
        <v>212</v>
      </c>
      <c r="AA59" s="1" t="s">
        <v>212</v>
      </c>
      <c r="AB59" s="1" t="s">
        <v>474</v>
      </c>
      <c r="AC59" s="1" t="s">
        <v>412</v>
      </c>
    </row>
    <row r="60" spans="1:29" hidden="1" x14ac:dyDescent="0.25">
      <c r="A60" s="1" t="s">
        <v>521</v>
      </c>
      <c r="B60" s="1" t="s">
        <v>588</v>
      </c>
      <c r="C60" s="1" t="s">
        <v>1226</v>
      </c>
      <c r="D60" s="1" t="s">
        <v>1039</v>
      </c>
      <c r="E60" s="1" t="s">
        <v>1039</v>
      </c>
      <c r="F60" s="1"/>
      <c r="G60" s="1"/>
      <c r="H60" s="1"/>
      <c r="I60" s="1" t="s">
        <v>1227</v>
      </c>
      <c r="J60" s="1" t="s">
        <v>241</v>
      </c>
      <c r="K60" s="1" t="s">
        <v>499</v>
      </c>
      <c r="L60" s="1" t="s">
        <v>238</v>
      </c>
      <c r="M60" s="1" t="s">
        <v>239</v>
      </c>
      <c r="N60" s="1" t="s">
        <v>239</v>
      </c>
      <c r="O60" s="1" t="s">
        <v>239</v>
      </c>
      <c r="P60" s="1" t="s">
        <v>239</v>
      </c>
      <c r="Q60" s="1" t="s">
        <v>239</v>
      </c>
      <c r="R60" s="1" t="s">
        <v>239</v>
      </c>
      <c r="S60" s="1" t="s">
        <v>239</v>
      </c>
      <c r="T60" s="1" t="s">
        <v>239</v>
      </c>
      <c r="U60" s="1" t="s">
        <v>1040</v>
      </c>
      <c r="V60" s="1" t="s">
        <v>212</v>
      </c>
      <c r="W60" s="1" t="s">
        <v>500</v>
      </c>
      <c r="X60" s="1" t="s">
        <v>212</v>
      </c>
      <c r="Y60" s="1" t="s">
        <v>509</v>
      </c>
      <c r="Z60" s="1" t="s">
        <v>212</v>
      </c>
      <c r="AA60" s="1" t="s">
        <v>240</v>
      </c>
      <c r="AB60" s="1" t="s">
        <v>360</v>
      </c>
      <c r="AC60" s="1" t="s">
        <v>212</v>
      </c>
    </row>
    <row r="61" spans="1:29" hidden="1" x14ac:dyDescent="0.25">
      <c r="A61" s="1" t="s">
        <v>241</v>
      </c>
      <c r="B61" s="1" t="s">
        <v>954</v>
      </c>
      <c r="C61" s="1" t="s">
        <v>1228</v>
      </c>
      <c r="D61" s="1" t="s">
        <v>1103</v>
      </c>
      <c r="E61" s="1" t="s">
        <v>1103</v>
      </c>
      <c r="F61" s="1"/>
      <c r="G61" s="1"/>
      <c r="H61" s="1"/>
      <c r="I61" s="1" t="s">
        <v>1229</v>
      </c>
      <c r="J61" s="1" t="s">
        <v>1116</v>
      </c>
      <c r="K61" s="1" t="s">
        <v>499</v>
      </c>
      <c r="L61" s="1" t="s">
        <v>238</v>
      </c>
      <c r="M61" s="1" t="s">
        <v>536</v>
      </c>
      <c r="N61" s="1" t="s">
        <v>239</v>
      </c>
      <c r="O61" s="1" t="s">
        <v>239</v>
      </c>
      <c r="P61" s="1" t="s">
        <v>239</v>
      </c>
      <c r="Q61" s="1" t="s">
        <v>239</v>
      </c>
      <c r="R61" s="1" t="s">
        <v>239</v>
      </c>
      <c r="S61" s="1" t="s">
        <v>239</v>
      </c>
      <c r="T61" s="1" t="s">
        <v>239</v>
      </c>
      <c r="U61" s="1" t="s">
        <v>1105</v>
      </c>
      <c r="V61" s="1" t="s">
        <v>212</v>
      </c>
      <c r="W61" s="1" t="s">
        <v>514</v>
      </c>
      <c r="X61" s="1" t="s">
        <v>212</v>
      </c>
      <c r="Y61" s="1" t="s">
        <v>1091</v>
      </c>
      <c r="Z61" s="1" t="s">
        <v>212</v>
      </c>
      <c r="AA61" s="1" t="s">
        <v>212</v>
      </c>
      <c r="AB61" s="1" t="s">
        <v>474</v>
      </c>
      <c r="AC61" s="1" t="s">
        <v>300</v>
      </c>
    </row>
    <row r="62" spans="1:29" hidden="1" x14ac:dyDescent="0.25">
      <c r="A62" s="1" t="s">
        <v>1070</v>
      </c>
      <c r="B62" s="1" t="s">
        <v>981</v>
      </c>
      <c r="C62" s="1" t="s">
        <v>1230</v>
      </c>
      <c r="D62" s="1" t="s">
        <v>1072</v>
      </c>
      <c r="E62" s="1" t="s">
        <v>1072</v>
      </c>
      <c r="F62" s="1"/>
      <c r="G62" s="1"/>
      <c r="H62" s="1"/>
      <c r="I62" s="1" t="s">
        <v>1231</v>
      </c>
      <c r="J62" s="1" t="s">
        <v>509</v>
      </c>
      <c r="K62" s="1" t="s">
        <v>238</v>
      </c>
      <c r="L62" s="1" t="s">
        <v>238</v>
      </c>
      <c r="M62" s="1" t="s">
        <v>536</v>
      </c>
      <c r="N62" s="1" t="s">
        <v>239</v>
      </c>
      <c r="O62" s="1" t="s">
        <v>239</v>
      </c>
      <c r="P62" s="1" t="s">
        <v>239</v>
      </c>
      <c r="Q62" s="1" t="s">
        <v>239</v>
      </c>
      <c r="R62" s="1" t="s">
        <v>239</v>
      </c>
      <c r="S62" s="1" t="s">
        <v>239</v>
      </c>
      <c r="T62" s="1" t="s">
        <v>239</v>
      </c>
      <c r="U62" s="1" t="s">
        <v>1074</v>
      </c>
      <c r="V62" s="1" t="s">
        <v>212</v>
      </c>
      <c r="W62" s="1" t="s">
        <v>536</v>
      </c>
      <c r="X62" s="1" t="s">
        <v>212</v>
      </c>
      <c r="Y62" s="1" t="s">
        <v>1075</v>
      </c>
      <c r="Z62" s="1" t="s">
        <v>212</v>
      </c>
      <c r="AA62" s="1" t="s">
        <v>212</v>
      </c>
      <c r="AB62" s="1" t="s">
        <v>473</v>
      </c>
      <c r="AC62" s="1" t="s">
        <v>300</v>
      </c>
    </row>
    <row r="63" spans="1:29" hidden="1" x14ac:dyDescent="0.25">
      <c r="A63" s="1" t="s">
        <v>1070</v>
      </c>
      <c r="B63" s="1" t="s">
        <v>981</v>
      </c>
      <c r="C63" s="1" t="s">
        <v>1232</v>
      </c>
      <c r="D63" s="1" t="s">
        <v>1111</v>
      </c>
      <c r="E63" s="1" t="s">
        <v>1111</v>
      </c>
      <c r="F63" s="1"/>
      <c r="G63" s="1"/>
      <c r="H63" s="1"/>
      <c r="I63" s="1" t="s">
        <v>1233</v>
      </c>
      <c r="J63" s="1" t="s">
        <v>533</v>
      </c>
      <c r="K63" s="1" t="s">
        <v>499</v>
      </c>
      <c r="L63" s="1" t="s">
        <v>238</v>
      </c>
      <c r="M63" s="1" t="s">
        <v>536</v>
      </c>
      <c r="N63" s="1" t="s">
        <v>239</v>
      </c>
      <c r="O63" s="1" t="s">
        <v>239</v>
      </c>
      <c r="P63" s="1" t="s">
        <v>239</v>
      </c>
      <c r="Q63" s="1" t="s">
        <v>239</v>
      </c>
      <c r="R63" s="1" t="s">
        <v>239</v>
      </c>
      <c r="S63" s="1" t="s">
        <v>239</v>
      </c>
      <c r="T63" s="1" t="s">
        <v>239</v>
      </c>
      <c r="U63" s="1" t="s">
        <v>1074</v>
      </c>
      <c r="V63" s="1" t="s">
        <v>212</v>
      </c>
      <c r="W63" s="1" t="s">
        <v>536</v>
      </c>
      <c r="X63" s="1" t="s">
        <v>212</v>
      </c>
      <c r="Y63" s="1" t="s">
        <v>1075</v>
      </c>
      <c r="Z63" s="1" t="s">
        <v>212</v>
      </c>
      <c r="AA63" s="1" t="s">
        <v>212</v>
      </c>
      <c r="AB63" s="1" t="s">
        <v>473</v>
      </c>
      <c r="AC63" s="1" t="s">
        <v>300</v>
      </c>
    </row>
    <row r="64" spans="1:29" hidden="1" x14ac:dyDescent="0.25">
      <c r="A64" s="1" t="s">
        <v>1070</v>
      </c>
      <c r="B64" s="1" t="s">
        <v>981</v>
      </c>
      <c r="C64" s="1" t="s">
        <v>1234</v>
      </c>
      <c r="D64" s="1" t="s">
        <v>1072</v>
      </c>
      <c r="E64" s="1" t="s">
        <v>1072</v>
      </c>
      <c r="F64" s="1"/>
      <c r="G64" s="1"/>
      <c r="H64" s="1"/>
      <c r="I64" s="1" t="s">
        <v>1235</v>
      </c>
      <c r="J64" s="1" t="s">
        <v>531</v>
      </c>
      <c r="K64" s="1" t="s">
        <v>499</v>
      </c>
      <c r="L64" s="1" t="s">
        <v>238</v>
      </c>
      <c r="M64" s="1" t="s">
        <v>536</v>
      </c>
      <c r="N64" s="1" t="s">
        <v>239</v>
      </c>
      <c r="O64" s="1" t="s">
        <v>239</v>
      </c>
      <c r="P64" s="1" t="s">
        <v>239</v>
      </c>
      <c r="Q64" s="1" t="s">
        <v>239</v>
      </c>
      <c r="R64" s="1" t="s">
        <v>239</v>
      </c>
      <c r="S64" s="1" t="s">
        <v>239</v>
      </c>
      <c r="T64" s="1" t="s">
        <v>239</v>
      </c>
      <c r="U64" s="1" t="s">
        <v>1113</v>
      </c>
      <c r="V64" s="1" t="s">
        <v>212</v>
      </c>
      <c r="W64" s="1" t="s">
        <v>536</v>
      </c>
      <c r="X64" s="1" t="s">
        <v>212</v>
      </c>
      <c r="Y64" s="1" t="s">
        <v>1091</v>
      </c>
      <c r="Z64" s="1" t="s">
        <v>212</v>
      </c>
      <c r="AA64" s="1" t="s">
        <v>212</v>
      </c>
      <c r="AB64" s="1" t="s">
        <v>474</v>
      </c>
      <c r="AC64" s="1" t="s">
        <v>300</v>
      </c>
    </row>
    <row r="65" spans="1:29" x14ac:dyDescent="0.25">
      <c r="A65" s="1" t="s">
        <v>1070</v>
      </c>
      <c r="B65" s="1" t="s">
        <v>981</v>
      </c>
      <c r="C65" s="1" t="s">
        <v>1236</v>
      </c>
      <c r="D65" s="1" t="s">
        <v>1072</v>
      </c>
      <c r="E65" s="1" t="s">
        <v>1072</v>
      </c>
      <c r="F65" s="1"/>
      <c r="G65" s="1"/>
      <c r="H65" s="1"/>
      <c r="I65" s="1" t="s">
        <v>1237</v>
      </c>
      <c r="J65" s="1" t="s">
        <v>505</v>
      </c>
      <c r="K65" s="1" t="s">
        <v>238</v>
      </c>
      <c r="L65" s="1" t="s">
        <v>520</v>
      </c>
      <c r="M65" s="1" t="s">
        <v>536</v>
      </c>
      <c r="N65" s="1" t="s">
        <v>239</v>
      </c>
      <c r="O65" s="1" t="s">
        <v>239</v>
      </c>
      <c r="P65" s="1" t="s">
        <v>239</v>
      </c>
      <c r="Q65" s="1" t="s">
        <v>239</v>
      </c>
      <c r="R65" s="1" t="s">
        <v>239</v>
      </c>
      <c r="S65" s="1" t="s">
        <v>239</v>
      </c>
      <c r="T65" s="1" t="s">
        <v>239</v>
      </c>
      <c r="U65" s="1" t="s">
        <v>1190</v>
      </c>
      <c r="V65" s="1" t="s">
        <v>212</v>
      </c>
      <c r="W65" s="1" t="s">
        <v>536</v>
      </c>
      <c r="X65" s="1" t="s">
        <v>212</v>
      </c>
      <c r="Y65" s="1" t="s">
        <v>1082</v>
      </c>
      <c r="Z65" s="1" t="s">
        <v>212</v>
      </c>
      <c r="AA65" s="1" t="s">
        <v>212</v>
      </c>
      <c r="AB65" s="1" t="s">
        <v>475</v>
      </c>
      <c r="AC65" s="1" t="s">
        <v>300</v>
      </c>
    </row>
    <row r="66" spans="1:29" hidden="1" x14ac:dyDescent="0.25">
      <c r="A66" s="1" t="s">
        <v>1070</v>
      </c>
      <c r="B66" s="1" t="s">
        <v>981</v>
      </c>
      <c r="C66" s="1" t="s">
        <v>1238</v>
      </c>
      <c r="D66" s="1" t="s">
        <v>1072</v>
      </c>
      <c r="E66" s="1" t="s">
        <v>1072</v>
      </c>
      <c r="F66" s="1"/>
      <c r="G66" s="1"/>
      <c r="H66" s="1"/>
      <c r="I66" s="1" t="s">
        <v>1239</v>
      </c>
      <c r="J66" s="1" t="s">
        <v>509</v>
      </c>
      <c r="K66" s="1" t="s">
        <v>238</v>
      </c>
      <c r="L66" s="1" t="s">
        <v>238</v>
      </c>
      <c r="M66" s="1" t="s">
        <v>536</v>
      </c>
      <c r="N66" s="1" t="s">
        <v>239</v>
      </c>
      <c r="O66" s="1" t="s">
        <v>239</v>
      </c>
      <c r="P66" s="1" t="s">
        <v>239</v>
      </c>
      <c r="Q66" s="1" t="s">
        <v>239</v>
      </c>
      <c r="R66" s="1" t="s">
        <v>239</v>
      </c>
      <c r="S66" s="1" t="s">
        <v>239</v>
      </c>
      <c r="T66" s="1" t="s">
        <v>239</v>
      </c>
      <c r="U66" s="1" t="s">
        <v>1074</v>
      </c>
      <c r="V66" s="1" t="s">
        <v>212</v>
      </c>
      <c r="W66" s="1" t="s">
        <v>536</v>
      </c>
      <c r="X66" s="1" t="s">
        <v>212</v>
      </c>
      <c r="Y66" s="1" t="s">
        <v>1075</v>
      </c>
      <c r="Z66" s="1" t="s">
        <v>212</v>
      </c>
      <c r="AA66" s="1" t="s">
        <v>212</v>
      </c>
      <c r="AB66" s="1" t="s">
        <v>473</v>
      </c>
      <c r="AC66" s="1" t="s">
        <v>300</v>
      </c>
    </row>
    <row r="67" spans="1:29" hidden="1" x14ac:dyDescent="0.25">
      <c r="A67" s="1" t="s">
        <v>1070</v>
      </c>
      <c r="B67" s="1" t="s">
        <v>981</v>
      </c>
      <c r="C67" s="1" t="s">
        <v>1240</v>
      </c>
      <c r="D67" s="1" t="s">
        <v>1077</v>
      </c>
      <c r="E67" s="1" t="s">
        <v>1077</v>
      </c>
      <c r="F67" s="1"/>
      <c r="G67" s="1"/>
      <c r="H67" s="1"/>
      <c r="I67" s="1" t="s">
        <v>1241</v>
      </c>
      <c r="J67" s="1" t="s">
        <v>1157</v>
      </c>
      <c r="K67" s="1" t="s">
        <v>499</v>
      </c>
      <c r="L67" s="1" t="s">
        <v>238</v>
      </c>
      <c r="M67" s="1" t="s">
        <v>536</v>
      </c>
      <c r="N67" s="1" t="s">
        <v>239</v>
      </c>
      <c r="O67" s="1" t="s">
        <v>239</v>
      </c>
      <c r="P67" s="1" t="s">
        <v>239</v>
      </c>
      <c r="Q67" s="1" t="s">
        <v>239</v>
      </c>
      <c r="R67" s="1" t="s">
        <v>239</v>
      </c>
      <c r="S67" s="1" t="s">
        <v>239</v>
      </c>
      <c r="T67" s="1" t="s">
        <v>239</v>
      </c>
      <c r="U67" s="1" t="s">
        <v>1074</v>
      </c>
      <c r="V67" s="1" t="s">
        <v>212</v>
      </c>
      <c r="W67" s="1" t="s">
        <v>536</v>
      </c>
      <c r="X67" s="1" t="s">
        <v>212</v>
      </c>
      <c r="Y67" s="1" t="s">
        <v>1075</v>
      </c>
      <c r="Z67" s="1" t="s">
        <v>212</v>
      </c>
      <c r="AA67" s="1" t="s">
        <v>212</v>
      </c>
      <c r="AB67" s="1" t="s">
        <v>473</v>
      </c>
      <c r="AC67" s="1" t="s">
        <v>300</v>
      </c>
    </row>
    <row r="68" spans="1:29" hidden="1" x14ac:dyDescent="0.25">
      <c r="A68" s="1" t="s">
        <v>1070</v>
      </c>
      <c r="B68" s="1" t="s">
        <v>981</v>
      </c>
      <c r="C68" s="1" t="s">
        <v>1242</v>
      </c>
      <c r="D68" s="1" t="s">
        <v>1072</v>
      </c>
      <c r="E68" s="1" t="s">
        <v>1072</v>
      </c>
      <c r="F68" s="1"/>
      <c r="G68" s="1"/>
      <c r="H68" s="1"/>
      <c r="I68" s="1" t="s">
        <v>1243</v>
      </c>
      <c r="J68" s="1" t="s">
        <v>533</v>
      </c>
      <c r="K68" s="1" t="s">
        <v>499</v>
      </c>
      <c r="L68" s="1" t="s">
        <v>238</v>
      </c>
      <c r="M68" s="1" t="s">
        <v>536</v>
      </c>
      <c r="N68" s="1" t="s">
        <v>239</v>
      </c>
      <c r="O68" s="1" t="s">
        <v>239</v>
      </c>
      <c r="P68" s="1" t="s">
        <v>239</v>
      </c>
      <c r="Q68" s="1" t="s">
        <v>239</v>
      </c>
      <c r="R68" s="1" t="s">
        <v>239</v>
      </c>
      <c r="S68" s="1" t="s">
        <v>239</v>
      </c>
      <c r="T68" s="1" t="s">
        <v>239</v>
      </c>
      <c r="U68" s="1" t="s">
        <v>1074</v>
      </c>
      <c r="V68" s="1" t="s">
        <v>212</v>
      </c>
      <c r="W68" s="1" t="s">
        <v>536</v>
      </c>
      <c r="X68" s="1" t="s">
        <v>212</v>
      </c>
      <c r="Y68" s="1" t="s">
        <v>1075</v>
      </c>
      <c r="Z68" s="1" t="s">
        <v>212</v>
      </c>
      <c r="AA68" s="1" t="s">
        <v>212</v>
      </c>
      <c r="AB68" s="1" t="s">
        <v>473</v>
      </c>
      <c r="AC68" s="1" t="s">
        <v>300</v>
      </c>
    </row>
    <row r="69" spans="1:29" hidden="1" x14ac:dyDescent="0.25">
      <c r="A69" s="1" t="s">
        <v>241</v>
      </c>
      <c r="B69" s="1" t="s">
        <v>954</v>
      </c>
      <c r="C69" s="1" t="s">
        <v>1244</v>
      </c>
      <c r="D69" s="1" t="s">
        <v>1103</v>
      </c>
      <c r="E69" s="1" t="s">
        <v>1103</v>
      </c>
      <c r="F69" s="1"/>
      <c r="G69" s="1"/>
      <c r="H69" s="1"/>
      <c r="I69" s="1" t="s">
        <v>1245</v>
      </c>
      <c r="J69" s="1" t="s">
        <v>1116</v>
      </c>
      <c r="K69" s="1" t="s">
        <v>499</v>
      </c>
      <c r="L69" s="1" t="s">
        <v>238</v>
      </c>
      <c r="M69" s="1" t="s">
        <v>536</v>
      </c>
      <c r="N69" s="1" t="s">
        <v>239</v>
      </c>
      <c r="O69" s="1" t="s">
        <v>239</v>
      </c>
      <c r="P69" s="1" t="s">
        <v>239</v>
      </c>
      <c r="Q69" s="1" t="s">
        <v>239</v>
      </c>
      <c r="R69" s="1" t="s">
        <v>239</v>
      </c>
      <c r="S69" s="1" t="s">
        <v>239</v>
      </c>
      <c r="T69" s="1" t="s">
        <v>239</v>
      </c>
      <c r="U69" s="1" t="s">
        <v>1105</v>
      </c>
      <c r="V69" s="1" t="s">
        <v>212</v>
      </c>
      <c r="W69" s="1" t="s">
        <v>514</v>
      </c>
      <c r="X69" s="1" t="s">
        <v>212</v>
      </c>
      <c r="Y69" s="1" t="s">
        <v>1091</v>
      </c>
      <c r="Z69" s="1" t="s">
        <v>212</v>
      </c>
      <c r="AA69" s="1" t="s">
        <v>212</v>
      </c>
      <c r="AB69" s="1" t="s">
        <v>474</v>
      </c>
      <c r="AC69" s="1" t="s">
        <v>300</v>
      </c>
    </row>
    <row r="70" spans="1:29" hidden="1" x14ac:dyDescent="0.25">
      <c r="A70" s="1" t="s">
        <v>241</v>
      </c>
      <c r="B70" s="1" t="s">
        <v>954</v>
      </c>
      <c r="C70" s="1" t="s">
        <v>1246</v>
      </c>
      <c r="D70" s="1" t="s">
        <v>1086</v>
      </c>
      <c r="E70" s="1" t="s">
        <v>1086</v>
      </c>
      <c r="F70" s="1"/>
      <c r="G70" s="1"/>
      <c r="H70" s="1"/>
      <c r="I70" s="1" t="s">
        <v>1247</v>
      </c>
      <c r="J70" s="1" t="s">
        <v>1088</v>
      </c>
      <c r="K70" s="1" t="s">
        <v>499</v>
      </c>
      <c r="L70" s="1" t="s">
        <v>238</v>
      </c>
      <c r="M70" s="1" t="s">
        <v>1089</v>
      </c>
      <c r="N70" s="1" t="s">
        <v>239</v>
      </c>
      <c r="O70" s="1" t="s">
        <v>239</v>
      </c>
      <c r="P70" s="1" t="s">
        <v>239</v>
      </c>
      <c r="Q70" s="1" t="s">
        <v>239</v>
      </c>
      <c r="R70" s="1" t="s">
        <v>239</v>
      </c>
      <c r="S70" s="1" t="s">
        <v>239</v>
      </c>
      <c r="T70" s="1" t="s">
        <v>239</v>
      </c>
      <c r="U70" s="1" t="s">
        <v>1090</v>
      </c>
      <c r="V70" s="1" t="s">
        <v>212</v>
      </c>
      <c r="W70" s="1" t="s">
        <v>514</v>
      </c>
      <c r="X70" s="1" t="s">
        <v>212</v>
      </c>
      <c r="Y70" s="1" t="s">
        <v>1091</v>
      </c>
      <c r="Z70" s="1" t="s">
        <v>212</v>
      </c>
      <c r="AA70" s="1" t="s">
        <v>212</v>
      </c>
      <c r="AB70" s="1" t="s">
        <v>474</v>
      </c>
      <c r="AC70" s="1" t="s">
        <v>410</v>
      </c>
    </row>
    <row r="71" spans="1:29" hidden="1" x14ac:dyDescent="0.25">
      <c r="A71" s="1" t="s">
        <v>1070</v>
      </c>
      <c r="B71" s="1" t="s">
        <v>981</v>
      </c>
      <c r="C71" s="1" t="s">
        <v>1248</v>
      </c>
      <c r="D71" s="1" t="s">
        <v>1072</v>
      </c>
      <c r="E71" s="1" t="s">
        <v>1072</v>
      </c>
      <c r="F71" s="1"/>
      <c r="G71" s="1"/>
      <c r="H71" s="1"/>
      <c r="I71" s="1" t="s">
        <v>547</v>
      </c>
      <c r="J71" s="1" t="s">
        <v>507</v>
      </c>
      <c r="K71" s="1" t="s">
        <v>499</v>
      </c>
      <c r="L71" s="1" t="s">
        <v>238</v>
      </c>
      <c r="M71" s="1" t="s">
        <v>536</v>
      </c>
      <c r="N71" s="1" t="s">
        <v>239</v>
      </c>
      <c r="O71" s="1" t="s">
        <v>239</v>
      </c>
      <c r="P71" s="1" t="s">
        <v>239</v>
      </c>
      <c r="Q71" s="1" t="s">
        <v>239</v>
      </c>
      <c r="R71" s="1" t="s">
        <v>239</v>
      </c>
      <c r="S71" s="1" t="s">
        <v>239</v>
      </c>
      <c r="T71" s="1" t="s">
        <v>239</v>
      </c>
      <c r="U71" s="1" t="s">
        <v>1074</v>
      </c>
      <c r="V71" s="1" t="s">
        <v>212</v>
      </c>
      <c r="W71" s="1" t="s">
        <v>536</v>
      </c>
      <c r="X71" s="1" t="s">
        <v>212</v>
      </c>
      <c r="Y71" s="1" t="s">
        <v>1075</v>
      </c>
      <c r="Z71" s="1" t="s">
        <v>212</v>
      </c>
      <c r="AA71" s="1" t="s">
        <v>212</v>
      </c>
      <c r="AB71" s="1" t="s">
        <v>473</v>
      </c>
      <c r="AC71" s="1" t="s">
        <v>300</v>
      </c>
    </row>
    <row r="72" spans="1:29" hidden="1" x14ac:dyDescent="0.25">
      <c r="A72" s="1" t="s">
        <v>1070</v>
      </c>
      <c r="B72" s="1" t="s">
        <v>981</v>
      </c>
      <c r="C72" s="1" t="s">
        <v>1249</v>
      </c>
      <c r="D72" s="1" t="s">
        <v>1077</v>
      </c>
      <c r="E72" s="1" t="s">
        <v>1077</v>
      </c>
      <c r="F72" s="1"/>
      <c r="G72" s="1"/>
      <c r="H72" s="1"/>
      <c r="I72" s="1" t="s">
        <v>1250</v>
      </c>
      <c r="J72" s="1" t="s">
        <v>518</v>
      </c>
      <c r="K72" s="1" t="s">
        <v>238</v>
      </c>
      <c r="L72" s="1" t="s">
        <v>238</v>
      </c>
      <c r="M72" s="1" t="s">
        <v>536</v>
      </c>
      <c r="N72" s="1" t="s">
        <v>239</v>
      </c>
      <c r="O72" s="1" t="s">
        <v>239</v>
      </c>
      <c r="P72" s="1" t="s">
        <v>239</v>
      </c>
      <c r="Q72" s="1" t="s">
        <v>239</v>
      </c>
      <c r="R72" s="1" t="s">
        <v>239</v>
      </c>
      <c r="S72" s="1" t="s">
        <v>239</v>
      </c>
      <c r="T72" s="1" t="s">
        <v>239</v>
      </c>
      <c r="U72" s="1" t="s">
        <v>1113</v>
      </c>
      <c r="V72" s="1" t="s">
        <v>212</v>
      </c>
      <c r="W72" s="1" t="s">
        <v>536</v>
      </c>
      <c r="X72" s="1" t="s">
        <v>212</v>
      </c>
      <c r="Y72" s="1" t="s">
        <v>1091</v>
      </c>
      <c r="Z72" s="1" t="s">
        <v>212</v>
      </c>
      <c r="AA72" s="1" t="s">
        <v>212</v>
      </c>
      <c r="AB72" s="1" t="s">
        <v>474</v>
      </c>
      <c r="AC72" s="1" t="s">
        <v>300</v>
      </c>
    </row>
    <row r="73" spans="1:29" hidden="1" x14ac:dyDescent="0.25">
      <c r="A73" s="1" t="s">
        <v>1070</v>
      </c>
      <c r="B73" s="1" t="s">
        <v>981</v>
      </c>
      <c r="C73" s="1" t="s">
        <v>1251</v>
      </c>
      <c r="D73" s="1" t="s">
        <v>1072</v>
      </c>
      <c r="E73" s="1" t="s">
        <v>1072</v>
      </c>
      <c r="F73" s="1"/>
      <c r="G73" s="1"/>
      <c r="H73" s="1"/>
      <c r="I73" s="1" t="s">
        <v>1252</v>
      </c>
      <c r="J73" s="1" t="s">
        <v>500</v>
      </c>
      <c r="K73" s="1" t="s">
        <v>238</v>
      </c>
      <c r="L73" s="1" t="s">
        <v>238</v>
      </c>
      <c r="M73" s="1" t="s">
        <v>536</v>
      </c>
      <c r="N73" s="1" t="s">
        <v>239</v>
      </c>
      <c r="O73" s="1" t="s">
        <v>239</v>
      </c>
      <c r="P73" s="1" t="s">
        <v>239</v>
      </c>
      <c r="Q73" s="1" t="s">
        <v>239</v>
      </c>
      <c r="R73" s="1" t="s">
        <v>239</v>
      </c>
      <c r="S73" s="1" t="s">
        <v>239</v>
      </c>
      <c r="T73" s="1" t="s">
        <v>239</v>
      </c>
      <c r="U73" s="1" t="s">
        <v>1074</v>
      </c>
      <c r="V73" s="1" t="s">
        <v>212</v>
      </c>
      <c r="W73" s="1" t="s">
        <v>536</v>
      </c>
      <c r="X73" s="1" t="s">
        <v>212</v>
      </c>
      <c r="Y73" s="1" t="s">
        <v>1075</v>
      </c>
      <c r="Z73" s="1" t="s">
        <v>212</v>
      </c>
      <c r="AA73" s="1" t="s">
        <v>212</v>
      </c>
      <c r="AB73" s="1" t="s">
        <v>473</v>
      </c>
      <c r="AC73" s="1" t="s">
        <v>300</v>
      </c>
    </row>
    <row r="74" spans="1:29" x14ac:dyDescent="0.25">
      <c r="A74" s="1" t="s">
        <v>1070</v>
      </c>
      <c r="B74" s="1" t="s">
        <v>981</v>
      </c>
      <c r="C74" s="1" t="s">
        <v>1253</v>
      </c>
      <c r="D74" s="1" t="s">
        <v>1072</v>
      </c>
      <c r="E74" s="1" t="s">
        <v>1072</v>
      </c>
      <c r="F74" s="1"/>
      <c r="G74" s="1"/>
      <c r="H74" s="1"/>
      <c r="I74" s="1" t="s">
        <v>1254</v>
      </c>
      <c r="J74" s="1" t="s">
        <v>512</v>
      </c>
      <c r="K74" s="1" t="s">
        <v>499</v>
      </c>
      <c r="L74" s="1" t="s">
        <v>238</v>
      </c>
      <c r="M74" s="1" t="s">
        <v>536</v>
      </c>
      <c r="N74" s="1" t="s">
        <v>239</v>
      </c>
      <c r="O74" s="1" t="s">
        <v>239</v>
      </c>
      <c r="P74" s="1" t="s">
        <v>239</v>
      </c>
      <c r="Q74" s="1" t="s">
        <v>239</v>
      </c>
      <c r="R74" s="1" t="s">
        <v>239</v>
      </c>
      <c r="S74" s="1" t="s">
        <v>239</v>
      </c>
      <c r="T74" s="1" t="s">
        <v>239</v>
      </c>
      <c r="U74" s="1" t="s">
        <v>1081</v>
      </c>
      <c r="V74" s="1" t="s">
        <v>212</v>
      </c>
      <c r="W74" s="1" t="s">
        <v>536</v>
      </c>
      <c r="X74" s="1" t="s">
        <v>212</v>
      </c>
      <c r="Y74" s="1" t="s">
        <v>1082</v>
      </c>
      <c r="Z74" s="1" t="s">
        <v>212</v>
      </c>
      <c r="AA74" s="1" t="s">
        <v>212</v>
      </c>
      <c r="AB74" s="1" t="s">
        <v>475</v>
      </c>
      <c r="AC74" s="1" t="s">
        <v>300</v>
      </c>
    </row>
    <row r="75" spans="1:29" x14ac:dyDescent="0.25">
      <c r="A75" s="1" t="s">
        <v>1070</v>
      </c>
      <c r="B75" s="1" t="s">
        <v>981</v>
      </c>
      <c r="C75" s="1" t="s">
        <v>1255</v>
      </c>
      <c r="D75" s="1" t="s">
        <v>1072</v>
      </c>
      <c r="E75" s="1" t="s">
        <v>1072</v>
      </c>
      <c r="F75" s="1"/>
      <c r="G75" s="1"/>
      <c r="H75" s="1"/>
      <c r="I75" s="1" t="s">
        <v>528</v>
      </c>
      <c r="J75" s="1" t="s">
        <v>521</v>
      </c>
      <c r="K75" s="1" t="s">
        <v>499</v>
      </c>
      <c r="L75" s="1" t="s">
        <v>238</v>
      </c>
      <c r="M75" s="1" t="s">
        <v>536</v>
      </c>
      <c r="N75" s="1" t="s">
        <v>239</v>
      </c>
      <c r="O75" s="1" t="s">
        <v>239</v>
      </c>
      <c r="P75" s="1" t="s">
        <v>239</v>
      </c>
      <c r="Q75" s="1" t="s">
        <v>239</v>
      </c>
      <c r="R75" s="1" t="s">
        <v>239</v>
      </c>
      <c r="S75" s="1" t="s">
        <v>239</v>
      </c>
      <c r="T75" s="1" t="s">
        <v>239</v>
      </c>
      <c r="U75" s="1" t="s">
        <v>1081</v>
      </c>
      <c r="V75" s="1" t="s">
        <v>212</v>
      </c>
      <c r="W75" s="1" t="s">
        <v>536</v>
      </c>
      <c r="X75" s="1" t="s">
        <v>212</v>
      </c>
      <c r="Y75" s="1" t="s">
        <v>1082</v>
      </c>
      <c r="Z75" s="1" t="s">
        <v>212</v>
      </c>
      <c r="AA75" s="1" t="s">
        <v>212</v>
      </c>
      <c r="AB75" s="1" t="s">
        <v>475</v>
      </c>
      <c r="AC75" s="1" t="s">
        <v>300</v>
      </c>
    </row>
    <row r="76" spans="1:29" x14ac:dyDescent="0.25">
      <c r="A76" s="1" t="s">
        <v>1070</v>
      </c>
      <c r="B76" s="1" t="s">
        <v>981</v>
      </c>
      <c r="C76" s="1" t="s">
        <v>1256</v>
      </c>
      <c r="D76" s="1" t="s">
        <v>1072</v>
      </c>
      <c r="E76" s="1" t="s">
        <v>1072</v>
      </c>
      <c r="F76" s="1"/>
      <c r="G76" s="1"/>
      <c r="H76" s="1"/>
      <c r="I76" s="1" t="s">
        <v>1257</v>
      </c>
      <c r="J76" s="1" t="s">
        <v>505</v>
      </c>
      <c r="K76" s="1" t="s">
        <v>238</v>
      </c>
      <c r="L76" s="1" t="s">
        <v>520</v>
      </c>
      <c r="M76" s="1" t="s">
        <v>536</v>
      </c>
      <c r="N76" s="1" t="s">
        <v>239</v>
      </c>
      <c r="O76" s="1" t="s">
        <v>239</v>
      </c>
      <c r="P76" s="1" t="s">
        <v>239</v>
      </c>
      <c r="Q76" s="1" t="s">
        <v>239</v>
      </c>
      <c r="R76" s="1" t="s">
        <v>239</v>
      </c>
      <c r="S76" s="1" t="s">
        <v>239</v>
      </c>
      <c r="T76" s="1" t="s">
        <v>239</v>
      </c>
      <c r="U76" s="1" t="s">
        <v>1190</v>
      </c>
      <c r="V76" s="1" t="s">
        <v>212</v>
      </c>
      <c r="W76" s="1" t="s">
        <v>536</v>
      </c>
      <c r="X76" s="1" t="s">
        <v>212</v>
      </c>
      <c r="Y76" s="1" t="s">
        <v>1082</v>
      </c>
      <c r="Z76" s="1" t="s">
        <v>212</v>
      </c>
      <c r="AA76" s="1" t="s">
        <v>212</v>
      </c>
      <c r="AB76" s="1" t="s">
        <v>475</v>
      </c>
      <c r="AC76" s="1" t="s">
        <v>300</v>
      </c>
    </row>
    <row r="77" spans="1:29" hidden="1" x14ac:dyDescent="0.25">
      <c r="A77" s="1" t="s">
        <v>1070</v>
      </c>
      <c r="B77" s="1" t="s">
        <v>981</v>
      </c>
      <c r="C77" s="1" t="s">
        <v>1258</v>
      </c>
      <c r="D77" s="1" t="s">
        <v>1103</v>
      </c>
      <c r="E77" s="1" t="s">
        <v>1103</v>
      </c>
      <c r="F77" s="1"/>
      <c r="G77" s="1"/>
      <c r="H77" s="1"/>
      <c r="I77" s="1" t="s">
        <v>1259</v>
      </c>
      <c r="J77" s="1" t="s">
        <v>512</v>
      </c>
      <c r="K77" s="1" t="s">
        <v>238</v>
      </c>
      <c r="L77" s="1" t="s">
        <v>238</v>
      </c>
      <c r="M77" s="1" t="s">
        <v>536</v>
      </c>
      <c r="N77" s="1" t="s">
        <v>239</v>
      </c>
      <c r="O77" s="1" t="s">
        <v>239</v>
      </c>
      <c r="P77" s="1" t="s">
        <v>239</v>
      </c>
      <c r="Q77" s="1" t="s">
        <v>239</v>
      </c>
      <c r="R77" s="1" t="s">
        <v>239</v>
      </c>
      <c r="S77" s="1" t="s">
        <v>239</v>
      </c>
      <c r="T77" s="1" t="s">
        <v>239</v>
      </c>
      <c r="U77" s="1" t="s">
        <v>1105</v>
      </c>
      <c r="V77" s="1" t="s">
        <v>212</v>
      </c>
      <c r="W77" s="1" t="s">
        <v>536</v>
      </c>
      <c r="X77" s="1" t="s">
        <v>212</v>
      </c>
      <c r="Y77" s="1" t="s">
        <v>1091</v>
      </c>
      <c r="Z77" s="1" t="s">
        <v>212</v>
      </c>
      <c r="AA77" s="1" t="s">
        <v>212</v>
      </c>
      <c r="AB77" s="1" t="s">
        <v>474</v>
      </c>
      <c r="AC77" s="1" t="s">
        <v>300</v>
      </c>
    </row>
    <row r="78" spans="1:29" hidden="1" x14ac:dyDescent="0.25">
      <c r="A78" s="1" t="s">
        <v>1070</v>
      </c>
      <c r="B78" s="1" t="s">
        <v>981</v>
      </c>
      <c r="C78" s="1" t="s">
        <v>1260</v>
      </c>
      <c r="D78" s="1" t="s">
        <v>1261</v>
      </c>
      <c r="E78" s="1" t="s">
        <v>1261</v>
      </c>
      <c r="F78" s="1"/>
      <c r="G78" s="1"/>
      <c r="H78" s="1"/>
      <c r="I78" s="1" t="s">
        <v>1262</v>
      </c>
      <c r="J78" s="1" t="s">
        <v>512</v>
      </c>
      <c r="K78" s="1" t="s">
        <v>238</v>
      </c>
      <c r="L78" s="1" t="s">
        <v>238</v>
      </c>
      <c r="M78" s="1" t="s">
        <v>536</v>
      </c>
      <c r="N78" s="1" t="s">
        <v>239</v>
      </c>
      <c r="O78" s="1" t="s">
        <v>239</v>
      </c>
      <c r="P78" s="1" t="s">
        <v>239</v>
      </c>
      <c r="Q78" s="1" t="s">
        <v>239</v>
      </c>
      <c r="R78" s="1" t="s">
        <v>239</v>
      </c>
      <c r="S78" s="1" t="s">
        <v>239</v>
      </c>
      <c r="T78" s="1" t="s">
        <v>239</v>
      </c>
      <c r="U78" s="1" t="s">
        <v>1105</v>
      </c>
      <c r="V78" s="1" t="s">
        <v>212</v>
      </c>
      <c r="W78" s="1" t="s">
        <v>536</v>
      </c>
      <c r="X78" s="1" t="s">
        <v>212</v>
      </c>
      <c r="Y78" s="1" t="s">
        <v>1091</v>
      </c>
      <c r="Z78" s="1" t="s">
        <v>212</v>
      </c>
      <c r="AA78" s="1" t="s">
        <v>212</v>
      </c>
      <c r="AB78" s="1" t="s">
        <v>474</v>
      </c>
      <c r="AC78" s="1" t="s">
        <v>300</v>
      </c>
    </row>
    <row r="79" spans="1:29" hidden="1" x14ac:dyDescent="0.25">
      <c r="A79" s="1" t="s">
        <v>1070</v>
      </c>
      <c r="B79" s="1" t="s">
        <v>981</v>
      </c>
      <c r="C79" s="1" t="s">
        <v>1263</v>
      </c>
      <c r="D79" s="1" t="s">
        <v>1077</v>
      </c>
      <c r="E79" s="1" t="s">
        <v>1077</v>
      </c>
      <c r="F79" s="1"/>
      <c r="G79" s="1"/>
      <c r="H79" s="1"/>
      <c r="I79" s="1" t="s">
        <v>1264</v>
      </c>
      <c r="J79" s="1" t="s">
        <v>518</v>
      </c>
      <c r="K79" s="1" t="s">
        <v>499</v>
      </c>
      <c r="L79" s="1" t="s">
        <v>238</v>
      </c>
      <c r="M79" s="1" t="s">
        <v>536</v>
      </c>
      <c r="N79" s="1" t="s">
        <v>239</v>
      </c>
      <c r="O79" s="1" t="s">
        <v>239</v>
      </c>
      <c r="P79" s="1" t="s">
        <v>239</v>
      </c>
      <c r="Q79" s="1" t="s">
        <v>239</v>
      </c>
      <c r="R79" s="1" t="s">
        <v>239</v>
      </c>
      <c r="S79" s="1" t="s">
        <v>239</v>
      </c>
      <c r="T79" s="1" t="s">
        <v>239</v>
      </c>
      <c r="U79" s="1" t="s">
        <v>1074</v>
      </c>
      <c r="V79" s="1" t="s">
        <v>212</v>
      </c>
      <c r="W79" s="1" t="s">
        <v>536</v>
      </c>
      <c r="X79" s="1" t="s">
        <v>212</v>
      </c>
      <c r="Y79" s="1" t="s">
        <v>1075</v>
      </c>
      <c r="Z79" s="1" t="s">
        <v>212</v>
      </c>
      <c r="AA79" s="1" t="s">
        <v>212</v>
      </c>
      <c r="AB79" s="1" t="s">
        <v>473</v>
      </c>
      <c r="AC79" s="1" t="s">
        <v>300</v>
      </c>
    </row>
    <row r="80" spans="1:29" hidden="1" x14ac:dyDescent="0.25">
      <c r="A80" s="1" t="s">
        <v>1070</v>
      </c>
      <c r="B80" s="1" t="s">
        <v>981</v>
      </c>
      <c r="C80" s="1" t="s">
        <v>1265</v>
      </c>
      <c r="D80" s="1" t="s">
        <v>1111</v>
      </c>
      <c r="E80" s="1" t="s">
        <v>1111</v>
      </c>
      <c r="F80" s="1"/>
      <c r="G80" s="1"/>
      <c r="H80" s="1"/>
      <c r="I80" s="1" t="s">
        <v>1266</v>
      </c>
      <c r="J80" s="1" t="s">
        <v>504</v>
      </c>
      <c r="K80" s="1" t="s">
        <v>499</v>
      </c>
      <c r="L80" s="1" t="s">
        <v>238</v>
      </c>
      <c r="M80" s="1" t="s">
        <v>536</v>
      </c>
      <c r="N80" s="1" t="s">
        <v>239</v>
      </c>
      <c r="O80" s="1" t="s">
        <v>239</v>
      </c>
      <c r="P80" s="1" t="s">
        <v>239</v>
      </c>
      <c r="Q80" s="1" t="s">
        <v>239</v>
      </c>
      <c r="R80" s="1" t="s">
        <v>239</v>
      </c>
      <c r="S80" s="1" t="s">
        <v>239</v>
      </c>
      <c r="T80" s="1" t="s">
        <v>239</v>
      </c>
      <c r="U80" s="1" t="s">
        <v>1113</v>
      </c>
      <c r="V80" s="1" t="s">
        <v>212</v>
      </c>
      <c r="W80" s="1" t="s">
        <v>536</v>
      </c>
      <c r="X80" s="1" t="s">
        <v>212</v>
      </c>
      <c r="Y80" s="1" t="s">
        <v>1091</v>
      </c>
      <c r="Z80" s="1" t="s">
        <v>212</v>
      </c>
      <c r="AA80" s="1" t="s">
        <v>212</v>
      </c>
      <c r="AB80" s="1" t="s">
        <v>474</v>
      </c>
      <c r="AC80" s="1" t="s">
        <v>300</v>
      </c>
    </row>
    <row r="81" spans="1:29" hidden="1" x14ac:dyDescent="0.25">
      <c r="A81" s="1" t="s">
        <v>1070</v>
      </c>
      <c r="B81" s="1" t="s">
        <v>981</v>
      </c>
      <c r="C81" s="1" t="s">
        <v>1267</v>
      </c>
      <c r="D81" s="1" t="s">
        <v>1103</v>
      </c>
      <c r="E81" s="1" t="s">
        <v>1103</v>
      </c>
      <c r="F81" s="1"/>
      <c r="G81" s="1"/>
      <c r="H81" s="1"/>
      <c r="I81" s="1" t="s">
        <v>1268</v>
      </c>
      <c r="J81" s="1" t="s">
        <v>581</v>
      </c>
      <c r="K81" s="1" t="s">
        <v>499</v>
      </c>
      <c r="L81" s="1" t="s">
        <v>238</v>
      </c>
      <c r="M81" s="1" t="s">
        <v>536</v>
      </c>
      <c r="N81" s="1" t="s">
        <v>239</v>
      </c>
      <c r="O81" s="1" t="s">
        <v>239</v>
      </c>
      <c r="P81" s="1" t="s">
        <v>239</v>
      </c>
      <c r="Q81" s="1" t="s">
        <v>239</v>
      </c>
      <c r="R81" s="1" t="s">
        <v>239</v>
      </c>
      <c r="S81" s="1" t="s">
        <v>239</v>
      </c>
      <c r="T81" s="1" t="s">
        <v>239</v>
      </c>
      <c r="U81" s="1" t="s">
        <v>1105</v>
      </c>
      <c r="V81" s="1" t="s">
        <v>212</v>
      </c>
      <c r="W81" s="1" t="s">
        <v>536</v>
      </c>
      <c r="X81" s="1" t="s">
        <v>212</v>
      </c>
      <c r="Y81" s="1" t="s">
        <v>1091</v>
      </c>
      <c r="Z81" s="1" t="s">
        <v>212</v>
      </c>
      <c r="AA81" s="1" t="s">
        <v>212</v>
      </c>
      <c r="AB81" s="1" t="s">
        <v>474</v>
      </c>
      <c r="AC81" s="1" t="s">
        <v>300</v>
      </c>
    </row>
    <row r="82" spans="1:29" hidden="1" x14ac:dyDescent="0.25">
      <c r="A82" s="1" t="s">
        <v>1070</v>
      </c>
      <c r="B82" s="1" t="s">
        <v>981</v>
      </c>
      <c r="C82" s="1" t="s">
        <v>1269</v>
      </c>
      <c r="D82" s="1" t="s">
        <v>1103</v>
      </c>
      <c r="E82" s="1" t="s">
        <v>1103</v>
      </c>
      <c r="F82" s="1"/>
      <c r="G82" s="1"/>
      <c r="H82" s="1"/>
      <c r="I82" s="1" t="s">
        <v>1270</v>
      </c>
      <c r="J82" s="1" t="s">
        <v>581</v>
      </c>
      <c r="K82" s="1" t="s">
        <v>499</v>
      </c>
      <c r="L82" s="1" t="s">
        <v>238</v>
      </c>
      <c r="M82" s="1" t="s">
        <v>536</v>
      </c>
      <c r="N82" s="1" t="s">
        <v>239</v>
      </c>
      <c r="O82" s="1" t="s">
        <v>239</v>
      </c>
      <c r="P82" s="1" t="s">
        <v>239</v>
      </c>
      <c r="Q82" s="1" t="s">
        <v>239</v>
      </c>
      <c r="R82" s="1" t="s">
        <v>239</v>
      </c>
      <c r="S82" s="1" t="s">
        <v>239</v>
      </c>
      <c r="T82" s="1" t="s">
        <v>239</v>
      </c>
      <c r="U82" s="1" t="s">
        <v>1105</v>
      </c>
      <c r="V82" s="1" t="s">
        <v>212</v>
      </c>
      <c r="W82" s="1" t="s">
        <v>536</v>
      </c>
      <c r="X82" s="1" t="s">
        <v>212</v>
      </c>
      <c r="Y82" s="1" t="s">
        <v>1091</v>
      </c>
      <c r="Z82" s="1" t="s">
        <v>212</v>
      </c>
      <c r="AA82" s="1" t="s">
        <v>212</v>
      </c>
      <c r="AB82" s="1" t="s">
        <v>474</v>
      </c>
      <c r="AC82" s="1" t="s">
        <v>300</v>
      </c>
    </row>
    <row r="83" spans="1:29" x14ac:dyDescent="0.25">
      <c r="A83" s="1" t="s">
        <v>1070</v>
      </c>
      <c r="B83" s="1" t="s">
        <v>981</v>
      </c>
      <c r="C83" s="1" t="s">
        <v>1271</v>
      </c>
      <c r="D83" s="1" t="s">
        <v>1072</v>
      </c>
      <c r="E83" s="1" t="s">
        <v>1072</v>
      </c>
      <c r="F83" s="1"/>
      <c r="G83" s="1"/>
      <c r="H83" s="1"/>
      <c r="I83" s="1" t="s">
        <v>1272</v>
      </c>
      <c r="J83" s="1" t="s">
        <v>500</v>
      </c>
      <c r="K83" s="1" t="s">
        <v>499</v>
      </c>
      <c r="L83" s="1" t="s">
        <v>238</v>
      </c>
      <c r="M83" s="1" t="s">
        <v>536</v>
      </c>
      <c r="N83" s="1" t="s">
        <v>239</v>
      </c>
      <c r="O83" s="1" t="s">
        <v>239</v>
      </c>
      <c r="P83" s="1" t="s">
        <v>239</v>
      </c>
      <c r="Q83" s="1" t="s">
        <v>239</v>
      </c>
      <c r="R83" s="1" t="s">
        <v>239</v>
      </c>
      <c r="S83" s="1" t="s">
        <v>239</v>
      </c>
      <c r="T83" s="1" t="s">
        <v>239</v>
      </c>
      <c r="U83" s="1" t="s">
        <v>1081</v>
      </c>
      <c r="V83" s="1" t="s">
        <v>212</v>
      </c>
      <c r="W83" s="1" t="s">
        <v>536</v>
      </c>
      <c r="X83" s="1" t="s">
        <v>212</v>
      </c>
      <c r="Y83" s="1" t="s">
        <v>1082</v>
      </c>
      <c r="Z83" s="1" t="s">
        <v>212</v>
      </c>
      <c r="AA83" s="1" t="s">
        <v>212</v>
      </c>
      <c r="AB83" s="1" t="s">
        <v>475</v>
      </c>
      <c r="AC83" s="1" t="s">
        <v>300</v>
      </c>
    </row>
    <row r="84" spans="1:29" hidden="1" x14ac:dyDescent="0.25">
      <c r="A84" s="1" t="s">
        <v>1070</v>
      </c>
      <c r="B84" s="1" t="s">
        <v>981</v>
      </c>
      <c r="C84" s="1" t="s">
        <v>1273</v>
      </c>
      <c r="D84" s="1" t="s">
        <v>1103</v>
      </c>
      <c r="E84" s="1" t="s">
        <v>1103</v>
      </c>
      <c r="F84" s="1"/>
      <c r="G84" s="1"/>
      <c r="H84" s="1"/>
      <c r="I84" s="1" t="s">
        <v>1274</v>
      </c>
      <c r="J84" s="1" t="s">
        <v>1119</v>
      </c>
      <c r="K84" s="1" t="s">
        <v>238</v>
      </c>
      <c r="L84" s="1" t="s">
        <v>520</v>
      </c>
      <c r="M84" s="1" t="s">
        <v>536</v>
      </c>
      <c r="N84" s="1" t="s">
        <v>239</v>
      </c>
      <c r="O84" s="1" t="s">
        <v>239</v>
      </c>
      <c r="P84" s="1" t="s">
        <v>239</v>
      </c>
      <c r="Q84" s="1" t="s">
        <v>239</v>
      </c>
      <c r="R84" s="1" t="s">
        <v>239</v>
      </c>
      <c r="S84" s="1" t="s">
        <v>239</v>
      </c>
      <c r="T84" s="1" t="s">
        <v>239</v>
      </c>
      <c r="U84" s="1" t="s">
        <v>1120</v>
      </c>
      <c r="V84" s="1" t="s">
        <v>212</v>
      </c>
      <c r="W84" s="1" t="s">
        <v>536</v>
      </c>
      <c r="X84" s="1" t="s">
        <v>212</v>
      </c>
      <c r="Y84" s="1" t="s">
        <v>1091</v>
      </c>
      <c r="Z84" s="1" t="s">
        <v>212</v>
      </c>
      <c r="AA84" s="1" t="s">
        <v>212</v>
      </c>
      <c r="AB84" s="1" t="s">
        <v>474</v>
      </c>
      <c r="AC84" s="1" t="s">
        <v>300</v>
      </c>
    </row>
    <row r="85" spans="1:29" hidden="1" x14ac:dyDescent="0.25">
      <c r="A85" s="1" t="s">
        <v>241</v>
      </c>
      <c r="B85" s="1" t="s">
        <v>954</v>
      </c>
      <c r="C85" s="1" t="s">
        <v>1275</v>
      </c>
      <c r="D85" s="1" t="s">
        <v>1097</v>
      </c>
      <c r="E85" s="1" t="s">
        <v>1097</v>
      </c>
      <c r="F85" s="1"/>
      <c r="G85" s="1"/>
      <c r="H85" s="1"/>
      <c r="I85" s="1" t="s">
        <v>1276</v>
      </c>
      <c r="J85" s="1" t="s">
        <v>1109</v>
      </c>
      <c r="K85" s="1" t="s">
        <v>238</v>
      </c>
      <c r="L85" s="1" t="s">
        <v>238</v>
      </c>
      <c r="M85" s="1" t="s">
        <v>1100</v>
      </c>
      <c r="N85" s="1" t="s">
        <v>239</v>
      </c>
      <c r="O85" s="1" t="s">
        <v>239</v>
      </c>
      <c r="P85" s="1" t="s">
        <v>239</v>
      </c>
      <c r="Q85" s="1" t="s">
        <v>239</v>
      </c>
      <c r="R85" s="1" t="s">
        <v>239</v>
      </c>
      <c r="S85" s="1" t="s">
        <v>239</v>
      </c>
      <c r="T85" s="1" t="s">
        <v>239</v>
      </c>
      <c r="U85" s="1" t="s">
        <v>1101</v>
      </c>
      <c r="V85" s="1" t="s">
        <v>212</v>
      </c>
      <c r="W85" s="1" t="s">
        <v>514</v>
      </c>
      <c r="X85" s="1" t="s">
        <v>212</v>
      </c>
      <c r="Y85" s="1" t="s">
        <v>1091</v>
      </c>
      <c r="Z85" s="1" t="s">
        <v>212</v>
      </c>
      <c r="AA85" s="1" t="s">
        <v>212</v>
      </c>
      <c r="AB85" s="1" t="s">
        <v>474</v>
      </c>
      <c r="AC85" s="1" t="s">
        <v>412</v>
      </c>
    </row>
    <row r="86" spans="1:29" hidden="1" x14ac:dyDescent="0.25">
      <c r="A86" s="1" t="s">
        <v>521</v>
      </c>
      <c r="B86" s="1" t="s">
        <v>588</v>
      </c>
      <c r="C86" s="1" t="s">
        <v>1277</v>
      </c>
      <c r="D86" s="1" t="s">
        <v>538</v>
      </c>
      <c r="E86" s="1" t="s">
        <v>538</v>
      </c>
      <c r="F86" s="1"/>
      <c r="G86" s="1"/>
      <c r="H86" s="1"/>
      <c r="I86" s="1" t="s">
        <v>1278</v>
      </c>
      <c r="J86" s="1" t="s">
        <v>514</v>
      </c>
      <c r="K86" s="1" t="s">
        <v>238</v>
      </c>
      <c r="L86" s="1" t="s">
        <v>238</v>
      </c>
      <c r="M86" s="1" t="s">
        <v>239</v>
      </c>
      <c r="N86" s="1" t="s">
        <v>239</v>
      </c>
      <c r="O86" s="1" t="s">
        <v>239</v>
      </c>
      <c r="P86" s="1" t="s">
        <v>239</v>
      </c>
      <c r="Q86" s="1" t="s">
        <v>239</v>
      </c>
      <c r="R86" s="1" t="s">
        <v>239</v>
      </c>
      <c r="S86" s="1" t="s">
        <v>239</v>
      </c>
      <c r="T86" s="1" t="s">
        <v>239</v>
      </c>
      <c r="U86" s="1" t="s">
        <v>1041</v>
      </c>
      <c r="V86" s="1" t="s">
        <v>212</v>
      </c>
      <c r="W86" s="1" t="s">
        <v>500</v>
      </c>
      <c r="X86" s="1" t="s">
        <v>212</v>
      </c>
      <c r="Y86" s="1" t="s">
        <v>509</v>
      </c>
      <c r="Z86" s="1" t="s">
        <v>212</v>
      </c>
      <c r="AA86" s="1" t="s">
        <v>240</v>
      </c>
      <c r="AB86" s="1" t="s">
        <v>360</v>
      </c>
      <c r="AC86" s="1" t="s">
        <v>212</v>
      </c>
    </row>
    <row r="87" spans="1:29" x14ac:dyDescent="0.25">
      <c r="A87" s="1" t="s">
        <v>1070</v>
      </c>
      <c r="B87" s="1" t="s">
        <v>981</v>
      </c>
      <c r="C87" s="1" t="s">
        <v>1279</v>
      </c>
      <c r="D87" s="1" t="s">
        <v>1072</v>
      </c>
      <c r="E87" s="1" t="s">
        <v>1072</v>
      </c>
      <c r="F87" s="1"/>
      <c r="G87" s="1"/>
      <c r="H87" s="1"/>
      <c r="I87" s="1" t="s">
        <v>1280</v>
      </c>
      <c r="J87" s="1" t="s">
        <v>521</v>
      </c>
      <c r="K87" s="1" t="s">
        <v>238</v>
      </c>
      <c r="L87" s="1" t="s">
        <v>238</v>
      </c>
      <c r="M87" s="1" t="s">
        <v>536</v>
      </c>
      <c r="N87" s="1" t="s">
        <v>239</v>
      </c>
      <c r="O87" s="1" t="s">
        <v>239</v>
      </c>
      <c r="P87" s="1" t="s">
        <v>239</v>
      </c>
      <c r="Q87" s="1" t="s">
        <v>239</v>
      </c>
      <c r="R87" s="1" t="s">
        <v>239</v>
      </c>
      <c r="S87" s="1" t="s">
        <v>239</v>
      </c>
      <c r="T87" s="1" t="s">
        <v>239</v>
      </c>
      <c r="U87" s="1" t="s">
        <v>1154</v>
      </c>
      <c r="V87" s="1" t="s">
        <v>212</v>
      </c>
      <c r="W87" s="1" t="s">
        <v>536</v>
      </c>
      <c r="X87" s="1" t="s">
        <v>212</v>
      </c>
      <c r="Y87" s="1" t="s">
        <v>1082</v>
      </c>
      <c r="Z87" s="1" t="s">
        <v>212</v>
      </c>
      <c r="AA87" s="1" t="s">
        <v>212</v>
      </c>
      <c r="AB87" s="1" t="s">
        <v>475</v>
      </c>
      <c r="AC87" s="1" t="s">
        <v>300</v>
      </c>
    </row>
    <row r="88" spans="1:29" hidden="1" x14ac:dyDescent="0.25">
      <c r="A88" s="1" t="s">
        <v>1070</v>
      </c>
      <c r="B88" s="1" t="s">
        <v>981</v>
      </c>
      <c r="C88" s="1" t="s">
        <v>1281</v>
      </c>
      <c r="D88" s="1" t="s">
        <v>1107</v>
      </c>
      <c r="E88" s="1" t="s">
        <v>1107</v>
      </c>
      <c r="F88" s="1"/>
      <c r="G88" s="1"/>
      <c r="H88" s="1"/>
      <c r="I88" s="1" t="s">
        <v>1282</v>
      </c>
      <c r="J88" s="1" t="s">
        <v>1178</v>
      </c>
      <c r="K88" s="1" t="s">
        <v>499</v>
      </c>
      <c r="L88" s="1" t="s">
        <v>238</v>
      </c>
      <c r="M88" s="1" t="s">
        <v>536</v>
      </c>
      <c r="N88" s="1" t="s">
        <v>239</v>
      </c>
      <c r="O88" s="1" t="s">
        <v>239</v>
      </c>
      <c r="P88" s="1" t="s">
        <v>239</v>
      </c>
      <c r="Q88" s="1" t="s">
        <v>239</v>
      </c>
      <c r="R88" s="1" t="s">
        <v>239</v>
      </c>
      <c r="S88" s="1" t="s">
        <v>239</v>
      </c>
      <c r="T88" s="1" t="s">
        <v>239</v>
      </c>
      <c r="U88" s="1" t="s">
        <v>1101</v>
      </c>
      <c r="V88" s="1" t="s">
        <v>212</v>
      </c>
      <c r="W88" s="1" t="s">
        <v>536</v>
      </c>
      <c r="X88" s="1" t="s">
        <v>212</v>
      </c>
      <c r="Y88" s="1" t="s">
        <v>1091</v>
      </c>
      <c r="Z88" s="1" t="s">
        <v>212</v>
      </c>
      <c r="AA88" s="1" t="s">
        <v>212</v>
      </c>
      <c r="AB88" s="1" t="s">
        <v>474</v>
      </c>
      <c r="AC88" s="1" t="s">
        <v>300</v>
      </c>
    </row>
    <row r="89" spans="1:29" hidden="1" x14ac:dyDescent="0.25">
      <c r="A89" s="1" t="s">
        <v>1070</v>
      </c>
      <c r="B89" s="1" t="s">
        <v>981</v>
      </c>
      <c r="C89" s="1" t="s">
        <v>1283</v>
      </c>
      <c r="D89" s="1" t="s">
        <v>1284</v>
      </c>
      <c r="E89" s="1" t="s">
        <v>1284</v>
      </c>
      <c r="F89" s="1"/>
      <c r="G89" s="1"/>
      <c r="H89" s="1"/>
      <c r="I89" s="1" t="s">
        <v>1285</v>
      </c>
      <c r="J89" s="1" t="s">
        <v>1286</v>
      </c>
      <c r="K89" s="1" t="s">
        <v>499</v>
      </c>
      <c r="L89" s="1" t="s">
        <v>238</v>
      </c>
      <c r="M89" s="1" t="s">
        <v>536</v>
      </c>
      <c r="N89" s="1" t="s">
        <v>239</v>
      </c>
      <c r="O89" s="1" t="s">
        <v>239</v>
      </c>
      <c r="P89" s="1" t="s">
        <v>239</v>
      </c>
      <c r="Q89" s="1" t="s">
        <v>239</v>
      </c>
      <c r="R89" s="1" t="s">
        <v>239</v>
      </c>
      <c r="S89" s="1" t="s">
        <v>239</v>
      </c>
      <c r="T89" s="1" t="s">
        <v>239</v>
      </c>
      <c r="U89" s="1" t="s">
        <v>1113</v>
      </c>
      <c r="V89" s="1" t="s">
        <v>212</v>
      </c>
      <c r="W89" s="1" t="s">
        <v>536</v>
      </c>
      <c r="X89" s="1" t="s">
        <v>212</v>
      </c>
      <c r="Y89" s="1" t="s">
        <v>1091</v>
      </c>
      <c r="Z89" s="1" t="s">
        <v>212</v>
      </c>
      <c r="AA89" s="1" t="s">
        <v>212</v>
      </c>
      <c r="AB89" s="1" t="s">
        <v>474</v>
      </c>
      <c r="AC89" s="1" t="s">
        <v>300</v>
      </c>
    </row>
    <row r="90" spans="1:29" x14ac:dyDescent="0.25">
      <c r="A90" s="1" t="s">
        <v>1070</v>
      </c>
      <c r="B90" s="1" t="s">
        <v>981</v>
      </c>
      <c r="C90" s="1" t="s">
        <v>1287</v>
      </c>
      <c r="D90" s="1" t="s">
        <v>1077</v>
      </c>
      <c r="E90" s="1" t="s">
        <v>1077</v>
      </c>
      <c r="F90" s="1"/>
      <c r="G90" s="1"/>
      <c r="H90" s="1"/>
      <c r="I90" s="1" t="s">
        <v>1288</v>
      </c>
      <c r="J90" s="1" t="s">
        <v>513</v>
      </c>
      <c r="K90" s="1" t="s">
        <v>499</v>
      </c>
      <c r="L90" s="1" t="s">
        <v>238</v>
      </c>
      <c r="M90" s="1" t="s">
        <v>536</v>
      </c>
      <c r="N90" s="1" t="s">
        <v>239</v>
      </c>
      <c r="O90" s="1" t="s">
        <v>239</v>
      </c>
      <c r="P90" s="1" t="s">
        <v>239</v>
      </c>
      <c r="Q90" s="1" t="s">
        <v>239</v>
      </c>
      <c r="R90" s="1" t="s">
        <v>239</v>
      </c>
      <c r="S90" s="1" t="s">
        <v>239</v>
      </c>
      <c r="T90" s="1" t="s">
        <v>239</v>
      </c>
      <c r="U90" s="1" t="s">
        <v>1154</v>
      </c>
      <c r="V90" s="1" t="s">
        <v>212</v>
      </c>
      <c r="W90" s="1" t="s">
        <v>536</v>
      </c>
      <c r="X90" s="1" t="s">
        <v>212</v>
      </c>
      <c r="Y90" s="1" t="s">
        <v>1082</v>
      </c>
      <c r="Z90" s="1" t="s">
        <v>212</v>
      </c>
      <c r="AA90" s="1" t="s">
        <v>212</v>
      </c>
      <c r="AB90" s="1" t="s">
        <v>475</v>
      </c>
      <c r="AC90" s="1" t="s">
        <v>300</v>
      </c>
    </row>
    <row r="91" spans="1:29" hidden="1" x14ac:dyDescent="0.25">
      <c r="A91" s="1" t="s">
        <v>1070</v>
      </c>
      <c r="B91" s="1" t="s">
        <v>981</v>
      </c>
      <c r="C91" s="1" t="s">
        <v>1289</v>
      </c>
      <c r="D91" s="1" t="s">
        <v>1072</v>
      </c>
      <c r="E91" s="1" t="s">
        <v>1072</v>
      </c>
      <c r="F91" s="1"/>
      <c r="G91" s="1"/>
      <c r="H91" s="1"/>
      <c r="I91" s="1" t="s">
        <v>1290</v>
      </c>
      <c r="J91" s="1" t="s">
        <v>507</v>
      </c>
      <c r="K91" s="1" t="s">
        <v>499</v>
      </c>
      <c r="L91" s="1" t="s">
        <v>238</v>
      </c>
      <c r="M91" s="1" t="s">
        <v>536</v>
      </c>
      <c r="N91" s="1" t="s">
        <v>239</v>
      </c>
      <c r="O91" s="1" t="s">
        <v>239</v>
      </c>
      <c r="P91" s="1" t="s">
        <v>239</v>
      </c>
      <c r="Q91" s="1" t="s">
        <v>239</v>
      </c>
      <c r="R91" s="1" t="s">
        <v>239</v>
      </c>
      <c r="S91" s="1" t="s">
        <v>239</v>
      </c>
      <c r="T91" s="1" t="s">
        <v>239</v>
      </c>
      <c r="U91" s="1" t="s">
        <v>1074</v>
      </c>
      <c r="V91" s="1" t="s">
        <v>212</v>
      </c>
      <c r="W91" s="1" t="s">
        <v>536</v>
      </c>
      <c r="X91" s="1" t="s">
        <v>212</v>
      </c>
      <c r="Y91" s="1" t="s">
        <v>1075</v>
      </c>
      <c r="Z91" s="1" t="s">
        <v>212</v>
      </c>
      <c r="AA91" s="1" t="s">
        <v>212</v>
      </c>
      <c r="AB91" s="1" t="s">
        <v>473</v>
      </c>
      <c r="AC91" s="1" t="s">
        <v>300</v>
      </c>
    </row>
    <row r="92" spans="1:29" hidden="1" x14ac:dyDescent="0.25">
      <c r="A92" s="1" t="s">
        <v>1070</v>
      </c>
      <c r="B92" s="1" t="s">
        <v>981</v>
      </c>
      <c r="C92" s="1" t="s">
        <v>1291</v>
      </c>
      <c r="D92" s="1" t="s">
        <v>1103</v>
      </c>
      <c r="E92" s="1" t="s">
        <v>1103</v>
      </c>
      <c r="F92" s="1"/>
      <c r="G92" s="1"/>
      <c r="H92" s="1"/>
      <c r="I92" s="1" t="s">
        <v>1292</v>
      </c>
      <c r="J92" s="1" t="s">
        <v>522</v>
      </c>
      <c r="K92" s="1" t="s">
        <v>238</v>
      </c>
      <c r="L92" s="1" t="s">
        <v>238</v>
      </c>
      <c r="M92" s="1" t="s">
        <v>536</v>
      </c>
      <c r="N92" s="1" t="s">
        <v>239</v>
      </c>
      <c r="O92" s="1" t="s">
        <v>239</v>
      </c>
      <c r="P92" s="1" t="s">
        <v>239</v>
      </c>
      <c r="Q92" s="1" t="s">
        <v>239</v>
      </c>
      <c r="R92" s="1" t="s">
        <v>239</v>
      </c>
      <c r="S92" s="1" t="s">
        <v>239</v>
      </c>
      <c r="T92" s="1" t="s">
        <v>239</v>
      </c>
      <c r="U92" s="1" t="s">
        <v>1105</v>
      </c>
      <c r="V92" s="1" t="s">
        <v>212</v>
      </c>
      <c r="W92" s="1" t="s">
        <v>536</v>
      </c>
      <c r="X92" s="1" t="s">
        <v>212</v>
      </c>
      <c r="Y92" s="1" t="s">
        <v>1091</v>
      </c>
      <c r="Z92" s="1" t="s">
        <v>212</v>
      </c>
      <c r="AA92" s="1" t="s">
        <v>212</v>
      </c>
      <c r="AB92" s="1" t="s">
        <v>474</v>
      </c>
      <c r="AC92" s="1" t="s">
        <v>300</v>
      </c>
    </row>
    <row r="93" spans="1:29" hidden="1" x14ac:dyDescent="0.25">
      <c r="A93" s="1" t="s">
        <v>1070</v>
      </c>
      <c r="B93" s="1" t="s">
        <v>981</v>
      </c>
      <c r="C93" s="1" t="s">
        <v>1293</v>
      </c>
      <c r="D93" s="1" t="s">
        <v>1103</v>
      </c>
      <c r="E93" s="1" t="s">
        <v>1103</v>
      </c>
      <c r="F93" s="1"/>
      <c r="G93" s="1"/>
      <c r="H93" s="1"/>
      <c r="I93" s="1" t="s">
        <v>1294</v>
      </c>
      <c r="J93" s="1" t="s">
        <v>522</v>
      </c>
      <c r="K93" s="1" t="s">
        <v>238</v>
      </c>
      <c r="L93" s="1" t="s">
        <v>238</v>
      </c>
      <c r="M93" s="1" t="s">
        <v>536</v>
      </c>
      <c r="N93" s="1" t="s">
        <v>239</v>
      </c>
      <c r="O93" s="1" t="s">
        <v>239</v>
      </c>
      <c r="P93" s="1" t="s">
        <v>239</v>
      </c>
      <c r="Q93" s="1" t="s">
        <v>239</v>
      </c>
      <c r="R93" s="1" t="s">
        <v>239</v>
      </c>
      <c r="S93" s="1" t="s">
        <v>239</v>
      </c>
      <c r="T93" s="1" t="s">
        <v>239</v>
      </c>
      <c r="U93" s="1" t="s">
        <v>1105</v>
      </c>
      <c r="V93" s="1" t="s">
        <v>212</v>
      </c>
      <c r="W93" s="1" t="s">
        <v>536</v>
      </c>
      <c r="X93" s="1" t="s">
        <v>212</v>
      </c>
      <c r="Y93" s="1" t="s">
        <v>1091</v>
      </c>
      <c r="Z93" s="1" t="s">
        <v>212</v>
      </c>
      <c r="AA93" s="1" t="s">
        <v>212</v>
      </c>
      <c r="AB93" s="1" t="s">
        <v>474</v>
      </c>
      <c r="AC93" s="1" t="s">
        <v>300</v>
      </c>
    </row>
    <row r="94" spans="1:29" x14ac:dyDescent="0.25">
      <c r="A94" s="1" t="s">
        <v>1070</v>
      </c>
      <c r="B94" s="1" t="s">
        <v>981</v>
      </c>
      <c r="C94" s="1" t="s">
        <v>1295</v>
      </c>
      <c r="D94" s="1" t="s">
        <v>1077</v>
      </c>
      <c r="E94" s="1" t="s">
        <v>1077</v>
      </c>
      <c r="F94" s="1"/>
      <c r="G94" s="1"/>
      <c r="H94" s="1"/>
      <c r="I94" s="1" t="s">
        <v>1296</v>
      </c>
      <c r="J94" s="1" t="s">
        <v>533</v>
      </c>
      <c r="K94" s="1" t="s">
        <v>499</v>
      </c>
      <c r="L94" s="1" t="s">
        <v>520</v>
      </c>
      <c r="M94" s="1" t="s">
        <v>536</v>
      </c>
      <c r="N94" s="1" t="s">
        <v>239</v>
      </c>
      <c r="O94" s="1" t="s">
        <v>239</v>
      </c>
      <c r="P94" s="1" t="s">
        <v>239</v>
      </c>
      <c r="Q94" s="1" t="s">
        <v>239</v>
      </c>
      <c r="R94" s="1" t="s">
        <v>239</v>
      </c>
      <c r="S94" s="1" t="s">
        <v>239</v>
      </c>
      <c r="T94" s="1" t="s">
        <v>239</v>
      </c>
      <c r="U94" s="1" t="s">
        <v>1190</v>
      </c>
      <c r="V94" s="1" t="s">
        <v>212</v>
      </c>
      <c r="W94" s="1" t="s">
        <v>536</v>
      </c>
      <c r="X94" s="1" t="s">
        <v>212</v>
      </c>
      <c r="Y94" s="1" t="s">
        <v>1082</v>
      </c>
      <c r="Z94" s="1" t="s">
        <v>212</v>
      </c>
      <c r="AA94" s="1" t="s">
        <v>212</v>
      </c>
      <c r="AB94" s="1" t="s">
        <v>475</v>
      </c>
      <c r="AC94" s="1" t="s">
        <v>300</v>
      </c>
    </row>
    <row r="95" spans="1:29" hidden="1" x14ac:dyDescent="0.25">
      <c r="A95" s="1" t="s">
        <v>1070</v>
      </c>
      <c r="B95" s="1" t="s">
        <v>981</v>
      </c>
      <c r="C95" s="1" t="s">
        <v>1297</v>
      </c>
      <c r="D95" s="1" t="s">
        <v>1077</v>
      </c>
      <c r="E95" s="1" t="s">
        <v>1077</v>
      </c>
      <c r="F95" s="1"/>
      <c r="G95" s="1"/>
      <c r="H95" s="1"/>
      <c r="I95" s="1" t="s">
        <v>1298</v>
      </c>
      <c r="J95" s="1" t="s">
        <v>527</v>
      </c>
      <c r="K95" s="1" t="s">
        <v>499</v>
      </c>
      <c r="L95" s="1" t="s">
        <v>238</v>
      </c>
      <c r="M95" s="1" t="s">
        <v>536</v>
      </c>
      <c r="N95" s="1" t="s">
        <v>239</v>
      </c>
      <c r="O95" s="1" t="s">
        <v>239</v>
      </c>
      <c r="P95" s="1" t="s">
        <v>239</v>
      </c>
      <c r="Q95" s="1" t="s">
        <v>239</v>
      </c>
      <c r="R95" s="1" t="s">
        <v>239</v>
      </c>
      <c r="S95" s="1" t="s">
        <v>239</v>
      </c>
      <c r="T95" s="1" t="s">
        <v>239</v>
      </c>
      <c r="U95" s="1" t="s">
        <v>1074</v>
      </c>
      <c r="V95" s="1" t="s">
        <v>212</v>
      </c>
      <c r="W95" s="1" t="s">
        <v>536</v>
      </c>
      <c r="X95" s="1" t="s">
        <v>212</v>
      </c>
      <c r="Y95" s="1" t="s">
        <v>1075</v>
      </c>
      <c r="Z95" s="1" t="s">
        <v>212</v>
      </c>
      <c r="AA95" s="1" t="s">
        <v>212</v>
      </c>
      <c r="AB95" s="1" t="s">
        <v>473</v>
      </c>
      <c r="AC95" s="1" t="s">
        <v>300</v>
      </c>
    </row>
    <row r="96" spans="1:29" hidden="1" x14ac:dyDescent="0.25">
      <c r="A96" s="1" t="s">
        <v>1070</v>
      </c>
      <c r="B96" s="1" t="s">
        <v>981</v>
      </c>
      <c r="C96" s="1" t="s">
        <v>1299</v>
      </c>
      <c r="D96" s="1" t="s">
        <v>1103</v>
      </c>
      <c r="E96" s="1" t="s">
        <v>1103</v>
      </c>
      <c r="F96" s="1"/>
      <c r="G96" s="1"/>
      <c r="H96" s="1"/>
      <c r="I96" s="1" t="s">
        <v>1300</v>
      </c>
      <c r="J96" s="1" t="s">
        <v>522</v>
      </c>
      <c r="K96" s="1" t="s">
        <v>238</v>
      </c>
      <c r="L96" s="1" t="s">
        <v>238</v>
      </c>
      <c r="M96" s="1" t="s">
        <v>536</v>
      </c>
      <c r="N96" s="1" t="s">
        <v>239</v>
      </c>
      <c r="O96" s="1" t="s">
        <v>239</v>
      </c>
      <c r="P96" s="1" t="s">
        <v>239</v>
      </c>
      <c r="Q96" s="1" t="s">
        <v>239</v>
      </c>
      <c r="R96" s="1" t="s">
        <v>239</v>
      </c>
      <c r="S96" s="1" t="s">
        <v>239</v>
      </c>
      <c r="T96" s="1" t="s">
        <v>239</v>
      </c>
      <c r="U96" s="1" t="s">
        <v>1105</v>
      </c>
      <c r="V96" s="1" t="s">
        <v>212</v>
      </c>
      <c r="W96" s="1" t="s">
        <v>536</v>
      </c>
      <c r="X96" s="1" t="s">
        <v>212</v>
      </c>
      <c r="Y96" s="1" t="s">
        <v>1091</v>
      </c>
      <c r="Z96" s="1" t="s">
        <v>212</v>
      </c>
      <c r="AA96" s="1" t="s">
        <v>212</v>
      </c>
      <c r="AB96" s="1" t="s">
        <v>474</v>
      </c>
      <c r="AC96" s="1" t="s">
        <v>300</v>
      </c>
    </row>
    <row r="97" spans="1:29" hidden="1" x14ac:dyDescent="0.25">
      <c r="A97" s="1" t="s">
        <v>1070</v>
      </c>
      <c r="B97" s="1" t="s">
        <v>981</v>
      </c>
      <c r="C97" s="1" t="s">
        <v>1301</v>
      </c>
      <c r="D97" s="1" t="s">
        <v>1072</v>
      </c>
      <c r="E97" s="1" t="s">
        <v>1072</v>
      </c>
      <c r="F97" s="1"/>
      <c r="G97" s="1"/>
      <c r="H97" s="1"/>
      <c r="I97" s="1" t="s">
        <v>1302</v>
      </c>
      <c r="J97" s="1" t="s">
        <v>507</v>
      </c>
      <c r="K97" s="1" t="s">
        <v>499</v>
      </c>
      <c r="L97" s="1" t="s">
        <v>238</v>
      </c>
      <c r="M97" s="1" t="s">
        <v>536</v>
      </c>
      <c r="N97" s="1" t="s">
        <v>239</v>
      </c>
      <c r="O97" s="1" t="s">
        <v>239</v>
      </c>
      <c r="P97" s="1" t="s">
        <v>239</v>
      </c>
      <c r="Q97" s="1" t="s">
        <v>239</v>
      </c>
      <c r="R97" s="1" t="s">
        <v>239</v>
      </c>
      <c r="S97" s="1" t="s">
        <v>239</v>
      </c>
      <c r="T97" s="1" t="s">
        <v>239</v>
      </c>
      <c r="U97" s="1" t="s">
        <v>1074</v>
      </c>
      <c r="V97" s="1" t="s">
        <v>212</v>
      </c>
      <c r="W97" s="1" t="s">
        <v>536</v>
      </c>
      <c r="X97" s="1" t="s">
        <v>212</v>
      </c>
      <c r="Y97" s="1" t="s">
        <v>1075</v>
      </c>
      <c r="Z97" s="1" t="s">
        <v>212</v>
      </c>
      <c r="AA97" s="1" t="s">
        <v>212</v>
      </c>
      <c r="AB97" s="1" t="s">
        <v>473</v>
      </c>
      <c r="AC97" s="1" t="s">
        <v>300</v>
      </c>
    </row>
    <row r="98" spans="1:29" hidden="1" x14ac:dyDescent="0.25">
      <c r="A98" s="1" t="s">
        <v>1140</v>
      </c>
      <c r="B98" s="1" t="s">
        <v>958</v>
      </c>
      <c r="C98" s="1" t="s">
        <v>1303</v>
      </c>
      <c r="D98" s="1" t="s">
        <v>1142</v>
      </c>
      <c r="E98" s="1" t="s">
        <v>1142</v>
      </c>
      <c r="F98" s="1" t="s">
        <v>1174</v>
      </c>
      <c r="G98" s="1"/>
      <c r="H98" s="1"/>
      <c r="I98" s="1" t="s">
        <v>1304</v>
      </c>
      <c r="J98" s="1" t="s">
        <v>1178</v>
      </c>
      <c r="K98" s="1" t="s">
        <v>499</v>
      </c>
      <c r="L98" s="1" t="s">
        <v>499</v>
      </c>
      <c r="M98" s="1" t="s">
        <v>1144</v>
      </c>
      <c r="N98" s="1" t="s">
        <v>239</v>
      </c>
      <c r="O98" s="1" t="s">
        <v>239</v>
      </c>
      <c r="P98" s="1" t="s">
        <v>239</v>
      </c>
      <c r="Q98" s="1" t="s">
        <v>239</v>
      </c>
      <c r="R98" s="1" t="s">
        <v>239</v>
      </c>
      <c r="S98" s="1" t="s">
        <v>239</v>
      </c>
      <c r="T98" s="1" t="s">
        <v>239</v>
      </c>
      <c r="U98" s="1" t="s">
        <v>1151</v>
      </c>
      <c r="V98" s="1" t="s">
        <v>212</v>
      </c>
      <c r="W98" s="1" t="s">
        <v>1146</v>
      </c>
      <c r="X98" s="1" t="s">
        <v>212</v>
      </c>
      <c r="Y98" s="1" t="s">
        <v>1075</v>
      </c>
      <c r="Z98" s="1" t="s">
        <v>212</v>
      </c>
      <c r="AA98" s="1" t="s">
        <v>212</v>
      </c>
      <c r="AB98" s="1" t="s">
        <v>473</v>
      </c>
      <c r="AC98" s="1" t="s">
        <v>460</v>
      </c>
    </row>
    <row r="99" spans="1:29" hidden="1" x14ac:dyDescent="0.25">
      <c r="A99" s="1" t="s">
        <v>241</v>
      </c>
      <c r="B99" s="1" t="s">
        <v>954</v>
      </c>
      <c r="C99" s="1" t="s">
        <v>1305</v>
      </c>
      <c r="D99" s="1" t="s">
        <v>1107</v>
      </c>
      <c r="E99" s="1" t="s">
        <v>1107</v>
      </c>
      <c r="F99" s="1"/>
      <c r="G99" s="1"/>
      <c r="H99" s="1"/>
      <c r="I99" s="1" t="s">
        <v>1306</v>
      </c>
      <c r="J99" s="1" t="s">
        <v>1088</v>
      </c>
      <c r="K99" s="1" t="s">
        <v>499</v>
      </c>
      <c r="L99" s="1" t="s">
        <v>238</v>
      </c>
      <c r="M99" s="1" t="s">
        <v>536</v>
      </c>
      <c r="N99" s="1" t="s">
        <v>239</v>
      </c>
      <c r="O99" s="1" t="s">
        <v>239</v>
      </c>
      <c r="P99" s="1" t="s">
        <v>239</v>
      </c>
      <c r="Q99" s="1" t="s">
        <v>239</v>
      </c>
      <c r="R99" s="1" t="s">
        <v>239</v>
      </c>
      <c r="S99" s="1" t="s">
        <v>239</v>
      </c>
      <c r="T99" s="1" t="s">
        <v>239</v>
      </c>
      <c r="U99" s="1" t="s">
        <v>1101</v>
      </c>
      <c r="V99" s="1" t="s">
        <v>212</v>
      </c>
      <c r="W99" s="1" t="s">
        <v>514</v>
      </c>
      <c r="X99" s="1" t="s">
        <v>212</v>
      </c>
      <c r="Y99" s="1" t="s">
        <v>1091</v>
      </c>
      <c r="Z99" s="1" t="s">
        <v>212</v>
      </c>
      <c r="AA99" s="1" t="s">
        <v>212</v>
      </c>
      <c r="AB99" s="1" t="s">
        <v>474</v>
      </c>
      <c r="AC99" s="1" t="s">
        <v>300</v>
      </c>
    </row>
    <row r="100" spans="1:29" hidden="1" x14ac:dyDescent="0.25">
      <c r="A100" s="1" t="s">
        <v>241</v>
      </c>
      <c r="B100" s="1" t="s">
        <v>954</v>
      </c>
      <c r="C100" s="1" t="s">
        <v>1307</v>
      </c>
      <c r="D100" s="1" t="s">
        <v>1107</v>
      </c>
      <c r="E100" s="1" t="s">
        <v>1107</v>
      </c>
      <c r="F100" s="1"/>
      <c r="G100" s="1"/>
      <c r="H100" s="1"/>
      <c r="I100" s="1" t="s">
        <v>1308</v>
      </c>
      <c r="J100" s="1" t="s">
        <v>1200</v>
      </c>
      <c r="K100" s="1" t="s">
        <v>499</v>
      </c>
      <c r="L100" s="1" t="s">
        <v>238</v>
      </c>
      <c r="M100" s="1" t="s">
        <v>536</v>
      </c>
      <c r="N100" s="1" t="s">
        <v>239</v>
      </c>
      <c r="O100" s="1" t="s">
        <v>239</v>
      </c>
      <c r="P100" s="1" t="s">
        <v>239</v>
      </c>
      <c r="Q100" s="1" t="s">
        <v>239</v>
      </c>
      <c r="R100" s="1" t="s">
        <v>239</v>
      </c>
      <c r="S100" s="1" t="s">
        <v>239</v>
      </c>
      <c r="T100" s="1" t="s">
        <v>239</v>
      </c>
      <c r="U100" s="1" t="s">
        <v>1101</v>
      </c>
      <c r="V100" s="1" t="s">
        <v>212</v>
      </c>
      <c r="W100" s="1" t="s">
        <v>514</v>
      </c>
      <c r="X100" s="1" t="s">
        <v>212</v>
      </c>
      <c r="Y100" s="1" t="s">
        <v>1091</v>
      </c>
      <c r="Z100" s="1" t="s">
        <v>212</v>
      </c>
      <c r="AA100" s="1" t="s">
        <v>212</v>
      </c>
      <c r="AB100" s="1" t="s">
        <v>474</v>
      </c>
      <c r="AC100" s="1" t="s">
        <v>300</v>
      </c>
    </row>
    <row r="101" spans="1:29" hidden="1" x14ac:dyDescent="0.25">
      <c r="A101" s="1" t="s">
        <v>241</v>
      </c>
      <c r="B101" s="1" t="s">
        <v>954</v>
      </c>
      <c r="C101" s="1" t="s">
        <v>1309</v>
      </c>
      <c r="D101" s="1" t="s">
        <v>1086</v>
      </c>
      <c r="E101" s="1" t="s">
        <v>1086</v>
      </c>
      <c r="F101" s="1"/>
      <c r="G101" s="1"/>
      <c r="H101" s="1"/>
      <c r="I101" s="1" t="s">
        <v>1310</v>
      </c>
      <c r="J101" s="1" t="s">
        <v>1088</v>
      </c>
      <c r="K101" s="1" t="s">
        <v>499</v>
      </c>
      <c r="L101" s="1" t="s">
        <v>238</v>
      </c>
      <c r="M101" s="1" t="s">
        <v>1089</v>
      </c>
      <c r="N101" s="1" t="s">
        <v>239</v>
      </c>
      <c r="O101" s="1" t="s">
        <v>239</v>
      </c>
      <c r="P101" s="1" t="s">
        <v>239</v>
      </c>
      <c r="Q101" s="1" t="s">
        <v>239</v>
      </c>
      <c r="R101" s="1" t="s">
        <v>239</v>
      </c>
      <c r="S101" s="1" t="s">
        <v>239</v>
      </c>
      <c r="T101" s="1" t="s">
        <v>239</v>
      </c>
      <c r="U101" s="1" t="s">
        <v>1090</v>
      </c>
      <c r="V101" s="1" t="s">
        <v>212</v>
      </c>
      <c r="W101" s="1" t="s">
        <v>514</v>
      </c>
      <c r="X101" s="1" t="s">
        <v>212</v>
      </c>
      <c r="Y101" s="1" t="s">
        <v>1091</v>
      </c>
      <c r="Z101" s="1" t="s">
        <v>212</v>
      </c>
      <c r="AA101" s="1" t="s">
        <v>212</v>
      </c>
      <c r="AB101" s="1" t="s">
        <v>474</v>
      </c>
      <c r="AC101" s="1" t="s">
        <v>410</v>
      </c>
    </row>
    <row r="102" spans="1:29" x14ac:dyDescent="0.25">
      <c r="A102" s="1" t="s">
        <v>1070</v>
      </c>
      <c r="B102" s="1" t="s">
        <v>981</v>
      </c>
      <c r="C102" s="1" t="s">
        <v>1311</v>
      </c>
      <c r="D102" s="1" t="s">
        <v>1077</v>
      </c>
      <c r="E102" s="1" t="s">
        <v>1077</v>
      </c>
      <c r="F102" s="1"/>
      <c r="G102" s="1"/>
      <c r="H102" s="1"/>
      <c r="I102" s="1" t="s">
        <v>1312</v>
      </c>
      <c r="J102" s="1" t="s">
        <v>533</v>
      </c>
      <c r="K102" s="1" t="s">
        <v>499</v>
      </c>
      <c r="L102" s="1" t="s">
        <v>520</v>
      </c>
      <c r="M102" s="1" t="s">
        <v>536</v>
      </c>
      <c r="N102" s="1" t="s">
        <v>239</v>
      </c>
      <c r="O102" s="1" t="s">
        <v>239</v>
      </c>
      <c r="P102" s="1" t="s">
        <v>239</v>
      </c>
      <c r="Q102" s="1" t="s">
        <v>239</v>
      </c>
      <c r="R102" s="1" t="s">
        <v>239</v>
      </c>
      <c r="S102" s="1" t="s">
        <v>239</v>
      </c>
      <c r="T102" s="1" t="s">
        <v>239</v>
      </c>
      <c r="U102" s="1" t="s">
        <v>1190</v>
      </c>
      <c r="V102" s="1" t="s">
        <v>212</v>
      </c>
      <c r="W102" s="1" t="s">
        <v>536</v>
      </c>
      <c r="X102" s="1" t="s">
        <v>212</v>
      </c>
      <c r="Y102" s="1" t="s">
        <v>1082</v>
      </c>
      <c r="Z102" s="1" t="s">
        <v>212</v>
      </c>
      <c r="AA102" s="1" t="s">
        <v>212</v>
      </c>
      <c r="AB102" s="1" t="s">
        <v>475</v>
      </c>
      <c r="AC102" s="1" t="s">
        <v>300</v>
      </c>
    </row>
    <row r="103" spans="1:29" hidden="1" x14ac:dyDescent="0.25">
      <c r="A103" s="1" t="s">
        <v>1070</v>
      </c>
      <c r="B103" s="1" t="s">
        <v>981</v>
      </c>
      <c r="C103" s="1" t="s">
        <v>1313</v>
      </c>
      <c r="D103" s="1" t="s">
        <v>1103</v>
      </c>
      <c r="E103" s="1" t="s">
        <v>1103</v>
      </c>
      <c r="F103" s="1"/>
      <c r="G103" s="1"/>
      <c r="H103" s="1"/>
      <c r="I103" s="1" t="s">
        <v>1314</v>
      </c>
      <c r="J103" s="1" t="s">
        <v>512</v>
      </c>
      <c r="K103" s="1" t="s">
        <v>238</v>
      </c>
      <c r="L103" s="1" t="s">
        <v>238</v>
      </c>
      <c r="M103" s="1" t="s">
        <v>536</v>
      </c>
      <c r="N103" s="1" t="s">
        <v>239</v>
      </c>
      <c r="O103" s="1" t="s">
        <v>239</v>
      </c>
      <c r="P103" s="1" t="s">
        <v>239</v>
      </c>
      <c r="Q103" s="1" t="s">
        <v>239</v>
      </c>
      <c r="R103" s="1" t="s">
        <v>239</v>
      </c>
      <c r="S103" s="1" t="s">
        <v>239</v>
      </c>
      <c r="T103" s="1" t="s">
        <v>239</v>
      </c>
      <c r="U103" s="1" t="s">
        <v>1105</v>
      </c>
      <c r="V103" s="1" t="s">
        <v>212</v>
      </c>
      <c r="W103" s="1" t="s">
        <v>536</v>
      </c>
      <c r="X103" s="1" t="s">
        <v>212</v>
      </c>
      <c r="Y103" s="1" t="s">
        <v>1091</v>
      </c>
      <c r="Z103" s="1" t="s">
        <v>212</v>
      </c>
      <c r="AA103" s="1" t="s">
        <v>212</v>
      </c>
      <c r="AB103" s="1" t="s">
        <v>474</v>
      </c>
      <c r="AC103" s="1" t="s">
        <v>300</v>
      </c>
    </row>
    <row r="104" spans="1:29" hidden="1" x14ac:dyDescent="0.25">
      <c r="A104" s="1" t="s">
        <v>1070</v>
      </c>
      <c r="B104" s="1" t="s">
        <v>981</v>
      </c>
      <c r="C104" s="1" t="s">
        <v>1315</v>
      </c>
      <c r="D104" s="1" t="s">
        <v>1072</v>
      </c>
      <c r="E104" s="1" t="s">
        <v>1072</v>
      </c>
      <c r="F104" s="1"/>
      <c r="G104" s="1"/>
      <c r="H104" s="1"/>
      <c r="I104" s="1" t="s">
        <v>1316</v>
      </c>
      <c r="J104" s="1" t="s">
        <v>531</v>
      </c>
      <c r="K104" s="1" t="s">
        <v>499</v>
      </c>
      <c r="L104" s="1" t="s">
        <v>238</v>
      </c>
      <c r="M104" s="1" t="s">
        <v>536</v>
      </c>
      <c r="N104" s="1" t="s">
        <v>239</v>
      </c>
      <c r="O104" s="1" t="s">
        <v>239</v>
      </c>
      <c r="P104" s="1" t="s">
        <v>239</v>
      </c>
      <c r="Q104" s="1" t="s">
        <v>239</v>
      </c>
      <c r="R104" s="1" t="s">
        <v>239</v>
      </c>
      <c r="S104" s="1" t="s">
        <v>239</v>
      </c>
      <c r="T104" s="1" t="s">
        <v>239</v>
      </c>
      <c r="U104" s="1" t="s">
        <v>1113</v>
      </c>
      <c r="V104" s="1" t="s">
        <v>212</v>
      </c>
      <c r="W104" s="1" t="s">
        <v>536</v>
      </c>
      <c r="X104" s="1" t="s">
        <v>212</v>
      </c>
      <c r="Y104" s="1" t="s">
        <v>1091</v>
      </c>
      <c r="Z104" s="1" t="s">
        <v>212</v>
      </c>
      <c r="AA104" s="1" t="s">
        <v>212</v>
      </c>
      <c r="AB104" s="1" t="s">
        <v>474</v>
      </c>
      <c r="AC104" s="1" t="s">
        <v>300</v>
      </c>
    </row>
    <row r="105" spans="1:29" hidden="1" x14ac:dyDescent="0.25">
      <c r="A105" s="1" t="s">
        <v>1070</v>
      </c>
      <c r="B105" s="1" t="s">
        <v>981</v>
      </c>
      <c r="C105" s="1" t="s">
        <v>1317</v>
      </c>
      <c r="D105" s="1" t="s">
        <v>1072</v>
      </c>
      <c r="E105" s="1" t="s">
        <v>1072</v>
      </c>
      <c r="F105" s="1"/>
      <c r="G105" s="1"/>
      <c r="H105" s="1"/>
      <c r="I105" s="1" t="s">
        <v>1318</v>
      </c>
      <c r="J105" s="1" t="s">
        <v>511</v>
      </c>
      <c r="K105" s="1" t="s">
        <v>238</v>
      </c>
      <c r="L105" s="1" t="s">
        <v>238</v>
      </c>
      <c r="M105" s="1" t="s">
        <v>536</v>
      </c>
      <c r="N105" s="1" t="s">
        <v>239</v>
      </c>
      <c r="O105" s="1" t="s">
        <v>239</v>
      </c>
      <c r="P105" s="1" t="s">
        <v>239</v>
      </c>
      <c r="Q105" s="1" t="s">
        <v>239</v>
      </c>
      <c r="R105" s="1" t="s">
        <v>239</v>
      </c>
      <c r="S105" s="1" t="s">
        <v>239</v>
      </c>
      <c r="T105" s="1" t="s">
        <v>239</v>
      </c>
      <c r="U105" s="1" t="s">
        <v>1074</v>
      </c>
      <c r="V105" s="1" t="s">
        <v>212</v>
      </c>
      <c r="W105" s="1" t="s">
        <v>536</v>
      </c>
      <c r="X105" s="1" t="s">
        <v>212</v>
      </c>
      <c r="Y105" s="1" t="s">
        <v>1075</v>
      </c>
      <c r="Z105" s="1" t="s">
        <v>212</v>
      </c>
      <c r="AA105" s="1" t="s">
        <v>212</v>
      </c>
      <c r="AB105" s="1" t="s">
        <v>473</v>
      </c>
      <c r="AC105" s="1" t="s">
        <v>300</v>
      </c>
    </row>
    <row r="106" spans="1:29" hidden="1" x14ac:dyDescent="0.25">
      <c r="A106" s="1" t="s">
        <v>1070</v>
      </c>
      <c r="B106" s="1" t="s">
        <v>981</v>
      </c>
      <c r="C106" s="1" t="s">
        <v>1319</v>
      </c>
      <c r="D106" s="1" t="s">
        <v>1072</v>
      </c>
      <c r="E106" s="1" t="s">
        <v>1072</v>
      </c>
      <c r="F106" s="1"/>
      <c r="G106" s="1"/>
      <c r="H106" s="1"/>
      <c r="I106" s="1" t="s">
        <v>1320</v>
      </c>
      <c r="J106" s="1" t="s">
        <v>505</v>
      </c>
      <c r="K106" s="1" t="s">
        <v>238</v>
      </c>
      <c r="L106" s="1" t="s">
        <v>238</v>
      </c>
      <c r="M106" s="1" t="s">
        <v>536</v>
      </c>
      <c r="N106" s="1" t="s">
        <v>239</v>
      </c>
      <c r="O106" s="1" t="s">
        <v>239</v>
      </c>
      <c r="P106" s="1" t="s">
        <v>239</v>
      </c>
      <c r="Q106" s="1" t="s">
        <v>239</v>
      </c>
      <c r="R106" s="1" t="s">
        <v>239</v>
      </c>
      <c r="S106" s="1" t="s">
        <v>239</v>
      </c>
      <c r="T106" s="1" t="s">
        <v>239</v>
      </c>
      <c r="U106" s="1" t="s">
        <v>1074</v>
      </c>
      <c r="V106" s="1" t="s">
        <v>212</v>
      </c>
      <c r="W106" s="1" t="s">
        <v>536</v>
      </c>
      <c r="X106" s="1" t="s">
        <v>212</v>
      </c>
      <c r="Y106" s="1" t="s">
        <v>1075</v>
      </c>
      <c r="Z106" s="1" t="s">
        <v>212</v>
      </c>
      <c r="AA106" s="1" t="s">
        <v>212</v>
      </c>
      <c r="AB106" s="1" t="s">
        <v>473</v>
      </c>
      <c r="AC106" s="1" t="s">
        <v>300</v>
      </c>
    </row>
    <row r="107" spans="1:29" hidden="1" x14ac:dyDescent="0.25">
      <c r="A107" s="1" t="s">
        <v>1070</v>
      </c>
      <c r="B107" s="1" t="s">
        <v>981</v>
      </c>
      <c r="C107" s="1" t="s">
        <v>1321</v>
      </c>
      <c r="D107" s="1" t="s">
        <v>1072</v>
      </c>
      <c r="E107" s="1" t="s">
        <v>1072</v>
      </c>
      <c r="F107" s="1"/>
      <c r="G107" s="1"/>
      <c r="H107" s="1"/>
      <c r="I107" s="1" t="s">
        <v>1322</v>
      </c>
      <c r="J107" s="1" t="s">
        <v>527</v>
      </c>
      <c r="K107" s="1" t="s">
        <v>499</v>
      </c>
      <c r="L107" s="1" t="s">
        <v>238</v>
      </c>
      <c r="M107" s="1" t="s">
        <v>536</v>
      </c>
      <c r="N107" s="1" t="s">
        <v>239</v>
      </c>
      <c r="O107" s="1" t="s">
        <v>239</v>
      </c>
      <c r="P107" s="1" t="s">
        <v>239</v>
      </c>
      <c r="Q107" s="1" t="s">
        <v>239</v>
      </c>
      <c r="R107" s="1" t="s">
        <v>239</v>
      </c>
      <c r="S107" s="1" t="s">
        <v>239</v>
      </c>
      <c r="T107" s="1" t="s">
        <v>239</v>
      </c>
      <c r="U107" s="1" t="s">
        <v>1074</v>
      </c>
      <c r="V107" s="1" t="s">
        <v>212</v>
      </c>
      <c r="W107" s="1" t="s">
        <v>536</v>
      </c>
      <c r="X107" s="1" t="s">
        <v>212</v>
      </c>
      <c r="Y107" s="1" t="s">
        <v>1075</v>
      </c>
      <c r="Z107" s="1" t="s">
        <v>212</v>
      </c>
      <c r="AA107" s="1" t="s">
        <v>212</v>
      </c>
      <c r="AB107" s="1" t="s">
        <v>473</v>
      </c>
      <c r="AC107" s="1" t="s">
        <v>300</v>
      </c>
    </row>
    <row r="108" spans="1:29" x14ac:dyDescent="0.25">
      <c r="A108" s="1" t="s">
        <v>1070</v>
      </c>
      <c r="B108" s="1" t="s">
        <v>981</v>
      </c>
      <c r="C108" s="1" t="s">
        <v>1323</v>
      </c>
      <c r="D108" s="1" t="s">
        <v>1072</v>
      </c>
      <c r="E108" s="1" t="s">
        <v>1072</v>
      </c>
      <c r="F108" s="1"/>
      <c r="G108" s="1"/>
      <c r="H108" s="1"/>
      <c r="I108" s="1" t="s">
        <v>1324</v>
      </c>
      <c r="J108" s="1" t="s">
        <v>241</v>
      </c>
      <c r="K108" s="1" t="s">
        <v>499</v>
      </c>
      <c r="L108" s="1" t="s">
        <v>238</v>
      </c>
      <c r="M108" s="1" t="s">
        <v>536</v>
      </c>
      <c r="N108" s="1" t="s">
        <v>239</v>
      </c>
      <c r="O108" s="1" t="s">
        <v>239</v>
      </c>
      <c r="P108" s="1" t="s">
        <v>239</v>
      </c>
      <c r="Q108" s="1" t="s">
        <v>239</v>
      </c>
      <c r="R108" s="1" t="s">
        <v>239</v>
      </c>
      <c r="S108" s="1" t="s">
        <v>239</v>
      </c>
      <c r="T108" s="1" t="s">
        <v>239</v>
      </c>
      <c r="U108" s="1" t="s">
        <v>1081</v>
      </c>
      <c r="V108" s="1" t="s">
        <v>212</v>
      </c>
      <c r="W108" s="1" t="s">
        <v>536</v>
      </c>
      <c r="X108" s="1" t="s">
        <v>212</v>
      </c>
      <c r="Y108" s="1" t="s">
        <v>1082</v>
      </c>
      <c r="Z108" s="1" t="s">
        <v>212</v>
      </c>
      <c r="AA108" s="1" t="s">
        <v>212</v>
      </c>
      <c r="AB108" s="1" t="s">
        <v>475</v>
      </c>
      <c r="AC108" s="1" t="s">
        <v>300</v>
      </c>
    </row>
    <row r="109" spans="1:29" hidden="1" x14ac:dyDescent="0.25">
      <c r="A109" s="1" t="s">
        <v>241</v>
      </c>
      <c r="B109" s="1" t="s">
        <v>954</v>
      </c>
      <c r="C109" s="1" t="s">
        <v>1325</v>
      </c>
      <c r="D109" s="1" t="s">
        <v>1086</v>
      </c>
      <c r="E109" s="1" t="s">
        <v>1086</v>
      </c>
      <c r="F109" s="1"/>
      <c r="G109" s="1"/>
      <c r="H109" s="1"/>
      <c r="I109" s="1" t="s">
        <v>1326</v>
      </c>
      <c r="J109" s="1" t="s">
        <v>1088</v>
      </c>
      <c r="K109" s="1" t="s">
        <v>499</v>
      </c>
      <c r="L109" s="1" t="s">
        <v>238</v>
      </c>
      <c r="M109" s="1" t="s">
        <v>1089</v>
      </c>
      <c r="N109" s="1" t="s">
        <v>239</v>
      </c>
      <c r="O109" s="1" t="s">
        <v>239</v>
      </c>
      <c r="P109" s="1" t="s">
        <v>239</v>
      </c>
      <c r="Q109" s="1" t="s">
        <v>239</v>
      </c>
      <c r="R109" s="1" t="s">
        <v>239</v>
      </c>
      <c r="S109" s="1" t="s">
        <v>239</v>
      </c>
      <c r="T109" s="1" t="s">
        <v>239</v>
      </c>
      <c r="U109" s="1" t="s">
        <v>1090</v>
      </c>
      <c r="V109" s="1" t="s">
        <v>212</v>
      </c>
      <c r="W109" s="1" t="s">
        <v>514</v>
      </c>
      <c r="X109" s="1" t="s">
        <v>212</v>
      </c>
      <c r="Y109" s="1" t="s">
        <v>1091</v>
      </c>
      <c r="Z109" s="1" t="s">
        <v>212</v>
      </c>
      <c r="AA109" s="1" t="s">
        <v>212</v>
      </c>
      <c r="AB109" s="1" t="s">
        <v>474</v>
      </c>
      <c r="AC109" s="1" t="s">
        <v>410</v>
      </c>
    </row>
    <row r="110" spans="1:29" hidden="1" x14ac:dyDescent="0.25">
      <c r="A110" s="1" t="s">
        <v>241</v>
      </c>
      <c r="B110" s="1" t="s">
        <v>954</v>
      </c>
      <c r="C110" s="1" t="s">
        <v>1327</v>
      </c>
      <c r="D110" s="1" t="s">
        <v>1107</v>
      </c>
      <c r="E110" s="1" t="s">
        <v>1107</v>
      </c>
      <c r="F110" s="1"/>
      <c r="G110" s="1"/>
      <c r="H110" s="1"/>
      <c r="I110" s="1" t="s">
        <v>1328</v>
      </c>
      <c r="J110" s="1" t="s">
        <v>1088</v>
      </c>
      <c r="K110" s="1" t="s">
        <v>499</v>
      </c>
      <c r="L110" s="1" t="s">
        <v>238</v>
      </c>
      <c r="M110" s="1" t="s">
        <v>536</v>
      </c>
      <c r="N110" s="1" t="s">
        <v>239</v>
      </c>
      <c r="O110" s="1" t="s">
        <v>239</v>
      </c>
      <c r="P110" s="1" t="s">
        <v>239</v>
      </c>
      <c r="Q110" s="1" t="s">
        <v>239</v>
      </c>
      <c r="R110" s="1" t="s">
        <v>239</v>
      </c>
      <c r="S110" s="1" t="s">
        <v>239</v>
      </c>
      <c r="T110" s="1" t="s">
        <v>239</v>
      </c>
      <c r="U110" s="1" t="s">
        <v>1101</v>
      </c>
      <c r="V110" s="1" t="s">
        <v>212</v>
      </c>
      <c r="W110" s="1" t="s">
        <v>514</v>
      </c>
      <c r="X110" s="1" t="s">
        <v>212</v>
      </c>
      <c r="Y110" s="1" t="s">
        <v>1091</v>
      </c>
      <c r="Z110" s="1" t="s">
        <v>212</v>
      </c>
      <c r="AA110" s="1" t="s">
        <v>212</v>
      </c>
      <c r="AB110" s="1" t="s">
        <v>474</v>
      </c>
      <c r="AC110" s="1" t="s">
        <v>300</v>
      </c>
    </row>
    <row r="111" spans="1:29" hidden="1" x14ac:dyDescent="0.25">
      <c r="A111" s="1" t="s">
        <v>241</v>
      </c>
      <c r="B111" s="1" t="s">
        <v>954</v>
      </c>
      <c r="C111" s="1" t="s">
        <v>1329</v>
      </c>
      <c r="D111" s="1" t="s">
        <v>1107</v>
      </c>
      <c r="E111" s="1" t="s">
        <v>1107</v>
      </c>
      <c r="F111" s="1"/>
      <c r="G111" s="1"/>
      <c r="H111" s="1"/>
      <c r="I111" s="1" t="s">
        <v>1330</v>
      </c>
      <c r="J111" s="1" t="s">
        <v>1088</v>
      </c>
      <c r="K111" s="1" t="s">
        <v>499</v>
      </c>
      <c r="L111" s="1" t="s">
        <v>238</v>
      </c>
      <c r="M111" s="1" t="s">
        <v>536</v>
      </c>
      <c r="N111" s="1" t="s">
        <v>239</v>
      </c>
      <c r="O111" s="1" t="s">
        <v>239</v>
      </c>
      <c r="P111" s="1" t="s">
        <v>239</v>
      </c>
      <c r="Q111" s="1" t="s">
        <v>239</v>
      </c>
      <c r="R111" s="1" t="s">
        <v>239</v>
      </c>
      <c r="S111" s="1" t="s">
        <v>239</v>
      </c>
      <c r="T111" s="1" t="s">
        <v>239</v>
      </c>
      <c r="U111" s="1" t="s">
        <v>1101</v>
      </c>
      <c r="V111" s="1" t="s">
        <v>212</v>
      </c>
      <c r="W111" s="1" t="s">
        <v>514</v>
      </c>
      <c r="X111" s="1" t="s">
        <v>212</v>
      </c>
      <c r="Y111" s="1" t="s">
        <v>1091</v>
      </c>
      <c r="Z111" s="1" t="s">
        <v>212</v>
      </c>
      <c r="AA111" s="1" t="s">
        <v>212</v>
      </c>
      <c r="AB111" s="1" t="s">
        <v>474</v>
      </c>
      <c r="AC111" s="1" t="s">
        <v>300</v>
      </c>
    </row>
    <row r="112" spans="1:29" hidden="1" x14ac:dyDescent="0.25">
      <c r="A112" s="1" t="s">
        <v>1070</v>
      </c>
      <c r="B112" s="1" t="s">
        <v>981</v>
      </c>
      <c r="C112" s="1" t="s">
        <v>1331</v>
      </c>
      <c r="D112" s="1" t="s">
        <v>1072</v>
      </c>
      <c r="E112" s="1" t="s">
        <v>1072</v>
      </c>
      <c r="F112" s="1"/>
      <c r="G112" s="1"/>
      <c r="H112" s="1"/>
      <c r="I112" s="1" t="s">
        <v>1332</v>
      </c>
      <c r="J112" s="1" t="s">
        <v>498</v>
      </c>
      <c r="K112" s="1" t="s">
        <v>499</v>
      </c>
      <c r="L112" s="1" t="s">
        <v>238</v>
      </c>
      <c r="M112" s="1" t="s">
        <v>536</v>
      </c>
      <c r="N112" s="1" t="s">
        <v>239</v>
      </c>
      <c r="O112" s="1" t="s">
        <v>239</v>
      </c>
      <c r="P112" s="1" t="s">
        <v>239</v>
      </c>
      <c r="Q112" s="1" t="s">
        <v>239</v>
      </c>
      <c r="R112" s="1" t="s">
        <v>239</v>
      </c>
      <c r="S112" s="1" t="s">
        <v>239</v>
      </c>
      <c r="T112" s="1" t="s">
        <v>239</v>
      </c>
      <c r="U112" s="1" t="s">
        <v>1113</v>
      </c>
      <c r="V112" s="1" t="s">
        <v>212</v>
      </c>
      <c r="W112" s="1" t="s">
        <v>536</v>
      </c>
      <c r="X112" s="1" t="s">
        <v>212</v>
      </c>
      <c r="Y112" s="1" t="s">
        <v>1091</v>
      </c>
      <c r="Z112" s="1" t="s">
        <v>212</v>
      </c>
      <c r="AA112" s="1" t="s">
        <v>212</v>
      </c>
      <c r="AB112" s="1" t="s">
        <v>474</v>
      </c>
      <c r="AC112" s="1" t="s">
        <v>300</v>
      </c>
    </row>
    <row r="113" spans="1:29" hidden="1" x14ac:dyDescent="0.25">
      <c r="A113" s="1" t="s">
        <v>1070</v>
      </c>
      <c r="B113" s="1" t="s">
        <v>981</v>
      </c>
      <c r="C113" s="1" t="s">
        <v>1333</v>
      </c>
      <c r="D113" s="1" t="s">
        <v>1077</v>
      </c>
      <c r="E113" s="1" t="s">
        <v>1077</v>
      </c>
      <c r="F113" s="1"/>
      <c r="G113" s="1"/>
      <c r="H113" s="1"/>
      <c r="I113" s="1" t="s">
        <v>1334</v>
      </c>
      <c r="J113" s="1" t="s">
        <v>518</v>
      </c>
      <c r="K113" s="1" t="s">
        <v>499</v>
      </c>
      <c r="L113" s="1" t="s">
        <v>238</v>
      </c>
      <c r="M113" s="1" t="s">
        <v>536</v>
      </c>
      <c r="N113" s="1" t="s">
        <v>239</v>
      </c>
      <c r="O113" s="1" t="s">
        <v>239</v>
      </c>
      <c r="P113" s="1" t="s">
        <v>239</v>
      </c>
      <c r="Q113" s="1" t="s">
        <v>239</v>
      </c>
      <c r="R113" s="1" t="s">
        <v>239</v>
      </c>
      <c r="S113" s="1" t="s">
        <v>239</v>
      </c>
      <c r="T113" s="1" t="s">
        <v>239</v>
      </c>
      <c r="U113" s="1" t="s">
        <v>1074</v>
      </c>
      <c r="V113" s="1" t="s">
        <v>212</v>
      </c>
      <c r="W113" s="1" t="s">
        <v>536</v>
      </c>
      <c r="X113" s="1" t="s">
        <v>212</v>
      </c>
      <c r="Y113" s="1" t="s">
        <v>1075</v>
      </c>
      <c r="Z113" s="1" t="s">
        <v>212</v>
      </c>
      <c r="AA113" s="1" t="s">
        <v>212</v>
      </c>
      <c r="AB113" s="1" t="s">
        <v>473</v>
      </c>
      <c r="AC113" s="1" t="s">
        <v>300</v>
      </c>
    </row>
    <row r="114" spans="1:29" x14ac:dyDescent="0.25">
      <c r="A114" s="1" t="s">
        <v>1070</v>
      </c>
      <c r="B114" s="1" t="s">
        <v>981</v>
      </c>
      <c r="C114" s="1" t="s">
        <v>1335</v>
      </c>
      <c r="D114" s="1" t="s">
        <v>1077</v>
      </c>
      <c r="E114" s="1" t="s">
        <v>1077</v>
      </c>
      <c r="F114" s="1"/>
      <c r="G114" s="1"/>
      <c r="H114" s="1"/>
      <c r="I114" s="1" t="s">
        <v>1336</v>
      </c>
      <c r="J114" s="1" t="s">
        <v>531</v>
      </c>
      <c r="K114" s="1" t="s">
        <v>499</v>
      </c>
      <c r="L114" s="1" t="s">
        <v>238</v>
      </c>
      <c r="M114" s="1" t="s">
        <v>536</v>
      </c>
      <c r="N114" s="1" t="s">
        <v>239</v>
      </c>
      <c r="O114" s="1" t="s">
        <v>239</v>
      </c>
      <c r="P114" s="1" t="s">
        <v>239</v>
      </c>
      <c r="Q114" s="1" t="s">
        <v>239</v>
      </c>
      <c r="R114" s="1" t="s">
        <v>239</v>
      </c>
      <c r="S114" s="1" t="s">
        <v>239</v>
      </c>
      <c r="T114" s="1" t="s">
        <v>239</v>
      </c>
      <c r="U114" s="1" t="s">
        <v>1154</v>
      </c>
      <c r="V114" s="1" t="s">
        <v>212</v>
      </c>
      <c r="W114" s="1" t="s">
        <v>536</v>
      </c>
      <c r="X114" s="1" t="s">
        <v>212</v>
      </c>
      <c r="Y114" s="1" t="s">
        <v>1082</v>
      </c>
      <c r="Z114" s="1" t="s">
        <v>212</v>
      </c>
      <c r="AA114" s="1" t="s">
        <v>212</v>
      </c>
      <c r="AB114" s="1" t="s">
        <v>475</v>
      </c>
      <c r="AC114" s="1" t="s">
        <v>300</v>
      </c>
    </row>
    <row r="115" spans="1:29" hidden="1" x14ac:dyDescent="0.25">
      <c r="A115" s="1" t="s">
        <v>241</v>
      </c>
      <c r="B115" s="1" t="s">
        <v>954</v>
      </c>
      <c r="C115" s="1" t="s">
        <v>1337</v>
      </c>
      <c r="D115" s="1" t="s">
        <v>1107</v>
      </c>
      <c r="E115" s="1" t="s">
        <v>1107</v>
      </c>
      <c r="F115" s="1"/>
      <c r="G115" s="1"/>
      <c r="H115" s="1"/>
      <c r="I115" s="1" t="s">
        <v>1338</v>
      </c>
      <c r="J115" s="1" t="s">
        <v>1160</v>
      </c>
      <c r="K115" s="1" t="s">
        <v>499</v>
      </c>
      <c r="L115" s="1" t="s">
        <v>238</v>
      </c>
      <c r="M115" s="1" t="s">
        <v>536</v>
      </c>
      <c r="N115" s="1" t="s">
        <v>239</v>
      </c>
      <c r="O115" s="1" t="s">
        <v>239</v>
      </c>
      <c r="P115" s="1" t="s">
        <v>239</v>
      </c>
      <c r="Q115" s="1" t="s">
        <v>239</v>
      </c>
      <c r="R115" s="1" t="s">
        <v>239</v>
      </c>
      <c r="S115" s="1" t="s">
        <v>239</v>
      </c>
      <c r="T115" s="1" t="s">
        <v>239</v>
      </c>
      <c r="U115" s="1" t="s">
        <v>1101</v>
      </c>
      <c r="V115" s="1" t="s">
        <v>212</v>
      </c>
      <c r="W115" s="1" t="s">
        <v>514</v>
      </c>
      <c r="X115" s="1" t="s">
        <v>212</v>
      </c>
      <c r="Y115" s="1" t="s">
        <v>1091</v>
      </c>
      <c r="Z115" s="1" t="s">
        <v>212</v>
      </c>
      <c r="AA115" s="1" t="s">
        <v>212</v>
      </c>
      <c r="AB115" s="1" t="s">
        <v>474</v>
      </c>
      <c r="AC115" s="1" t="s">
        <v>300</v>
      </c>
    </row>
    <row r="116" spans="1:29" hidden="1" x14ac:dyDescent="0.25">
      <c r="A116" s="1" t="s">
        <v>241</v>
      </c>
      <c r="B116" s="1" t="s">
        <v>954</v>
      </c>
      <c r="C116" s="1" t="s">
        <v>1339</v>
      </c>
      <c r="D116" s="1" t="s">
        <v>1107</v>
      </c>
      <c r="E116" s="1" t="s">
        <v>1107</v>
      </c>
      <c r="F116" s="1"/>
      <c r="G116" s="1"/>
      <c r="H116" s="1"/>
      <c r="I116" s="1" t="s">
        <v>1340</v>
      </c>
      <c r="J116" s="1" t="s">
        <v>1088</v>
      </c>
      <c r="K116" s="1" t="s">
        <v>499</v>
      </c>
      <c r="L116" s="1" t="s">
        <v>238</v>
      </c>
      <c r="M116" s="1" t="s">
        <v>536</v>
      </c>
      <c r="N116" s="1" t="s">
        <v>239</v>
      </c>
      <c r="O116" s="1" t="s">
        <v>239</v>
      </c>
      <c r="P116" s="1" t="s">
        <v>239</v>
      </c>
      <c r="Q116" s="1" t="s">
        <v>239</v>
      </c>
      <c r="R116" s="1" t="s">
        <v>239</v>
      </c>
      <c r="S116" s="1" t="s">
        <v>239</v>
      </c>
      <c r="T116" s="1" t="s">
        <v>239</v>
      </c>
      <c r="U116" s="1" t="s">
        <v>1101</v>
      </c>
      <c r="V116" s="1" t="s">
        <v>212</v>
      </c>
      <c r="W116" s="1" t="s">
        <v>514</v>
      </c>
      <c r="X116" s="1" t="s">
        <v>212</v>
      </c>
      <c r="Y116" s="1" t="s">
        <v>1091</v>
      </c>
      <c r="Z116" s="1" t="s">
        <v>212</v>
      </c>
      <c r="AA116" s="1" t="s">
        <v>212</v>
      </c>
      <c r="AB116" s="1" t="s">
        <v>474</v>
      </c>
      <c r="AC116" s="1" t="s">
        <v>300</v>
      </c>
    </row>
    <row r="117" spans="1:29" hidden="1" x14ac:dyDescent="0.25">
      <c r="A117" s="1" t="s">
        <v>241</v>
      </c>
      <c r="B117" s="1" t="s">
        <v>954</v>
      </c>
      <c r="C117" s="1" t="s">
        <v>1341</v>
      </c>
      <c r="D117" s="1" t="s">
        <v>1097</v>
      </c>
      <c r="E117" s="1" t="s">
        <v>1097</v>
      </c>
      <c r="F117" s="1"/>
      <c r="G117" s="1"/>
      <c r="H117" s="1"/>
      <c r="I117" s="1" t="s">
        <v>1342</v>
      </c>
      <c r="J117" s="1" t="s">
        <v>1116</v>
      </c>
      <c r="K117" s="1" t="s">
        <v>499</v>
      </c>
      <c r="L117" s="1" t="s">
        <v>238</v>
      </c>
      <c r="M117" s="1" t="s">
        <v>1100</v>
      </c>
      <c r="N117" s="1" t="s">
        <v>239</v>
      </c>
      <c r="O117" s="1" t="s">
        <v>239</v>
      </c>
      <c r="P117" s="1" t="s">
        <v>239</v>
      </c>
      <c r="Q117" s="1" t="s">
        <v>239</v>
      </c>
      <c r="R117" s="1" t="s">
        <v>239</v>
      </c>
      <c r="S117" s="1" t="s">
        <v>239</v>
      </c>
      <c r="T117" s="1" t="s">
        <v>239</v>
      </c>
      <c r="U117" s="1" t="s">
        <v>1101</v>
      </c>
      <c r="V117" s="1" t="s">
        <v>212</v>
      </c>
      <c r="W117" s="1" t="s">
        <v>514</v>
      </c>
      <c r="X117" s="1" t="s">
        <v>212</v>
      </c>
      <c r="Y117" s="1" t="s">
        <v>1091</v>
      </c>
      <c r="Z117" s="1" t="s">
        <v>212</v>
      </c>
      <c r="AA117" s="1" t="s">
        <v>212</v>
      </c>
      <c r="AB117" s="1" t="s">
        <v>474</v>
      </c>
      <c r="AC117" s="1" t="s">
        <v>412</v>
      </c>
    </row>
    <row r="118" spans="1:29" hidden="1" x14ac:dyDescent="0.25">
      <c r="A118" s="1" t="s">
        <v>241</v>
      </c>
      <c r="B118" s="1" t="s">
        <v>954</v>
      </c>
      <c r="C118" s="1" t="s">
        <v>1343</v>
      </c>
      <c r="D118" s="1" t="s">
        <v>1086</v>
      </c>
      <c r="E118" s="1" t="s">
        <v>1086</v>
      </c>
      <c r="F118" s="1"/>
      <c r="G118" s="1"/>
      <c r="H118" s="1"/>
      <c r="I118" s="1" t="s">
        <v>1344</v>
      </c>
      <c r="J118" s="1" t="s">
        <v>1088</v>
      </c>
      <c r="K118" s="1" t="s">
        <v>499</v>
      </c>
      <c r="L118" s="1" t="s">
        <v>238</v>
      </c>
      <c r="M118" s="1" t="s">
        <v>1089</v>
      </c>
      <c r="N118" s="1" t="s">
        <v>239</v>
      </c>
      <c r="O118" s="1" t="s">
        <v>239</v>
      </c>
      <c r="P118" s="1" t="s">
        <v>239</v>
      </c>
      <c r="Q118" s="1" t="s">
        <v>239</v>
      </c>
      <c r="R118" s="1" t="s">
        <v>239</v>
      </c>
      <c r="S118" s="1" t="s">
        <v>239</v>
      </c>
      <c r="T118" s="1" t="s">
        <v>239</v>
      </c>
      <c r="U118" s="1" t="s">
        <v>1090</v>
      </c>
      <c r="V118" s="1" t="s">
        <v>212</v>
      </c>
      <c r="W118" s="1" t="s">
        <v>514</v>
      </c>
      <c r="X118" s="1" t="s">
        <v>212</v>
      </c>
      <c r="Y118" s="1" t="s">
        <v>1091</v>
      </c>
      <c r="Z118" s="1" t="s">
        <v>212</v>
      </c>
      <c r="AA118" s="1" t="s">
        <v>212</v>
      </c>
      <c r="AB118" s="1" t="s">
        <v>474</v>
      </c>
      <c r="AC118" s="1" t="s">
        <v>410</v>
      </c>
    </row>
    <row r="119" spans="1:29" hidden="1" x14ac:dyDescent="0.25">
      <c r="A119" s="1" t="s">
        <v>241</v>
      </c>
      <c r="B119" s="1" t="s">
        <v>954</v>
      </c>
      <c r="C119" s="1" t="s">
        <v>1345</v>
      </c>
      <c r="D119" s="1" t="s">
        <v>1086</v>
      </c>
      <c r="E119" s="1" t="s">
        <v>1086</v>
      </c>
      <c r="F119" s="1"/>
      <c r="G119" s="1"/>
      <c r="H119" s="1"/>
      <c r="I119" s="1" t="s">
        <v>1346</v>
      </c>
      <c r="J119" s="1" t="s">
        <v>1088</v>
      </c>
      <c r="K119" s="1" t="s">
        <v>499</v>
      </c>
      <c r="L119" s="1" t="s">
        <v>238</v>
      </c>
      <c r="M119" s="1" t="s">
        <v>1089</v>
      </c>
      <c r="N119" s="1" t="s">
        <v>239</v>
      </c>
      <c r="O119" s="1" t="s">
        <v>239</v>
      </c>
      <c r="P119" s="1" t="s">
        <v>239</v>
      </c>
      <c r="Q119" s="1" t="s">
        <v>239</v>
      </c>
      <c r="R119" s="1" t="s">
        <v>239</v>
      </c>
      <c r="S119" s="1" t="s">
        <v>239</v>
      </c>
      <c r="T119" s="1" t="s">
        <v>239</v>
      </c>
      <c r="U119" s="1" t="s">
        <v>1090</v>
      </c>
      <c r="V119" s="1" t="s">
        <v>212</v>
      </c>
      <c r="W119" s="1" t="s">
        <v>514</v>
      </c>
      <c r="X119" s="1" t="s">
        <v>212</v>
      </c>
      <c r="Y119" s="1" t="s">
        <v>1091</v>
      </c>
      <c r="Z119" s="1" t="s">
        <v>212</v>
      </c>
      <c r="AA119" s="1" t="s">
        <v>212</v>
      </c>
      <c r="AB119" s="1" t="s">
        <v>474</v>
      </c>
      <c r="AC119" s="1" t="s">
        <v>410</v>
      </c>
    </row>
    <row r="120" spans="1:29" hidden="1" x14ac:dyDescent="0.25">
      <c r="A120" s="1" t="s">
        <v>241</v>
      </c>
      <c r="B120" s="1" t="s">
        <v>954</v>
      </c>
      <c r="C120" s="1" t="s">
        <v>1347</v>
      </c>
      <c r="D120" s="1" t="s">
        <v>1107</v>
      </c>
      <c r="E120" s="1" t="s">
        <v>1107</v>
      </c>
      <c r="F120" s="1"/>
      <c r="G120" s="1"/>
      <c r="H120" s="1"/>
      <c r="I120" s="1" t="s">
        <v>1348</v>
      </c>
      <c r="J120" s="1" t="s">
        <v>1088</v>
      </c>
      <c r="K120" s="1" t="s">
        <v>499</v>
      </c>
      <c r="L120" s="1" t="s">
        <v>238</v>
      </c>
      <c r="M120" s="1" t="s">
        <v>536</v>
      </c>
      <c r="N120" s="1" t="s">
        <v>239</v>
      </c>
      <c r="O120" s="1" t="s">
        <v>239</v>
      </c>
      <c r="P120" s="1" t="s">
        <v>239</v>
      </c>
      <c r="Q120" s="1" t="s">
        <v>239</v>
      </c>
      <c r="R120" s="1" t="s">
        <v>239</v>
      </c>
      <c r="S120" s="1" t="s">
        <v>239</v>
      </c>
      <c r="T120" s="1" t="s">
        <v>239</v>
      </c>
      <c r="U120" s="1" t="s">
        <v>1101</v>
      </c>
      <c r="V120" s="1" t="s">
        <v>212</v>
      </c>
      <c r="W120" s="1" t="s">
        <v>514</v>
      </c>
      <c r="X120" s="1" t="s">
        <v>212</v>
      </c>
      <c r="Y120" s="1" t="s">
        <v>1091</v>
      </c>
      <c r="Z120" s="1" t="s">
        <v>212</v>
      </c>
      <c r="AA120" s="1" t="s">
        <v>212</v>
      </c>
      <c r="AB120" s="1" t="s">
        <v>474</v>
      </c>
      <c r="AC120" s="1" t="s">
        <v>300</v>
      </c>
    </row>
    <row r="121" spans="1:29" x14ac:dyDescent="0.25">
      <c r="A121" s="1" t="s">
        <v>1070</v>
      </c>
      <c r="B121" s="1" t="s">
        <v>981</v>
      </c>
      <c r="C121" s="1" t="s">
        <v>1349</v>
      </c>
      <c r="D121" s="1" t="s">
        <v>1072</v>
      </c>
      <c r="E121" s="1" t="s">
        <v>1072</v>
      </c>
      <c r="F121" s="1"/>
      <c r="G121" s="1"/>
      <c r="H121" s="1"/>
      <c r="I121" s="1" t="s">
        <v>1350</v>
      </c>
      <c r="J121" s="1" t="s">
        <v>522</v>
      </c>
      <c r="K121" s="1" t="s">
        <v>499</v>
      </c>
      <c r="L121" s="1" t="s">
        <v>238</v>
      </c>
      <c r="M121" s="1" t="s">
        <v>536</v>
      </c>
      <c r="N121" s="1" t="s">
        <v>239</v>
      </c>
      <c r="O121" s="1" t="s">
        <v>239</v>
      </c>
      <c r="P121" s="1" t="s">
        <v>239</v>
      </c>
      <c r="Q121" s="1" t="s">
        <v>239</v>
      </c>
      <c r="R121" s="1" t="s">
        <v>239</v>
      </c>
      <c r="S121" s="1" t="s">
        <v>239</v>
      </c>
      <c r="T121" s="1" t="s">
        <v>239</v>
      </c>
      <c r="U121" s="1" t="s">
        <v>1154</v>
      </c>
      <c r="V121" s="1" t="s">
        <v>212</v>
      </c>
      <c r="W121" s="1" t="s">
        <v>536</v>
      </c>
      <c r="X121" s="1" t="s">
        <v>212</v>
      </c>
      <c r="Y121" s="1" t="s">
        <v>1082</v>
      </c>
      <c r="Z121" s="1" t="s">
        <v>212</v>
      </c>
      <c r="AA121" s="1" t="s">
        <v>212</v>
      </c>
      <c r="AB121" s="1" t="s">
        <v>475</v>
      </c>
      <c r="AC121" s="1" t="s">
        <v>300</v>
      </c>
    </row>
    <row r="122" spans="1:29" hidden="1" x14ac:dyDescent="0.25">
      <c r="A122" s="1" t="s">
        <v>1070</v>
      </c>
      <c r="B122" s="1" t="s">
        <v>981</v>
      </c>
      <c r="C122" s="1" t="s">
        <v>1351</v>
      </c>
      <c r="D122" s="1" t="s">
        <v>1072</v>
      </c>
      <c r="E122" s="1" t="s">
        <v>1072</v>
      </c>
      <c r="F122" s="1"/>
      <c r="G122" s="1"/>
      <c r="H122" s="1"/>
      <c r="I122" s="1" t="s">
        <v>1352</v>
      </c>
      <c r="J122" s="1" t="s">
        <v>498</v>
      </c>
      <c r="K122" s="1" t="s">
        <v>499</v>
      </c>
      <c r="L122" s="1" t="s">
        <v>238</v>
      </c>
      <c r="M122" s="1" t="s">
        <v>536</v>
      </c>
      <c r="N122" s="1" t="s">
        <v>239</v>
      </c>
      <c r="O122" s="1" t="s">
        <v>239</v>
      </c>
      <c r="P122" s="1" t="s">
        <v>239</v>
      </c>
      <c r="Q122" s="1" t="s">
        <v>239</v>
      </c>
      <c r="R122" s="1" t="s">
        <v>239</v>
      </c>
      <c r="S122" s="1" t="s">
        <v>239</v>
      </c>
      <c r="T122" s="1" t="s">
        <v>239</v>
      </c>
      <c r="U122" s="1" t="s">
        <v>1113</v>
      </c>
      <c r="V122" s="1" t="s">
        <v>212</v>
      </c>
      <c r="W122" s="1" t="s">
        <v>536</v>
      </c>
      <c r="X122" s="1" t="s">
        <v>212</v>
      </c>
      <c r="Y122" s="1" t="s">
        <v>1091</v>
      </c>
      <c r="Z122" s="1" t="s">
        <v>212</v>
      </c>
      <c r="AA122" s="1" t="s">
        <v>212</v>
      </c>
      <c r="AB122" s="1" t="s">
        <v>474</v>
      </c>
      <c r="AC122" s="1" t="s">
        <v>300</v>
      </c>
    </row>
    <row r="123" spans="1:29" x14ac:dyDescent="0.25">
      <c r="A123" s="1" t="s">
        <v>1070</v>
      </c>
      <c r="B123" s="1" t="s">
        <v>981</v>
      </c>
      <c r="C123" s="1" t="s">
        <v>1353</v>
      </c>
      <c r="D123" s="1" t="s">
        <v>1072</v>
      </c>
      <c r="E123" s="1" t="s">
        <v>1072</v>
      </c>
      <c r="F123" s="1" t="s">
        <v>1077</v>
      </c>
      <c r="G123" s="1"/>
      <c r="H123" s="1"/>
      <c r="I123" s="1" t="s">
        <v>1354</v>
      </c>
      <c r="J123" s="1" t="s">
        <v>522</v>
      </c>
      <c r="K123" s="1" t="s">
        <v>499</v>
      </c>
      <c r="L123" s="1" t="s">
        <v>238</v>
      </c>
      <c r="M123" s="1" t="s">
        <v>536</v>
      </c>
      <c r="N123" s="1" t="s">
        <v>239</v>
      </c>
      <c r="O123" s="1" t="s">
        <v>239</v>
      </c>
      <c r="P123" s="1" t="s">
        <v>239</v>
      </c>
      <c r="Q123" s="1" t="s">
        <v>239</v>
      </c>
      <c r="R123" s="1" t="s">
        <v>239</v>
      </c>
      <c r="S123" s="1" t="s">
        <v>239</v>
      </c>
      <c r="T123" s="1" t="s">
        <v>239</v>
      </c>
      <c r="U123" s="1" t="s">
        <v>1081</v>
      </c>
      <c r="V123" s="1" t="s">
        <v>212</v>
      </c>
      <c r="W123" s="1" t="s">
        <v>536</v>
      </c>
      <c r="X123" s="1" t="s">
        <v>212</v>
      </c>
      <c r="Y123" s="1" t="s">
        <v>1082</v>
      </c>
      <c r="Z123" s="1" t="s">
        <v>212</v>
      </c>
      <c r="AA123" s="1" t="s">
        <v>212</v>
      </c>
      <c r="AB123" s="1" t="s">
        <v>475</v>
      </c>
      <c r="AC123" s="1" t="s">
        <v>300</v>
      </c>
    </row>
    <row r="124" spans="1:29" hidden="1" x14ac:dyDescent="0.25">
      <c r="A124" s="1" t="s">
        <v>1070</v>
      </c>
      <c r="B124" s="1" t="s">
        <v>981</v>
      </c>
      <c r="C124" s="1" t="s">
        <v>1355</v>
      </c>
      <c r="D124" s="1" t="s">
        <v>1077</v>
      </c>
      <c r="E124" s="1" t="s">
        <v>1077</v>
      </c>
      <c r="F124" s="1"/>
      <c r="G124" s="1"/>
      <c r="H124" s="1"/>
      <c r="I124" s="1" t="s">
        <v>540</v>
      </c>
      <c r="J124" s="1" t="s">
        <v>500</v>
      </c>
      <c r="K124" s="1" t="s">
        <v>238</v>
      </c>
      <c r="L124" s="1" t="s">
        <v>238</v>
      </c>
      <c r="M124" s="1" t="s">
        <v>536</v>
      </c>
      <c r="N124" s="1" t="s">
        <v>239</v>
      </c>
      <c r="O124" s="1" t="s">
        <v>239</v>
      </c>
      <c r="P124" s="1" t="s">
        <v>239</v>
      </c>
      <c r="Q124" s="1" t="s">
        <v>239</v>
      </c>
      <c r="R124" s="1" t="s">
        <v>239</v>
      </c>
      <c r="S124" s="1" t="s">
        <v>239</v>
      </c>
      <c r="T124" s="1" t="s">
        <v>239</v>
      </c>
      <c r="U124" s="1" t="s">
        <v>1074</v>
      </c>
      <c r="V124" s="1" t="s">
        <v>212</v>
      </c>
      <c r="W124" s="1" t="s">
        <v>536</v>
      </c>
      <c r="X124" s="1" t="s">
        <v>212</v>
      </c>
      <c r="Y124" s="1" t="s">
        <v>1075</v>
      </c>
      <c r="Z124" s="1" t="s">
        <v>212</v>
      </c>
      <c r="AA124" s="1" t="s">
        <v>212</v>
      </c>
      <c r="AB124" s="1" t="s">
        <v>473</v>
      </c>
      <c r="AC124" s="1" t="s">
        <v>300</v>
      </c>
    </row>
    <row r="125" spans="1:29" hidden="1" x14ac:dyDescent="0.25">
      <c r="A125" s="1" t="s">
        <v>1070</v>
      </c>
      <c r="B125" s="1" t="s">
        <v>981</v>
      </c>
      <c r="C125" s="1" t="s">
        <v>1356</v>
      </c>
      <c r="D125" s="1" t="s">
        <v>1107</v>
      </c>
      <c r="E125" s="1" t="s">
        <v>1107</v>
      </c>
      <c r="F125" s="1"/>
      <c r="G125" s="1"/>
      <c r="H125" s="1"/>
      <c r="I125" s="1" t="s">
        <v>1357</v>
      </c>
      <c r="J125" s="1" t="s">
        <v>1286</v>
      </c>
      <c r="K125" s="1" t="s">
        <v>238</v>
      </c>
      <c r="L125" s="1" t="s">
        <v>238</v>
      </c>
      <c r="M125" s="1" t="s">
        <v>536</v>
      </c>
      <c r="N125" s="1" t="s">
        <v>239</v>
      </c>
      <c r="O125" s="1" t="s">
        <v>239</v>
      </c>
      <c r="P125" s="1" t="s">
        <v>239</v>
      </c>
      <c r="Q125" s="1" t="s">
        <v>239</v>
      </c>
      <c r="R125" s="1" t="s">
        <v>239</v>
      </c>
      <c r="S125" s="1" t="s">
        <v>239</v>
      </c>
      <c r="T125" s="1" t="s">
        <v>239</v>
      </c>
      <c r="U125" s="1" t="s">
        <v>1101</v>
      </c>
      <c r="V125" s="1" t="s">
        <v>212</v>
      </c>
      <c r="W125" s="1" t="s">
        <v>536</v>
      </c>
      <c r="X125" s="1" t="s">
        <v>212</v>
      </c>
      <c r="Y125" s="1" t="s">
        <v>1091</v>
      </c>
      <c r="Z125" s="1" t="s">
        <v>212</v>
      </c>
      <c r="AA125" s="1" t="s">
        <v>212</v>
      </c>
      <c r="AB125" s="1" t="s">
        <v>474</v>
      </c>
      <c r="AC125" s="1" t="s">
        <v>300</v>
      </c>
    </row>
    <row r="126" spans="1:29" x14ac:dyDescent="0.25">
      <c r="A126" s="1" t="s">
        <v>1070</v>
      </c>
      <c r="B126" s="1" t="s">
        <v>981</v>
      </c>
      <c r="C126" s="1" t="s">
        <v>1358</v>
      </c>
      <c r="D126" s="1" t="s">
        <v>1072</v>
      </c>
      <c r="E126" s="1" t="s">
        <v>1072</v>
      </c>
      <c r="F126" s="1" t="s">
        <v>1077</v>
      </c>
      <c r="G126" s="1"/>
      <c r="H126" s="1"/>
      <c r="I126" s="1" t="s">
        <v>1359</v>
      </c>
      <c r="J126" s="1" t="s">
        <v>242</v>
      </c>
      <c r="K126" s="1" t="s">
        <v>499</v>
      </c>
      <c r="L126" s="1" t="s">
        <v>238</v>
      </c>
      <c r="M126" s="1" t="s">
        <v>536</v>
      </c>
      <c r="N126" s="1" t="s">
        <v>239</v>
      </c>
      <c r="O126" s="1" t="s">
        <v>239</v>
      </c>
      <c r="P126" s="1" t="s">
        <v>239</v>
      </c>
      <c r="Q126" s="1" t="s">
        <v>239</v>
      </c>
      <c r="R126" s="1" t="s">
        <v>239</v>
      </c>
      <c r="S126" s="1" t="s">
        <v>239</v>
      </c>
      <c r="T126" s="1" t="s">
        <v>239</v>
      </c>
      <c r="U126" s="1" t="s">
        <v>1154</v>
      </c>
      <c r="V126" s="1" t="s">
        <v>212</v>
      </c>
      <c r="W126" s="1" t="s">
        <v>536</v>
      </c>
      <c r="X126" s="1" t="s">
        <v>212</v>
      </c>
      <c r="Y126" s="1" t="s">
        <v>1082</v>
      </c>
      <c r="Z126" s="1" t="s">
        <v>212</v>
      </c>
      <c r="AA126" s="1" t="s">
        <v>212</v>
      </c>
      <c r="AB126" s="1" t="s">
        <v>475</v>
      </c>
      <c r="AC126" s="1" t="s">
        <v>300</v>
      </c>
    </row>
    <row r="127" spans="1:29" hidden="1" x14ac:dyDescent="0.25">
      <c r="A127" s="1" t="s">
        <v>1070</v>
      </c>
      <c r="B127" s="1" t="s">
        <v>981</v>
      </c>
      <c r="C127" s="1" t="s">
        <v>1360</v>
      </c>
      <c r="D127" s="1" t="s">
        <v>1103</v>
      </c>
      <c r="E127" s="1" t="s">
        <v>1103</v>
      </c>
      <c r="F127" s="1"/>
      <c r="G127" s="1"/>
      <c r="H127" s="1"/>
      <c r="I127" s="1" t="s">
        <v>1361</v>
      </c>
      <c r="J127" s="1" t="s">
        <v>512</v>
      </c>
      <c r="K127" s="1" t="s">
        <v>238</v>
      </c>
      <c r="L127" s="1" t="s">
        <v>238</v>
      </c>
      <c r="M127" s="1" t="s">
        <v>536</v>
      </c>
      <c r="N127" s="1" t="s">
        <v>239</v>
      </c>
      <c r="O127" s="1" t="s">
        <v>239</v>
      </c>
      <c r="P127" s="1" t="s">
        <v>239</v>
      </c>
      <c r="Q127" s="1" t="s">
        <v>239</v>
      </c>
      <c r="R127" s="1" t="s">
        <v>239</v>
      </c>
      <c r="S127" s="1" t="s">
        <v>239</v>
      </c>
      <c r="T127" s="1" t="s">
        <v>239</v>
      </c>
      <c r="U127" s="1" t="s">
        <v>1105</v>
      </c>
      <c r="V127" s="1" t="s">
        <v>212</v>
      </c>
      <c r="W127" s="1" t="s">
        <v>536</v>
      </c>
      <c r="X127" s="1" t="s">
        <v>212</v>
      </c>
      <c r="Y127" s="1" t="s">
        <v>1091</v>
      </c>
      <c r="Z127" s="1" t="s">
        <v>212</v>
      </c>
      <c r="AA127" s="1" t="s">
        <v>212</v>
      </c>
      <c r="AB127" s="1" t="s">
        <v>474</v>
      </c>
      <c r="AC127" s="1" t="s">
        <v>300</v>
      </c>
    </row>
    <row r="128" spans="1:29" hidden="1" x14ac:dyDescent="0.25">
      <c r="A128" s="1" t="s">
        <v>1070</v>
      </c>
      <c r="B128" s="1" t="s">
        <v>981</v>
      </c>
      <c r="C128" s="1" t="s">
        <v>1362</v>
      </c>
      <c r="D128" s="1" t="s">
        <v>1107</v>
      </c>
      <c r="E128" s="1" t="s">
        <v>1107</v>
      </c>
      <c r="F128" s="1"/>
      <c r="G128" s="1"/>
      <c r="H128" s="1"/>
      <c r="I128" s="1" t="s">
        <v>1363</v>
      </c>
      <c r="J128" s="1" t="s">
        <v>508</v>
      </c>
      <c r="K128" s="1" t="s">
        <v>238</v>
      </c>
      <c r="L128" s="1" t="s">
        <v>238</v>
      </c>
      <c r="M128" s="1" t="s">
        <v>536</v>
      </c>
      <c r="N128" s="1" t="s">
        <v>239</v>
      </c>
      <c r="O128" s="1" t="s">
        <v>239</v>
      </c>
      <c r="P128" s="1" t="s">
        <v>239</v>
      </c>
      <c r="Q128" s="1" t="s">
        <v>239</v>
      </c>
      <c r="R128" s="1" t="s">
        <v>239</v>
      </c>
      <c r="S128" s="1" t="s">
        <v>239</v>
      </c>
      <c r="T128" s="1" t="s">
        <v>239</v>
      </c>
      <c r="U128" s="1" t="s">
        <v>1101</v>
      </c>
      <c r="V128" s="1" t="s">
        <v>212</v>
      </c>
      <c r="W128" s="1" t="s">
        <v>536</v>
      </c>
      <c r="X128" s="1" t="s">
        <v>212</v>
      </c>
      <c r="Y128" s="1" t="s">
        <v>1091</v>
      </c>
      <c r="Z128" s="1" t="s">
        <v>212</v>
      </c>
      <c r="AA128" s="1" t="s">
        <v>212</v>
      </c>
      <c r="AB128" s="1" t="s">
        <v>474</v>
      </c>
      <c r="AC128" s="1" t="s">
        <v>300</v>
      </c>
    </row>
    <row r="129" spans="1:29" hidden="1" x14ac:dyDescent="0.25">
      <c r="A129" s="1" t="s">
        <v>1070</v>
      </c>
      <c r="B129" s="1" t="s">
        <v>981</v>
      </c>
      <c r="C129" s="1" t="s">
        <v>1364</v>
      </c>
      <c r="D129" s="1" t="s">
        <v>1072</v>
      </c>
      <c r="E129" s="1" t="s">
        <v>1072</v>
      </c>
      <c r="F129" s="1"/>
      <c r="G129" s="1"/>
      <c r="H129" s="1"/>
      <c r="I129" s="1" t="s">
        <v>1365</v>
      </c>
      <c r="J129" s="1" t="s">
        <v>527</v>
      </c>
      <c r="K129" s="1" t="s">
        <v>499</v>
      </c>
      <c r="L129" s="1" t="s">
        <v>238</v>
      </c>
      <c r="M129" s="1" t="s">
        <v>536</v>
      </c>
      <c r="N129" s="1" t="s">
        <v>239</v>
      </c>
      <c r="O129" s="1" t="s">
        <v>239</v>
      </c>
      <c r="P129" s="1" t="s">
        <v>239</v>
      </c>
      <c r="Q129" s="1" t="s">
        <v>239</v>
      </c>
      <c r="R129" s="1" t="s">
        <v>239</v>
      </c>
      <c r="S129" s="1" t="s">
        <v>239</v>
      </c>
      <c r="T129" s="1" t="s">
        <v>239</v>
      </c>
      <c r="U129" s="1" t="s">
        <v>1074</v>
      </c>
      <c r="V129" s="1" t="s">
        <v>212</v>
      </c>
      <c r="W129" s="1" t="s">
        <v>536</v>
      </c>
      <c r="X129" s="1" t="s">
        <v>212</v>
      </c>
      <c r="Y129" s="1" t="s">
        <v>1075</v>
      </c>
      <c r="Z129" s="1" t="s">
        <v>212</v>
      </c>
      <c r="AA129" s="1" t="s">
        <v>212</v>
      </c>
      <c r="AB129" s="1" t="s">
        <v>473</v>
      </c>
      <c r="AC129" s="1" t="s">
        <v>300</v>
      </c>
    </row>
    <row r="130" spans="1:29" x14ac:dyDescent="0.25">
      <c r="A130" s="1" t="s">
        <v>1070</v>
      </c>
      <c r="B130" s="1" t="s">
        <v>981</v>
      </c>
      <c r="C130" s="1" t="s">
        <v>1366</v>
      </c>
      <c r="D130" s="1" t="s">
        <v>1072</v>
      </c>
      <c r="E130" s="1" t="s">
        <v>1072</v>
      </c>
      <c r="F130" s="1"/>
      <c r="G130" s="1"/>
      <c r="H130" s="1"/>
      <c r="I130" s="1" t="s">
        <v>1367</v>
      </c>
      <c r="J130" s="1" t="s">
        <v>584</v>
      </c>
      <c r="K130" s="1" t="s">
        <v>499</v>
      </c>
      <c r="L130" s="1" t="s">
        <v>238</v>
      </c>
      <c r="M130" s="1" t="s">
        <v>536</v>
      </c>
      <c r="N130" s="1" t="s">
        <v>239</v>
      </c>
      <c r="O130" s="1" t="s">
        <v>239</v>
      </c>
      <c r="P130" s="1" t="s">
        <v>239</v>
      </c>
      <c r="Q130" s="1" t="s">
        <v>239</v>
      </c>
      <c r="R130" s="1" t="s">
        <v>239</v>
      </c>
      <c r="S130" s="1" t="s">
        <v>239</v>
      </c>
      <c r="T130" s="1" t="s">
        <v>239</v>
      </c>
      <c r="U130" s="1" t="s">
        <v>1081</v>
      </c>
      <c r="V130" s="1" t="s">
        <v>212</v>
      </c>
      <c r="W130" s="1" t="s">
        <v>536</v>
      </c>
      <c r="X130" s="1" t="s">
        <v>212</v>
      </c>
      <c r="Y130" s="1" t="s">
        <v>1082</v>
      </c>
      <c r="Z130" s="1" t="s">
        <v>212</v>
      </c>
      <c r="AA130" s="1" t="s">
        <v>212</v>
      </c>
      <c r="AB130" s="1" t="s">
        <v>475</v>
      </c>
      <c r="AC130" s="1" t="s">
        <v>300</v>
      </c>
    </row>
    <row r="131" spans="1:29" hidden="1" x14ac:dyDescent="0.25">
      <c r="A131" s="1" t="s">
        <v>1070</v>
      </c>
      <c r="B131" s="1" t="s">
        <v>981</v>
      </c>
      <c r="C131" s="1" t="s">
        <v>1368</v>
      </c>
      <c r="D131" s="1" t="s">
        <v>1103</v>
      </c>
      <c r="E131" s="1" t="s">
        <v>1103</v>
      </c>
      <c r="F131" s="1"/>
      <c r="G131" s="1"/>
      <c r="H131" s="1"/>
      <c r="I131" s="1" t="s">
        <v>1369</v>
      </c>
      <c r="J131" s="1" t="s">
        <v>1370</v>
      </c>
      <c r="K131" s="1" t="s">
        <v>499</v>
      </c>
      <c r="L131" s="1" t="s">
        <v>238</v>
      </c>
      <c r="M131" s="1" t="s">
        <v>536</v>
      </c>
      <c r="N131" s="1" t="s">
        <v>239</v>
      </c>
      <c r="O131" s="1" t="s">
        <v>239</v>
      </c>
      <c r="P131" s="1" t="s">
        <v>239</v>
      </c>
      <c r="Q131" s="1" t="s">
        <v>239</v>
      </c>
      <c r="R131" s="1" t="s">
        <v>239</v>
      </c>
      <c r="S131" s="1" t="s">
        <v>239</v>
      </c>
      <c r="T131" s="1" t="s">
        <v>239</v>
      </c>
      <c r="U131" s="1" t="s">
        <v>1105</v>
      </c>
      <c r="V131" s="1" t="s">
        <v>212</v>
      </c>
      <c r="W131" s="1" t="s">
        <v>536</v>
      </c>
      <c r="X131" s="1" t="s">
        <v>212</v>
      </c>
      <c r="Y131" s="1" t="s">
        <v>1091</v>
      </c>
      <c r="Z131" s="1" t="s">
        <v>212</v>
      </c>
      <c r="AA131" s="1" t="s">
        <v>212</v>
      </c>
      <c r="AB131" s="1" t="s">
        <v>474</v>
      </c>
      <c r="AC131" s="1" t="s">
        <v>300</v>
      </c>
    </row>
    <row r="132" spans="1:29" hidden="1" x14ac:dyDescent="0.25">
      <c r="A132" s="1" t="s">
        <v>1070</v>
      </c>
      <c r="B132" s="1" t="s">
        <v>981</v>
      </c>
      <c r="C132" s="1" t="s">
        <v>1371</v>
      </c>
      <c r="D132" s="1" t="s">
        <v>1103</v>
      </c>
      <c r="E132" s="1" t="s">
        <v>1103</v>
      </c>
      <c r="F132" s="1"/>
      <c r="G132" s="1"/>
      <c r="H132" s="1"/>
      <c r="I132" s="1" t="s">
        <v>1372</v>
      </c>
      <c r="J132" s="1" t="s">
        <v>1370</v>
      </c>
      <c r="K132" s="1" t="s">
        <v>499</v>
      </c>
      <c r="L132" s="1" t="s">
        <v>238</v>
      </c>
      <c r="M132" s="1" t="s">
        <v>536</v>
      </c>
      <c r="N132" s="1" t="s">
        <v>239</v>
      </c>
      <c r="O132" s="1" t="s">
        <v>239</v>
      </c>
      <c r="P132" s="1" t="s">
        <v>239</v>
      </c>
      <c r="Q132" s="1" t="s">
        <v>239</v>
      </c>
      <c r="R132" s="1" t="s">
        <v>239</v>
      </c>
      <c r="S132" s="1" t="s">
        <v>239</v>
      </c>
      <c r="T132" s="1" t="s">
        <v>239</v>
      </c>
      <c r="U132" s="1" t="s">
        <v>1105</v>
      </c>
      <c r="V132" s="1" t="s">
        <v>212</v>
      </c>
      <c r="W132" s="1" t="s">
        <v>536</v>
      </c>
      <c r="X132" s="1" t="s">
        <v>212</v>
      </c>
      <c r="Y132" s="1" t="s">
        <v>1091</v>
      </c>
      <c r="Z132" s="1" t="s">
        <v>212</v>
      </c>
      <c r="AA132" s="1" t="s">
        <v>212</v>
      </c>
      <c r="AB132" s="1" t="s">
        <v>474</v>
      </c>
      <c r="AC132" s="1" t="s">
        <v>300</v>
      </c>
    </row>
    <row r="133" spans="1:29" hidden="1" x14ac:dyDescent="0.25">
      <c r="A133" s="1" t="s">
        <v>1070</v>
      </c>
      <c r="B133" s="1" t="s">
        <v>981</v>
      </c>
      <c r="C133" s="1" t="s">
        <v>1373</v>
      </c>
      <c r="D133" s="1" t="s">
        <v>1077</v>
      </c>
      <c r="E133" s="1" t="s">
        <v>1077</v>
      </c>
      <c r="F133" s="1"/>
      <c r="G133" s="1"/>
      <c r="H133" s="1"/>
      <c r="I133" s="1" t="s">
        <v>1374</v>
      </c>
      <c r="J133" s="1" t="s">
        <v>1127</v>
      </c>
      <c r="K133" s="1" t="s">
        <v>499</v>
      </c>
      <c r="L133" s="1" t="s">
        <v>238</v>
      </c>
      <c r="M133" s="1" t="s">
        <v>536</v>
      </c>
      <c r="N133" s="1" t="s">
        <v>239</v>
      </c>
      <c r="O133" s="1" t="s">
        <v>239</v>
      </c>
      <c r="P133" s="1" t="s">
        <v>239</v>
      </c>
      <c r="Q133" s="1" t="s">
        <v>239</v>
      </c>
      <c r="R133" s="1" t="s">
        <v>239</v>
      </c>
      <c r="S133" s="1" t="s">
        <v>239</v>
      </c>
      <c r="T133" s="1" t="s">
        <v>239</v>
      </c>
      <c r="U133" s="1" t="s">
        <v>1074</v>
      </c>
      <c r="V133" s="1" t="s">
        <v>212</v>
      </c>
      <c r="W133" s="1" t="s">
        <v>536</v>
      </c>
      <c r="X133" s="1" t="s">
        <v>212</v>
      </c>
      <c r="Y133" s="1" t="s">
        <v>1075</v>
      </c>
      <c r="Z133" s="1" t="s">
        <v>212</v>
      </c>
      <c r="AA133" s="1" t="s">
        <v>212</v>
      </c>
      <c r="AB133" s="1" t="s">
        <v>473</v>
      </c>
      <c r="AC133" s="1" t="s">
        <v>300</v>
      </c>
    </row>
    <row r="134" spans="1:29" hidden="1" x14ac:dyDescent="0.25">
      <c r="A134" s="1" t="s">
        <v>1070</v>
      </c>
      <c r="B134" s="1" t="s">
        <v>981</v>
      </c>
      <c r="C134" s="1" t="s">
        <v>1375</v>
      </c>
      <c r="D134" s="1" t="s">
        <v>1072</v>
      </c>
      <c r="E134" s="1" t="s">
        <v>1072</v>
      </c>
      <c r="F134" s="1" t="s">
        <v>1077</v>
      </c>
      <c r="G134" s="1"/>
      <c r="H134" s="1"/>
      <c r="I134" s="1" t="s">
        <v>1376</v>
      </c>
      <c r="J134" s="1" t="s">
        <v>505</v>
      </c>
      <c r="K134" s="1" t="s">
        <v>238</v>
      </c>
      <c r="L134" s="1" t="s">
        <v>238</v>
      </c>
      <c r="M134" s="1" t="s">
        <v>536</v>
      </c>
      <c r="N134" s="1" t="s">
        <v>239</v>
      </c>
      <c r="O134" s="1" t="s">
        <v>239</v>
      </c>
      <c r="P134" s="1" t="s">
        <v>239</v>
      </c>
      <c r="Q134" s="1" t="s">
        <v>239</v>
      </c>
      <c r="R134" s="1" t="s">
        <v>239</v>
      </c>
      <c r="S134" s="1" t="s">
        <v>239</v>
      </c>
      <c r="T134" s="1" t="s">
        <v>239</v>
      </c>
      <c r="U134" s="1" t="s">
        <v>1074</v>
      </c>
      <c r="V134" s="1" t="s">
        <v>212</v>
      </c>
      <c r="W134" s="1" t="s">
        <v>536</v>
      </c>
      <c r="X134" s="1" t="s">
        <v>212</v>
      </c>
      <c r="Y134" s="1" t="s">
        <v>1075</v>
      </c>
      <c r="Z134" s="1" t="s">
        <v>212</v>
      </c>
      <c r="AA134" s="1" t="s">
        <v>212</v>
      </c>
      <c r="AB134" s="1" t="s">
        <v>473</v>
      </c>
      <c r="AC134" s="1" t="s">
        <v>300</v>
      </c>
    </row>
    <row r="135" spans="1:29" hidden="1" x14ac:dyDescent="0.25">
      <c r="A135" s="1" t="s">
        <v>1070</v>
      </c>
      <c r="B135" s="1" t="s">
        <v>981</v>
      </c>
      <c r="C135" s="1" t="s">
        <v>1377</v>
      </c>
      <c r="D135" s="1" t="s">
        <v>1077</v>
      </c>
      <c r="E135" s="1" t="s">
        <v>1077</v>
      </c>
      <c r="F135" s="1"/>
      <c r="G135" s="1"/>
      <c r="H135" s="1"/>
      <c r="I135" s="1" t="s">
        <v>1378</v>
      </c>
      <c r="J135" s="1" t="s">
        <v>518</v>
      </c>
      <c r="K135" s="1" t="s">
        <v>499</v>
      </c>
      <c r="L135" s="1" t="s">
        <v>238</v>
      </c>
      <c r="M135" s="1" t="s">
        <v>536</v>
      </c>
      <c r="N135" s="1" t="s">
        <v>239</v>
      </c>
      <c r="O135" s="1" t="s">
        <v>239</v>
      </c>
      <c r="P135" s="1" t="s">
        <v>239</v>
      </c>
      <c r="Q135" s="1" t="s">
        <v>239</v>
      </c>
      <c r="R135" s="1" t="s">
        <v>239</v>
      </c>
      <c r="S135" s="1" t="s">
        <v>239</v>
      </c>
      <c r="T135" s="1" t="s">
        <v>239</v>
      </c>
      <c r="U135" s="1" t="s">
        <v>1074</v>
      </c>
      <c r="V135" s="1" t="s">
        <v>212</v>
      </c>
      <c r="W135" s="1" t="s">
        <v>536</v>
      </c>
      <c r="X135" s="1" t="s">
        <v>212</v>
      </c>
      <c r="Y135" s="1" t="s">
        <v>1075</v>
      </c>
      <c r="Z135" s="1" t="s">
        <v>212</v>
      </c>
      <c r="AA135" s="1" t="s">
        <v>212</v>
      </c>
      <c r="AB135" s="1" t="s">
        <v>473</v>
      </c>
      <c r="AC135" s="1" t="s">
        <v>300</v>
      </c>
    </row>
    <row r="136" spans="1:29" hidden="1" x14ac:dyDescent="0.25">
      <c r="A136" s="1" t="s">
        <v>1070</v>
      </c>
      <c r="B136" s="1" t="s">
        <v>981</v>
      </c>
      <c r="C136" s="1" t="s">
        <v>1379</v>
      </c>
      <c r="D136" s="1" t="s">
        <v>1103</v>
      </c>
      <c r="E136" s="1" t="s">
        <v>1103</v>
      </c>
      <c r="F136" s="1"/>
      <c r="G136" s="1"/>
      <c r="H136" s="1"/>
      <c r="I136" s="1" t="s">
        <v>1380</v>
      </c>
      <c r="J136" s="1" t="s">
        <v>1119</v>
      </c>
      <c r="K136" s="1" t="s">
        <v>238</v>
      </c>
      <c r="L136" s="1" t="s">
        <v>520</v>
      </c>
      <c r="M136" s="1" t="s">
        <v>536</v>
      </c>
      <c r="N136" s="1" t="s">
        <v>239</v>
      </c>
      <c r="O136" s="1" t="s">
        <v>239</v>
      </c>
      <c r="P136" s="1" t="s">
        <v>239</v>
      </c>
      <c r="Q136" s="1" t="s">
        <v>239</v>
      </c>
      <c r="R136" s="1" t="s">
        <v>239</v>
      </c>
      <c r="S136" s="1" t="s">
        <v>239</v>
      </c>
      <c r="T136" s="1" t="s">
        <v>239</v>
      </c>
      <c r="U136" s="1" t="s">
        <v>1120</v>
      </c>
      <c r="V136" s="1" t="s">
        <v>212</v>
      </c>
      <c r="W136" s="1" t="s">
        <v>536</v>
      </c>
      <c r="X136" s="1" t="s">
        <v>212</v>
      </c>
      <c r="Y136" s="1" t="s">
        <v>1091</v>
      </c>
      <c r="Z136" s="1" t="s">
        <v>212</v>
      </c>
      <c r="AA136" s="1" t="s">
        <v>212</v>
      </c>
      <c r="AB136" s="1" t="s">
        <v>474</v>
      </c>
      <c r="AC136" s="1" t="s">
        <v>300</v>
      </c>
    </row>
    <row r="137" spans="1:29" hidden="1" x14ac:dyDescent="0.25">
      <c r="A137" s="1" t="s">
        <v>1140</v>
      </c>
      <c r="B137" s="1" t="s">
        <v>958</v>
      </c>
      <c r="C137" s="1" t="s">
        <v>1381</v>
      </c>
      <c r="D137" s="1" t="s">
        <v>1142</v>
      </c>
      <c r="E137" s="1" t="s">
        <v>1142</v>
      </c>
      <c r="F137" s="1" t="s">
        <v>1174</v>
      </c>
      <c r="G137" s="1"/>
      <c r="H137" s="1"/>
      <c r="I137" s="1" t="s">
        <v>1382</v>
      </c>
      <c r="J137" s="1" t="s">
        <v>1178</v>
      </c>
      <c r="K137" s="1" t="s">
        <v>499</v>
      </c>
      <c r="L137" s="1" t="s">
        <v>499</v>
      </c>
      <c r="M137" s="1" t="s">
        <v>1144</v>
      </c>
      <c r="N137" s="1" t="s">
        <v>239</v>
      </c>
      <c r="O137" s="1" t="s">
        <v>239</v>
      </c>
      <c r="P137" s="1" t="s">
        <v>239</v>
      </c>
      <c r="Q137" s="1" t="s">
        <v>239</v>
      </c>
      <c r="R137" s="1" t="s">
        <v>239</v>
      </c>
      <c r="S137" s="1" t="s">
        <v>239</v>
      </c>
      <c r="T137" s="1" t="s">
        <v>239</v>
      </c>
      <c r="U137" s="1" t="s">
        <v>1151</v>
      </c>
      <c r="V137" s="1" t="s">
        <v>212</v>
      </c>
      <c r="W137" s="1" t="s">
        <v>1146</v>
      </c>
      <c r="X137" s="1" t="s">
        <v>212</v>
      </c>
      <c r="Y137" s="1" t="s">
        <v>1075</v>
      </c>
      <c r="Z137" s="1" t="s">
        <v>212</v>
      </c>
      <c r="AA137" s="1" t="s">
        <v>212</v>
      </c>
      <c r="AB137" s="1" t="s">
        <v>473</v>
      </c>
      <c r="AC137" s="1" t="s">
        <v>460</v>
      </c>
    </row>
    <row r="138" spans="1:29" hidden="1" x14ac:dyDescent="0.25">
      <c r="A138" s="1" t="s">
        <v>1140</v>
      </c>
      <c r="B138" s="1" t="s">
        <v>958</v>
      </c>
      <c r="C138" s="1" t="s">
        <v>1383</v>
      </c>
      <c r="D138" s="1" t="s">
        <v>1142</v>
      </c>
      <c r="E138" s="1" t="s">
        <v>1142</v>
      </c>
      <c r="F138" s="1" t="s">
        <v>1174</v>
      </c>
      <c r="G138" s="1"/>
      <c r="H138" s="1"/>
      <c r="I138" s="1" t="s">
        <v>1384</v>
      </c>
      <c r="J138" s="1" t="s">
        <v>516</v>
      </c>
      <c r="K138" s="1" t="s">
        <v>499</v>
      </c>
      <c r="L138" s="1" t="s">
        <v>499</v>
      </c>
      <c r="M138" s="1" t="s">
        <v>1144</v>
      </c>
      <c r="N138" s="1" t="s">
        <v>239</v>
      </c>
      <c r="O138" s="1" t="s">
        <v>239</v>
      </c>
      <c r="P138" s="1" t="s">
        <v>239</v>
      </c>
      <c r="Q138" s="1" t="s">
        <v>239</v>
      </c>
      <c r="R138" s="1" t="s">
        <v>239</v>
      </c>
      <c r="S138" s="1" t="s">
        <v>239</v>
      </c>
      <c r="T138" s="1" t="s">
        <v>239</v>
      </c>
      <c r="U138" s="1" t="s">
        <v>1151</v>
      </c>
      <c r="V138" s="1" t="s">
        <v>212</v>
      </c>
      <c r="W138" s="1" t="s">
        <v>1146</v>
      </c>
      <c r="X138" s="1" t="s">
        <v>212</v>
      </c>
      <c r="Y138" s="1" t="s">
        <v>1075</v>
      </c>
      <c r="Z138" s="1" t="s">
        <v>212</v>
      </c>
      <c r="AA138" s="1" t="s">
        <v>212</v>
      </c>
      <c r="AB138" s="1" t="s">
        <v>473</v>
      </c>
      <c r="AC138" s="1" t="s">
        <v>460</v>
      </c>
    </row>
    <row r="139" spans="1:29" hidden="1" x14ac:dyDescent="0.25">
      <c r="A139" s="1" t="s">
        <v>1070</v>
      </c>
      <c r="B139" s="1" t="s">
        <v>981</v>
      </c>
      <c r="C139" s="1" t="s">
        <v>1385</v>
      </c>
      <c r="D139" s="1" t="s">
        <v>1072</v>
      </c>
      <c r="E139" s="1" t="s">
        <v>1072</v>
      </c>
      <c r="F139" s="1"/>
      <c r="G139" s="1"/>
      <c r="H139" s="1"/>
      <c r="I139" s="1" t="s">
        <v>1386</v>
      </c>
      <c r="J139" s="1" t="s">
        <v>531</v>
      </c>
      <c r="K139" s="1" t="s">
        <v>499</v>
      </c>
      <c r="L139" s="1" t="s">
        <v>238</v>
      </c>
      <c r="M139" s="1" t="s">
        <v>536</v>
      </c>
      <c r="N139" s="1" t="s">
        <v>239</v>
      </c>
      <c r="O139" s="1" t="s">
        <v>239</v>
      </c>
      <c r="P139" s="1" t="s">
        <v>239</v>
      </c>
      <c r="Q139" s="1" t="s">
        <v>239</v>
      </c>
      <c r="R139" s="1" t="s">
        <v>239</v>
      </c>
      <c r="S139" s="1" t="s">
        <v>239</v>
      </c>
      <c r="T139" s="1" t="s">
        <v>239</v>
      </c>
      <c r="U139" s="1" t="s">
        <v>1113</v>
      </c>
      <c r="V139" s="1" t="s">
        <v>212</v>
      </c>
      <c r="W139" s="1" t="s">
        <v>536</v>
      </c>
      <c r="X139" s="1" t="s">
        <v>212</v>
      </c>
      <c r="Y139" s="1" t="s">
        <v>1091</v>
      </c>
      <c r="Z139" s="1" t="s">
        <v>212</v>
      </c>
      <c r="AA139" s="1" t="s">
        <v>212</v>
      </c>
      <c r="AB139" s="1" t="s">
        <v>474</v>
      </c>
      <c r="AC139" s="1" t="s">
        <v>300</v>
      </c>
    </row>
    <row r="140" spans="1:29" hidden="1" x14ac:dyDescent="0.25">
      <c r="A140" s="1" t="s">
        <v>1070</v>
      </c>
      <c r="B140" s="1" t="s">
        <v>981</v>
      </c>
      <c r="C140" s="1" t="s">
        <v>1387</v>
      </c>
      <c r="D140" s="1" t="s">
        <v>1072</v>
      </c>
      <c r="E140" s="1" t="s">
        <v>1072</v>
      </c>
      <c r="F140" s="1"/>
      <c r="G140" s="1"/>
      <c r="H140" s="1"/>
      <c r="I140" s="1" t="s">
        <v>1388</v>
      </c>
      <c r="J140" s="1" t="s">
        <v>500</v>
      </c>
      <c r="K140" s="1" t="s">
        <v>238</v>
      </c>
      <c r="L140" s="1" t="s">
        <v>238</v>
      </c>
      <c r="M140" s="1" t="s">
        <v>536</v>
      </c>
      <c r="N140" s="1" t="s">
        <v>239</v>
      </c>
      <c r="O140" s="1" t="s">
        <v>239</v>
      </c>
      <c r="P140" s="1" t="s">
        <v>239</v>
      </c>
      <c r="Q140" s="1" t="s">
        <v>239</v>
      </c>
      <c r="R140" s="1" t="s">
        <v>239</v>
      </c>
      <c r="S140" s="1" t="s">
        <v>239</v>
      </c>
      <c r="T140" s="1" t="s">
        <v>239</v>
      </c>
      <c r="U140" s="1" t="s">
        <v>1074</v>
      </c>
      <c r="V140" s="1" t="s">
        <v>212</v>
      </c>
      <c r="W140" s="1" t="s">
        <v>536</v>
      </c>
      <c r="X140" s="1" t="s">
        <v>212</v>
      </c>
      <c r="Y140" s="1" t="s">
        <v>1075</v>
      </c>
      <c r="Z140" s="1" t="s">
        <v>212</v>
      </c>
      <c r="AA140" s="1" t="s">
        <v>212</v>
      </c>
      <c r="AB140" s="1" t="s">
        <v>473</v>
      </c>
      <c r="AC140" s="1" t="s">
        <v>300</v>
      </c>
    </row>
    <row r="141" spans="1:29" hidden="1" x14ac:dyDescent="0.25">
      <c r="A141" s="1" t="s">
        <v>1070</v>
      </c>
      <c r="B141" s="1" t="s">
        <v>981</v>
      </c>
      <c r="C141" s="1" t="s">
        <v>1389</v>
      </c>
      <c r="D141" s="1" t="s">
        <v>1103</v>
      </c>
      <c r="E141" s="1" t="s">
        <v>1103</v>
      </c>
      <c r="F141" s="1"/>
      <c r="G141" s="1"/>
      <c r="H141" s="1"/>
      <c r="I141" s="1" t="s">
        <v>1390</v>
      </c>
      <c r="J141" s="1" t="s">
        <v>512</v>
      </c>
      <c r="K141" s="1" t="s">
        <v>238</v>
      </c>
      <c r="L141" s="1" t="s">
        <v>238</v>
      </c>
      <c r="M141" s="1" t="s">
        <v>536</v>
      </c>
      <c r="N141" s="1" t="s">
        <v>239</v>
      </c>
      <c r="O141" s="1" t="s">
        <v>239</v>
      </c>
      <c r="P141" s="1" t="s">
        <v>239</v>
      </c>
      <c r="Q141" s="1" t="s">
        <v>239</v>
      </c>
      <c r="R141" s="1" t="s">
        <v>239</v>
      </c>
      <c r="S141" s="1" t="s">
        <v>239</v>
      </c>
      <c r="T141" s="1" t="s">
        <v>239</v>
      </c>
      <c r="U141" s="1" t="s">
        <v>1105</v>
      </c>
      <c r="V141" s="1" t="s">
        <v>212</v>
      </c>
      <c r="W141" s="1" t="s">
        <v>536</v>
      </c>
      <c r="X141" s="1" t="s">
        <v>212</v>
      </c>
      <c r="Y141" s="1" t="s">
        <v>1091</v>
      </c>
      <c r="Z141" s="1" t="s">
        <v>212</v>
      </c>
      <c r="AA141" s="1" t="s">
        <v>212</v>
      </c>
      <c r="AB141" s="1" t="s">
        <v>474</v>
      </c>
      <c r="AC141" s="1" t="s">
        <v>300</v>
      </c>
    </row>
    <row r="142" spans="1:29" x14ac:dyDescent="0.25">
      <c r="A142" s="1" t="s">
        <v>1070</v>
      </c>
      <c r="B142" s="1" t="s">
        <v>981</v>
      </c>
      <c r="C142" s="1" t="s">
        <v>1391</v>
      </c>
      <c r="D142" s="1" t="s">
        <v>1072</v>
      </c>
      <c r="E142" s="1" t="s">
        <v>1072</v>
      </c>
      <c r="F142" s="1"/>
      <c r="G142" s="1"/>
      <c r="H142" s="1"/>
      <c r="I142" s="1" t="s">
        <v>1392</v>
      </c>
      <c r="J142" s="1" t="s">
        <v>510</v>
      </c>
      <c r="K142" s="1" t="s">
        <v>499</v>
      </c>
      <c r="L142" s="1" t="s">
        <v>238</v>
      </c>
      <c r="M142" s="1" t="s">
        <v>536</v>
      </c>
      <c r="N142" s="1" t="s">
        <v>239</v>
      </c>
      <c r="O142" s="1" t="s">
        <v>239</v>
      </c>
      <c r="P142" s="1" t="s">
        <v>239</v>
      </c>
      <c r="Q142" s="1" t="s">
        <v>239</v>
      </c>
      <c r="R142" s="1" t="s">
        <v>239</v>
      </c>
      <c r="S142" s="1" t="s">
        <v>239</v>
      </c>
      <c r="T142" s="1" t="s">
        <v>239</v>
      </c>
      <c r="U142" s="1" t="s">
        <v>1081</v>
      </c>
      <c r="V142" s="1" t="s">
        <v>212</v>
      </c>
      <c r="W142" s="1" t="s">
        <v>536</v>
      </c>
      <c r="X142" s="1" t="s">
        <v>212</v>
      </c>
      <c r="Y142" s="1" t="s">
        <v>1082</v>
      </c>
      <c r="Z142" s="1" t="s">
        <v>212</v>
      </c>
      <c r="AA142" s="1" t="s">
        <v>212</v>
      </c>
      <c r="AB142" s="1" t="s">
        <v>475</v>
      </c>
      <c r="AC142" s="1" t="s">
        <v>300</v>
      </c>
    </row>
    <row r="143" spans="1:29" hidden="1" x14ac:dyDescent="0.25">
      <c r="A143" s="1" t="s">
        <v>1070</v>
      </c>
      <c r="B143" s="1" t="s">
        <v>981</v>
      </c>
      <c r="C143" s="1" t="s">
        <v>1393</v>
      </c>
      <c r="D143" s="1" t="s">
        <v>1072</v>
      </c>
      <c r="E143" s="1" t="s">
        <v>1072</v>
      </c>
      <c r="F143" s="1"/>
      <c r="G143" s="1"/>
      <c r="H143" s="1"/>
      <c r="I143" s="1" t="s">
        <v>1394</v>
      </c>
      <c r="J143" s="1" t="s">
        <v>523</v>
      </c>
      <c r="K143" s="1" t="s">
        <v>238</v>
      </c>
      <c r="L143" s="1" t="s">
        <v>238</v>
      </c>
      <c r="M143" s="1" t="s">
        <v>536</v>
      </c>
      <c r="N143" s="1" t="s">
        <v>239</v>
      </c>
      <c r="O143" s="1" t="s">
        <v>239</v>
      </c>
      <c r="P143" s="1" t="s">
        <v>239</v>
      </c>
      <c r="Q143" s="1" t="s">
        <v>239</v>
      </c>
      <c r="R143" s="1" t="s">
        <v>239</v>
      </c>
      <c r="S143" s="1" t="s">
        <v>239</v>
      </c>
      <c r="T143" s="1" t="s">
        <v>239</v>
      </c>
      <c r="U143" s="1" t="s">
        <v>1074</v>
      </c>
      <c r="V143" s="1" t="s">
        <v>212</v>
      </c>
      <c r="W143" s="1" t="s">
        <v>536</v>
      </c>
      <c r="X143" s="1" t="s">
        <v>212</v>
      </c>
      <c r="Y143" s="1" t="s">
        <v>1075</v>
      </c>
      <c r="Z143" s="1" t="s">
        <v>212</v>
      </c>
      <c r="AA143" s="1" t="s">
        <v>212</v>
      </c>
      <c r="AB143" s="1" t="s">
        <v>473</v>
      </c>
      <c r="AC143" s="1" t="s">
        <v>300</v>
      </c>
    </row>
    <row r="144" spans="1:29" hidden="1" x14ac:dyDescent="0.25">
      <c r="A144" s="1" t="s">
        <v>1070</v>
      </c>
      <c r="B144" s="1" t="s">
        <v>981</v>
      </c>
      <c r="C144" s="1" t="s">
        <v>1395</v>
      </c>
      <c r="D144" s="1" t="s">
        <v>1103</v>
      </c>
      <c r="E144" s="1" t="s">
        <v>1103</v>
      </c>
      <c r="F144" s="1"/>
      <c r="G144" s="1"/>
      <c r="H144" s="1"/>
      <c r="I144" s="1" t="s">
        <v>1396</v>
      </c>
      <c r="J144" s="1" t="s">
        <v>1119</v>
      </c>
      <c r="K144" s="1" t="s">
        <v>238</v>
      </c>
      <c r="L144" s="1" t="s">
        <v>520</v>
      </c>
      <c r="M144" s="1" t="s">
        <v>536</v>
      </c>
      <c r="N144" s="1" t="s">
        <v>239</v>
      </c>
      <c r="O144" s="1" t="s">
        <v>239</v>
      </c>
      <c r="P144" s="1" t="s">
        <v>239</v>
      </c>
      <c r="Q144" s="1" t="s">
        <v>239</v>
      </c>
      <c r="R144" s="1" t="s">
        <v>239</v>
      </c>
      <c r="S144" s="1" t="s">
        <v>239</v>
      </c>
      <c r="T144" s="1" t="s">
        <v>239</v>
      </c>
      <c r="U144" s="1" t="s">
        <v>1120</v>
      </c>
      <c r="V144" s="1" t="s">
        <v>212</v>
      </c>
      <c r="W144" s="1" t="s">
        <v>536</v>
      </c>
      <c r="X144" s="1" t="s">
        <v>212</v>
      </c>
      <c r="Y144" s="1" t="s">
        <v>1091</v>
      </c>
      <c r="Z144" s="1" t="s">
        <v>212</v>
      </c>
      <c r="AA144" s="1" t="s">
        <v>212</v>
      </c>
      <c r="AB144" s="1" t="s">
        <v>474</v>
      </c>
      <c r="AC144" s="1" t="s">
        <v>300</v>
      </c>
    </row>
    <row r="145" spans="1:29" x14ac:dyDescent="0.25">
      <c r="A145" s="1" t="s">
        <v>1070</v>
      </c>
      <c r="B145" s="1" t="s">
        <v>981</v>
      </c>
      <c r="C145" s="1" t="s">
        <v>1397</v>
      </c>
      <c r="D145" s="1" t="s">
        <v>1072</v>
      </c>
      <c r="E145" s="1" t="s">
        <v>1072</v>
      </c>
      <c r="F145" s="1"/>
      <c r="G145" s="1"/>
      <c r="H145" s="1"/>
      <c r="I145" s="1" t="s">
        <v>1398</v>
      </c>
      <c r="J145" s="1" t="s">
        <v>241</v>
      </c>
      <c r="K145" s="1" t="s">
        <v>499</v>
      </c>
      <c r="L145" s="1" t="s">
        <v>238</v>
      </c>
      <c r="M145" s="1" t="s">
        <v>536</v>
      </c>
      <c r="N145" s="1" t="s">
        <v>239</v>
      </c>
      <c r="O145" s="1" t="s">
        <v>239</v>
      </c>
      <c r="P145" s="1" t="s">
        <v>239</v>
      </c>
      <c r="Q145" s="1" t="s">
        <v>239</v>
      </c>
      <c r="R145" s="1" t="s">
        <v>239</v>
      </c>
      <c r="S145" s="1" t="s">
        <v>239</v>
      </c>
      <c r="T145" s="1" t="s">
        <v>239</v>
      </c>
      <c r="U145" s="1" t="s">
        <v>1081</v>
      </c>
      <c r="V145" s="1" t="s">
        <v>212</v>
      </c>
      <c r="W145" s="1" t="s">
        <v>536</v>
      </c>
      <c r="X145" s="1" t="s">
        <v>212</v>
      </c>
      <c r="Y145" s="1" t="s">
        <v>1082</v>
      </c>
      <c r="Z145" s="1" t="s">
        <v>212</v>
      </c>
      <c r="AA145" s="1" t="s">
        <v>212</v>
      </c>
      <c r="AB145" s="1" t="s">
        <v>475</v>
      </c>
      <c r="AC145" s="1" t="s">
        <v>300</v>
      </c>
    </row>
    <row r="146" spans="1:29" hidden="1" x14ac:dyDescent="0.25">
      <c r="A146" s="1" t="s">
        <v>1140</v>
      </c>
      <c r="B146" s="1" t="s">
        <v>958</v>
      </c>
      <c r="C146" s="1" t="s">
        <v>1399</v>
      </c>
      <c r="D146" s="1" t="s">
        <v>1142</v>
      </c>
      <c r="E146" s="1" t="s">
        <v>1142</v>
      </c>
      <c r="F146" s="1" t="s">
        <v>1174</v>
      </c>
      <c r="G146" s="1"/>
      <c r="H146" s="1"/>
      <c r="I146" s="1" t="s">
        <v>1400</v>
      </c>
      <c r="J146" s="1" t="s">
        <v>510</v>
      </c>
      <c r="K146" s="1" t="s">
        <v>238</v>
      </c>
      <c r="L146" s="1" t="s">
        <v>499</v>
      </c>
      <c r="M146" s="1" t="s">
        <v>1144</v>
      </c>
      <c r="N146" s="1" t="s">
        <v>239</v>
      </c>
      <c r="O146" s="1" t="s">
        <v>239</v>
      </c>
      <c r="P146" s="1" t="s">
        <v>239</v>
      </c>
      <c r="Q146" s="1" t="s">
        <v>239</v>
      </c>
      <c r="R146" s="1" t="s">
        <v>239</v>
      </c>
      <c r="S146" s="1" t="s">
        <v>239</v>
      </c>
      <c r="T146" s="1" t="s">
        <v>239</v>
      </c>
      <c r="U146" s="1" t="s">
        <v>1151</v>
      </c>
      <c r="V146" s="1" t="s">
        <v>212</v>
      </c>
      <c r="W146" s="1" t="s">
        <v>1146</v>
      </c>
      <c r="X146" s="1" t="s">
        <v>212</v>
      </c>
      <c r="Y146" s="1" t="s">
        <v>1075</v>
      </c>
      <c r="Z146" s="1" t="s">
        <v>212</v>
      </c>
      <c r="AA146" s="1" t="s">
        <v>212</v>
      </c>
      <c r="AB146" s="1" t="s">
        <v>473</v>
      </c>
      <c r="AC146" s="1" t="s">
        <v>460</v>
      </c>
    </row>
    <row r="147" spans="1:29" hidden="1" x14ac:dyDescent="0.25">
      <c r="A147" s="1" t="s">
        <v>1140</v>
      </c>
      <c r="B147" s="1" t="s">
        <v>958</v>
      </c>
      <c r="C147" s="1" t="s">
        <v>1401</v>
      </c>
      <c r="D147" s="1" t="s">
        <v>1142</v>
      </c>
      <c r="E147" s="1" t="s">
        <v>1142</v>
      </c>
      <c r="F147" s="1" t="s">
        <v>1174</v>
      </c>
      <c r="G147" s="1"/>
      <c r="H147" s="1"/>
      <c r="I147" s="1" t="s">
        <v>1402</v>
      </c>
      <c r="J147" s="1" t="s">
        <v>516</v>
      </c>
      <c r="K147" s="1" t="s">
        <v>499</v>
      </c>
      <c r="L147" s="1" t="s">
        <v>499</v>
      </c>
      <c r="M147" s="1" t="s">
        <v>1144</v>
      </c>
      <c r="N147" s="1" t="s">
        <v>239</v>
      </c>
      <c r="O147" s="1" t="s">
        <v>239</v>
      </c>
      <c r="P147" s="1" t="s">
        <v>239</v>
      </c>
      <c r="Q147" s="1" t="s">
        <v>239</v>
      </c>
      <c r="R147" s="1" t="s">
        <v>239</v>
      </c>
      <c r="S147" s="1" t="s">
        <v>239</v>
      </c>
      <c r="T147" s="1" t="s">
        <v>239</v>
      </c>
      <c r="U147" s="1" t="s">
        <v>1151</v>
      </c>
      <c r="V147" s="1" t="s">
        <v>212</v>
      </c>
      <c r="W147" s="1" t="s">
        <v>1146</v>
      </c>
      <c r="X147" s="1" t="s">
        <v>212</v>
      </c>
      <c r="Y147" s="1" t="s">
        <v>1075</v>
      </c>
      <c r="Z147" s="1" t="s">
        <v>212</v>
      </c>
      <c r="AA147" s="1" t="s">
        <v>212</v>
      </c>
      <c r="AB147" s="1" t="s">
        <v>473</v>
      </c>
      <c r="AC147" s="1" t="s">
        <v>460</v>
      </c>
    </row>
    <row r="148" spans="1:29" hidden="1" x14ac:dyDescent="0.25">
      <c r="A148" s="1" t="s">
        <v>241</v>
      </c>
      <c r="B148" s="1" t="s">
        <v>954</v>
      </c>
      <c r="C148" s="1" t="s">
        <v>1403</v>
      </c>
      <c r="D148" s="1" t="s">
        <v>1097</v>
      </c>
      <c r="E148" s="1" t="s">
        <v>1097</v>
      </c>
      <c r="F148" s="1"/>
      <c r="G148" s="1"/>
      <c r="H148" s="1"/>
      <c r="I148" s="1" t="s">
        <v>1404</v>
      </c>
      <c r="J148" s="1" t="s">
        <v>1099</v>
      </c>
      <c r="K148" s="1" t="s">
        <v>499</v>
      </c>
      <c r="L148" s="1" t="s">
        <v>238</v>
      </c>
      <c r="M148" s="1" t="s">
        <v>1100</v>
      </c>
      <c r="N148" s="1" t="s">
        <v>239</v>
      </c>
      <c r="O148" s="1" t="s">
        <v>239</v>
      </c>
      <c r="P148" s="1" t="s">
        <v>239</v>
      </c>
      <c r="Q148" s="1" t="s">
        <v>239</v>
      </c>
      <c r="R148" s="1" t="s">
        <v>239</v>
      </c>
      <c r="S148" s="1" t="s">
        <v>239</v>
      </c>
      <c r="T148" s="1" t="s">
        <v>239</v>
      </c>
      <c r="U148" s="1" t="s">
        <v>1101</v>
      </c>
      <c r="V148" s="1" t="s">
        <v>212</v>
      </c>
      <c r="W148" s="1" t="s">
        <v>514</v>
      </c>
      <c r="X148" s="1" t="s">
        <v>212</v>
      </c>
      <c r="Y148" s="1" t="s">
        <v>1091</v>
      </c>
      <c r="Z148" s="1" t="s">
        <v>212</v>
      </c>
      <c r="AA148" s="1" t="s">
        <v>212</v>
      </c>
      <c r="AB148" s="1" t="s">
        <v>474</v>
      </c>
      <c r="AC148" s="1" t="s">
        <v>412</v>
      </c>
    </row>
    <row r="149" spans="1:29" hidden="1" x14ac:dyDescent="0.25">
      <c r="A149" s="1" t="s">
        <v>241</v>
      </c>
      <c r="B149" s="1" t="s">
        <v>954</v>
      </c>
      <c r="C149" s="1" t="s">
        <v>1405</v>
      </c>
      <c r="D149" s="1" t="s">
        <v>1097</v>
      </c>
      <c r="E149" s="1" t="s">
        <v>1097</v>
      </c>
      <c r="F149" s="1"/>
      <c r="G149" s="1"/>
      <c r="H149" s="1"/>
      <c r="I149" s="1" t="s">
        <v>1406</v>
      </c>
      <c r="J149" s="1" t="s">
        <v>1183</v>
      </c>
      <c r="K149" s="1" t="s">
        <v>499</v>
      </c>
      <c r="L149" s="1" t="s">
        <v>238</v>
      </c>
      <c r="M149" s="1" t="s">
        <v>1100</v>
      </c>
      <c r="N149" s="1" t="s">
        <v>239</v>
      </c>
      <c r="O149" s="1" t="s">
        <v>239</v>
      </c>
      <c r="P149" s="1" t="s">
        <v>239</v>
      </c>
      <c r="Q149" s="1" t="s">
        <v>239</v>
      </c>
      <c r="R149" s="1" t="s">
        <v>239</v>
      </c>
      <c r="S149" s="1" t="s">
        <v>239</v>
      </c>
      <c r="T149" s="1" t="s">
        <v>239</v>
      </c>
      <c r="U149" s="1" t="s">
        <v>1101</v>
      </c>
      <c r="V149" s="1" t="s">
        <v>212</v>
      </c>
      <c r="W149" s="1" t="s">
        <v>514</v>
      </c>
      <c r="X149" s="1" t="s">
        <v>212</v>
      </c>
      <c r="Y149" s="1" t="s">
        <v>1091</v>
      </c>
      <c r="Z149" s="1" t="s">
        <v>212</v>
      </c>
      <c r="AA149" s="1" t="s">
        <v>212</v>
      </c>
      <c r="AB149" s="1" t="s">
        <v>474</v>
      </c>
      <c r="AC149" s="1" t="s">
        <v>412</v>
      </c>
    </row>
    <row r="150" spans="1:29" hidden="1" x14ac:dyDescent="0.25">
      <c r="A150" s="1" t="s">
        <v>1070</v>
      </c>
      <c r="B150" s="1" t="s">
        <v>981</v>
      </c>
      <c r="C150" s="1" t="s">
        <v>1407</v>
      </c>
      <c r="D150" s="1" t="s">
        <v>1072</v>
      </c>
      <c r="E150" s="1" t="s">
        <v>1072</v>
      </c>
      <c r="F150" s="1"/>
      <c r="G150" s="1"/>
      <c r="H150" s="1"/>
      <c r="I150" s="1" t="s">
        <v>1408</v>
      </c>
      <c r="J150" s="1" t="s">
        <v>531</v>
      </c>
      <c r="K150" s="1" t="s">
        <v>499</v>
      </c>
      <c r="L150" s="1" t="s">
        <v>238</v>
      </c>
      <c r="M150" s="1" t="s">
        <v>536</v>
      </c>
      <c r="N150" s="1" t="s">
        <v>239</v>
      </c>
      <c r="O150" s="1" t="s">
        <v>239</v>
      </c>
      <c r="P150" s="1" t="s">
        <v>239</v>
      </c>
      <c r="Q150" s="1" t="s">
        <v>239</v>
      </c>
      <c r="R150" s="1" t="s">
        <v>239</v>
      </c>
      <c r="S150" s="1" t="s">
        <v>239</v>
      </c>
      <c r="T150" s="1" t="s">
        <v>239</v>
      </c>
      <c r="U150" s="1" t="s">
        <v>1113</v>
      </c>
      <c r="V150" s="1" t="s">
        <v>212</v>
      </c>
      <c r="W150" s="1" t="s">
        <v>536</v>
      </c>
      <c r="X150" s="1" t="s">
        <v>212</v>
      </c>
      <c r="Y150" s="1" t="s">
        <v>1091</v>
      </c>
      <c r="Z150" s="1" t="s">
        <v>212</v>
      </c>
      <c r="AA150" s="1" t="s">
        <v>212</v>
      </c>
      <c r="AB150" s="1" t="s">
        <v>474</v>
      </c>
      <c r="AC150" s="1" t="s">
        <v>300</v>
      </c>
    </row>
    <row r="151" spans="1:29" hidden="1" x14ac:dyDescent="0.25">
      <c r="A151" s="1" t="s">
        <v>1070</v>
      </c>
      <c r="B151" s="1" t="s">
        <v>981</v>
      </c>
      <c r="C151" s="1" t="s">
        <v>1409</v>
      </c>
      <c r="D151" s="1" t="s">
        <v>1072</v>
      </c>
      <c r="E151" s="1" t="s">
        <v>1072</v>
      </c>
      <c r="F151" s="1"/>
      <c r="G151" s="1"/>
      <c r="H151" s="1"/>
      <c r="I151" s="1" t="s">
        <v>1410</v>
      </c>
      <c r="J151" s="1" t="s">
        <v>498</v>
      </c>
      <c r="K151" s="1" t="s">
        <v>499</v>
      </c>
      <c r="L151" s="1" t="s">
        <v>238</v>
      </c>
      <c r="M151" s="1" t="s">
        <v>536</v>
      </c>
      <c r="N151" s="1" t="s">
        <v>239</v>
      </c>
      <c r="O151" s="1" t="s">
        <v>239</v>
      </c>
      <c r="P151" s="1" t="s">
        <v>239</v>
      </c>
      <c r="Q151" s="1" t="s">
        <v>239</v>
      </c>
      <c r="R151" s="1" t="s">
        <v>239</v>
      </c>
      <c r="S151" s="1" t="s">
        <v>239</v>
      </c>
      <c r="T151" s="1" t="s">
        <v>239</v>
      </c>
      <c r="U151" s="1" t="s">
        <v>1113</v>
      </c>
      <c r="V151" s="1" t="s">
        <v>212</v>
      </c>
      <c r="W151" s="1" t="s">
        <v>536</v>
      </c>
      <c r="X151" s="1" t="s">
        <v>212</v>
      </c>
      <c r="Y151" s="1" t="s">
        <v>1091</v>
      </c>
      <c r="Z151" s="1" t="s">
        <v>212</v>
      </c>
      <c r="AA151" s="1" t="s">
        <v>212</v>
      </c>
      <c r="AB151" s="1" t="s">
        <v>474</v>
      </c>
      <c r="AC151" s="1" t="s">
        <v>300</v>
      </c>
    </row>
    <row r="152" spans="1:29" x14ac:dyDescent="0.25">
      <c r="A152" s="1" t="s">
        <v>1070</v>
      </c>
      <c r="B152" s="1" t="s">
        <v>981</v>
      </c>
      <c r="C152" s="1" t="s">
        <v>1411</v>
      </c>
      <c r="D152" s="1" t="s">
        <v>1072</v>
      </c>
      <c r="E152" s="1" t="s">
        <v>1072</v>
      </c>
      <c r="F152" s="1"/>
      <c r="G152" s="1"/>
      <c r="H152" s="1"/>
      <c r="I152" s="1" t="s">
        <v>1412</v>
      </c>
      <c r="J152" s="1" t="s">
        <v>505</v>
      </c>
      <c r="K152" s="1" t="s">
        <v>238</v>
      </c>
      <c r="L152" s="1" t="s">
        <v>520</v>
      </c>
      <c r="M152" s="1" t="s">
        <v>536</v>
      </c>
      <c r="N152" s="1" t="s">
        <v>239</v>
      </c>
      <c r="O152" s="1" t="s">
        <v>239</v>
      </c>
      <c r="P152" s="1" t="s">
        <v>239</v>
      </c>
      <c r="Q152" s="1" t="s">
        <v>239</v>
      </c>
      <c r="R152" s="1" t="s">
        <v>239</v>
      </c>
      <c r="S152" s="1" t="s">
        <v>239</v>
      </c>
      <c r="T152" s="1" t="s">
        <v>239</v>
      </c>
      <c r="U152" s="1" t="s">
        <v>1190</v>
      </c>
      <c r="V152" s="1" t="s">
        <v>212</v>
      </c>
      <c r="W152" s="1" t="s">
        <v>536</v>
      </c>
      <c r="X152" s="1" t="s">
        <v>212</v>
      </c>
      <c r="Y152" s="1" t="s">
        <v>1082</v>
      </c>
      <c r="Z152" s="1" t="s">
        <v>212</v>
      </c>
      <c r="AA152" s="1" t="s">
        <v>212</v>
      </c>
      <c r="AB152" s="1" t="s">
        <v>475</v>
      </c>
      <c r="AC152" s="1" t="s">
        <v>300</v>
      </c>
    </row>
    <row r="153" spans="1:29" hidden="1" x14ac:dyDescent="0.25">
      <c r="A153" s="1" t="s">
        <v>1070</v>
      </c>
      <c r="B153" s="1" t="s">
        <v>981</v>
      </c>
      <c r="C153" s="1" t="s">
        <v>1413</v>
      </c>
      <c r="D153" s="1" t="s">
        <v>1103</v>
      </c>
      <c r="E153" s="1" t="s">
        <v>1103</v>
      </c>
      <c r="F153" s="1"/>
      <c r="G153" s="1"/>
      <c r="H153" s="1"/>
      <c r="I153" s="1" t="s">
        <v>1414</v>
      </c>
      <c r="J153" s="1" t="s">
        <v>512</v>
      </c>
      <c r="K153" s="1" t="s">
        <v>238</v>
      </c>
      <c r="L153" s="1" t="s">
        <v>238</v>
      </c>
      <c r="M153" s="1" t="s">
        <v>536</v>
      </c>
      <c r="N153" s="1" t="s">
        <v>239</v>
      </c>
      <c r="O153" s="1" t="s">
        <v>239</v>
      </c>
      <c r="P153" s="1" t="s">
        <v>239</v>
      </c>
      <c r="Q153" s="1" t="s">
        <v>239</v>
      </c>
      <c r="R153" s="1" t="s">
        <v>239</v>
      </c>
      <c r="S153" s="1" t="s">
        <v>239</v>
      </c>
      <c r="T153" s="1" t="s">
        <v>239</v>
      </c>
      <c r="U153" s="1" t="s">
        <v>1105</v>
      </c>
      <c r="V153" s="1" t="s">
        <v>212</v>
      </c>
      <c r="W153" s="1" t="s">
        <v>536</v>
      </c>
      <c r="X153" s="1" t="s">
        <v>212</v>
      </c>
      <c r="Y153" s="1" t="s">
        <v>1091</v>
      </c>
      <c r="Z153" s="1" t="s">
        <v>212</v>
      </c>
      <c r="AA153" s="1" t="s">
        <v>212</v>
      </c>
      <c r="AB153" s="1" t="s">
        <v>474</v>
      </c>
      <c r="AC153" s="1" t="s">
        <v>300</v>
      </c>
    </row>
    <row r="154" spans="1:29" hidden="1" x14ac:dyDescent="0.25">
      <c r="A154" s="1" t="s">
        <v>1070</v>
      </c>
      <c r="B154" s="1" t="s">
        <v>981</v>
      </c>
      <c r="C154" s="1" t="s">
        <v>1415</v>
      </c>
      <c r="D154" s="1" t="s">
        <v>1416</v>
      </c>
      <c r="E154" s="1" t="s">
        <v>1416</v>
      </c>
      <c r="F154" s="1"/>
      <c r="G154" s="1"/>
      <c r="H154" s="1"/>
      <c r="I154" s="1" t="s">
        <v>1417</v>
      </c>
      <c r="J154" s="1" t="s">
        <v>512</v>
      </c>
      <c r="K154" s="1" t="s">
        <v>499</v>
      </c>
      <c r="L154" s="1" t="s">
        <v>238</v>
      </c>
      <c r="M154" s="1" t="s">
        <v>536</v>
      </c>
      <c r="N154" s="1" t="s">
        <v>239</v>
      </c>
      <c r="O154" s="1" t="s">
        <v>239</v>
      </c>
      <c r="P154" s="1" t="s">
        <v>239</v>
      </c>
      <c r="Q154" s="1" t="s">
        <v>239</v>
      </c>
      <c r="R154" s="1" t="s">
        <v>239</v>
      </c>
      <c r="S154" s="1" t="s">
        <v>239</v>
      </c>
      <c r="T154" s="1" t="s">
        <v>239</v>
      </c>
      <c r="U154" s="1" t="s">
        <v>1101</v>
      </c>
      <c r="V154" s="1" t="s">
        <v>212</v>
      </c>
      <c r="W154" s="1" t="s">
        <v>536</v>
      </c>
      <c r="X154" s="1" t="s">
        <v>212</v>
      </c>
      <c r="Y154" s="1" t="s">
        <v>1091</v>
      </c>
      <c r="Z154" s="1" t="s">
        <v>212</v>
      </c>
      <c r="AA154" s="1" t="s">
        <v>212</v>
      </c>
      <c r="AB154" s="1" t="s">
        <v>474</v>
      </c>
      <c r="AC154" s="1" t="s">
        <v>300</v>
      </c>
    </row>
    <row r="155" spans="1:29" hidden="1" x14ac:dyDescent="0.25">
      <c r="A155" s="1" t="s">
        <v>1070</v>
      </c>
      <c r="B155" s="1" t="s">
        <v>981</v>
      </c>
      <c r="C155" s="1" t="s">
        <v>1418</v>
      </c>
      <c r="D155" s="1" t="s">
        <v>1103</v>
      </c>
      <c r="E155" s="1" t="s">
        <v>1103</v>
      </c>
      <c r="F155" s="1"/>
      <c r="G155" s="1"/>
      <c r="H155" s="1"/>
      <c r="I155" s="1" t="s">
        <v>1419</v>
      </c>
      <c r="J155" s="1" t="s">
        <v>581</v>
      </c>
      <c r="K155" s="1" t="s">
        <v>499</v>
      </c>
      <c r="L155" s="1" t="s">
        <v>238</v>
      </c>
      <c r="M155" s="1" t="s">
        <v>536</v>
      </c>
      <c r="N155" s="1" t="s">
        <v>239</v>
      </c>
      <c r="O155" s="1" t="s">
        <v>239</v>
      </c>
      <c r="P155" s="1" t="s">
        <v>239</v>
      </c>
      <c r="Q155" s="1" t="s">
        <v>239</v>
      </c>
      <c r="R155" s="1" t="s">
        <v>239</v>
      </c>
      <c r="S155" s="1" t="s">
        <v>239</v>
      </c>
      <c r="T155" s="1" t="s">
        <v>239</v>
      </c>
      <c r="U155" s="1" t="s">
        <v>1105</v>
      </c>
      <c r="V155" s="1" t="s">
        <v>212</v>
      </c>
      <c r="W155" s="1" t="s">
        <v>536</v>
      </c>
      <c r="X155" s="1" t="s">
        <v>212</v>
      </c>
      <c r="Y155" s="1" t="s">
        <v>1091</v>
      </c>
      <c r="Z155" s="1" t="s">
        <v>212</v>
      </c>
      <c r="AA155" s="1" t="s">
        <v>212</v>
      </c>
      <c r="AB155" s="1" t="s">
        <v>474</v>
      </c>
      <c r="AC155" s="1" t="s">
        <v>300</v>
      </c>
    </row>
    <row r="156" spans="1:29" hidden="1" x14ac:dyDescent="0.25">
      <c r="A156" s="1" t="s">
        <v>1070</v>
      </c>
      <c r="B156" s="1" t="s">
        <v>981</v>
      </c>
      <c r="C156" s="1" t="s">
        <v>1420</v>
      </c>
      <c r="D156" s="1" t="s">
        <v>1072</v>
      </c>
      <c r="E156" s="1" t="s">
        <v>1072</v>
      </c>
      <c r="F156" s="1"/>
      <c r="G156" s="1"/>
      <c r="H156" s="1"/>
      <c r="I156" s="1" t="s">
        <v>1421</v>
      </c>
      <c r="J156" s="1" t="s">
        <v>584</v>
      </c>
      <c r="K156" s="1" t="s">
        <v>238</v>
      </c>
      <c r="L156" s="1" t="s">
        <v>238</v>
      </c>
      <c r="M156" s="1" t="s">
        <v>536</v>
      </c>
      <c r="N156" s="1" t="s">
        <v>239</v>
      </c>
      <c r="O156" s="1" t="s">
        <v>239</v>
      </c>
      <c r="P156" s="1" t="s">
        <v>239</v>
      </c>
      <c r="Q156" s="1" t="s">
        <v>239</v>
      </c>
      <c r="R156" s="1" t="s">
        <v>239</v>
      </c>
      <c r="S156" s="1" t="s">
        <v>239</v>
      </c>
      <c r="T156" s="1" t="s">
        <v>239</v>
      </c>
      <c r="U156" s="1" t="s">
        <v>1074</v>
      </c>
      <c r="V156" s="1" t="s">
        <v>212</v>
      </c>
      <c r="W156" s="1" t="s">
        <v>536</v>
      </c>
      <c r="X156" s="1" t="s">
        <v>212</v>
      </c>
      <c r="Y156" s="1" t="s">
        <v>1075</v>
      </c>
      <c r="Z156" s="1" t="s">
        <v>212</v>
      </c>
      <c r="AA156" s="1" t="s">
        <v>212</v>
      </c>
      <c r="AB156" s="1" t="s">
        <v>473</v>
      </c>
      <c r="AC156" s="1" t="s">
        <v>300</v>
      </c>
    </row>
    <row r="157" spans="1:29" hidden="1" x14ac:dyDescent="0.25">
      <c r="A157" s="1" t="s">
        <v>1070</v>
      </c>
      <c r="B157" s="1" t="s">
        <v>981</v>
      </c>
      <c r="C157" s="1" t="s">
        <v>1422</v>
      </c>
      <c r="D157" s="1" t="s">
        <v>1077</v>
      </c>
      <c r="E157" s="1" t="s">
        <v>1077</v>
      </c>
      <c r="F157" s="1"/>
      <c r="G157" s="1"/>
      <c r="H157" s="1"/>
      <c r="I157" s="1" t="s">
        <v>1423</v>
      </c>
      <c r="J157" s="1" t="s">
        <v>518</v>
      </c>
      <c r="K157" s="1" t="s">
        <v>499</v>
      </c>
      <c r="L157" s="1" t="s">
        <v>238</v>
      </c>
      <c r="M157" s="1" t="s">
        <v>536</v>
      </c>
      <c r="N157" s="1" t="s">
        <v>239</v>
      </c>
      <c r="O157" s="1" t="s">
        <v>239</v>
      </c>
      <c r="P157" s="1" t="s">
        <v>239</v>
      </c>
      <c r="Q157" s="1" t="s">
        <v>239</v>
      </c>
      <c r="R157" s="1" t="s">
        <v>239</v>
      </c>
      <c r="S157" s="1" t="s">
        <v>239</v>
      </c>
      <c r="T157" s="1" t="s">
        <v>239</v>
      </c>
      <c r="U157" s="1" t="s">
        <v>1074</v>
      </c>
      <c r="V157" s="1" t="s">
        <v>212</v>
      </c>
      <c r="W157" s="1" t="s">
        <v>536</v>
      </c>
      <c r="X157" s="1" t="s">
        <v>212</v>
      </c>
      <c r="Y157" s="1" t="s">
        <v>1075</v>
      </c>
      <c r="Z157" s="1" t="s">
        <v>212</v>
      </c>
      <c r="AA157" s="1" t="s">
        <v>212</v>
      </c>
      <c r="AB157" s="1" t="s">
        <v>473</v>
      </c>
      <c r="AC157" s="1" t="s">
        <v>300</v>
      </c>
    </row>
    <row r="158" spans="1:29" hidden="1" x14ac:dyDescent="0.25">
      <c r="A158" s="1" t="s">
        <v>1070</v>
      </c>
      <c r="B158" s="1" t="s">
        <v>981</v>
      </c>
      <c r="C158" s="1" t="s">
        <v>1424</v>
      </c>
      <c r="D158" s="1" t="s">
        <v>1077</v>
      </c>
      <c r="E158" s="1" t="s">
        <v>1077</v>
      </c>
      <c r="F158" s="1"/>
      <c r="G158" s="1"/>
      <c r="H158" s="1"/>
      <c r="I158" s="1" t="s">
        <v>1425</v>
      </c>
      <c r="J158" s="1" t="s">
        <v>516</v>
      </c>
      <c r="K158" s="1" t="s">
        <v>499</v>
      </c>
      <c r="L158" s="1" t="s">
        <v>238</v>
      </c>
      <c r="M158" s="1" t="s">
        <v>536</v>
      </c>
      <c r="N158" s="1" t="s">
        <v>239</v>
      </c>
      <c r="O158" s="1" t="s">
        <v>239</v>
      </c>
      <c r="P158" s="1" t="s">
        <v>239</v>
      </c>
      <c r="Q158" s="1" t="s">
        <v>239</v>
      </c>
      <c r="R158" s="1" t="s">
        <v>239</v>
      </c>
      <c r="S158" s="1" t="s">
        <v>239</v>
      </c>
      <c r="T158" s="1" t="s">
        <v>239</v>
      </c>
      <c r="U158" s="1" t="s">
        <v>1074</v>
      </c>
      <c r="V158" s="1" t="s">
        <v>212</v>
      </c>
      <c r="W158" s="1" t="s">
        <v>536</v>
      </c>
      <c r="X158" s="1" t="s">
        <v>212</v>
      </c>
      <c r="Y158" s="1" t="s">
        <v>1075</v>
      </c>
      <c r="Z158" s="1" t="s">
        <v>212</v>
      </c>
      <c r="AA158" s="1" t="s">
        <v>212</v>
      </c>
      <c r="AB158" s="1" t="s">
        <v>473</v>
      </c>
      <c r="AC158" s="1" t="s">
        <v>300</v>
      </c>
    </row>
    <row r="159" spans="1:29" hidden="1" x14ac:dyDescent="0.25">
      <c r="A159" s="1" t="s">
        <v>1070</v>
      </c>
      <c r="B159" s="1" t="s">
        <v>981</v>
      </c>
      <c r="C159" s="1" t="s">
        <v>1426</v>
      </c>
      <c r="D159" s="1" t="s">
        <v>1072</v>
      </c>
      <c r="E159" s="1" t="s">
        <v>1072</v>
      </c>
      <c r="F159" s="1"/>
      <c r="G159" s="1"/>
      <c r="H159" s="1"/>
      <c r="I159" s="1" t="s">
        <v>1427</v>
      </c>
      <c r="J159" s="1" t="s">
        <v>507</v>
      </c>
      <c r="K159" s="1" t="s">
        <v>499</v>
      </c>
      <c r="L159" s="1" t="s">
        <v>238</v>
      </c>
      <c r="M159" s="1" t="s">
        <v>536</v>
      </c>
      <c r="N159" s="1" t="s">
        <v>239</v>
      </c>
      <c r="O159" s="1" t="s">
        <v>239</v>
      </c>
      <c r="P159" s="1" t="s">
        <v>239</v>
      </c>
      <c r="Q159" s="1" t="s">
        <v>239</v>
      </c>
      <c r="R159" s="1" t="s">
        <v>239</v>
      </c>
      <c r="S159" s="1" t="s">
        <v>239</v>
      </c>
      <c r="T159" s="1" t="s">
        <v>239</v>
      </c>
      <c r="U159" s="1" t="s">
        <v>1074</v>
      </c>
      <c r="V159" s="1" t="s">
        <v>212</v>
      </c>
      <c r="W159" s="1" t="s">
        <v>536</v>
      </c>
      <c r="X159" s="1" t="s">
        <v>212</v>
      </c>
      <c r="Y159" s="1" t="s">
        <v>1075</v>
      </c>
      <c r="Z159" s="1" t="s">
        <v>212</v>
      </c>
      <c r="AA159" s="1" t="s">
        <v>212</v>
      </c>
      <c r="AB159" s="1" t="s">
        <v>473</v>
      </c>
      <c r="AC159" s="1" t="s">
        <v>300</v>
      </c>
    </row>
    <row r="160" spans="1:29" x14ac:dyDescent="0.25">
      <c r="A160" s="1" t="s">
        <v>1070</v>
      </c>
      <c r="B160" s="1" t="s">
        <v>981</v>
      </c>
      <c r="C160" s="1" t="s">
        <v>1428</v>
      </c>
      <c r="D160" s="1" t="s">
        <v>1072</v>
      </c>
      <c r="E160" s="1" t="s">
        <v>1072</v>
      </c>
      <c r="F160" s="1"/>
      <c r="G160" s="1"/>
      <c r="H160" s="1"/>
      <c r="I160" s="1" t="s">
        <v>1429</v>
      </c>
      <c r="J160" s="1" t="s">
        <v>242</v>
      </c>
      <c r="K160" s="1" t="s">
        <v>499</v>
      </c>
      <c r="L160" s="1" t="s">
        <v>238</v>
      </c>
      <c r="M160" s="1" t="s">
        <v>536</v>
      </c>
      <c r="N160" s="1" t="s">
        <v>239</v>
      </c>
      <c r="O160" s="1" t="s">
        <v>239</v>
      </c>
      <c r="P160" s="1" t="s">
        <v>239</v>
      </c>
      <c r="Q160" s="1" t="s">
        <v>239</v>
      </c>
      <c r="R160" s="1" t="s">
        <v>239</v>
      </c>
      <c r="S160" s="1" t="s">
        <v>239</v>
      </c>
      <c r="T160" s="1" t="s">
        <v>239</v>
      </c>
      <c r="U160" s="1" t="s">
        <v>1154</v>
      </c>
      <c r="V160" s="1" t="s">
        <v>212</v>
      </c>
      <c r="W160" s="1" t="s">
        <v>536</v>
      </c>
      <c r="X160" s="1" t="s">
        <v>212</v>
      </c>
      <c r="Y160" s="1" t="s">
        <v>1082</v>
      </c>
      <c r="Z160" s="1" t="s">
        <v>212</v>
      </c>
      <c r="AA160" s="1" t="s">
        <v>212</v>
      </c>
      <c r="AB160" s="1" t="s">
        <v>475</v>
      </c>
      <c r="AC160" s="1" t="s">
        <v>300</v>
      </c>
    </row>
    <row r="161" spans="1:29" hidden="1" x14ac:dyDescent="0.25">
      <c r="A161" s="1" t="s">
        <v>1070</v>
      </c>
      <c r="B161" s="1" t="s">
        <v>981</v>
      </c>
      <c r="C161" s="1" t="s">
        <v>1430</v>
      </c>
      <c r="D161" s="1" t="s">
        <v>1077</v>
      </c>
      <c r="E161" s="1" t="s">
        <v>1077</v>
      </c>
      <c r="F161" s="1"/>
      <c r="G161" s="1"/>
      <c r="H161" s="1"/>
      <c r="I161" s="1" t="s">
        <v>1431</v>
      </c>
      <c r="J161" s="1" t="s">
        <v>518</v>
      </c>
      <c r="K161" s="1" t="s">
        <v>499</v>
      </c>
      <c r="L161" s="1" t="s">
        <v>238</v>
      </c>
      <c r="M161" s="1" t="s">
        <v>536</v>
      </c>
      <c r="N161" s="1" t="s">
        <v>239</v>
      </c>
      <c r="O161" s="1" t="s">
        <v>239</v>
      </c>
      <c r="P161" s="1" t="s">
        <v>239</v>
      </c>
      <c r="Q161" s="1" t="s">
        <v>239</v>
      </c>
      <c r="R161" s="1" t="s">
        <v>239</v>
      </c>
      <c r="S161" s="1" t="s">
        <v>239</v>
      </c>
      <c r="T161" s="1" t="s">
        <v>239</v>
      </c>
      <c r="U161" s="1" t="s">
        <v>1074</v>
      </c>
      <c r="V161" s="1" t="s">
        <v>212</v>
      </c>
      <c r="W161" s="1" t="s">
        <v>536</v>
      </c>
      <c r="X161" s="1" t="s">
        <v>212</v>
      </c>
      <c r="Y161" s="1" t="s">
        <v>1075</v>
      </c>
      <c r="Z161" s="1" t="s">
        <v>212</v>
      </c>
      <c r="AA161" s="1" t="s">
        <v>212</v>
      </c>
      <c r="AB161" s="1" t="s">
        <v>473</v>
      </c>
      <c r="AC161" s="1" t="s">
        <v>300</v>
      </c>
    </row>
    <row r="162" spans="1:29" hidden="1" x14ac:dyDescent="0.25">
      <c r="A162" s="1" t="s">
        <v>1070</v>
      </c>
      <c r="B162" s="1" t="s">
        <v>981</v>
      </c>
      <c r="C162" s="1" t="s">
        <v>1432</v>
      </c>
      <c r="D162" s="1" t="s">
        <v>1103</v>
      </c>
      <c r="E162" s="1" t="s">
        <v>1103</v>
      </c>
      <c r="F162" s="1"/>
      <c r="G162" s="1"/>
      <c r="H162" s="1"/>
      <c r="I162" s="1" t="s">
        <v>1433</v>
      </c>
      <c r="J162" s="1" t="s">
        <v>1119</v>
      </c>
      <c r="K162" s="1" t="s">
        <v>238</v>
      </c>
      <c r="L162" s="1" t="s">
        <v>520</v>
      </c>
      <c r="M162" s="1" t="s">
        <v>536</v>
      </c>
      <c r="N162" s="1" t="s">
        <v>239</v>
      </c>
      <c r="O162" s="1" t="s">
        <v>239</v>
      </c>
      <c r="P162" s="1" t="s">
        <v>239</v>
      </c>
      <c r="Q162" s="1" t="s">
        <v>239</v>
      </c>
      <c r="R162" s="1" t="s">
        <v>239</v>
      </c>
      <c r="S162" s="1" t="s">
        <v>239</v>
      </c>
      <c r="T162" s="1" t="s">
        <v>239</v>
      </c>
      <c r="U162" s="1" t="s">
        <v>1120</v>
      </c>
      <c r="V162" s="1" t="s">
        <v>212</v>
      </c>
      <c r="W162" s="1" t="s">
        <v>536</v>
      </c>
      <c r="X162" s="1" t="s">
        <v>212</v>
      </c>
      <c r="Y162" s="1" t="s">
        <v>1091</v>
      </c>
      <c r="Z162" s="1" t="s">
        <v>212</v>
      </c>
      <c r="AA162" s="1" t="s">
        <v>212</v>
      </c>
      <c r="AB162" s="1" t="s">
        <v>474</v>
      </c>
      <c r="AC162" s="1" t="s">
        <v>300</v>
      </c>
    </row>
    <row r="163" spans="1:29" hidden="1" x14ac:dyDescent="0.25">
      <c r="A163" s="1" t="s">
        <v>241</v>
      </c>
      <c r="B163" s="1" t="s">
        <v>954</v>
      </c>
      <c r="C163" s="1" t="s">
        <v>1434</v>
      </c>
      <c r="D163" s="1" t="s">
        <v>1097</v>
      </c>
      <c r="E163" s="1" t="s">
        <v>1097</v>
      </c>
      <c r="F163" s="1"/>
      <c r="G163" s="1"/>
      <c r="H163" s="1"/>
      <c r="I163" s="1" t="s">
        <v>1435</v>
      </c>
      <c r="J163" s="1" t="s">
        <v>1200</v>
      </c>
      <c r="K163" s="1" t="s">
        <v>499</v>
      </c>
      <c r="L163" s="1" t="s">
        <v>238</v>
      </c>
      <c r="M163" s="1" t="s">
        <v>1100</v>
      </c>
      <c r="N163" s="1" t="s">
        <v>239</v>
      </c>
      <c r="O163" s="1" t="s">
        <v>239</v>
      </c>
      <c r="P163" s="1" t="s">
        <v>239</v>
      </c>
      <c r="Q163" s="1" t="s">
        <v>239</v>
      </c>
      <c r="R163" s="1" t="s">
        <v>239</v>
      </c>
      <c r="S163" s="1" t="s">
        <v>239</v>
      </c>
      <c r="T163" s="1" t="s">
        <v>239</v>
      </c>
      <c r="U163" s="1" t="s">
        <v>1101</v>
      </c>
      <c r="V163" s="1" t="s">
        <v>212</v>
      </c>
      <c r="W163" s="1" t="s">
        <v>514</v>
      </c>
      <c r="X163" s="1" t="s">
        <v>212</v>
      </c>
      <c r="Y163" s="1" t="s">
        <v>1091</v>
      </c>
      <c r="Z163" s="1" t="s">
        <v>212</v>
      </c>
      <c r="AA163" s="1" t="s">
        <v>212</v>
      </c>
      <c r="AB163" s="1" t="s">
        <v>474</v>
      </c>
      <c r="AC163" s="1" t="s">
        <v>412</v>
      </c>
    </row>
    <row r="164" spans="1:29" hidden="1" x14ac:dyDescent="0.25">
      <c r="A164" s="1" t="s">
        <v>241</v>
      </c>
      <c r="B164" s="1" t="s">
        <v>954</v>
      </c>
      <c r="C164" s="1" t="s">
        <v>1436</v>
      </c>
      <c r="D164" s="1" t="s">
        <v>1097</v>
      </c>
      <c r="E164" s="1" t="s">
        <v>1097</v>
      </c>
      <c r="F164" s="1"/>
      <c r="G164" s="1"/>
      <c r="H164" s="1"/>
      <c r="I164" s="1" t="s">
        <v>1437</v>
      </c>
      <c r="J164" s="1" t="s">
        <v>1099</v>
      </c>
      <c r="K164" s="1" t="s">
        <v>499</v>
      </c>
      <c r="L164" s="1" t="s">
        <v>238</v>
      </c>
      <c r="M164" s="1" t="s">
        <v>1100</v>
      </c>
      <c r="N164" s="1" t="s">
        <v>239</v>
      </c>
      <c r="O164" s="1" t="s">
        <v>239</v>
      </c>
      <c r="P164" s="1" t="s">
        <v>239</v>
      </c>
      <c r="Q164" s="1" t="s">
        <v>239</v>
      </c>
      <c r="R164" s="1" t="s">
        <v>239</v>
      </c>
      <c r="S164" s="1" t="s">
        <v>239</v>
      </c>
      <c r="T164" s="1" t="s">
        <v>239</v>
      </c>
      <c r="U164" s="1" t="s">
        <v>1101</v>
      </c>
      <c r="V164" s="1" t="s">
        <v>212</v>
      </c>
      <c r="W164" s="1" t="s">
        <v>514</v>
      </c>
      <c r="X164" s="1" t="s">
        <v>212</v>
      </c>
      <c r="Y164" s="1" t="s">
        <v>1091</v>
      </c>
      <c r="Z164" s="1" t="s">
        <v>212</v>
      </c>
      <c r="AA164" s="1" t="s">
        <v>212</v>
      </c>
      <c r="AB164" s="1" t="s">
        <v>474</v>
      </c>
      <c r="AC164" s="1" t="s">
        <v>412</v>
      </c>
    </row>
    <row r="165" spans="1:29" hidden="1" x14ac:dyDescent="0.25">
      <c r="A165" s="1" t="s">
        <v>241</v>
      </c>
      <c r="B165" s="1" t="s">
        <v>954</v>
      </c>
      <c r="C165" s="1" t="s">
        <v>1438</v>
      </c>
      <c r="D165" s="1" t="s">
        <v>1097</v>
      </c>
      <c r="E165" s="1" t="s">
        <v>1097</v>
      </c>
      <c r="F165" s="1"/>
      <c r="G165" s="1"/>
      <c r="H165" s="1"/>
      <c r="I165" s="1" t="s">
        <v>1439</v>
      </c>
      <c r="J165" s="1" t="s">
        <v>1140</v>
      </c>
      <c r="K165" s="1" t="s">
        <v>238</v>
      </c>
      <c r="L165" s="1" t="s">
        <v>238</v>
      </c>
      <c r="M165" s="1" t="s">
        <v>1100</v>
      </c>
      <c r="N165" s="1" t="s">
        <v>239</v>
      </c>
      <c r="O165" s="1" t="s">
        <v>239</v>
      </c>
      <c r="P165" s="1" t="s">
        <v>239</v>
      </c>
      <c r="Q165" s="1" t="s">
        <v>239</v>
      </c>
      <c r="R165" s="1" t="s">
        <v>239</v>
      </c>
      <c r="S165" s="1" t="s">
        <v>239</v>
      </c>
      <c r="T165" s="1" t="s">
        <v>239</v>
      </c>
      <c r="U165" s="1" t="s">
        <v>1101</v>
      </c>
      <c r="V165" s="1" t="s">
        <v>212</v>
      </c>
      <c r="W165" s="1" t="s">
        <v>514</v>
      </c>
      <c r="X165" s="1" t="s">
        <v>212</v>
      </c>
      <c r="Y165" s="1" t="s">
        <v>1091</v>
      </c>
      <c r="Z165" s="1" t="s">
        <v>212</v>
      </c>
      <c r="AA165" s="1" t="s">
        <v>212</v>
      </c>
      <c r="AB165" s="1" t="s">
        <v>474</v>
      </c>
      <c r="AC165" s="1" t="s">
        <v>412</v>
      </c>
    </row>
    <row r="166" spans="1:29" hidden="1" x14ac:dyDescent="0.25">
      <c r="A166" s="1" t="s">
        <v>241</v>
      </c>
      <c r="B166" s="1" t="s">
        <v>954</v>
      </c>
      <c r="C166" s="1" t="s">
        <v>1440</v>
      </c>
      <c r="D166" s="1" t="s">
        <v>1086</v>
      </c>
      <c r="E166" s="1" t="s">
        <v>1086</v>
      </c>
      <c r="F166" s="1"/>
      <c r="G166" s="1"/>
      <c r="H166" s="1"/>
      <c r="I166" s="1" t="s">
        <v>1441</v>
      </c>
      <c r="J166" s="1" t="s">
        <v>1088</v>
      </c>
      <c r="K166" s="1" t="s">
        <v>499</v>
      </c>
      <c r="L166" s="1" t="s">
        <v>238</v>
      </c>
      <c r="M166" s="1" t="s">
        <v>1089</v>
      </c>
      <c r="N166" s="1" t="s">
        <v>239</v>
      </c>
      <c r="O166" s="1" t="s">
        <v>239</v>
      </c>
      <c r="P166" s="1" t="s">
        <v>239</v>
      </c>
      <c r="Q166" s="1" t="s">
        <v>239</v>
      </c>
      <c r="R166" s="1" t="s">
        <v>239</v>
      </c>
      <c r="S166" s="1" t="s">
        <v>239</v>
      </c>
      <c r="T166" s="1" t="s">
        <v>239</v>
      </c>
      <c r="U166" s="1" t="s">
        <v>1090</v>
      </c>
      <c r="V166" s="1" t="s">
        <v>212</v>
      </c>
      <c r="W166" s="1" t="s">
        <v>514</v>
      </c>
      <c r="X166" s="1" t="s">
        <v>212</v>
      </c>
      <c r="Y166" s="1" t="s">
        <v>1091</v>
      </c>
      <c r="Z166" s="1" t="s">
        <v>212</v>
      </c>
      <c r="AA166" s="1" t="s">
        <v>212</v>
      </c>
      <c r="AB166" s="1" t="s">
        <v>474</v>
      </c>
      <c r="AC166" s="1" t="s">
        <v>410</v>
      </c>
    </row>
    <row r="167" spans="1:29" hidden="1" x14ac:dyDescent="0.25">
      <c r="A167" s="1" t="s">
        <v>241</v>
      </c>
      <c r="B167" s="1" t="s">
        <v>954</v>
      </c>
      <c r="C167" s="1" t="s">
        <v>1442</v>
      </c>
      <c r="D167" s="1" t="s">
        <v>1107</v>
      </c>
      <c r="E167" s="1" t="s">
        <v>1107</v>
      </c>
      <c r="F167" s="1"/>
      <c r="G167" s="1"/>
      <c r="H167" s="1"/>
      <c r="I167" s="1" t="s">
        <v>1443</v>
      </c>
      <c r="J167" s="1" t="s">
        <v>1088</v>
      </c>
      <c r="K167" s="1" t="s">
        <v>499</v>
      </c>
      <c r="L167" s="1" t="s">
        <v>238</v>
      </c>
      <c r="M167" s="1" t="s">
        <v>536</v>
      </c>
      <c r="N167" s="1" t="s">
        <v>239</v>
      </c>
      <c r="O167" s="1" t="s">
        <v>239</v>
      </c>
      <c r="P167" s="1" t="s">
        <v>239</v>
      </c>
      <c r="Q167" s="1" t="s">
        <v>239</v>
      </c>
      <c r="R167" s="1" t="s">
        <v>239</v>
      </c>
      <c r="S167" s="1" t="s">
        <v>239</v>
      </c>
      <c r="T167" s="1" t="s">
        <v>239</v>
      </c>
      <c r="U167" s="1" t="s">
        <v>1101</v>
      </c>
      <c r="V167" s="1" t="s">
        <v>212</v>
      </c>
      <c r="W167" s="1" t="s">
        <v>514</v>
      </c>
      <c r="X167" s="1" t="s">
        <v>212</v>
      </c>
      <c r="Y167" s="1" t="s">
        <v>1091</v>
      </c>
      <c r="Z167" s="1" t="s">
        <v>212</v>
      </c>
      <c r="AA167" s="1" t="s">
        <v>212</v>
      </c>
      <c r="AB167" s="1" t="s">
        <v>474</v>
      </c>
      <c r="AC167" s="1" t="s">
        <v>300</v>
      </c>
    </row>
    <row r="168" spans="1:29" hidden="1" x14ac:dyDescent="0.25">
      <c r="A168" s="1" t="s">
        <v>1070</v>
      </c>
      <c r="B168" s="1" t="s">
        <v>981</v>
      </c>
      <c r="C168" s="1" t="s">
        <v>1444</v>
      </c>
      <c r="D168" s="1" t="s">
        <v>1284</v>
      </c>
      <c r="E168" s="1" t="s">
        <v>1284</v>
      </c>
      <c r="F168" s="1"/>
      <c r="G168" s="1"/>
      <c r="H168" s="1"/>
      <c r="I168" s="1" t="s">
        <v>1445</v>
      </c>
      <c r="J168" s="1" t="s">
        <v>1146</v>
      </c>
      <c r="K168" s="1" t="s">
        <v>499</v>
      </c>
      <c r="L168" s="1" t="s">
        <v>238</v>
      </c>
      <c r="M168" s="1" t="s">
        <v>536</v>
      </c>
      <c r="N168" s="1" t="s">
        <v>239</v>
      </c>
      <c r="O168" s="1" t="s">
        <v>239</v>
      </c>
      <c r="P168" s="1" t="s">
        <v>239</v>
      </c>
      <c r="Q168" s="1" t="s">
        <v>239</v>
      </c>
      <c r="R168" s="1" t="s">
        <v>239</v>
      </c>
      <c r="S168" s="1" t="s">
        <v>239</v>
      </c>
      <c r="T168" s="1" t="s">
        <v>239</v>
      </c>
      <c r="U168" s="1" t="s">
        <v>1113</v>
      </c>
      <c r="V168" s="1" t="s">
        <v>212</v>
      </c>
      <c r="W168" s="1" t="s">
        <v>536</v>
      </c>
      <c r="X168" s="1" t="s">
        <v>212</v>
      </c>
      <c r="Y168" s="1" t="s">
        <v>1091</v>
      </c>
      <c r="Z168" s="1" t="s">
        <v>212</v>
      </c>
      <c r="AA168" s="1" t="s">
        <v>212</v>
      </c>
      <c r="AB168" s="1" t="s">
        <v>474</v>
      </c>
      <c r="AC168" s="1" t="s">
        <v>300</v>
      </c>
    </row>
    <row r="169" spans="1:29" hidden="1" x14ac:dyDescent="0.25">
      <c r="A169" s="1" t="s">
        <v>1070</v>
      </c>
      <c r="B169" s="1" t="s">
        <v>981</v>
      </c>
      <c r="C169" s="1" t="s">
        <v>1446</v>
      </c>
      <c r="D169" s="1" t="s">
        <v>1072</v>
      </c>
      <c r="E169" s="1" t="s">
        <v>1072</v>
      </c>
      <c r="F169" s="1"/>
      <c r="G169" s="1"/>
      <c r="H169" s="1"/>
      <c r="I169" s="1" t="s">
        <v>1447</v>
      </c>
      <c r="J169" s="1" t="s">
        <v>507</v>
      </c>
      <c r="K169" s="1" t="s">
        <v>499</v>
      </c>
      <c r="L169" s="1" t="s">
        <v>238</v>
      </c>
      <c r="M169" s="1" t="s">
        <v>536</v>
      </c>
      <c r="N169" s="1" t="s">
        <v>239</v>
      </c>
      <c r="O169" s="1" t="s">
        <v>239</v>
      </c>
      <c r="P169" s="1" t="s">
        <v>239</v>
      </c>
      <c r="Q169" s="1" t="s">
        <v>239</v>
      </c>
      <c r="R169" s="1" t="s">
        <v>239</v>
      </c>
      <c r="S169" s="1" t="s">
        <v>239</v>
      </c>
      <c r="T169" s="1" t="s">
        <v>239</v>
      </c>
      <c r="U169" s="1" t="s">
        <v>1074</v>
      </c>
      <c r="V169" s="1" t="s">
        <v>212</v>
      </c>
      <c r="W169" s="1" t="s">
        <v>536</v>
      </c>
      <c r="X169" s="1" t="s">
        <v>212</v>
      </c>
      <c r="Y169" s="1" t="s">
        <v>1075</v>
      </c>
      <c r="Z169" s="1" t="s">
        <v>212</v>
      </c>
      <c r="AA169" s="1" t="s">
        <v>212</v>
      </c>
      <c r="AB169" s="1" t="s">
        <v>473</v>
      </c>
      <c r="AC169" s="1" t="s">
        <v>300</v>
      </c>
    </row>
    <row r="170" spans="1:29" hidden="1" x14ac:dyDescent="0.25">
      <c r="A170" s="1" t="s">
        <v>1070</v>
      </c>
      <c r="B170" s="1" t="s">
        <v>981</v>
      </c>
      <c r="C170" s="1" t="s">
        <v>1448</v>
      </c>
      <c r="D170" s="1" t="s">
        <v>1072</v>
      </c>
      <c r="E170" s="1" t="s">
        <v>1072</v>
      </c>
      <c r="F170" s="1"/>
      <c r="G170" s="1"/>
      <c r="H170" s="1"/>
      <c r="I170" s="1" t="s">
        <v>1449</v>
      </c>
      <c r="J170" s="1" t="s">
        <v>584</v>
      </c>
      <c r="K170" s="1" t="s">
        <v>238</v>
      </c>
      <c r="L170" s="1" t="s">
        <v>238</v>
      </c>
      <c r="M170" s="1" t="s">
        <v>536</v>
      </c>
      <c r="N170" s="1" t="s">
        <v>239</v>
      </c>
      <c r="O170" s="1" t="s">
        <v>239</v>
      </c>
      <c r="P170" s="1" t="s">
        <v>239</v>
      </c>
      <c r="Q170" s="1" t="s">
        <v>239</v>
      </c>
      <c r="R170" s="1" t="s">
        <v>239</v>
      </c>
      <c r="S170" s="1" t="s">
        <v>239</v>
      </c>
      <c r="T170" s="1" t="s">
        <v>239</v>
      </c>
      <c r="U170" s="1" t="s">
        <v>1074</v>
      </c>
      <c r="V170" s="1" t="s">
        <v>212</v>
      </c>
      <c r="W170" s="1" t="s">
        <v>536</v>
      </c>
      <c r="X170" s="1" t="s">
        <v>212</v>
      </c>
      <c r="Y170" s="1" t="s">
        <v>1075</v>
      </c>
      <c r="Z170" s="1" t="s">
        <v>212</v>
      </c>
      <c r="AA170" s="1" t="s">
        <v>212</v>
      </c>
      <c r="AB170" s="1" t="s">
        <v>473</v>
      </c>
      <c r="AC170" s="1" t="s">
        <v>300</v>
      </c>
    </row>
    <row r="171" spans="1:29" hidden="1" x14ac:dyDescent="0.25">
      <c r="A171" s="1" t="s">
        <v>1070</v>
      </c>
      <c r="B171" s="1" t="s">
        <v>981</v>
      </c>
      <c r="C171" s="1" t="s">
        <v>1450</v>
      </c>
      <c r="D171" s="1" t="s">
        <v>1072</v>
      </c>
      <c r="E171" s="1" t="s">
        <v>1072</v>
      </c>
      <c r="F171" s="1"/>
      <c r="G171" s="1"/>
      <c r="H171" s="1"/>
      <c r="I171" s="1" t="s">
        <v>1451</v>
      </c>
      <c r="J171" s="1" t="s">
        <v>523</v>
      </c>
      <c r="K171" s="1" t="s">
        <v>238</v>
      </c>
      <c r="L171" s="1" t="s">
        <v>238</v>
      </c>
      <c r="M171" s="1" t="s">
        <v>536</v>
      </c>
      <c r="N171" s="1" t="s">
        <v>239</v>
      </c>
      <c r="O171" s="1" t="s">
        <v>239</v>
      </c>
      <c r="P171" s="1" t="s">
        <v>239</v>
      </c>
      <c r="Q171" s="1" t="s">
        <v>239</v>
      </c>
      <c r="R171" s="1" t="s">
        <v>239</v>
      </c>
      <c r="S171" s="1" t="s">
        <v>239</v>
      </c>
      <c r="T171" s="1" t="s">
        <v>239</v>
      </c>
      <c r="U171" s="1" t="s">
        <v>1074</v>
      </c>
      <c r="V171" s="1" t="s">
        <v>212</v>
      </c>
      <c r="W171" s="1" t="s">
        <v>536</v>
      </c>
      <c r="X171" s="1" t="s">
        <v>212</v>
      </c>
      <c r="Y171" s="1" t="s">
        <v>1075</v>
      </c>
      <c r="Z171" s="1" t="s">
        <v>212</v>
      </c>
      <c r="AA171" s="1" t="s">
        <v>212</v>
      </c>
      <c r="AB171" s="1" t="s">
        <v>473</v>
      </c>
      <c r="AC171" s="1" t="s">
        <v>300</v>
      </c>
    </row>
    <row r="172" spans="1:29" hidden="1" x14ac:dyDescent="0.25">
      <c r="A172" s="1" t="s">
        <v>1070</v>
      </c>
      <c r="B172" s="1" t="s">
        <v>981</v>
      </c>
      <c r="C172" s="1" t="s">
        <v>1452</v>
      </c>
      <c r="D172" s="1" t="s">
        <v>1103</v>
      </c>
      <c r="E172" s="1" t="s">
        <v>1103</v>
      </c>
      <c r="F172" s="1"/>
      <c r="G172" s="1"/>
      <c r="H172" s="1"/>
      <c r="I172" s="1" t="s">
        <v>1453</v>
      </c>
      <c r="J172" s="1" t="s">
        <v>581</v>
      </c>
      <c r="K172" s="1" t="s">
        <v>499</v>
      </c>
      <c r="L172" s="1" t="s">
        <v>238</v>
      </c>
      <c r="M172" s="1" t="s">
        <v>536</v>
      </c>
      <c r="N172" s="1" t="s">
        <v>239</v>
      </c>
      <c r="O172" s="1" t="s">
        <v>239</v>
      </c>
      <c r="P172" s="1" t="s">
        <v>239</v>
      </c>
      <c r="Q172" s="1" t="s">
        <v>239</v>
      </c>
      <c r="R172" s="1" t="s">
        <v>239</v>
      </c>
      <c r="S172" s="1" t="s">
        <v>239</v>
      </c>
      <c r="T172" s="1" t="s">
        <v>239</v>
      </c>
      <c r="U172" s="1" t="s">
        <v>1105</v>
      </c>
      <c r="V172" s="1" t="s">
        <v>212</v>
      </c>
      <c r="W172" s="1" t="s">
        <v>536</v>
      </c>
      <c r="X172" s="1" t="s">
        <v>212</v>
      </c>
      <c r="Y172" s="1" t="s">
        <v>1091</v>
      </c>
      <c r="Z172" s="1" t="s">
        <v>212</v>
      </c>
      <c r="AA172" s="1" t="s">
        <v>212</v>
      </c>
      <c r="AB172" s="1" t="s">
        <v>474</v>
      </c>
      <c r="AC172" s="1" t="s">
        <v>300</v>
      </c>
    </row>
    <row r="173" spans="1:29" hidden="1" x14ac:dyDescent="0.25">
      <c r="A173" s="1" t="s">
        <v>1070</v>
      </c>
      <c r="B173" s="1" t="s">
        <v>981</v>
      </c>
      <c r="C173" s="1" t="s">
        <v>1454</v>
      </c>
      <c r="D173" s="1" t="s">
        <v>1103</v>
      </c>
      <c r="E173" s="1" t="s">
        <v>1103</v>
      </c>
      <c r="F173" s="1"/>
      <c r="G173" s="1"/>
      <c r="H173" s="1"/>
      <c r="I173" s="1" t="s">
        <v>1455</v>
      </c>
      <c r="J173" s="1" t="s">
        <v>581</v>
      </c>
      <c r="K173" s="1" t="s">
        <v>499</v>
      </c>
      <c r="L173" s="1" t="s">
        <v>238</v>
      </c>
      <c r="M173" s="1" t="s">
        <v>536</v>
      </c>
      <c r="N173" s="1" t="s">
        <v>239</v>
      </c>
      <c r="O173" s="1" t="s">
        <v>239</v>
      </c>
      <c r="P173" s="1" t="s">
        <v>239</v>
      </c>
      <c r="Q173" s="1" t="s">
        <v>239</v>
      </c>
      <c r="R173" s="1" t="s">
        <v>239</v>
      </c>
      <c r="S173" s="1" t="s">
        <v>239</v>
      </c>
      <c r="T173" s="1" t="s">
        <v>239</v>
      </c>
      <c r="U173" s="1" t="s">
        <v>1105</v>
      </c>
      <c r="V173" s="1" t="s">
        <v>212</v>
      </c>
      <c r="W173" s="1" t="s">
        <v>536</v>
      </c>
      <c r="X173" s="1" t="s">
        <v>212</v>
      </c>
      <c r="Y173" s="1" t="s">
        <v>1091</v>
      </c>
      <c r="Z173" s="1" t="s">
        <v>212</v>
      </c>
      <c r="AA173" s="1" t="s">
        <v>212</v>
      </c>
      <c r="AB173" s="1" t="s">
        <v>474</v>
      </c>
      <c r="AC173" s="1" t="s">
        <v>300</v>
      </c>
    </row>
    <row r="174" spans="1:29" hidden="1" x14ac:dyDescent="0.25">
      <c r="A174" s="1" t="s">
        <v>1070</v>
      </c>
      <c r="B174" s="1" t="s">
        <v>981</v>
      </c>
      <c r="C174" s="1" t="s">
        <v>1456</v>
      </c>
      <c r="D174" s="1" t="s">
        <v>1111</v>
      </c>
      <c r="E174" s="1" t="s">
        <v>1111</v>
      </c>
      <c r="F174" s="1"/>
      <c r="G174" s="1"/>
      <c r="H174" s="1"/>
      <c r="I174" s="1" t="s">
        <v>1457</v>
      </c>
      <c r="J174" s="1" t="s">
        <v>533</v>
      </c>
      <c r="K174" s="1" t="s">
        <v>499</v>
      </c>
      <c r="L174" s="1" t="s">
        <v>238</v>
      </c>
      <c r="M174" s="1" t="s">
        <v>536</v>
      </c>
      <c r="N174" s="1" t="s">
        <v>239</v>
      </c>
      <c r="O174" s="1" t="s">
        <v>239</v>
      </c>
      <c r="P174" s="1" t="s">
        <v>239</v>
      </c>
      <c r="Q174" s="1" t="s">
        <v>239</v>
      </c>
      <c r="R174" s="1" t="s">
        <v>239</v>
      </c>
      <c r="S174" s="1" t="s">
        <v>239</v>
      </c>
      <c r="T174" s="1" t="s">
        <v>239</v>
      </c>
      <c r="U174" s="1" t="s">
        <v>1074</v>
      </c>
      <c r="V174" s="1" t="s">
        <v>212</v>
      </c>
      <c r="W174" s="1" t="s">
        <v>536</v>
      </c>
      <c r="X174" s="1" t="s">
        <v>212</v>
      </c>
      <c r="Y174" s="1" t="s">
        <v>1075</v>
      </c>
      <c r="Z174" s="1" t="s">
        <v>212</v>
      </c>
      <c r="AA174" s="1" t="s">
        <v>212</v>
      </c>
      <c r="AB174" s="1" t="s">
        <v>473</v>
      </c>
      <c r="AC174" s="1" t="s">
        <v>300</v>
      </c>
    </row>
    <row r="175" spans="1:29" x14ac:dyDescent="0.25">
      <c r="A175" s="1" t="s">
        <v>1070</v>
      </c>
      <c r="B175" s="1" t="s">
        <v>981</v>
      </c>
      <c r="C175" s="1" t="s">
        <v>1458</v>
      </c>
      <c r="D175" s="1" t="s">
        <v>1077</v>
      </c>
      <c r="E175" s="1" t="s">
        <v>1077</v>
      </c>
      <c r="F175" s="1"/>
      <c r="G175" s="1"/>
      <c r="H175" s="1"/>
      <c r="I175" s="1" t="s">
        <v>1459</v>
      </c>
      <c r="J175" s="1" t="s">
        <v>531</v>
      </c>
      <c r="K175" s="1" t="s">
        <v>499</v>
      </c>
      <c r="L175" s="1" t="s">
        <v>238</v>
      </c>
      <c r="M175" s="1" t="s">
        <v>536</v>
      </c>
      <c r="N175" s="1" t="s">
        <v>239</v>
      </c>
      <c r="O175" s="1" t="s">
        <v>239</v>
      </c>
      <c r="P175" s="1" t="s">
        <v>239</v>
      </c>
      <c r="Q175" s="1" t="s">
        <v>239</v>
      </c>
      <c r="R175" s="1" t="s">
        <v>239</v>
      </c>
      <c r="S175" s="1" t="s">
        <v>239</v>
      </c>
      <c r="T175" s="1" t="s">
        <v>239</v>
      </c>
      <c r="U175" s="1" t="s">
        <v>1154</v>
      </c>
      <c r="V175" s="1" t="s">
        <v>212</v>
      </c>
      <c r="W175" s="1" t="s">
        <v>536</v>
      </c>
      <c r="X175" s="1" t="s">
        <v>212</v>
      </c>
      <c r="Y175" s="1" t="s">
        <v>1082</v>
      </c>
      <c r="Z175" s="1" t="s">
        <v>212</v>
      </c>
      <c r="AA175" s="1" t="s">
        <v>212</v>
      </c>
      <c r="AB175" s="1" t="s">
        <v>475</v>
      </c>
      <c r="AC175" s="1" t="s">
        <v>300</v>
      </c>
    </row>
    <row r="176" spans="1:29" hidden="1" x14ac:dyDescent="0.25">
      <c r="A176" s="1" t="s">
        <v>1070</v>
      </c>
      <c r="B176" s="1" t="s">
        <v>981</v>
      </c>
      <c r="C176" s="1" t="s">
        <v>1460</v>
      </c>
      <c r="D176" s="1" t="s">
        <v>1077</v>
      </c>
      <c r="E176" s="1" t="s">
        <v>1077</v>
      </c>
      <c r="F176" s="1"/>
      <c r="G176" s="1"/>
      <c r="H176" s="1"/>
      <c r="I176" s="1" t="s">
        <v>1461</v>
      </c>
      <c r="J176" s="1" t="s">
        <v>518</v>
      </c>
      <c r="K176" s="1" t="s">
        <v>499</v>
      </c>
      <c r="L176" s="1" t="s">
        <v>238</v>
      </c>
      <c r="M176" s="1" t="s">
        <v>536</v>
      </c>
      <c r="N176" s="1" t="s">
        <v>239</v>
      </c>
      <c r="O176" s="1" t="s">
        <v>239</v>
      </c>
      <c r="P176" s="1" t="s">
        <v>239</v>
      </c>
      <c r="Q176" s="1" t="s">
        <v>239</v>
      </c>
      <c r="R176" s="1" t="s">
        <v>239</v>
      </c>
      <c r="S176" s="1" t="s">
        <v>239</v>
      </c>
      <c r="T176" s="1" t="s">
        <v>239</v>
      </c>
      <c r="U176" s="1" t="s">
        <v>1074</v>
      </c>
      <c r="V176" s="1" t="s">
        <v>212</v>
      </c>
      <c r="W176" s="1" t="s">
        <v>536</v>
      </c>
      <c r="X176" s="1" t="s">
        <v>212</v>
      </c>
      <c r="Y176" s="1" t="s">
        <v>1075</v>
      </c>
      <c r="Z176" s="1" t="s">
        <v>212</v>
      </c>
      <c r="AA176" s="1" t="s">
        <v>212</v>
      </c>
      <c r="AB176" s="1" t="s">
        <v>473</v>
      </c>
      <c r="AC176" s="1" t="s">
        <v>300</v>
      </c>
    </row>
    <row r="177" spans="1:30" hidden="1" x14ac:dyDescent="0.25">
      <c r="A177" s="1" t="s">
        <v>241</v>
      </c>
      <c r="B177" s="1" t="s">
        <v>954</v>
      </c>
      <c r="C177" s="1" t="s">
        <v>1462</v>
      </c>
      <c r="D177" s="1" t="s">
        <v>1097</v>
      </c>
      <c r="E177" s="1" t="s">
        <v>1097</v>
      </c>
      <c r="F177" s="1"/>
      <c r="G177" s="1"/>
      <c r="H177" s="1"/>
      <c r="I177" s="1" t="s">
        <v>1463</v>
      </c>
      <c r="J177" s="1" t="s">
        <v>1200</v>
      </c>
      <c r="K177" s="1" t="s">
        <v>499</v>
      </c>
      <c r="L177" s="1" t="s">
        <v>499</v>
      </c>
      <c r="M177" s="1" t="s">
        <v>1100</v>
      </c>
      <c r="N177" s="1" t="s">
        <v>239</v>
      </c>
      <c r="O177" s="1" t="s">
        <v>239</v>
      </c>
      <c r="P177" s="1" t="s">
        <v>239</v>
      </c>
      <c r="Q177" s="1" t="s">
        <v>239</v>
      </c>
      <c r="R177" s="1" t="s">
        <v>239</v>
      </c>
      <c r="S177" s="1" t="s">
        <v>239</v>
      </c>
      <c r="T177" s="1" t="s">
        <v>239</v>
      </c>
      <c r="U177" s="1" t="s">
        <v>1101</v>
      </c>
      <c r="V177" s="1" t="s">
        <v>212</v>
      </c>
      <c r="W177" s="1" t="s">
        <v>514</v>
      </c>
      <c r="X177" s="1" t="s">
        <v>212</v>
      </c>
      <c r="Y177" s="1" t="s">
        <v>1091</v>
      </c>
      <c r="Z177" s="1" t="s">
        <v>212</v>
      </c>
      <c r="AA177" s="1" t="s">
        <v>212</v>
      </c>
      <c r="AB177" s="1" t="s">
        <v>474</v>
      </c>
      <c r="AC177" s="1" t="s">
        <v>412</v>
      </c>
    </row>
    <row r="178" spans="1:30" hidden="1" x14ac:dyDescent="0.25">
      <c r="A178" s="1" t="s">
        <v>241</v>
      </c>
      <c r="B178" s="1" t="s">
        <v>954</v>
      </c>
      <c r="C178" s="1" t="s">
        <v>1464</v>
      </c>
      <c r="D178" s="1" t="s">
        <v>1097</v>
      </c>
      <c r="E178" s="1" t="s">
        <v>1097</v>
      </c>
      <c r="F178" s="1"/>
      <c r="G178" s="1"/>
      <c r="H178" s="1"/>
      <c r="I178" s="1" t="s">
        <v>1465</v>
      </c>
      <c r="J178" s="1" t="s">
        <v>1200</v>
      </c>
      <c r="K178" s="1" t="s">
        <v>238</v>
      </c>
      <c r="L178" s="1" t="s">
        <v>238</v>
      </c>
      <c r="M178" s="1" t="s">
        <v>1100</v>
      </c>
      <c r="N178" s="1" t="s">
        <v>239</v>
      </c>
      <c r="O178" s="1" t="s">
        <v>239</v>
      </c>
      <c r="P178" s="1" t="s">
        <v>239</v>
      </c>
      <c r="Q178" s="1" t="s">
        <v>239</v>
      </c>
      <c r="R178" s="1" t="s">
        <v>239</v>
      </c>
      <c r="S178" s="1" t="s">
        <v>239</v>
      </c>
      <c r="T178" s="1" t="s">
        <v>239</v>
      </c>
      <c r="U178" s="1" t="s">
        <v>1101</v>
      </c>
      <c r="V178" s="1" t="s">
        <v>212</v>
      </c>
      <c r="W178" s="1" t="s">
        <v>514</v>
      </c>
      <c r="X178" s="1" t="s">
        <v>212</v>
      </c>
      <c r="Y178" s="1" t="s">
        <v>1091</v>
      </c>
      <c r="Z178" s="1" t="s">
        <v>212</v>
      </c>
      <c r="AA178" s="1" t="s">
        <v>212</v>
      </c>
      <c r="AB178" s="1" t="s">
        <v>474</v>
      </c>
      <c r="AC178" s="1" t="s">
        <v>412</v>
      </c>
    </row>
    <row r="179" spans="1:30" hidden="1" x14ac:dyDescent="0.25">
      <c r="A179" s="1" t="s">
        <v>241</v>
      </c>
      <c r="B179" s="1" t="s">
        <v>954</v>
      </c>
      <c r="C179" s="1" t="s">
        <v>1466</v>
      </c>
      <c r="D179" s="1" t="s">
        <v>1097</v>
      </c>
      <c r="E179" s="1" t="s">
        <v>1097</v>
      </c>
      <c r="F179" s="1"/>
      <c r="G179" s="1"/>
      <c r="H179" s="1"/>
      <c r="I179" s="1" t="s">
        <v>1467</v>
      </c>
      <c r="J179" s="1" t="s">
        <v>1109</v>
      </c>
      <c r="K179" s="1" t="s">
        <v>238</v>
      </c>
      <c r="L179" s="1" t="s">
        <v>238</v>
      </c>
      <c r="M179" s="1" t="s">
        <v>1100</v>
      </c>
      <c r="N179" s="1" t="s">
        <v>239</v>
      </c>
      <c r="O179" s="1" t="s">
        <v>239</v>
      </c>
      <c r="P179" s="1" t="s">
        <v>239</v>
      </c>
      <c r="Q179" s="1" t="s">
        <v>239</v>
      </c>
      <c r="R179" s="1" t="s">
        <v>239</v>
      </c>
      <c r="S179" s="1" t="s">
        <v>239</v>
      </c>
      <c r="T179" s="1" t="s">
        <v>239</v>
      </c>
      <c r="U179" s="1" t="s">
        <v>1101</v>
      </c>
      <c r="V179" s="1" t="s">
        <v>212</v>
      </c>
      <c r="W179" s="1" t="s">
        <v>514</v>
      </c>
      <c r="X179" s="1" t="s">
        <v>212</v>
      </c>
      <c r="Y179" s="1" t="s">
        <v>1091</v>
      </c>
      <c r="Z179" s="1" t="s">
        <v>212</v>
      </c>
      <c r="AA179" s="1" t="s">
        <v>212</v>
      </c>
      <c r="AB179" s="1" t="s">
        <v>474</v>
      </c>
      <c r="AC179" s="1" t="s">
        <v>412</v>
      </c>
    </row>
    <row r="180" spans="1:30" hidden="1" x14ac:dyDescent="0.25">
      <c r="A180" s="1" t="s">
        <v>241</v>
      </c>
      <c r="B180" s="1" t="s">
        <v>954</v>
      </c>
      <c r="C180" s="1" t="s">
        <v>1468</v>
      </c>
      <c r="D180" s="1" t="s">
        <v>1107</v>
      </c>
      <c r="E180" s="1" t="s">
        <v>1107</v>
      </c>
      <c r="F180" s="1"/>
      <c r="G180" s="1"/>
      <c r="H180" s="1"/>
      <c r="I180" s="1" t="s">
        <v>1469</v>
      </c>
      <c r="J180" s="1" t="s">
        <v>1109</v>
      </c>
      <c r="K180" s="1" t="s">
        <v>499</v>
      </c>
      <c r="L180" s="1" t="s">
        <v>238</v>
      </c>
      <c r="M180" s="1" t="s">
        <v>536</v>
      </c>
      <c r="N180" s="1" t="s">
        <v>239</v>
      </c>
      <c r="O180" s="1" t="s">
        <v>239</v>
      </c>
      <c r="P180" s="1" t="s">
        <v>239</v>
      </c>
      <c r="Q180" s="1" t="s">
        <v>239</v>
      </c>
      <c r="R180" s="1" t="s">
        <v>239</v>
      </c>
      <c r="S180" s="1" t="s">
        <v>239</v>
      </c>
      <c r="T180" s="1" t="s">
        <v>239</v>
      </c>
      <c r="U180" s="1" t="s">
        <v>1101</v>
      </c>
      <c r="V180" s="1" t="s">
        <v>212</v>
      </c>
      <c r="W180" s="1" t="s">
        <v>514</v>
      </c>
      <c r="X180" s="1" t="s">
        <v>212</v>
      </c>
      <c r="Y180" s="1" t="s">
        <v>1091</v>
      </c>
      <c r="Z180" s="1" t="s">
        <v>212</v>
      </c>
      <c r="AA180" s="1" t="s">
        <v>212</v>
      </c>
      <c r="AB180" s="1" t="s">
        <v>474</v>
      </c>
      <c r="AC180" s="1" t="s">
        <v>300</v>
      </c>
    </row>
    <row r="181" spans="1:30" hidden="1" x14ac:dyDescent="0.25">
      <c r="A181" s="1" t="s">
        <v>241</v>
      </c>
      <c r="B181" s="1" t="s">
        <v>954</v>
      </c>
      <c r="C181" s="1" t="s">
        <v>1470</v>
      </c>
      <c r="D181" s="1" t="s">
        <v>1107</v>
      </c>
      <c r="E181" s="1" t="s">
        <v>1107</v>
      </c>
      <c r="F181" s="1"/>
      <c r="G181" s="1"/>
      <c r="H181" s="1"/>
      <c r="I181" s="1" t="s">
        <v>1471</v>
      </c>
      <c r="J181" s="1" t="s">
        <v>1109</v>
      </c>
      <c r="K181" s="1" t="s">
        <v>499</v>
      </c>
      <c r="L181" s="1" t="s">
        <v>238</v>
      </c>
      <c r="M181" s="1" t="s">
        <v>536</v>
      </c>
      <c r="N181" s="1" t="s">
        <v>239</v>
      </c>
      <c r="O181" s="1" t="s">
        <v>239</v>
      </c>
      <c r="P181" s="1" t="s">
        <v>239</v>
      </c>
      <c r="Q181" s="1" t="s">
        <v>239</v>
      </c>
      <c r="R181" s="1" t="s">
        <v>239</v>
      </c>
      <c r="S181" s="1" t="s">
        <v>239</v>
      </c>
      <c r="T181" s="1" t="s">
        <v>239</v>
      </c>
      <c r="U181" s="1" t="s">
        <v>1101</v>
      </c>
      <c r="V181" s="1" t="s">
        <v>212</v>
      </c>
      <c r="W181" s="1" t="s">
        <v>514</v>
      </c>
      <c r="X181" s="1" t="s">
        <v>212</v>
      </c>
      <c r="Y181" s="1" t="s">
        <v>1091</v>
      </c>
      <c r="Z181" s="1" t="s">
        <v>212</v>
      </c>
      <c r="AA181" s="1" t="s">
        <v>212</v>
      </c>
      <c r="AB181" s="1" t="s">
        <v>474</v>
      </c>
      <c r="AC181" s="1" t="s">
        <v>300</v>
      </c>
    </row>
    <row r="182" spans="1:30" hidden="1" x14ac:dyDescent="0.25">
      <c r="A182" s="1" t="s">
        <v>521</v>
      </c>
      <c r="B182" s="1" t="s">
        <v>588</v>
      </c>
      <c r="C182" s="1" t="s">
        <v>1472</v>
      </c>
      <c r="D182" s="1" t="s">
        <v>538</v>
      </c>
      <c r="E182" s="1" t="s">
        <v>538</v>
      </c>
      <c r="F182" s="1"/>
      <c r="G182" s="1"/>
      <c r="H182" s="1"/>
      <c r="I182" s="1" t="s">
        <v>1473</v>
      </c>
      <c r="J182" s="1" t="s">
        <v>524</v>
      </c>
      <c r="K182" s="1" t="s">
        <v>238</v>
      </c>
      <c r="L182" s="1" t="s">
        <v>238</v>
      </c>
      <c r="M182" s="1" t="s">
        <v>239</v>
      </c>
      <c r="N182" s="1" t="s">
        <v>239</v>
      </c>
      <c r="O182" s="1" t="s">
        <v>239</v>
      </c>
      <c r="P182" s="1" t="s">
        <v>239</v>
      </c>
      <c r="Q182" s="1" t="s">
        <v>239</v>
      </c>
      <c r="R182" s="1" t="s">
        <v>239</v>
      </c>
      <c r="S182" s="1" t="s">
        <v>239</v>
      </c>
      <c r="T182" s="1" t="s">
        <v>239</v>
      </c>
      <c r="U182" s="1" t="s">
        <v>1041</v>
      </c>
      <c r="V182" s="1" t="s">
        <v>212</v>
      </c>
      <c r="W182" s="1" t="s">
        <v>500</v>
      </c>
      <c r="X182" s="1" t="s">
        <v>212</v>
      </c>
      <c r="Y182" s="1" t="s">
        <v>509</v>
      </c>
      <c r="Z182" s="1" t="s">
        <v>212</v>
      </c>
      <c r="AA182" s="1" t="s">
        <v>240</v>
      </c>
      <c r="AB182" s="1" t="s">
        <v>360</v>
      </c>
      <c r="AC182" s="1" t="s">
        <v>212</v>
      </c>
    </row>
    <row r="183" spans="1:30" x14ac:dyDescent="0.25">
      <c r="A183" s="1" t="s">
        <v>1070</v>
      </c>
      <c r="B183" s="1" t="s">
        <v>981</v>
      </c>
      <c r="C183" s="1" t="s">
        <v>1474</v>
      </c>
      <c r="D183" s="1" t="s">
        <v>1077</v>
      </c>
      <c r="E183" s="1" t="s">
        <v>1077</v>
      </c>
      <c r="F183" s="1"/>
      <c r="G183" s="1"/>
      <c r="H183" s="1"/>
      <c r="I183" s="1" t="s">
        <v>1475</v>
      </c>
      <c r="J183" s="1" t="s">
        <v>543</v>
      </c>
      <c r="K183" s="1" t="s">
        <v>499</v>
      </c>
      <c r="L183" s="1" t="s">
        <v>520</v>
      </c>
      <c r="M183" s="1" t="s">
        <v>536</v>
      </c>
      <c r="N183" s="1" t="s">
        <v>239</v>
      </c>
      <c r="O183" s="1" t="s">
        <v>239</v>
      </c>
      <c r="P183" s="1" t="s">
        <v>239</v>
      </c>
      <c r="Q183" s="1" t="s">
        <v>239</v>
      </c>
      <c r="R183" s="1" t="s">
        <v>239</v>
      </c>
      <c r="S183" s="1" t="s">
        <v>239</v>
      </c>
      <c r="T183" s="1" t="s">
        <v>239</v>
      </c>
      <c r="U183" s="1" t="s">
        <v>1190</v>
      </c>
      <c r="V183" s="1" t="s">
        <v>212</v>
      </c>
      <c r="W183" s="1" t="s">
        <v>536</v>
      </c>
      <c r="X183" s="1" t="s">
        <v>212</v>
      </c>
      <c r="Y183" s="1" t="s">
        <v>1082</v>
      </c>
      <c r="Z183" s="1" t="s">
        <v>212</v>
      </c>
      <c r="AA183" s="1" t="s">
        <v>212</v>
      </c>
      <c r="AB183" s="1" t="s">
        <v>475</v>
      </c>
      <c r="AC183" s="1" t="s">
        <v>300</v>
      </c>
    </row>
    <row r="184" spans="1:30" hidden="1" x14ac:dyDescent="0.25">
      <c r="A184" s="1" t="s">
        <v>1070</v>
      </c>
      <c r="B184" s="1" t="s">
        <v>981</v>
      </c>
      <c r="C184" s="1" t="s">
        <v>1476</v>
      </c>
      <c r="D184" s="1" t="s">
        <v>1103</v>
      </c>
      <c r="E184" s="1" t="s">
        <v>1103</v>
      </c>
      <c r="F184" s="1"/>
      <c r="G184" s="1"/>
      <c r="H184" s="1"/>
      <c r="I184" s="1" t="s">
        <v>1477</v>
      </c>
      <c r="J184" s="1" t="s">
        <v>512</v>
      </c>
      <c r="K184" s="1" t="s">
        <v>238</v>
      </c>
      <c r="L184" s="1" t="s">
        <v>238</v>
      </c>
      <c r="M184" s="1" t="s">
        <v>536</v>
      </c>
      <c r="N184" s="1" t="s">
        <v>239</v>
      </c>
      <c r="O184" s="1" t="s">
        <v>239</v>
      </c>
      <c r="P184" s="1" t="s">
        <v>239</v>
      </c>
      <c r="Q184" s="1" t="s">
        <v>239</v>
      </c>
      <c r="R184" s="1" t="s">
        <v>239</v>
      </c>
      <c r="S184" s="1" t="s">
        <v>239</v>
      </c>
      <c r="T184" s="1" t="s">
        <v>239</v>
      </c>
      <c r="U184" s="1" t="s">
        <v>1105</v>
      </c>
      <c r="V184" s="1" t="s">
        <v>212</v>
      </c>
      <c r="W184" s="1" t="s">
        <v>536</v>
      </c>
      <c r="X184" s="1" t="s">
        <v>212</v>
      </c>
      <c r="Y184" s="1" t="s">
        <v>1091</v>
      </c>
      <c r="Z184" s="1" t="s">
        <v>212</v>
      </c>
      <c r="AA184" s="1" t="s">
        <v>212</v>
      </c>
      <c r="AB184" s="1" t="s">
        <v>474</v>
      </c>
      <c r="AC184" s="1" t="s">
        <v>300</v>
      </c>
    </row>
    <row r="185" spans="1:30" hidden="1" x14ac:dyDescent="0.25">
      <c r="A185" s="1" t="s">
        <v>1070</v>
      </c>
      <c r="B185" s="1" t="s">
        <v>981</v>
      </c>
      <c r="C185" s="1" t="s">
        <v>1478</v>
      </c>
      <c r="D185" s="1" t="s">
        <v>1103</v>
      </c>
      <c r="E185" s="1" t="s">
        <v>1103</v>
      </c>
      <c r="F185" s="1"/>
      <c r="G185" s="1"/>
      <c r="H185" s="1"/>
      <c r="I185" s="1" t="s">
        <v>1479</v>
      </c>
      <c r="J185" s="1" t="s">
        <v>581</v>
      </c>
      <c r="K185" s="1" t="s">
        <v>499</v>
      </c>
      <c r="L185" s="1" t="s">
        <v>238</v>
      </c>
      <c r="M185" s="1" t="s">
        <v>536</v>
      </c>
      <c r="N185" s="1" t="s">
        <v>239</v>
      </c>
      <c r="O185" s="1" t="s">
        <v>239</v>
      </c>
      <c r="P185" s="1" t="s">
        <v>239</v>
      </c>
      <c r="Q185" s="1" t="s">
        <v>239</v>
      </c>
      <c r="R185" s="1" t="s">
        <v>239</v>
      </c>
      <c r="S185" s="1" t="s">
        <v>239</v>
      </c>
      <c r="T185" s="1" t="s">
        <v>239</v>
      </c>
      <c r="U185" s="1" t="s">
        <v>1105</v>
      </c>
      <c r="V185" s="1" t="s">
        <v>212</v>
      </c>
      <c r="W185" s="1" t="s">
        <v>536</v>
      </c>
      <c r="X185" s="1" t="s">
        <v>212</v>
      </c>
      <c r="Y185" s="1" t="s">
        <v>1091</v>
      </c>
      <c r="Z185" s="1" t="s">
        <v>212</v>
      </c>
      <c r="AA185" s="1" t="s">
        <v>212</v>
      </c>
      <c r="AB185" s="1" t="s">
        <v>474</v>
      </c>
      <c r="AC185" s="1" t="s">
        <v>300</v>
      </c>
    </row>
    <row r="186" spans="1:30" hidden="1" x14ac:dyDescent="0.25">
      <c r="A186" s="1" t="s">
        <v>1070</v>
      </c>
      <c r="B186" s="1" t="s">
        <v>981</v>
      </c>
      <c r="C186" s="1" t="s">
        <v>1480</v>
      </c>
      <c r="D186" s="1" t="s">
        <v>1077</v>
      </c>
      <c r="E186" s="1" t="s">
        <v>1077</v>
      </c>
      <c r="F186" s="1"/>
      <c r="G186" s="1"/>
      <c r="H186" s="1"/>
      <c r="I186" s="1" t="s">
        <v>1481</v>
      </c>
      <c r="J186" s="1" t="s">
        <v>518</v>
      </c>
      <c r="K186" s="1" t="s">
        <v>238</v>
      </c>
      <c r="L186" s="1" t="s">
        <v>238</v>
      </c>
      <c r="M186" s="1" t="s">
        <v>536</v>
      </c>
      <c r="N186" s="1" t="s">
        <v>239</v>
      </c>
      <c r="O186" s="1" t="s">
        <v>239</v>
      </c>
      <c r="P186" s="1" t="s">
        <v>239</v>
      </c>
      <c r="Q186" s="1" t="s">
        <v>239</v>
      </c>
      <c r="R186" s="1" t="s">
        <v>239</v>
      </c>
      <c r="S186" s="1" t="s">
        <v>239</v>
      </c>
      <c r="T186" s="1" t="s">
        <v>239</v>
      </c>
      <c r="U186" s="1" t="s">
        <v>1113</v>
      </c>
      <c r="V186" s="1" t="s">
        <v>212</v>
      </c>
      <c r="W186" s="1" t="s">
        <v>536</v>
      </c>
      <c r="X186" s="1" t="s">
        <v>212</v>
      </c>
      <c r="Y186" s="1" t="s">
        <v>1091</v>
      </c>
      <c r="Z186" s="1" t="s">
        <v>212</v>
      </c>
      <c r="AA186" s="1" t="s">
        <v>212</v>
      </c>
      <c r="AB186" s="1" t="s">
        <v>474</v>
      </c>
      <c r="AC186" s="1" t="s">
        <v>300</v>
      </c>
    </row>
    <row r="187" spans="1:30" x14ac:dyDescent="0.25">
      <c r="A187" s="1" t="s">
        <v>1070</v>
      </c>
      <c r="B187" s="1" t="s">
        <v>981</v>
      </c>
      <c r="C187" s="1" t="s">
        <v>1482</v>
      </c>
      <c r="D187" s="1" t="s">
        <v>1077</v>
      </c>
      <c r="E187" s="1" t="s">
        <v>1077</v>
      </c>
      <c r="F187" s="1"/>
      <c r="G187" s="1"/>
      <c r="H187" s="1"/>
      <c r="I187" s="1" t="s">
        <v>1483</v>
      </c>
      <c r="J187" s="1" t="s">
        <v>534</v>
      </c>
      <c r="K187" s="1" t="s">
        <v>499</v>
      </c>
      <c r="L187" s="1" t="s">
        <v>238</v>
      </c>
      <c r="M187" s="1" t="s">
        <v>536</v>
      </c>
      <c r="N187" s="1" t="s">
        <v>239</v>
      </c>
      <c r="O187" s="1" t="s">
        <v>239</v>
      </c>
      <c r="P187" s="1" t="s">
        <v>239</v>
      </c>
      <c r="Q187" s="1" t="s">
        <v>239</v>
      </c>
      <c r="R187" s="1" t="s">
        <v>239</v>
      </c>
      <c r="S187" s="1" t="s">
        <v>239</v>
      </c>
      <c r="T187" s="1" t="s">
        <v>239</v>
      </c>
      <c r="U187" s="1" t="s">
        <v>1154</v>
      </c>
      <c r="V187" s="1" t="s">
        <v>212</v>
      </c>
      <c r="W187" s="1" t="s">
        <v>536</v>
      </c>
      <c r="X187" s="1" t="s">
        <v>212</v>
      </c>
      <c r="Y187" s="1" t="s">
        <v>1082</v>
      </c>
      <c r="Z187" s="1" t="s">
        <v>212</v>
      </c>
      <c r="AA187" s="1" t="s">
        <v>212</v>
      </c>
      <c r="AB187" s="1" t="s">
        <v>475</v>
      </c>
      <c r="AC187" s="1" t="s">
        <v>300</v>
      </c>
    </row>
    <row r="188" spans="1:30" hidden="1" x14ac:dyDescent="0.25">
      <c r="A188" s="1" t="s">
        <v>1070</v>
      </c>
      <c r="B188" s="1" t="s">
        <v>981</v>
      </c>
      <c r="C188" s="1" t="s">
        <v>1484</v>
      </c>
      <c r="D188" s="1" t="s">
        <v>1072</v>
      </c>
      <c r="E188" s="1" t="s">
        <v>1072</v>
      </c>
      <c r="F188" s="1"/>
      <c r="G188" s="1"/>
      <c r="H188" s="1"/>
      <c r="I188" s="1" t="s">
        <v>1485</v>
      </c>
      <c r="J188" s="1" t="s">
        <v>500</v>
      </c>
      <c r="K188" s="1" t="s">
        <v>238</v>
      </c>
      <c r="L188" s="1" t="s">
        <v>238</v>
      </c>
      <c r="M188" s="1" t="s">
        <v>536</v>
      </c>
      <c r="N188" s="1" t="s">
        <v>239</v>
      </c>
      <c r="O188" s="1" t="s">
        <v>239</v>
      </c>
      <c r="P188" s="1" t="s">
        <v>239</v>
      </c>
      <c r="Q188" s="1" t="s">
        <v>239</v>
      </c>
      <c r="R188" s="1" t="s">
        <v>239</v>
      </c>
      <c r="S188" s="1" t="s">
        <v>239</v>
      </c>
      <c r="T188" s="1" t="s">
        <v>239</v>
      </c>
      <c r="U188" s="1" t="s">
        <v>1074</v>
      </c>
      <c r="V188" s="1" t="s">
        <v>212</v>
      </c>
      <c r="W188" s="1" t="s">
        <v>536</v>
      </c>
      <c r="X188" s="1" t="s">
        <v>212</v>
      </c>
      <c r="Y188" s="1" t="s">
        <v>1075</v>
      </c>
      <c r="Z188" s="1" t="s">
        <v>212</v>
      </c>
      <c r="AA188" s="1" t="s">
        <v>212</v>
      </c>
      <c r="AB188" s="1" t="s">
        <v>473</v>
      </c>
      <c r="AC188" s="1" t="s">
        <v>300</v>
      </c>
    </row>
    <row r="189" spans="1:30" x14ac:dyDescent="0.25">
      <c r="A189" s="1" t="s">
        <v>1070</v>
      </c>
      <c r="B189" s="1" t="s">
        <v>981</v>
      </c>
      <c r="C189" s="1" t="s">
        <v>1486</v>
      </c>
      <c r="D189" s="1" t="s">
        <v>1077</v>
      </c>
      <c r="E189" s="1" t="s">
        <v>1077</v>
      </c>
      <c r="F189" s="1"/>
      <c r="G189" s="1"/>
      <c r="H189" s="1"/>
      <c r="I189" s="1" t="s">
        <v>1487</v>
      </c>
      <c r="J189" s="1" t="s">
        <v>543</v>
      </c>
      <c r="K189" s="1" t="s">
        <v>499</v>
      </c>
      <c r="L189" s="1" t="s">
        <v>520</v>
      </c>
      <c r="M189" s="1" t="s">
        <v>536</v>
      </c>
      <c r="N189" s="1" t="s">
        <v>239</v>
      </c>
      <c r="O189" s="1" t="s">
        <v>239</v>
      </c>
      <c r="P189" s="1" t="s">
        <v>239</v>
      </c>
      <c r="Q189" s="1" t="s">
        <v>239</v>
      </c>
      <c r="R189" s="1" t="s">
        <v>239</v>
      </c>
      <c r="S189" s="1" t="s">
        <v>239</v>
      </c>
      <c r="T189" s="1" t="s">
        <v>239</v>
      </c>
      <c r="U189" s="1" t="s">
        <v>1190</v>
      </c>
      <c r="V189" s="1" t="s">
        <v>212</v>
      </c>
      <c r="W189" s="1" t="s">
        <v>536</v>
      </c>
      <c r="X189" s="1" t="s">
        <v>212</v>
      </c>
      <c r="Y189" s="1" t="s">
        <v>1082</v>
      </c>
      <c r="Z189" s="1" t="s">
        <v>212</v>
      </c>
      <c r="AA189" s="1" t="s">
        <v>212</v>
      </c>
      <c r="AB189" s="1" t="s">
        <v>475</v>
      </c>
      <c r="AC189" s="1" t="s">
        <v>300</v>
      </c>
    </row>
    <row r="190" spans="1:30" hidden="1" x14ac:dyDescent="0.25">
      <c r="A190" s="1" t="s">
        <v>1070</v>
      </c>
      <c r="B190" s="1" t="s">
        <v>981</v>
      </c>
      <c r="C190" s="1" t="s">
        <v>1488</v>
      </c>
      <c r="D190" s="1" t="s">
        <v>1072</v>
      </c>
      <c r="E190" s="1" t="s">
        <v>1072</v>
      </c>
      <c r="F190" s="1"/>
      <c r="G190" s="1"/>
      <c r="H190" s="1"/>
      <c r="I190" s="1" t="s">
        <v>1489</v>
      </c>
      <c r="J190" s="1" t="s">
        <v>523</v>
      </c>
      <c r="K190" s="1" t="s">
        <v>238</v>
      </c>
      <c r="L190" s="1" t="s">
        <v>238</v>
      </c>
      <c r="M190" s="1" t="s">
        <v>536</v>
      </c>
      <c r="N190" s="1" t="s">
        <v>239</v>
      </c>
      <c r="O190" s="1" t="s">
        <v>239</v>
      </c>
      <c r="P190" s="1" t="s">
        <v>239</v>
      </c>
      <c r="Q190" s="1" t="s">
        <v>239</v>
      </c>
      <c r="R190" s="1" t="s">
        <v>239</v>
      </c>
      <c r="S190" s="1" t="s">
        <v>239</v>
      </c>
      <c r="T190" s="1" t="s">
        <v>239</v>
      </c>
      <c r="U190" s="1" t="s">
        <v>1074</v>
      </c>
      <c r="V190" s="1" t="s">
        <v>212</v>
      </c>
      <c r="W190" s="1" t="s">
        <v>536</v>
      </c>
      <c r="X190" s="1" t="s">
        <v>212</v>
      </c>
      <c r="Y190" s="1" t="s">
        <v>1075</v>
      </c>
      <c r="Z190" s="1" t="s">
        <v>212</v>
      </c>
      <c r="AA190" s="1" t="s">
        <v>212</v>
      </c>
      <c r="AB190" s="1" t="s">
        <v>473</v>
      </c>
      <c r="AC190" s="1" t="s">
        <v>300</v>
      </c>
    </row>
    <row r="191" spans="1:30" hidden="1" x14ac:dyDescent="0.25">
      <c r="A191" s="1" t="s">
        <v>241</v>
      </c>
      <c r="B191" s="1" t="s">
        <v>954</v>
      </c>
      <c r="C191" s="1" t="s">
        <v>1490</v>
      </c>
      <c r="D191" s="1" t="s">
        <v>1103</v>
      </c>
      <c r="E191" s="1" t="s">
        <v>1103</v>
      </c>
      <c r="F191" s="1"/>
      <c r="G191" s="1"/>
      <c r="H191" s="1"/>
      <c r="I191" s="1" t="s">
        <v>1491</v>
      </c>
      <c r="J191" s="1" t="s">
        <v>1183</v>
      </c>
      <c r="K191" s="1" t="s">
        <v>238</v>
      </c>
      <c r="L191" s="1" t="s">
        <v>238</v>
      </c>
      <c r="M191" s="1" t="s">
        <v>536</v>
      </c>
      <c r="N191" s="1" t="s">
        <v>239</v>
      </c>
      <c r="O191" s="1" t="s">
        <v>239</v>
      </c>
      <c r="P191" s="1" t="s">
        <v>239</v>
      </c>
      <c r="Q191" s="1" t="s">
        <v>239</v>
      </c>
      <c r="R191" s="1" t="s">
        <v>239</v>
      </c>
      <c r="S191" s="1" t="s">
        <v>239</v>
      </c>
      <c r="T191" s="1" t="s">
        <v>239</v>
      </c>
      <c r="U191" s="1" t="s">
        <v>1105</v>
      </c>
      <c r="V191" s="1" t="s">
        <v>212</v>
      </c>
      <c r="W191" s="1" t="s">
        <v>514</v>
      </c>
      <c r="X191" s="1" t="s">
        <v>212</v>
      </c>
      <c r="Y191" s="1" t="s">
        <v>1091</v>
      </c>
      <c r="Z191" s="1" t="s">
        <v>212</v>
      </c>
      <c r="AA191" s="1" t="s">
        <v>212</v>
      </c>
      <c r="AB191" s="1" t="s">
        <v>474</v>
      </c>
      <c r="AC191" s="1" t="s">
        <v>300</v>
      </c>
    </row>
    <row r="192" spans="1:30" hidden="1" x14ac:dyDescent="0.25">
      <c r="A192" s="1" t="s">
        <v>507</v>
      </c>
      <c r="B192" s="1" t="s">
        <v>587</v>
      </c>
      <c r="C192" s="1" t="s">
        <v>1492</v>
      </c>
      <c r="D192" s="1" t="s">
        <v>1493</v>
      </c>
      <c r="E192" s="1" t="s">
        <v>1493</v>
      </c>
      <c r="F192" s="1" t="s">
        <v>1494</v>
      </c>
      <c r="G192" s="1"/>
      <c r="H192" s="1"/>
      <c r="I192" s="1" t="s">
        <v>1495</v>
      </c>
      <c r="J192" s="1" t="s">
        <v>510</v>
      </c>
      <c r="K192" s="1" t="s">
        <v>499</v>
      </c>
      <c r="L192" s="1" t="s">
        <v>499</v>
      </c>
      <c r="M192" s="1" t="s">
        <v>1207</v>
      </c>
      <c r="N192" s="1" t="s">
        <v>239</v>
      </c>
      <c r="O192" s="1" t="s">
        <v>239</v>
      </c>
      <c r="P192" s="1" t="s">
        <v>239</v>
      </c>
      <c r="Q192" s="1" t="s">
        <v>239</v>
      </c>
      <c r="R192" s="1" t="s">
        <v>239</v>
      </c>
      <c r="S192" s="1" t="s">
        <v>239</v>
      </c>
      <c r="T192" s="1" t="s">
        <v>239</v>
      </c>
      <c r="U192" s="1" t="s">
        <v>1496</v>
      </c>
      <c r="V192" s="1" t="s">
        <v>212</v>
      </c>
      <c r="W192" s="1" t="s">
        <v>1160</v>
      </c>
      <c r="X192" s="1" t="s">
        <v>212</v>
      </c>
      <c r="Y192" s="1" t="s">
        <v>1082</v>
      </c>
      <c r="Z192" s="1" t="s">
        <v>212</v>
      </c>
      <c r="AA192" s="1" t="s">
        <v>212</v>
      </c>
      <c r="AB192" s="1" t="s">
        <v>475</v>
      </c>
      <c r="AC192" s="1" t="s">
        <v>293</v>
      </c>
      <c r="AD192" s="241" t="s">
        <v>2163</v>
      </c>
    </row>
    <row r="193" spans="1:29" hidden="1" x14ac:dyDescent="0.25">
      <c r="A193" s="1" t="s">
        <v>1070</v>
      </c>
      <c r="B193" s="1" t="s">
        <v>981</v>
      </c>
      <c r="C193" s="1" t="s">
        <v>1497</v>
      </c>
      <c r="D193" s="1" t="s">
        <v>1077</v>
      </c>
      <c r="E193" s="1" t="s">
        <v>1077</v>
      </c>
      <c r="F193" s="1"/>
      <c r="G193" s="1"/>
      <c r="H193" s="1"/>
      <c r="I193" s="1" t="s">
        <v>1498</v>
      </c>
      <c r="J193" s="1" t="s">
        <v>518</v>
      </c>
      <c r="K193" s="1" t="s">
        <v>499</v>
      </c>
      <c r="L193" s="1" t="s">
        <v>238</v>
      </c>
      <c r="M193" s="1" t="s">
        <v>536</v>
      </c>
      <c r="N193" s="1" t="s">
        <v>239</v>
      </c>
      <c r="O193" s="1" t="s">
        <v>239</v>
      </c>
      <c r="P193" s="1" t="s">
        <v>239</v>
      </c>
      <c r="Q193" s="1" t="s">
        <v>239</v>
      </c>
      <c r="R193" s="1" t="s">
        <v>239</v>
      </c>
      <c r="S193" s="1" t="s">
        <v>239</v>
      </c>
      <c r="T193" s="1" t="s">
        <v>239</v>
      </c>
      <c r="U193" s="1" t="s">
        <v>1074</v>
      </c>
      <c r="V193" s="1" t="s">
        <v>212</v>
      </c>
      <c r="W193" s="1" t="s">
        <v>536</v>
      </c>
      <c r="X193" s="1" t="s">
        <v>212</v>
      </c>
      <c r="Y193" s="1" t="s">
        <v>1075</v>
      </c>
      <c r="Z193" s="1" t="s">
        <v>212</v>
      </c>
      <c r="AA193" s="1" t="s">
        <v>212</v>
      </c>
      <c r="AB193" s="1" t="s">
        <v>473</v>
      </c>
      <c r="AC193" s="1" t="s">
        <v>300</v>
      </c>
    </row>
    <row r="194" spans="1:29" hidden="1" x14ac:dyDescent="0.25">
      <c r="A194" s="1" t="s">
        <v>1070</v>
      </c>
      <c r="B194" s="1" t="s">
        <v>981</v>
      </c>
      <c r="C194" s="1" t="s">
        <v>1499</v>
      </c>
      <c r="D194" s="1" t="s">
        <v>1077</v>
      </c>
      <c r="E194" s="1" t="s">
        <v>1077</v>
      </c>
      <c r="F194" s="1"/>
      <c r="G194" s="1"/>
      <c r="H194" s="1"/>
      <c r="I194" s="1" t="s">
        <v>1500</v>
      </c>
      <c r="J194" s="1" t="s">
        <v>513</v>
      </c>
      <c r="K194" s="1" t="s">
        <v>499</v>
      </c>
      <c r="L194" s="1" t="s">
        <v>238</v>
      </c>
      <c r="M194" s="1" t="s">
        <v>536</v>
      </c>
      <c r="N194" s="1" t="s">
        <v>239</v>
      </c>
      <c r="O194" s="1" t="s">
        <v>239</v>
      </c>
      <c r="P194" s="1" t="s">
        <v>239</v>
      </c>
      <c r="Q194" s="1" t="s">
        <v>239</v>
      </c>
      <c r="R194" s="1" t="s">
        <v>239</v>
      </c>
      <c r="S194" s="1" t="s">
        <v>239</v>
      </c>
      <c r="T194" s="1" t="s">
        <v>239</v>
      </c>
      <c r="U194" s="1" t="s">
        <v>1074</v>
      </c>
      <c r="V194" s="1" t="s">
        <v>212</v>
      </c>
      <c r="W194" s="1" t="s">
        <v>536</v>
      </c>
      <c r="X194" s="1" t="s">
        <v>212</v>
      </c>
      <c r="Y194" s="1" t="s">
        <v>1075</v>
      </c>
      <c r="Z194" s="1" t="s">
        <v>212</v>
      </c>
      <c r="AA194" s="1" t="s">
        <v>212</v>
      </c>
      <c r="AB194" s="1" t="s">
        <v>473</v>
      </c>
      <c r="AC194" s="1" t="s">
        <v>300</v>
      </c>
    </row>
    <row r="195" spans="1:29" hidden="1" x14ac:dyDescent="0.25">
      <c r="A195" s="1" t="s">
        <v>1070</v>
      </c>
      <c r="B195" s="1" t="s">
        <v>981</v>
      </c>
      <c r="C195" s="1" t="s">
        <v>1501</v>
      </c>
      <c r="D195" s="1" t="s">
        <v>1077</v>
      </c>
      <c r="E195" s="1" t="s">
        <v>1077</v>
      </c>
      <c r="F195" s="1"/>
      <c r="G195" s="1"/>
      <c r="H195" s="1"/>
      <c r="I195" s="1" t="s">
        <v>1502</v>
      </c>
      <c r="J195" s="1" t="s">
        <v>518</v>
      </c>
      <c r="K195" s="1" t="s">
        <v>238</v>
      </c>
      <c r="L195" s="1" t="s">
        <v>238</v>
      </c>
      <c r="M195" s="1" t="s">
        <v>536</v>
      </c>
      <c r="N195" s="1" t="s">
        <v>239</v>
      </c>
      <c r="O195" s="1" t="s">
        <v>239</v>
      </c>
      <c r="P195" s="1" t="s">
        <v>239</v>
      </c>
      <c r="Q195" s="1" t="s">
        <v>239</v>
      </c>
      <c r="R195" s="1" t="s">
        <v>239</v>
      </c>
      <c r="S195" s="1" t="s">
        <v>239</v>
      </c>
      <c r="T195" s="1" t="s">
        <v>239</v>
      </c>
      <c r="U195" s="1" t="s">
        <v>1113</v>
      </c>
      <c r="V195" s="1" t="s">
        <v>212</v>
      </c>
      <c r="W195" s="1" t="s">
        <v>536</v>
      </c>
      <c r="X195" s="1" t="s">
        <v>212</v>
      </c>
      <c r="Y195" s="1" t="s">
        <v>1091</v>
      </c>
      <c r="Z195" s="1" t="s">
        <v>212</v>
      </c>
      <c r="AA195" s="1" t="s">
        <v>212</v>
      </c>
      <c r="AB195" s="1" t="s">
        <v>474</v>
      </c>
      <c r="AC195" s="1" t="s">
        <v>300</v>
      </c>
    </row>
    <row r="196" spans="1:29" hidden="1" x14ac:dyDescent="0.25">
      <c r="A196" s="1" t="s">
        <v>1070</v>
      </c>
      <c r="B196" s="1" t="s">
        <v>981</v>
      </c>
      <c r="C196" s="1" t="s">
        <v>1503</v>
      </c>
      <c r="D196" s="1" t="s">
        <v>1072</v>
      </c>
      <c r="E196" s="1" t="s">
        <v>1072</v>
      </c>
      <c r="F196" s="1"/>
      <c r="G196" s="1"/>
      <c r="H196" s="1"/>
      <c r="I196" s="1" t="s">
        <v>1504</v>
      </c>
      <c r="J196" s="1" t="s">
        <v>526</v>
      </c>
      <c r="K196" s="1" t="s">
        <v>499</v>
      </c>
      <c r="L196" s="1" t="s">
        <v>238</v>
      </c>
      <c r="M196" s="1" t="s">
        <v>536</v>
      </c>
      <c r="N196" s="1" t="s">
        <v>239</v>
      </c>
      <c r="O196" s="1" t="s">
        <v>239</v>
      </c>
      <c r="P196" s="1" t="s">
        <v>239</v>
      </c>
      <c r="Q196" s="1" t="s">
        <v>239</v>
      </c>
      <c r="R196" s="1" t="s">
        <v>239</v>
      </c>
      <c r="S196" s="1" t="s">
        <v>239</v>
      </c>
      <c r="T196" s="1" t="s">
        <v>239</v>
      </c>
      <c r="U196" s="1" t="s">
        <v>1074</v>
      </c>
      <c r="V196" s="1" t="s">
        <v>212</v>
      </c>
      <c r="W196" s="1" t="s">
        <v>536</v>
      </c>
      <c r="X196" s="1" t="s">
        <v>212</v>
      </c>
      <c r="Y196" s="1" t="s">
        <v>1075</v>
      </c>
      <c r="Z196" s="1" t="s">
        <v>212</v>
      </c>
      <c r="AA196" s="1" t="s">
        <v>212</v>
      </c>
      <c r="AB196" s="1" t="s">
        <v>473</v>
      </c>
      <c r="AC196" s="1" t="s">
        <v>300</v>
      </c>
    </row>
    <row r="197" spans="1:29" hidden="1" x14ac:dyDescent="0.25">
      <c r="A197" s="1" t="s">
        <v>241</v>
      </c>
      <c r="B197" s="1" t="s">
        <v>954</v>
      </c>
      <c r="C197" s="1" t="s">
        <v>1505</v>
      </c>
      <c r="D197" s="1" t="s">
        <v>1103</v>
      </c>
      <c r="E197" s="1" t="s">
        <v>1103</v>
      </c>
      <c r="F197" s="1"/>
      <c r="G197" s="1"/>
      <c r="H197" s="1"/>
      <c r="I197" s="1" t="s">
        <v>1506</v>
      </c>
      <c r="J197" s="1" t="s">
        <v>1183</v>
      </c>
      <c r="K197" s="1" t="s">
        <v>238</v>
      </c>
      <c r="L197" s="1" t="s">
        <v>238</v>
      </c>
      <c r="M197" s="1" t="s">
        <v>536</v>
      </c>
      <c r="N197" s="1" t="s">
        <v>239</v>
      </c>
      <c r="O197" s="1" t="s">
        <v>239</v>
      </c>
      <c r="P197" s="1" t="s">
        <v>239</v>
      </c>
      <c r="Q197" s="1" t="s">
        <v>239</v>
      </c>
      <c r="R197" s="1" t="s">
        <v>239</v>
      </c>
      <c r="S197" s="1" t="s">
        <v>239</v>
      </c>
      <c r="T197" s="1" t="s">
        <v>239</v>
      </c>
      <c r="U197" s="1" t="s">
        <v>1105</v>
      </c>
      <c r="V197" s="1" t="s">
        <v>212</v>
      </c>
      <c r="W197" s="1" t="s">
        <v>514</v>
      </c>
      <c r="X197" s="1" t="s">
        <v>212</v>
      </c>
      <c r="Y197" s="1" t="s">
        <v>1091</v>
      </c>
      <c r="Z197" s="1" t="s">
        <v>212</v>
      </c>
      <c r="AA197" s="1" t="s">
        <v>212</v>
      </c>
      <c r="AB197" s="1" t="s">
        <v>474</v>
      </c>
      <c r="AC197" s="1" t="s">
        <v>300</v>
      </c>
    </row>
    <row r="198" spans="1:29" hidden="1" x14ac:dyDescent="0.25">
      <c r="A198" s="1" t="s">
        <v>521</v>
      </c>
      <c r="B198" s="1" t="s">
        <v>588</v>
      </c>
      <c r="C198" s="1" t="s">
        <v>1507</v>
      </c>
      <c r="D198" s="1" t="s">
        <v>538</v>
      </c>
      <c r="E198" s="1" t="s">
        <v>538</v>
      </c>
      <c r="F198" s="1"/>
      <c r="G198" s="1"/>
      <c r="H198" s="1"/>
      <c r="I198" s="1" t="s">
        <v>1508</v>
      </c>
      <c r="J198" s="1" t="s">
        <v>514</v>
      </c>
      <c r="K198" s="1" t="s">
        <v>238</v>
      </c>
      <c r="L198" s="1" t="s">
        <v>238</v>
      </c>
      <c r="M198" s="1" t="s">
        <v>239</v>
      </c>
      <c r="N198" s="1" t="s">
        <v>239</v>
      </c>
      <c r="O198" s="1" t="s">
        <v>239</v>
      </c>
      <c r="P198" s="1" t="s">
        <v>239</v>
      </c>
      <c r="Q198" s="1" t="s">
        <v>239</v>
      </c>
      <c r="R198" s="1" t="s">
        <v>239</v>
      </c>
      <c r="S198" s="1" t="s">
        <v>239</v>
      </c>
      <c r="T198" s="1" t="s">
        <v>239</v>
      </c>
      <c r="U198" s="1" t="s">
        <v>1041</v>
      </c>
      <c r="V198" s="1" t="s">
        <v>212</v>
      </c>
      <c r="W198" s="1" t="s">
        <v>500</v>
      </c>
      <c r="X198" s="1" t="s">
        <v>212</v>
      </c>
      <c r="Y198" s="1" t="s">
        <v>509</v>
      </c>
      <c r="Z198" s="1" t="s">
        <v>212</v>
      </c>
      <c r="AA198" s="1" t="s">
        <v>240</v>
      </c>
      <c r="AB198" s="1" t="s">
        <v>360</v>
      </c>
      <c r="AC198" s="1" t="s">
        <v>212</v>
      </c>
    </row>
    <row r="199" spans="1:29" x14ac:dyDescent="0.25">
      <c r="A199" s="1" t="s">
        <v>1070</v>
      </c>
      <c r="B199" s="1" t="s">
        <v>981</v>
      </c>
      <c r="C199" s="1" t="s">
        <v>1509</v>
      </c>
      <c r="D199" s="1" t="s">
        <v>1077</v>
      </c>
      <c r="E199" s="1" t="s">
        <v>1077</v>
      </c>
      <c r="F199" s="1"/>
      <c r="G199" s="1"/>
      <c r="H199" s="1"/>
      <c r="I199" s="1" t="s">
        <v>1510</v>
      </c>
      <c r="J199" s="1" t="s">
        <v>518</v>
      </c>
      <c r="K199" s="1" t="s">
        <v>499</v>
      </c>
      <c r="L199" s="1" t="s">
        <v>238</v>
      </c>
      <c r="M199" s="1" t="s">
        <v>536</v>
      </c>
      <c r="N199" s="1" t="s">
        <v>239</v>
      </c>
      <c r="O199" s="1" t="s">
        <v>239</v>
      </c>
      <c r="P199" s="1" t="s">
        <v>239</v>
      </c>
      <c r="Q199" s="1" t="s">
        <v>239</v>
      </c>
      <c r="R199" s="1" t="s">
        <v>239</v>
      </c>
      <c r="S199" s="1" t="s">
        <v>239</v>
      </c>
      <c r="T199" s="1" t="s">
        <v>239</v>
      </c>
      <c r="U199" s="1" t="s">
        <v>1154</v>
      </c>
      <c r="V199" s="1" t="s">
        <v>212</v>
      </c>
      <c r="W199" s="1" t="s">
        <v>536</v>
      </c>
      <c r="X199" s="1" t="s">
        <v>212</v>
      </c>
      <c r="Y199" s="1" t="s">
        <v>1082</v>
      </c>
      <c r="Z199" s="1" t="s">
        <v>212</v>
      </c>
      <c r="AA199" s="1" t="s">
        <v>212</v>
      </c>
      <c r="AB199" s="1" t="s">
        <v>475</v>
      </c>
      <c r="AC199" s="1" t="s">
        <v>300</v>
      </c>
    </row>
    <row r="200" spans="1:29" hidden="1" x14ac:dyDescent="0.25">
      <c r="A200" s="1" t="s">
        <v>1070</v>
      </c>
      <c r="B200" s="1" t="s">
        <v>981</v>
      </c>
      <c r="C200" s="1" t="s">
        <v>1511</v>
      </c>
      <c r="D200" s="1" t="s">
        <v>1107</v>
      </c>
      <c r="E200" s="1" t="s">
        <v>1107</v>
      </c>
      <c r="F200" s="1"/>
      <c r="G200" s="1"/>
      <c r="H200" s="1"/>
      <c r="I200" s="1" t="s">
        <v>1512</v>
      </c>
      <c r="J200" s="1" t="s">
        <v>508</v>
      </c>
      <c r="K200" s="1" t="s">
        <v>238</v>
      </c>
      <c r="L200" s="1" t="s">
        <v>238</v>
      </c>
      <c r="M200" s="1" t="s">
        <v>536</v>
      </c>
      <c r="N200" s="1" t="s">
        <v>239</v>
      </c>
      <c r="O200" s="1" t="s">
        <v>239</v>
      </c>
      <c r="P200" s="1" t="s">
        <v>239</v>
      </c>
      <c r="Q200" s="1" t="s">
        <v>239</v>
      </c>
      <c r="R200" s="1" t="s">
        <v>239</v>
      </c>
      <c r="S200" s="1" t="s">
        <v>239</v>
      </c>
      <c r="T200" s="1" t="s">
        <v>239</v>
      </c>
      <c r="U200" s="1" t="s">
        <v>1101</v>
      </c>
      <c r="V200" s="1" t="s">
        <v>212</v>
      </c>
      <c r="W200" s="1" t="s">
        <v>536</v>
      </c>
      <c r="X200" s="1" t="s">
        <v>212</v>
      </c>
      <c r="Y200" s="1" t="s">
        <v>1091</v>
      </c>
      <c r="Z200" s="1" t="s">
        <v>212</v>
      </c>
      <c r="AA200" s="1" t="s">
        <v>212</v>
      </c>
      <c r="AB200" s="1" t="s">
        <v>474</v>
      </c>
      <c r="AC200" s="1" t="s">
        <v>300</v>
      </c>
    </row>
    <row r="201" spans="1:29" x14ac:dyDescent="0.25">
      <c r="A201" s="1" t="s">
        <v>1070</v>
      </c>
      <c r="B201" s="1" t="s">
        <v>981</v>
      </c>
      <c r="C201" s="1" t="s">
        <v>1513</v>
      </c>
      <c r="D201" s="1" t="s">
        <v>1077</v>
      </c>
      <c r="E201" s="1" t="s">
        <v>1077</v>
      </c>
      <c r="F201" s="1"/>
      <c r="G201" s="1"/>
      <c r="H201" s="1"/>
      <c r="I201" s="1" t="s">
        <v>1514</v>
      </c>
      <c r="J201" s="1" t="s">
        <v>533</v>
      </c>
      <c r="K201" s="1" t="s">
        <v>499</v>
      </c>
      <c r="L201" s="1" t="s">
        <v>520</v>
      </c>
      <c r="M201" s="1" t="s">
        <v>536</v>
      </c>
      <c r="N201" s="1" t="s">
        <v>239</v>
      </c>
      <c r="O201" s="1" t="s">
        <v>239</v>
      </c>
      <c r="P201" s="1" t="s">
        <v>239</v>
      </c>
      <c r="Q201" s="1" t="s">
        <v>239</v>
      </c>
      <c r="R201" s="1" t="s">
        <v>239</v>
      </c>
      <c r="S201" s="1" t="s">
        <v>239</v>
      </c>
      <c r="T201" s="1" t="s">
        <v>239</v>
      </c>
      <c r="U201" s="1" t="s">
        <v>1190</v>
      </c>
      <c r="V201" s="1" t="s">
        <v>212</v>
      </c>
      <c r="W201" s="1" t="s">
        <v>536</v>
      </c>
      <c r="X201" s="1" t="s">
        <v>212</v>
      </c>
      <c r="Y201" s="1" t="s">
        <v>1082</v>
      </c>
      <c r="Z201" s="1" t="s">
        <v>212</v>
      </c>
      <c r="AA201" s="1" t="s">
        <v>212</v>
      </c>
      <c r="AB201" s="1" t="s">
        <v>475</v>
      </c>
      <c r="AC201" s="1" t="s">
        <v>300</v>
      </c>
    </row>
    <row r="202" spans="1:29" hidden="1" x14ac:dyDescent="0.25">
      <c r="A202" s="1" t="s">
        <v>1070</v>
      </c>
      <c r="B202" s="1" t="s">
        <v>981</v>
      </c>
      <c r="C202" s="1" t="s">
        <v>1515</v>
      </c>
      <c r="D202" s="1" t="s">
        <v>1077</v>
      </c>
      <c r="E202" s="1" t="s">
        <v>1077</v>
      </c>
      <c r="F202" s="1"/>
      <c r="G202" s="1"/>
      <c r="H202" s="1"/>
      <c r="I202" s="1" t="s">
        <v>1516</v>
      </c>
      <c r="J202" s="1" t="s">
        <v>515</v>
      </c>
      <c r="K202" s="1" t="s">
        <v>499</v>
      </c>
      <c r="L202" s="1" t="s">
        <v>238</v>
      </c>
      <c r="M202" s="1" t="s">
        <v>536</v>
      </c>
      <c r="N202" s="1" t="s">
        <v>239</v>
      </c>
      <c r="O202" s="1" t="s">
        <v>239</v>
      </c>
      <c r="P202" s="1" t="s">
        <v>239</v>
      </c>
      <c r="Q202" s="1" t="s">
        <v>239</v>
      </c>
      <c r="R202" s="1" t="s">
        <v>239</v>
      </c>
      <c r="S202" s="1" t="s">
        <v>239</v>
      </c>
      <c r="T202" s="1" t="s">
        <v>239</v>
      </c>
      <c r="U202" s="1" t="s">
        <v>1101</v>
      </c>
      <c r="V202" s="1" t="s">
        <v>212</v>
      </c>
      <c r="W202" s="1" t="s">
        <v>536</v>
      </c>
      <c r="X202" s="1" t="s">
        <v>212</v>
      </c>
      <c r="Y202" s="1" t="s">
        <v>1091</v>
      </c>
      <c r="Z202" s="1" t="s">
        <v>212</v>
      </c>
      <c r="AA202" s="1" t="s">
        <v>212</v>
      </c>
      <c r="AB202" s="1" t="s">
        <v>474</v>
      </c>
      <c r="AC202" s="1" t="s">
        <v>300</v>
      </c>
    </row>
    <row r="203" spans="1:29" x14ac:dyDescent="0.25">
      <c r="A203" s="1" t="s">
        <v>1070</v>
      </c>
      <c r="B203" s="1" t="s">
        <v>981</v>
      </c>
      <c r="C203" s="1" t="s">
        <v>1517</v>
      </c>
      <c r="D203" s="1" t="s">
        <v>1072</v>
      </c>
      <c r="E203" s="1" t="s">
        <v>1072</v>
      </c>
      <c r="F203" s="1"/>
      <c r="G203" s="1"/>
      <c r="H203" s="1"/>
      <c r="I203" s="1" t="s">
        <v>1518</v>
      </c>
      <c r="J203" s="1" t="s">
        <v>501</v>
      </c>
      <c r="K203" s="1" t="s">
        <v>238</v>
      </c>
      <c r="L203" s="1" t="s">
        <v>520</v>
      </c>
      <c r="M203" s="1" t="s">
        <v>536</v>
      </c>
      <c r="N203" s="1" t="s">
        <v>239</v>
      </c>
      <c r="O203" s="1" t="s">
        <v>239</v>
      </c>
      <c r="P203" s="1" t="s">
        <v>239</v>
      </c>
      <c r="Q203" s="1" t="s">
        <v>239</v>
      </c>
      <c r="R203" s="1" t="s">
        <v>239</v>
      </c>
      <c r="S203" s="1" t="s">
        <v>239</v>
      </c>
      <c r="T203" s="1" t="s">
        <v>239</v>
      </c>
      <c r="U203" s="1" t="s">
        <v>1190</v>
      </c>
      <c r="V203" s="1" t="s">
        <v>212</v>
      </c>
      <c r="W203" s="1" t="s">
        <v>536</v>
      </c>
      <c r="X203" s="1" t="s">
        <v>212</v>
      </c>
      <c r="Y203" s="1" t="s">
        <v>1082</v>
      </c>
      <c r="Z203" s="1" t="s">
        <v>212</v>
      </c>
      <c r="AA203" s="1" t="s">
        <v>212</v>
      </c>
      <c r="AB203" s="1" t="s">
        <v>475</v>
      </c>
      <c r="AC203" s="1" t="s">
        <v>300</v>
      </c>
    </row>
    <row r="204" spans="1:29" hidden="1" x14ac:dyDescent="0.25">
      <c r="A204" s="1" t="s">
        <v>1070</v>
      </c>
      <c r="B204" s="1" t="s">
        <v>981</v>
      </c>
      <c r="C204" s="1" t="s">
        <v>1519</v>
      </c>
      <c r="D204" s="1" t="s">
        <v>1072</v>
      </c>
      <c r="E204" s="1" t="s">
        <v>1072</v>
      </c>
      <c r="F204" s="1"/>
      <c r="G204" s="1"/>
      <c r="H204" s="1"/>
      <c r="I204" s="1" t="s">
        <v>1520</v>
      </c>
      <c r="J204" s="1" t="s">
        <v>535</v>
      </c>
      <c r="K204" s="1" t="s">
        <v>499</v>
      </c>
      <c r="L204" s="1" t="s">
        <v>238</v>
      </c>
      <c r="M204" s="1" t="s">
        <v>536</v>
      </c>
      <c r="N204" s="1" t="s">
        <v>239</v>
      </c>
      <c r="O204" s="1" t="s">
        <v>239</v>
      </c>
      <c r="P204" s="1" t="s">
        <v>239</v>
      </c>
      <c r="Q204" s="1" t="s">
        <v>239</v>
      </c>
      <c r="R204" s="1" t="s">
        <v>239</v>
      </c>
      <c r="S204" s="1" t="s">
        <v>239</v>
      </c>
      <c r="T204" s="1" t="s">
        <v>239</v>
      </c>
      <c r="U204" s="1" t="s">
        <v>1113</v>
      </c>
      <c r="V204" s="1" t="s">
        <v>212</v>
      </c>
      <c r="W204" s="1" t="s">
        <v>536</v>
      </c>
      <c r="X204" s="1" t="s">
        <v>212</v>
      </c>
      <c r="Y204" s="1" t="s">
        <v>1091</v>
      </c>
      <c r="Z204" s="1" t="s">
        <v>212</v>
      </c>
      <c r="AA204" s="1" t="s">
        <v>212</v>
      </c>
      <c r="AB204" s="1" t="s">
        <v>474</v>
      </c>
      <c r="AC204" s="1" t="s">
        <v>300</v>
      </c>
    </row>
    <row r="205" spans="1:29" hidden="1" x14ac:dyDescent="0.25">
      <c r="A205" s="1" t="s">
        <v>1070</v>
      </c>
      <c r="B205" s="1" t="s">
        <v>981</v>
      </c>
      <c r="C205" s="1" t="s">
        <v>1521</v>
      </c>
      <c r="D205" s="1" t="s">
        <v>1077</v>
      </c>
      <c r="E205" s="1" t="s">
        <v>1077</v>
      </c>
      <c r="F205" s="1"/>
      <c r="G205" s="1"/>
      <c r="H205" s="1"/>
      <c r="I205" s="1" t="s">
        <v>1522</v>
      </c>
      <c r="J205" s="1" t="s">
        <v>526</v>
      </c>
      <c r="K205" s="1" t="s">
        <v>499</v>
      </c>
      <c r="L205" s="1" t="s">
        <v>238</v>
      </c>
      <c r="M205" s="1" t="s">
        <v>536</v>
      </c>
      <c r="N205" s="1" t="s">
        <v>239</v>
      </c>
      <c r="O205" s="1" t="s">
        <v>239</v>
      </c>
      <c r="P205" s="1" t="s">
        <v>239</v>
      </c>
      <c r="Q205" s="1" t="s">
        <v>239</v>
      </c>
      <c r="R205" s="1" t="s">
        <v>239</v>
      </c>
      <c r="S205" s="1" t="s">
        <v>239</v>
      </c>
      <c r="T205" s="1" t="s">
        <v>239</v>
      </c>
      <c r="U205" s="1" t="s">
        <v>1113</v>
      </c>
      <c r="V205" s="1" t="s">
        <v>212</v>
      </c>
      <c r="W205" s="1" t="s">
        <v>536</v>
      </c>
      <c r="X205" s="1" t="s">
        <v>212</v>
      </c>
      <c r="Y205" s="1" t="s">
        <v>1091</v>
      </c>
      <c r="Z205" s="1" t="s">
        <v>212</v>
      </c>
      <c r="AA205" s="1" t="s">
        <v>212</v>
      </c>
      <c r="AB205" s="1" t="s">
        <v>474</v>
      </c>
      <c r="AC205" s="1" t="s">
        <v>300</v>
      </c>
    </row>
    <row r="206" spans="1:29" hidden="1" x14ac:dyDescent="0.25">
      <c r="A206" s="1" t="s">
        <v>1070</v>
      </c>
      <c r="B206" s="1" t="s">
        <v>981</v>
      </c>
      <c r="C206" s="1" t="s">
        <v>1523</v>
      </c>
      <c r="D206" s="1" t="s">
        <v>1107</v>
      </c>
      <c r="E206" s="1" t="s">
        <v>1107</v>
      </c>
      <c r="F206" s="1"/>
      <c r="G206" s="1"/>
      <c r="H206" s="1"/>
      <c r="I206" s="1" t="s">
        <v>1524</v>
      </c>
      <c r="J206" s="1" t="s">
        <v>531</v>
      </c>
      <c r="K206" s="1" t="s">
        <v>238</v>
      </c>
      <c r="L206" s="1" t="s">
        <v>238</v>
      </c>
      <c r="M206" s="1" t="s">
        <v>536</v>
      </c>
      <c r="N206" s="1" t="s">
        <v>239</v>
      </c>
      <c r="O206" s="1" t="s">
        <v>239</v>
      </c>
      <c r="P206" s="1" t="s">
        <v>239</v>
      </c>
      <c r="Q206" s="1" t="s">
        <v>239</v>
      </c>
      <c r="R206" s="1" t="s">
        <v>239</v>
      </c>
      <c r="S206" s="1" t="s">
        <v>239</v>
      </c>
      <c r="T206" s="1" t="s">
        <v>239</v>
      </c>
      <c r="U206" s="1" t="s">
        <v>1101</v>
      </c>
      <c r="V206" s="1" t="s">
        <v>212</v>
      </c>
      <c r="W206" s="1" t="s">
        <v>536</v>
      </c>
      <c r="X206" s="1" t="s">
        <v>212</v>
      </c>
      <c r="Y206" s="1" t="s">
        <v>1091</v>
      </c>
      <c r="Z206" s="1" t="s">
        <v>212</v>
      </c>
      <c r="AA206" s="1" t="s">
        <v>212</v>
      </c>
      <c r="AB206" s="1" t="s">
        <v>474</v>
      </c>
      <c r="AC206" s="1" t="s">
        <v>300</v>
      </c>
    </row>
    <row r="207" spans="1:29" hidden="1" x14ac:dyDescent="0.25">
      <c r="A207" s="1" t="s">
        <v>1070</v>
      </c>
      <c r="B207" s="1" t="s">
        <v>981</v>
      </c>
      <c r="C207" s="1" t="s">
        <v>1525</v>
      </c>
      <c r="D207" s="1" t="s">
        <v>1077</v>
      </c>
      <c r="E207" s="1" t="s">
        <v>1077</v>
      </c>
      <c r="F207" s="1"/>
      <c r="G207" s="1"/>
      <c r="H207" s="1"/>
      <c r="I207" s="1" t="s">
        <v>1526</v>
      </c>
      <c r="J207" s="1" t="s">
        <v>543</v>
      </c>
      <c r="K207" s="1" t="s">
        <v>499</v>
      </c>
      <c r="L207" s="1" t="s">
        <v>238</v>
      </c>
      <c r="M207" s="1" t="s">
        <v>536</v>
      </c>
      <c r="N207" s="1" t="s">
        <v>239</v>
      </c>
      <c r="O207" s="1" t="s">
        <v>239</v>
      </c>
      <c r="P207" s="1" t="s">
        <v>239</v>
      </c>
      <c r="Q207" s="1" t="s">
        <v>239</v>
      </c>
      <c r="R207" s="1" t="s">
        <v>239</v>
      </c>
      <c r="S207" s="1" t="s">
        <v>239</v>
      </c>
      <c r="T207" s="1" t="s">
        <v>239</v>
      </c>
      <c r="U207" s="1" t="s">
        <v>1074</v>
      </c>
      <c r="V207" s="1" t="s">
        <v>212</v>
      </c>
      <c r="W207" s="1" t="s">
        <v>536</v>
      </c>
      <c r="X207" s="1" t="s">
        <v>212</v>
      </c>
      <c r="Y207" s="1" t="s">
        <v>1075</v>
      </c>
      <c r="Z207" s="1" t="s">
        <v>212</v>
      </c>
      <c r="AA207" s="1" t="s">
        <v>212</v>
      </c>
      <c r="AB207" s="1" t="s">
        <v>473</v>
      </c>
      <c r="AC207" s="1" t="s">
        <v>300</v>
      </c>
    </row>
    <row r="208" spans="1:29" hidden="1" x14ac:dyDescent="0.25">
      <c r="A208" s="1" t="s">
        <v>1070</v>
      </c>
      <c r="B208" s="1" t="s">
        <v>981</v>
      </c>
      <c r="C208" s="1" t="s">
        <v>1527</v>
      </c>
      <c r="D208" s="1" t="s">
        <v>1077</v>
      </c>
      <c r="E208" s="1" t="s">
        <v>1077</v>
      </c>
      <c r="F208" s="1"/>
      <c r="G208" s="1"/>
      <c r="H208" s="1"/>
      <c r="I208" s="1" t="s">
        <v>1528</v>
      </c>
      <c r="J208" s="1" t="s">
        <v>543</v>
      </c>
      <c r="K208" s="1" t="s">
        <v>499</v>
      </c>
      <c r="L208" s="1" t="s">
        <v>238</v>
      </c>
      <c r="M208" s="1" t="s">
        <v>536</v>
      </c>
      <c r="N208" s="1" t="s">
        <v>239</v>
      </c>
      <c r="O208" s="1" t="s">
        <v>239</v>
      </c>
      <c r="P208" s="1" t="s">
        <v>239</v>
      </c>
      <c r="Q208" s="1" t="s">
        <v>239</v>
      </c>
      <c r="R208" s="1" t="s">
        <v>239</v>
      </c>
      <c r="S208" s="1" t="s">
        <v>239</v>
      </c>
      <c r="T208" s="1" t="s">
        <v>239</v>
      </c>
      <c r="U208" s="1" t="s">
        <v>1074</v>
      </c>
      <c r="V208" s="1" t="s">
        <v>212</v>
      </c>
      <c r="W208" s="1" t="s">
        <v>536</v>
      </c>
      <c r="X208" s="1" t="s">
        <v>212</v>
      </c>
      <c r="Y208" s="1" t="s">
        <v>1075</v>
      </c>
      <c r="Z208" s="1" t="s">
        <v>212</v>
      </c>
      <c r="AA208" s="1" t="s">
        <v>212</v>
      </c>
      <c r="AB208" s="1" t="s">
        <v>473</v>
      </c>
      <c r="AC208" s="1" t="s">
        <v>300</v>
      </c>
    </row>
    <row r="209" spans="1:29" hidden="1" x14ac:dyDescent="0.25">
      <c r="A209" s="1" t="s">
        <v>1070</v>
      </c>
      <c r="B209" s="1" t="s">
        <v>981</v>
      </c>
      <c r="C209" s="1" t="s">
        <v>1529</v>
      </c>
      <c r="D209" s="1" t="s">
        <v>1103</v>
      </c>
      <c r="E209" s="1" t="s">
        <v>1103</v>
      </c>
      <c r="F209" s="1"/>
      <c r="G209" s="1"/>
      <c r="H209" s="1"/>
      <c r="I209" s="1" t="s">
        <v>1530</v>
      </c>
      <c r="J209" s="1" t="s">
        <v>1370</v>
      </c>
      <c r="K209" s="1" t="s">
        <v>499</v>
      </c>
      <c r="L209" s="1" t="s">
        <v>238</v>
      </c>
      <c r="M209" s="1" t="s">
        <v>536</v>
      </c>
      <c r="N209" s="1" t="s">
        <v>239</v>
      </c>
      <c r="O209" s="1" t="s">
        <v>239</v>
      </c>
      <c r="P209" s="1" t="s">
        <v>239</v>
      </c>
      <c r="Q209" s="1" t="s">
        <v>239</v>
      </c>
      <c r="R209" s="1" t="s">
        <v>239</v>
      </c>
      <c r="S209" s="1" t="s">
        <v>239</v>
      </c>
      <c r="T209" s="1" t="s">
        <v>239</v>
      </c>
      <c r="U209" s="1" t="s">
        <v>1105</v>
      </c>
      <c r="V209" s="1" t="s">
        <v>212</v>
      </c>
      <c r="W209" s="1" t="s">
        <v>536</v>
      </c>
      <c r="X209" s="1" t="s">
        <v>212</v>
      </c>
      <c r="Y209" s="1" t="s">
        <v>1091</v>
      </c>
      <c r="Z209" s="1" t="s">
        <v>212</v>
      </c>
      <c r="AA209" s="1" t="s">
        <v>212</v>
      </c>
      <c r="AB209" s="1" t="s">
        <v>474</v>
      </c>
      <c r="AC209" s="1" t="s">
        <v>300</v>
      </c>
    </row>
    <row r="210" spans="1:29" hidden="1" x14ac:dyDescent="0.25">
      <c r="A210" s="1" t="s">
        <v>1070</v>
      </c>
      <c r="B210" s="1" t="s">
        <v>981</v>
      </c>
      <c r="C210" s="1" t="s">
        <v>1531</v>
      </c>
      <c r="D210" s="1" t="s">
        <v>1103</v>
      </c>
      <c r="E210" s="1" t="s">
        <v>1103</v>
      </c>
      <c r="F210" s="1"/>
      <c r="G210" s="1"/>
      <c r="H210" s="1"/>
      <c r="I210" s="1" t="s">
        <v>1532</v>
      </c>
      <c r="J210" s="1" t="s">
        <v>1370</v>
      </c>
      <c r="K210" s="1" t="s">
        <v>499</v>
      </c>
      <c r="L210" s="1" t="s">
        <v>238</v>
      </c>
      <c r="M210" s="1" t="s">
        <v>536</v>
      </c>
      <c r="N210" s="1" t="s">
        <v>239</v>
      </c>
      <c r="O210" s="1" t="s">
        <v>239</v>
      </c>
      <c r="P210" s="1" t="s">
        <v>239</v>
      </c>
      <c r="Q210" s="1" t="s">
        <v>239</v>
      </c>
      <c r="R210" s="1" t="s">
        <v>239</v>
      </c>
      <c r="S210" s="1" t="s">
        <v>239</v>
      </c>
      <c r="T210" s="1" t="s">
        <v>239</v>
      </c>
      <c r="U210" s="1" t="s">
        <v>1105</v>
      </c>
      <c r="V210" s="1" t="s">
        <v>212</v>
      </c>
      <c r="W210" s="1" t="s">
        <v>536</v>
      </c>
      <c r="X210" s="1" t="s">
        <v>212</v>
      </c>
      <c r="Y210" s="1" t="s">
        <v>1091</v>
      </c>
      <c r="Z210" s="1" t="s">
        <v>212</v>
      </c>
      <c r="AA210" s="1" t="s">
        <v>212</v>
      </c>
      <c r="AB210" s="1" t="s">
        <v>474</v>
      </c>
      <c r="AC210" s="1" t="s">
        <v>300</v>
      </c>
    </row>
    <row r="211" spans="1:29" hidden="1" x14ac:dyDescent="0.25">
      <c r="A211" s="1" t="s">
        <v>1070</v>
      </c>
      <c r="B211" s="1" t="s">
        <v>981</v>
      </c>
      <c r="C211" s="1" t="s">
        <v>1533</v>
      </c>
      <c r="D211" s="1" t="s">
        <v>1107</v>
      </c>
      <c r="E211" s="1" t="s">
        <v>1107</v>
      </c>
      <c r="F211" s="1"/>
      <c r="G211" s="1"/>
      <c r="H211" s="1"/>
      <c r="I211" s="1" t="s">
        <v>1534</v>
      </c>
      <c r="J211" s="1" t="s">
        <v>522</v>
      </c>
      <c r="K211" s="1" t="s">
        <v>238</v>
      </c>
      <c r="L211" s="1" t="s">
        <v>238</v>
      </c>
      <c r="M211" s="1" t="s">
        <v>536</v>
      </c>
      <c r="N211" s="1" t="s">
        <v>239</v>
      </c>
      <c r="O211" s="1" t="s">
        <v>239</v>
      </c>
      <c r="P211" s="1" t="s">
        <v>239</v>
      </c>
      <c r="Q211" s="1" t="s">
        <v>239</v>
      </c>
      <c r="R211" s="1" t="s">
        <v>239</v>
      </c>
      <c r="S211" s="1" t="s">
        <v>239</v>
      </c>
      <c r="T211" s="1" t="s">
        <v>239</v>
      </c>
      <c r="U211" s="1" t="s">
        <v>1101</v>
      </c>
      <c r="V211" s="1" t="s">
        <v>212</v>
      </c>
      <c r="W211" s="1" t="s">
        <v>536</v>
      </c>
      <c r="X211" s="1" t="s">
        <v>212</v>
      </c>
      <c r="Y211" s="1" t="s">
        <v>1091</v>
      </c>
      <c r="Z211" s="1" t="s">
        <v>212</v>
      </c>
      <c r="AA211" s="1" t="s">
        <v>212</v>
      </c>
      <c r="AB211" s="1" t="s">
        <v>474</v>
      </c>
      <c r="AC211" s="1" t="s">
        <v>300</v>
      </c>
    </row>
    <row r="212" spans="1:29" hidden="1" x14ac:dyDescent="0.25">
      <c r="A212" s="1" t="s">
        <v>1070</v>
      </c>
      <c r="B212" s="1" t="s">
        <v>981</v>
      </c>
      <c r="C212" s="1" t="s">
        <v>1535</v>
      </c>
      <c r="D212" s="1" t="s">
        <v>1077</v>
      </c>
      <c r="E212" s="1" t="s">
        <v>1077</v>
      </c>
      <c r="F212" s="1"/>
      <c r="G212" s="1"/>
      <c r="H212" s="1"/>
      <c r="I212" s="1" t="s">
        <v>1536</v>
      </c>
      <c r="J212" s="1" t="s">
        <v>511</v>
      </c>
      <c r="K212" s="1" t="s">
        <v>238</v>
      </c>
      <c r="L212" s="1" t="s">
        <v>238</v>
      </c>
      <c r="M212" s="1" t="s">
        <v>536</v>
      </c>
      <c r="N212" s="1" t="s">
        <v>239</v>
      </c>
      <c r="O212" s="1" t="s">
        <v>239</v>
      </c>
      <c r="P212" s="1" t="s">
        <v>239</v>
      </c>
      <c r="Q212" s="1" t="s">
        <v>239</v>
      </c>
      <c r="R212" s="1" t="s">
        <v>239</v>
      </c>
      <c r="S212" s="1" t="s">
        <v>239</v>
      </c>
      <c r="T212" s="1" t="s">
        <v>239</v>
      </c>
      <c r="U212" s="1" t="s">
        <v>1101</v>
      </c>
      <c r="V212" s="1" t="s">
        <v>212</v>
      </c>
      <c r="W212" s="1" t="s">
        <v>536</v>
      </c>
      <c r="X212" s="1" t="s">
        <v>212</v>
      </c>
      <c r="Y212" s="1" t="s">
        <v>1091</v>
      </c>
      <c r="Z212" s="1" t="s">
        <v>212</v>
      </c>
      <c r="AA212" s="1" t="s">
        <v>212</v>
      </c>
      <c r="AB212" s="1" t="s">
        <v>474</v>
      </c>
      <c r="AC212" s="1" t="s">
        <v>300</v>
      </c>
    </row>
    <row r="213" spans="1:29" hidden="1" x14ac:dyDescent="0.25">
      <c r="A213" s="1" t="s">
        <v>1070</v>
      </c>
      <c r="B213" s="1" t="s">
        <v>981</v>
      </c>
      <c r="C213" s="1" t="s">
        <v>1537</v>
      </c>
      <c r="D213" s="1" t="s">
        <v>1072</v>
      </c>
      <c r="E213" s="1" t="s">
        <v>1072</v>
      </c>
      <c r="F213" s="1"/>
      <c r="G213" s="1"/>
      <c r="H213" s="1"/>
      <c r="I213" s="1" t="s">
        <v>1538</v>
      </c>
      <c r="J213" s="1" t="s">
        <v>510</v>
      </c>
      <c r="K213" s="1" t="s">
        <v>238</v>
      </c>
      <c r="L213" s="1" t="s">
        <v>238</v>
      </c>
      <c r="M213" s="1" t="s">
        <v>536</v>
      </c>
      <c r="N213" s="1" t="s">
        <v>239</v>
      </c>
      <c r="O213" s="1" t="s">
        <v>239</v>
      </c>
      <c r="P213" s="1" t="s">
        <v>239</v>
      </c>
      <c r="Q213" s="1" t="s">
        <v>239</v>
      </c>
      <c r="R213" s="1" t="s">
        <v>239</v>
      </c>
      <c r="S213" s="1" t="s">
        <v>239</v>
      </c>
      <c r="T213" s="1" t="s">
        <v>239</v>
      </c>
      <c r="U213" s="1" t="s">
        <v>1074</v>
      </c>
      <c r="V213" s="1" t="s">
        <v>212</v>
      </c>
      <c r="W213" s="1" t="s">
        <v>536</v>
      </c>
      <c r="X213" s="1" t="s">
        <v>212</v>
      </c>
      <c r="Y213" s="1" t="s">
        <v>1075</v>
      </c>
      <c r="Z213" s="1" t="s">
        <v>212</v>
      </c>
      <c r="AA213" s="1" t="s">
        <v>212</v>
      </c>
      <c r="AB213" s="1" t="s">
        <v>473</v>
      </c>
      <c r="AC213" s="1" t="s">
        <v>300</v>
      </c>
    </row>
    <row r="214" spans="1:29" hidden="1" x14ac:dyDescent="0.25">
      <c r="A214" s="1" t="s">
        <v>1070</v>
      </c>
      <c r="B214" s="1" t="s">
        <v>981</v>
      </c>
      <c r="C214" s="1" t="s">
        <v>1539</v>
      </c>
      <c r="D214" s="1" t="s">
        <v>1284</v>
      </c>
      <c r="E214" s="1" t="s">
        <v>1284</v>
      </c>
      <c r="F214" s="1"/>
      <c r="G214" s="1"/>
      <c r="H214" s="1"/>
      <c r="I214" s="1" t="s">
        <v>1540</v>
      </c>
      <c r="J214" s="1" t="s">
        <v>1286</v>
      </c>
      <c r="K214" s="1" t="s">
        <v>499</v>
      </c>
      <c r="L214" s="1" t="s">
        <v>238</v>
      </c>
      <c r="M214" s="1" t="s">
        <v>536</v>
      </c>
      <c r="N214" s="1" t="s">
        <v>239</v>
      </c>
      <c r="O214" s="1" t="s">
        <v>239</v>
      </c>
      <c r="P214" s="1" t="s">
        <v>239</v>
      </c>
      <c r="Q214" s="1" t="s">
        <v>239</v>
      </c>
      <c r="R214" s="1" t="s">
        <v>239</v>
      </c>
      <c r="S214" s="1" t="s">
        <v>239</v>
      </c>
      <c r="T214" s="1" t="s">
        <v>239</v>
      </c>
      <c r="U214" s="1" t="s">
        <v>1113</v>
      </c>
      <c r="V214" s="1" t="s">
        <v>212</v>
      </c>
      <c r="W214" s="1" t="s">
        <v>536</v>
      </c>
      <c r="X214" s="1" t="s">
        <v>212</v>
      </c>
      <c r="Y214" s="1" t="s">
        <v>1091</v>
      </c>
      <c r="Z214" s="1" t="s">
        <v>212</v>
      </c>
      <c r="AA214" s="1" t="s">
        <v>212</v>
      </c>
      <c r="AB214" s="1" t="s">
        <v>474</v>
      </c>
      <c r="AC214" s="1" t="s">
        <v>300</v>
      </c>
    </row>
    <row r="215" spans="1:29" x14ac:dyDescent="0.25">
      <c r="A215" s="1" t="s">
        <v>1070</v>
      </c>
      <c r="B215" s="1" t="s">
        <v>981</v>
      </c>
      <c r="C215" s="1" t="s">
        <v>1541</v>
      </c>
      <c r="D215" s="1" t="s">
        <v>1072</v>
      </c>
      <c r="E215" s="1" t="s">
        <v>1072</v>
      </c>
      <c r="F215" s="1"/>
      <c r="G215" s="1"/>
      <c r="H215" s="1"/>
      <c r="I215" s="1" t="s">
        <v>1542</v>
      </c>
      <c r="J215" s="1" t="s">
        <v>501</v>
      </c>
      <c r="K215" s="1" t="s">
        <v>238</v>
      </c>
      <c r="L215" s="1" t="s">
        <v>520</v>
      </c>
      <c r="M215" s="1" t="s">
        <v>536</v>
      </c>
      <c r="N215" s="1" t="s">
        <v>239</v>
      </c>
      <c r="O215" s="1" t="s">
        <v>239</v>
      </c>
      <c r="P215" s="1" t="s">
        <v>239</v>
      </c>
      <c r="Q215" s="1" t="s">
        <v>239</v>
      </c>
      <c r="R215" s="1" t="s">
        <v>239</v>
      </c>
      <c r="S215" s="1" t="s">
        <v>239</v>
      </c>
      <c r="T215" s="1" t="s">
        <v>239</v>
      </c>
      <c r="U215" s="1" t="s">
        <v>1190</v>
      </c>
      <c r="V215" s="1" t="s">
        <v>212</v>
      </c>
      <c r="W215" s="1" t="s">
        <v>536</v>
      </c>
      <c r="X215" s="1" t="s">
        <v>212</v>
      </c>
      <c r="Y215" s="1" t="s">
        <v>1082</v>
      </c>
      <c r="Z215" s="1" t="s">
        <v>212</v>
      </c>
      <c r="AA215" s="1" t="s">
        <v>212</v>
      </c>
      <c r="AB215" s="1" t="s">
        <v>475</v>
      </c>
      <c r="AC215" s="1" t="s">
        <v>300</v>
      </c>
    </row>
    <row r="216" spans="1:29" hidden="1" x14ac:dyDescent="0.25">
      <c r="A216" s="1" t="s">
        <v>1070</v>
      </c>
      <c r="B216" s="1" t="s">
        <v>981</v>
      </c>
      <c r="C216" s="1" t="s">
        <v>1543</v>
      </c>
      <c r="D216" s="1" t="s">
        <v>1111</v>
      </c>
      <c r="E216" s="1" t="s">
        <v>1111</v>
      </c>
      <c r="F216" s="1"/>
      <c r="G216" s="1"/>
      <c r="H216" s="1"/>
      <c r="I216" s="1" t="s">
        <v>1544</v>
      </c>
      <c r="J216" s="1" t="s">
        <v>543</v>
      </c>
      <c r="K216" s="1" t="s">
        <v>499</v>
      </c>
      <c r="L216" s="1" t="s">
        <v>238</v>
      </c>
      <c r="M216" s="1" t="s">
        <v>536</v>
      </c>
      <c r="N216" s="1" t="s">
        <v>239</v>
      </c>
      <c r="O216" s="1" t="s">
        <v>239</v>
      </c>
      <c r="P216" s="1" t="s">
        <v>239</v>
      </c>
      <c r="Q216" s="1" t="s">
        <v>239</v>
      </c>
      <c r="R216" s="1" t="s">
        <v>239</v>
      </c>
      <c r="S216" s="1" t="s">
        <v>239</v>
      </c>
      <c r="T216" s="1" t="s">
        <v>239</v>
      </c>
      <c r="U216" s="1" t="s">
        <v>1074</v>
      </c>
      <c r="V216" s="1" t="s">
        <v>212</v>
      </c>
      <c r="W216" s="1" t="s">
        <v>536</v>
      </c>
      <c r="X216" s="1" t="s">
        <v>212</v>
      </c>
      <c r="Y216" s="1" t="s">
        <v>1075</v>
      </c>
      <c r="Z216" s="1" t="s">
        <v>212</v>
      </c>
      <c r="AA216" s="1" t="s">
        <v>212</v>
      </c>
      <c r="AB216" s="1" t="s">
        <v>473</v>
      </c>
      <c r="AC216" s="1" t="s">
        <v>300</v>
      </c>
    </row>
    <row r="217" spans="1:29" hidden="1" x14ac:dyDescent="0.25">
      <c r="A217" s="1" t="s">
        <v>1070</v>
      </c>
      <c r="B217" s="1" t="s">
        <v>981</v>
      </c>
      <c r="C217" s="1" t="s">
        <v>1545</v>
      </c>
      <c r="D217" s="1" t="s">
        <v>1072</v>
      </c>
      <c r="E217" s="1" t="s">
        <v>1072</v>
      </c>
      <c r="F217" s="1"/>
      <c r="G217" s="1"/>
      <c r="H217" s="1"/>
      <c r="I217" s="1" t="s">
        <v>1546</v>
      </c>
      <c r="J217" s="1" t="s">
        <v>523</v>
      </c>
      <c r="K217" s="1" t="s">
        <v>238</v>
      </c>
      <c r="L217" s="1" t="s">
        <v>238</v>
      </c>
      <c r="M217" s="1" t="s">
        <v>536</v>
      </c>
      <c r="N217" s="1" t="s">
        <v>239</v>
      </c>
      <c r="O217" s="1" t="s">
        <v>239</v>
      </c>
      <c r="P217" s="1" t="s">
        <v>239</v>
      </c>
      <c r="Q217" s="1" t="s">
        <v>239</v>
      </c>
      <c r="R217" s="1" t="s">
        <v>239</v>
      </c>
      <c r="S217" s="1" t="s">
        <v>239</v>
      </c>
      <c r="T217" s="1" t="s">
        <v>239</v>
      </c>
      <c r="U217" s="1" t="s">
        <v>1074</v>
      </c>
      <c r="V217" s="1" t="s">
        <v>212</v>
      </c>
      <c r="W217" s="1" t="s">
        <v>536</v>
      </c>
      <c r="X217" s="1" t="s">
        <v>212</v>
      </c>
      <c r="Y217" s="1" t="s">
        <v>1075</v>
      </c>
      <c r="Z217" s="1" t="s">
        <v>212</v>
      </c>
      <c r="AA217" s="1" t="s">
        <v>212</v>
      </c>
      <c r="AB217" s="1" t="s">
        <v>473</v>
      </c>
      <c r="AC217" s="1" t="s">
        <v>300</v>
      </c>
    </row>
    <row r="218" spans="1:29" x14ac:dyDescent="0.25">
      <c r="A218" s="1" t="s">
        <v>1070</v>
      </c>
      <c r="B218" s="1" t="s">
        <v>981</v>
      </c>
      <c r="C218" s="1" t="s">
        <v>1547</v>
      </c>
      <c r="D218" s="1" t="s">
        <v>1072</v>
      </c>
      <c r="E218" s="1" t="s">
        <v>1072</v>
      </c>
      <c r="F218" s="1"/>
      <c r="G218" s="1"/>
      <c r="H218" s="1"/>
      <c r="I218" s="1" t="s">
        <v>1548</v>
      </c>
      <c r="J218" s="1" t="s">
        <v>584</v>
      </c>
      <c r="K218" s="1" t="s">
        <v>499</v>
      </c>
      <c r="L218" s="1" t="s">
        <v>238</v>
      </c>
      <c r="M218" s="1" t="s">
        <v>536</v>
      </c>
      <c r="N218" s="1" t="s">
        <v>239</v>
      </c>
      <c r="O218" s="1" t="s">
        <v>239</v>
      </c>
      <c r="P218" s="1" t="s">
        <v>239</v>
      </c>
      <c r="Q218" s="1" t="s">
        <v>239</v>
      </c>
      <c r="R218" s="1" t="s">
        <v>239</v>
      </c>
      <c r="S218" s="1" t="s">
        <v>239</v>
      </c>
      <c r="T218" s="1" t="s">
        <v>239</v>
      </c>
      <c r="U218" s="1" t="s">
        <v>1081</v>
      </c>
      <c r="V218" s="1" t="s">
        <v>212</v>
      </c>
      <c r="W218" s="1" t="s">
        <v>536</v>
      </c>
      <c r="X218" s="1" t="s">
        <v>212</v>
      </c>
      <c r="Y218" s="1" t="s">
        <v>1082</v>
      </c>
      <c r="Z218" s="1" t="s">
        <v>212</v>
      </c>
      <c r="AA218" s="1" t="s">
        <v>212</v>
      </c>
      <c r="AB218" s="1" t="s">
        <v>475</v>
      </c>
      <c r="AC218" s="1" t="s">
        <v>300</v>
      </c>
    </row>
    <row r="219" spans="1:29" hidden="1" x14ac:dyDescent="0.25">
      <c r="A219" s="1" t="s">
        <v>1070</v>
      </c>
      <c r="B219" s="1" t="s">
        <v>981</v>
      </c>
      <c r="C219" s="1" t="s">
        <v>1549</v>
      </c>
      <c r="D219" s="1" t="s">
        <v>1103</v>
      </c>
      <c r="E219" s="1" t="s">
        <v>1103</v>
      </c>
      <c r="F219" s="1"/>
      <c r="G219" s="1"/>
      <c r="H219" s="1"/>
      <c r="I219" s="1" t="s">
        <v>1550</v>
      </c>
      <c r="J219" s="1" t="s">
        <v>1370</v>
      </c>
      <c r="K219" s="1" t="s">
        <v>499</v>
      </c>
      <c r="L219" s="1" t="s">
        <v>238</v>
      </c>
      <c r="M219" s="1" t="s">
        <v>536</v>
      </c>
      <c r="N219" s="1" t="s">
        <v>239</v>
      </c>
      <c r="O219" s="1" t="s">
        <v>239</v>
      </c>
      <c r="P219" s="1" t="s">
        <v>239</v>
      </c>
      <c r="Q219" s="1" t="s">
        <v>239</v>
      </c>
      <c r="R219" s="1" t="s">
        <v>239</v>
      </c>
      <c r="S219" s="1" t="s">
        <v>239</v>
      </c>
      <c r="T219" s="1" t="s">
        <v>239</v>
      </c>
      <c r="U219" s="1" t="s">
        <v>1105</v>
      </c>
      <c r="V219" s="1" t="s">
        <v>212</v>
      </c>
      <c r="W219" s="1" t="s">
        <v>536</v>
      </c>
      <c r="X219" s="1" t="s">
        <v>212</v>
      </c>
      <c r="Y219" s="1" t="s">
        <v>1091</v>
      </c>
      <c r="Z219" s="1" t="s">
        <v>212</v>
      </c>
      <c r="AA219" s="1" t="s">
        <v>212</v>
      </c>
      <c r="AB219" s="1" t="s">
        <v>474</v>
      </c>
      <c r="AC219" s="1" t="s">
        <v>300</v>
      </c>
    </row>
    <row r="220" spans="1:29" hidden="1" x14ac:dyDescent="0.25">
      <c r="A220" s="1" t="s">
        <v>1070</v>
      </c>
      <c r="B220" s="1" t="s">
        <v>981</v>
      </c>
      <c r="C220" s="1" t="s">
        <v>1551</v>
      </c>
      <c r="D220" s="1" t="s">
        <v>1072</v>
      </c>
      <c r="E220" s="1" t="s">
        <v>1072</v>
      </c>
      <c r="F220" s="1"/>
      <c r="G220" s="1"/>
      <c r="H220" s="1"/>
      <c r="I220" s="1" t="s">
        <v>1552</v>
      </c>
      <c r="J220" s="1" t="s">
        <v>527</v>
      </c>
      <c r="K220" s="1" t="s">
        <v>499</v>
      </c>
      <c r="L220" s="1" t="s">
        <v>238</v>
      </c>
      <c r="M220" s="1" t="s">
        <v>536</v>
      </c>
      <c r="N220" s="1" t="s">
        <v>239</v>
      </c>
      <c r="O220" s="1" t="s">
        <v>239</v>
      </c>
      <c r="P220" s="1" t="s">
        <v>239</v>
      </c>
      <c r="Q220" s="1" t="s">
        <v>239</v>
      </c>
      <c r="R220" s="1" t="s">
        <v>239</v>
      </c>
      <c r="S220" s="1" t="s">
        <v>239</v>
      </c>
      <c r="T220" s="1" t="s">
        <v>239</v>
      </c>
      <c r="U220" s="1" t="s">
        <v>1074</v>
      </c>
      <c r="V220" s="1" t="s">
        <v>212</v>
      </c>
      <c r="W220" s="1" t="s">
        <v>536</v>
      </c>
      <c r="X220" s="1" t="s">
        <v>212</v>
      </c>
      <c r="Y220" s="1" t="s">
        <v>1075</v>
      </c>
      <c r="Z220" s="1" t="s">
        <v>212</v>
      </c>
      <c r="AA220" s="1" t="s">
        <v>212</v>
      </c>
      <c r="AB220" s="1" t="s">
        <v>473</v>
      </c>
      <c r="AC220" s="1" t="s">
        <v>300</v>
      </c>
    </row>
    <row r="221" spans="1:29" hidden="1" x14ac:dyDescent="0.25">
      <c r="A221" s="1" t="s">
        <v>1070</v>
      </c>
      <c r="B221" s="1" t="s">
        <v>981</v>
      </c>
      <c r="C221" s="1" t="s">
        <v>1553</v>
      </c>
      <c r="D221" s="1" t="s">
        <v>1072</v>
      </c>
      <c r="E221" s="1" t="s">
        <v>1072</v>
      </c>
      <c r="F221" s="1"/>
      <c r="G221" s="1"/>
      <c r="H221" s="1"/>
      <c r="I221" s="1" t="s">
        <v>1554</v>
      </c>
      <c r="J221" s="1" t="s">
        <v>527</v>
      </c>
      <c r="K221" s="1" t="s">
        <v>499</v>
      </c>
      <c r="L221" s="1" t="s">
        <v>238</v>
      </c>
      <c r="M221" s="1" t="s">
        <v>536</v>
      </c>
      <c r="N221" s="1" t="s">
        <v>239</v>
      </c>
      <c r="O221" s="1" t="s">
        <v>239</v>
      </c>
      <c r="P221" s="1" t="s">
        <v>239</v>
      </c>
      <c r="Q221" s="1" t="s">
        <v>239</v>
      </c>
      <c r="R221" s="1" t="s">
        <v>239</v>
      </c>
      <c r="S221" s="1" t="s">
        <v>239</v>
      </c>
      <c r="T221" s="1" t="s">
        <v>239</v>
      </c>
      <c r="U221" s="1" t="s">
        <v>1074</v>
      </c>
      <c r="V221" s="1" t="s">
        <v>212</v>
      </c>
      <c r="W221" s="1" t="s">
        <v>536</v>
      </c>
      <c r="X221" s="1" t="s">
        <v>212</v>
      </c>
      <c r="Y221" s="1" t="s">
        <v>1075</v>
      </c>
      <c r="Z221" s="1" t="s">
        <v>212</v>
      </c>
      <c r="AA221" s="1" t="s">
        <v>212</v>
      </c>
      <c r="AB221" s="1" t="s">
        <v>473</v>
      </c>
      <c r="AC221" s="1" t="s">
        <v>300</v>
      </c>
    </row>
    <row r="222" spans="1:29" hidden="1" x14ac:dyDescent="0.25">
      <c r="A222" s="1" t="s">
        <v>1070</v>
      </c>
      <c r="B222" s="1" t="s">
        <v>981</v>
      </c>
      <c r="C222" s="1" t="s">
        <v>1555</v>
      </c>
      <c r="D222" s="1" t="s">
        <v>1103</v>
      </c>
      <c r="E222" s="1" t="s">
        <v>1103</v>
      </c>
      <c r="F222" s="1"/>
      <c r="G222" s="1"/>
      <c r="H222" s="1"/>
      <c r="I222" s="1" t="s">
        <v>1556</v>
      </c>
      <c r="J222" s="1" t="s">
        <v>1557</v>
      </c>
      <c r="K222" s="1" t="s">
        <v>238</v>
      </c>
      <c r="L222" s="1" t="s">
        <v>503</v>
      </c>
      <c r="M222" s="1" t="s">
        <v>536</v>
      </c>
      <c r="N222" s="1" t="s">
        <v>239</v>
      </c>
      <c r="O222" s="1" t="s">
        <v>239</v>
      </c>
      <c r="P222" s="1" t="s">
        <v>239</v>
      </c>
      <c r="Q222" s="1" t="s">
        <v>239</v>
      </c>
      <c r="R222" s="1" t="s">
        <v>239</v>
      </c>
      <c r="S222" s="1" t="s">
        <v>239</v>
      </c>
      <c r="T222" s="1" t="s">
        <v>239</v>
      </c>
      <c r="U222" s="1" t="s">
        <v>1120</v>
      </c>
      <c r="V222" s="1" t="s">
        <v>212</v>
      </c>
      <c r="W222" s="1" t="s">
        <v>536</v>
      </c>
      <c r="X222" s="1" t="s">
        <v>212</v>
      </c>
      <c r="Y222" s="1" t="s">
        <v>1091</v>
      </c>
      <c r="Z222" s="1" t="s">
        <v>212</v>
      </c>
      <c r="AA222" s="1" t="s">
        <v>212</v>
      </c>
      <c r="AB222" s="1" t="s">
        <v>474</v>
      </c>
      <c r="AC222" s="1" t="s">
        <v>300</v>
      </c>
    </row>
    <row r="223" spans="1:29" hidden="1" x14ac:dyDescent="0.25">
      <c r="A223" s="1" t="s">
        <v>1070</v>
      </c>
      <c r="B223" s="1" t="s">
        <v>981</v>
      </c>
      <c r="C223" s="1" t="s">
        <v>1558</v>
      </c>
      <c r="D223" s="1" t="s">
        <v>1077</v>
      </c>
      <c r="E223" s="1" t="s">
        <v>1077</v>
      </c>
      <c r="F223" s="1"/>
      <c r="G223" s="1"/>
      <c r="H223" s="1"/>
      <c r="I223" s="1" t="s">
        <v>1559</v>
      </c>
      <c r="J223" s="1" t="s">
        <v>543</v>
      </c>
      <c r="K223" s="1" t="s">
        <v>499</v>
      </c>
      <c r="L223" s="1" t="s">
        <v>238</v>
      </c>
      <c r="M223" s="1" t="s">
        <v>536</v>
      </c>
      <c r="N223" s="1" t="s">
        <v>239</v>
      </c>
      <c r="O223" s="1" t="s">
        <v>239</v>
      </c>
      <c r="P223" s="1" t="s">
        <v>239</v>
      </c>
      <c r="Q223" s="1" t="s">
        <v>239</v>
      </c>
      <c r="R223" s="1" t="s">
        <v>239</v>
      </c>
      <c r="S223" s="1" t="s">
        <v>239</v>
      </c>
      <c r="T223" s="1" t="s">
        <v>239</v>
      </c>
      <c r="U223" s="1" t="s">
        <v>1074</v>
      </c>
      <c r="V223" s="1" t="s">
        <v>212</v>
      </c>
      <c r="W223" s="1" t="s">
        <v>536</v>
      </c>
      <c r="X223" s="1" t="s">
        <v>212</v>
      </c>
      <c r="Y223" s="1" t="s">
        <v>1075</v>
      </c>
      <c r="Z223" s="1" t="s">
        <v>212</v>
      </c>
      <c r="AA223" s="1" t="s">
        <v>212</v>
      </c>
      <c r="AB223" s="1" t="s">
        <v>473</v>
      </c>
      <c r="AC223" s="1" t="s">
        <v>300</v>
      </c>
    </row>
    <row r="224" spans="1:29" x14ac:dyDescent="0.25">
      <c r="A224" s="1" t="s">
        <v>1070</v>
      </c>
      <c r="B224" s="1" t="s">
        <v>981</v>
      </c>
      <c r="C224" s="1" t="s">
        <v>1560</v>
      </c>
      <c r="D224" s="1" t="s">
        <v>1077</v>
      </c>
      <c r="E224" s="1" t="s">
        <v>1077</v>
      </c>
      <c r="F224" s="1"/>
      <c r="G224" s="1"/>
      <c r="H224" s="1"/>
      <c r="I224" s="1" t="s">
        <v>1561</v>
      </c>
      <c r="J224" s="1" t="s">
        <v>531</v>
      </c>
      <c r="K224" s="1" t="s">
        <v>499</v>
      </c>
      <c r="L224" s="1" t="s">
        <v>238</v>
      </c>
      <c r="M224" s="1" t="s">
        <v>536</v>
      </c>
      <c r="N224" s="1" t="s">
        <v>239</v>
      </c>
      <c r="O224" s="1" t="s">
        <v>239</v>
      </c>
      <c r="P224" s="1" t="s">
        <v>239</v>
      </c>
      <c r="Q224" s="1" t="s">
        <v>239</v>
      </c>
      <c r="R224" s="1" t="s">
        <v>239</v>
      </c>
      <c r="S224" s="1" t="s">
        <v>239</v>
      </c>
      <c r="T224" s="1" t="s">
        <v>239</v>
      </c>
      <c r="U224" s="1" t="s">
        <v>1154</v>
      </c>
      <c r="V224" s="1" t="s">
        <v>212</v>
      </c>
      <c r="W224" s="1" t="s">
        <v>536</v>
      </c>
      <c r="X224" s="1" t="s">
        <v>212</v>
      </c>
      <c r="Y224" s="1" t="s">
        <v>1082</v>
      </c>
      <c r="Z224" s="1" t="s">
        <v>212</v>
      </c>
      <c r="AA224" s="1" t="s">
        <v>212</v>
      </c>
      <c r="AB224" s="1" t="s">
        <v>475</v>
      </c>
      <c r="AC224" s="1" t="s">
        <v>300</v>
      </c>
    </row>
    <row r="225" spans="1:29" hidden="1" x14ac:dyDescent="0.25">
      <c r="A225" s="1" t="s">
        <v>1140</v>
      </c>
      <c r="B225" s="1" t="s">
        <v>958</v>
      </c>
      <c r="C225" s="1" t="s">
        <v>1562</v>
      </c>
      <c r="D225" s="1" t="s">
        <v>1142</v>
      </c>
      <c r="E225" s="1" t="s">
        <v>1142</v>
      </c>
      <c r="F225" s="1" t="s">
        <v>1174</v>
      </c>
      <c r="G225" s="1"/>
      <c r="H225" s="1"/>
      <c r="I225" s="1" t="s">
        <v>1563</v>
      </c>
      <c r="J225" s="1" t="s">
        <v>530</v>
      </c>
      <c r="K225" s="1" t="s">
        <v>499</v>
      </c>
      <c r="L225" s="1" t="s">
        <v>499</v>
      </c>
      <c r="M225" s="1" t="s">
        <v>1144</v>
      </c>
      <c r="N225" s="1" t="s">
        <v>239</v>
      </c>
      <c r="O225" s="1" t="s">
        <v>239</v>
      </c>
      <c r="P225" s="1" t="s">
        <v>239</v>
      </c>
      <c r="Q225" s="1" t="s">
        <v>239</v>
      </c>
      <c r="R225" s="1" t="s">
        <v>239</v>
      </c>
      <c r="S225" s="1" t="s">
        <v>239</v>
      </c>
      <c r="T225" s="1" t="s">
        <v>239</v>
      </c>
      <c r="U225" s="1" t="s">
        <v>1151</v>
      </c>
      <c r="V225" s="1" t="s">
        <v>212</v>
      </c>
      <c r="W225" s="1" t="s">
        <v>1146</v>
      </c>
      <c r="X225" s="1" t="s">
        <v>212</v>
      </c>
      <c r="Y225" s="1" t="s">
        <v>1075</v>
      </c>
      <c r="Z225" s="1" t="s">
        <v>212</v>
      </c>
      <c r="AA225" s="1" t="s">
        <v>212</v>
      </c>
      <c r="AB225" s="1" t="s">
        <v>473</v>
      </c>
      <c r="AC225" s="1" t="s">
        <v>460</v>
      </c>
    </row>
    <row r="226" spans="1:29" hidden="1" x14ac:dyDescent="0.25">
      <c r="A226" s="1" t="s">
        <v>1140</v>
      </c>
      <c r="B226" s="1" t="s">
        <v>958</v>
      </c>
      <c r="C226" s="1" t="s">
        <v>1564</v>
      </c>
      <c r="D226" s="1" t="s">
        <v>1142</v>
      </c>
      <c r="E226" s="1" t="s">
        <v>1142</v>
      </c>
      <c r="F226" s="1" t="s">
        <v>1174</v>
      </c>
      <c r="G226" s="1"/>
      <c r="H226" s="1"/>
      <c r="I226" s="1" t="s">
        <v>1565</v>
      </c>
      <c r="J226" s="1" t="s">
        <v>1178</v>
      </c>
      <c r="K226" s="1" t="s">
        <v>499</v>
      </c>
      <c r="L226" s="1" t="s">
        <v>499</v>
      </c>
      <c r="M226" s="1" t="s">
        <v>1144</v>
      </c>
      <c r="N226" s="1" t="s">
        <v>239</v>
      </c>
      <c r="O226" s="1" t="s">
        <v>239</v>
      </c>
      <c r="P226" s="1" t="s">
        <v>239</v>
      </c>
      <c r="Q226" s="1" t="s">
        <v>239</v>
      </c>
      <c r="R226" s="1" t="s">
        <v>239</v>
      </c>
      <c r="S226" s="1" t="s">
        <v>239</v>
      </c>
      <c r="T226" s="1" t="s">
        <v>239</v>
      </c>
      <c r="U226" s="1" t="s">
        <v>1151</v>
      </c>
      <c r="V226" s="1" t="s">
        <v>212</v>
      </c>
      <c r="W226" s="1" t="s">
        <v>1146</v>
      </c>
      <c r="X226" s="1" t="s">
        <v>212</v>
      </c>
      <c r="Y226" s="1" t="s">
        <v>1075</v>
      </c>
      <c r="Z226" s="1" t="s">
        <v>212</v>
      </c>
      <c r="AA226" s="1" t="s">
        <v>212</v>
      </c>
      <c r="AB226" s="1" t="s">
        <v>473</v>
      </c>
      <c r="AC226" s="1" t="s">
        <v>460</v>
      </c>
    </row>
    <row r="227" spans="1:29" hidden="1" x14ac:dyDescent="0.25">
      <c r="A227" s="1" t="s">
        <v>1140</v>
      </c>
      <c r="B227" s="1" t="s">
        <v>958</v>
      </c>
      <c r="C227" s="1" t="s">
        <v>1566</v>
      </c>
      <c r="D227" s="1" t="s">
        <v>1142</v>
      </c>
      <c r="E227" s="1" t="s">
        <v>1142</v>
      </c>
      <c r="F227" s="1" t="s">
        <v>1174</v>
      </c>
      <c r="G227" s="1"/>
      <c r="H227" s="1"/>
      <c r="I227" s="1" t="s">
        <v>1567</v>
      </c>
      <c r="J227" s="1" t="s">
        <v>530</v>
      </c>
      <c r="K227" s="1" t="s">
        <v>499</v>
      </c>
      <c r="L227" s="1" t="s">
        <v>499</v>
      </c>
      <c r="M227" s="1" t="s">
        <v>1144</v>
      </c>
      <c r="N227" s="1" t="s">
        <v>239</v>
      </c>
      <c r="O227" s="1" t="s">
        <v>239</v>
      </c>
      <c r="P227" s="1" t="s">
        <v>239</v>
      </c>
      <c r="Q227" s="1" t="s">
        <v>239</v>
      </c>
      <c r="R227" s="1" t="s">
        <v>239</v>
      </c>
      <c r="S227" s="1" t="s">
        <v>239</v>
      </c>
      <c r="T227" s="1" t="s">
        <v>239</v>
      </c>
      <c r="U227" s="1" t="s">
        <v>1151</v>
      </c>
      <c r="V227" s="1" t="s">
        <v>212</v>
      </c>
      <c r="W227" s="1" t="s">
        <v>1146</v>
      </c>
      <c r="X227" s="1" t="s">
        <v>212</v>
      </c>
      <c r="Y227" s="1" t="s">
        <v>1075</v>
      </c>
      <c r="Z227" s="1" t="s">
        <v>212</v>
      </c>
      <c r="AA227" s="1" t="s">
        <v>212</v>
      </c>
      <c r="AB227" s="1" t="s">
        <v>473</v>
      </c>
      <c r="AC227" s="1" t="s">
        <v>460</v>
      </c>
    </row>
    <row r="228" spans="1:29" hidden="1" x14ac:dyDescent="0.25">
      <c r="A228" s="1" t="s">
        <v>241</v>
      </c>
      <c r="B228" s="1" t="s">
        <v>954</v>
      </c>
      <c r="C228" s="1" t="s">
        <v>1568</v>
      </c>
      <c r="D228" s="1" t="s">
        <v>1097</v>
      </c>
      <c r="E228" s="1" t="s">
        <v>1097</v>
      </c>
      <c r="F228" s="1"/>
      <c r="G228" s="1"/>
      <c r="H228" s="1"/>
      <c r="I228" s="1" t="s">
        <v>1569</v>
      </c>
      <c r="J228" s="1" t="s">
        <v>1099</v>
      </c>
      <c r="K228" s="1" t="s">
        <v>499</v>
      </c>
      <c r="L228" s="1" t="s">
        <v>238</v>
      </c>
      <c r="M228" s="1" t="s">
        <v>1100</v>
      </c>
      <c r="N228" s="1" t="s">
        <v>239</v>
      </c>
      <c r="O228" s="1" t="s">
        <v>239</v>
      </c>
      <c r="P228" s="1" t="s">
        <v>239</v>
      </c>
      <c r="Q228" s="1" t="s">
        <v>239</v>
      </c>
      <c r="R228" s="1" t="s">
        <v>239</v>
      </c>
      <c r="S228" s="1" t="s">
        <v>239</v>
      </c>
      <c r="T228" s="1" t="s">
        <v>239</v>
      </c>
      <c r="U228" s="1" t="s">
        <v>1101</v>
      </c>
      <c r="V228" s="1" t="s">
        <v>212</v>
      </c>
      <c r="W228" s="1" t="s">
        <v>514</v>
      </c>
      <c r="X228" s="1" t="s">
        <v>212</v>
      </c>
      <c r="Y228" s="1" t="s">
        <v>1091</v>
      </c>
      <c r="Z228" s="1" t="s">
        <v>212</v>
      </c>
      <c r="AA228" s="1" t="s">
        <v>212</v>
      </c>
      <c r="AB228" s="1" t="s">
        <v>474</v>
      </c>
      <c r="AC228" s="1" t="s">
        <v>412</v>
      </c>
    </row>
    <row r="229" spans="1:29" hidden="1" x14ac:dyDescent="0.25">
      <c r="A229" s="1" t="s">
        <v>241</v>
      </c>
      <c r="B229" s="1" t="s">
        <v>954</v>
      </c>
      <c r="C229" s="1" t="s">
        <v>1570</v>
      </c>
      <c r="D229" s="1" t="s">
        <v>1097</v>
      </c>
      <c r="E229" s="1" t="s">
        <v>1097</v>
      </c>
      <c r="F229" s="1"/>
      <c r="G229" s="1"/>
      <c r="H229" s="1"/>
      <c r="I229" s="1" t="s">
        <v>1571</v>
      </c>
      <c r="J229" s="1" t="s">
        <v>1116</v>
      </c>
      <c r="K229" s="1" t="s">
        <v>499</v>
      </c>
      <c r="L229" s="1" t="s">
        <v>238</v>
      </c>
      <c r="M229" s="1" t="s">
        <v>1100</v>
      </c>
      <c r="N229" s="1" t="s">
        <v>239</v>
      </c>
      <c r="O229" s="1" t="s">
        <v>239</v>
      </c>
      <c r="P229" s="1" t="s">
        <v>239</v>
      </c>
      <c r="Q229" s="1" t="s">
        <v>239</v>
      </c>
      <c r="R229" s="1" t="s">
        <v>239</v>
      </c>
      <c r="S229" s="1" t="s">
        <v>239</v>
      </c>
      <c r="T229" s="1" t="s">
        <v>239</v>
      </c>
      <c r="U229" s="1" t="s">
        <v>1101</v>
      </c>
      <c r="V229" s="1" t="s">
        <v>212</v>
      </c>
      <c r="W229" s="1" t="s">
        <v>514</v>
      </c>
      <c r="X229" s="1" t="s">
        <v>212</v>
      </c>
      <c r="Y229" s="1" t="s">
        <v>1091</v>
      </c>
      <c r="Z229" s="1" t="s">
        <v>212</v>
      </c>
      <c r="AA229" s="1" t="s">
        <v>212</v>
      </c>
      <c r="AB229" s="1" t="s">
        <v>474</v>
      </c>
      <c r="AC229" s="1" t="s">
        <v>412</v>
      </c>
    </row>
    <row r="230" spans="1:29" hidden="1" x14ac:dyDescent="0.25">
      <c r="A230" s="1" t="s">
        <v>241</v>
      </c>
      <c r="B230" s="1" t="s">
        <v>954</v>
      </c>
      <c r="C230" s="1" t="s">
        <v>1572</v>
      </c>
      <c r="D230" s="1" t="s">
        <v>1573</v>
      </c>
      <c r="E230" s="1" t="s">
        <v>1573</v>
      </c>
      <c r="F230" s="1"/>
      <c r="G230" s="1"/>
      <c r="H230" s="1"/>
      <c r="I230" s="1" t="s">
        <v>1574</v>
      </c>
      <c r="J230" s="1" t="s">
        <v>1088</v>
      </c>
      <c r="K230" s="1" t="s">
        <v>499</v>
      </c>
      <c r="L230" s="1" t="s">
        <v>238</v>
      </c>
      <c r="M230" s="1" t="s">
        <v>536</v>
      </c>
      <c r="N230" s="1" t="s">
        <v>239</v>
      </c>
      <c r="O230" s="1" t="s">
        <v>239</v>
      </c>
      <c r="P230" s="1" t="s">
        <v>239</v>
      </c>
      <c r="Q230" s="1" t="s">
        <v>239</v>
      </c>
      <c r="R230" s="1" t="s">
        <v>239</v>
      </c>
      <c r="S230" s="1" t="s">
        <v>239</v>
      </c>
      <c r="T230" s="1" t="s">
        <v>239</v>
      </c>
      <c r="U230" s="1" t="s">
        <v>1101</v>
      </c>
      <c r="V230" s="1" t="s">
        <v>212</v>
      </c>
      <c r="W230" s="1" t="s">
        <v>514</v>
      </c>
      <c r="X230" s="1" t="s">
        <v>212</v>
      </c>
      <c r="Y230" s="1" t="s">
        <v>1091</v>
      </c>
      <c r="Z230" s="1" t="s">
        <v>212</v>
      </c>
      <c r="AA230" s="1" t="s">
        <v>212</v>
      </c>
      <c r="AB230" s="1" t="s">
        <v>474</v>
      </c>
      <c r="AC230" s="1" t="s">
        <v>300</v>
      </c>
    </row>
    <row r="231" spans="1:29" hidden="1" x14ac:dyDescent="0.25">
      <c r="A231" s="1" t="s">
        <v>241</v>
      </c>
      <c r="B231" s="1" t="s">
        <v>954</v>
      </c>
      <c r="C231" s="1" t="s">
        <v>1575</v>
      </c>
      <c r="D231" s="1" t="s">
        <v>1107</v>
      </c>
      <c r="E231" s="1" t="s">
        <v>1107</v>
      </c>
      <c r="F231" s="1"/>
      <c r="G231" s="1"/>
      <c r="H231" s="1"/>
      <c r="I231" s="1" t="s">
        <v>1576</v>
      </c>
      <c r="J231" s="1" t="s">
        <v>1207</v>
      </c>
      <c r="K231" s="1" t="s">
        <v>499</v>
      </c>
      <c r="L231" s="1" t="s">
        <v>238</v>
      </c>
      <c r="M231" s="1" t="s">
        <v>536</v>
      </c>
      <c r="N231" s="1" t="s">
        <v>239</v>
      </c>
      <c r="O231" s="1" t="s">
        <v>239</v>
      </c>
      <c r="P231" s="1" t="s">
        <v>239</v>
      </c>
      <c r="Q231" s="1" t="s">
        <v>239</v>
      </c>
      <c r="R231" s="1" t="s">
        <v>239</v>
      </c>
      <c r="S231" s="1" t="s">
        <v>239</v>
      </c>
      <c r="T231" s="1" t="s">
        <v>239</v>
      </c>
      <c r="U231" s="1" t="s">
        <v>1101</v>
      </c>
      <c r="V231" s="1" t="s">
        <v>212</v>
      </c>
      <c r="W231" s="1" t="s">
        <v>514</v>
      </c>
      <c r="X231" s="1" t="s">
        <v>212</v>
      </c>
      <c r="Y231" s="1" t="s">
        <v>1091</v>
      </c>
      <c r="Z231" s="1" t="s">
        <v>212</v>
      </c>
      <c r="AA231" s="1" t="s">
        <v>212</v>
      </c>
      <c r="AB231" s="1" t="s">
        <v>474</v>
      </c>
      <c r="AC231" s="1" t="s">
        <v>300</v>
      </c>
    </row>
    <row r="232" spans="1:29" hidden="1" x14ac:dyDescent="0.25">
      <c r="A232" s="1" t="s">
        <v>241</v>
      </c>
      <c r="B232" s="1" t="s">
        <v>954</v>
      </c>
      <c r="C232" s="1" t="s">
        <v>1577</v>
      </c>
      <c r="D232" s="1" t="s">
        <v>1107</v>
      </c>
      <c r="E232" s="1" t="s">
        <v>1107</v>
      </c>
      <c r="F232" s="1"/>
      <c r="G232" s="1"/>
      <c r="H232" s="1"/>
      <c r="I232" s="1" t="s">
        <v>1578</v>
      </c>
      <c r="J232" s="1" t="s">
        <v>1088</v>
      </c>
      <c r="K232" s="1" t="s">
        <v>499</v>
      </c>
      <c r="L232" s="1" t="s">
        <v>238</v>
      </c>
      <c r="M232" s="1" t="s">
        <v>536</v>
      </c>
      <c r="N232" s="1" t="s">
        <v>239</v>
      </c>
      <c r="O232" s="1" t="s">
        <v>239</v>
      </c>
      <c r="P232" s="1" t="s">
        <v>239</v>
      </c>
      <c r="Q232" s="1" t="s">
        <v>239</v>
      </c>
      <c r="R232" s="1" t="s">
        <v>239</v>
      </c>
      <c r="S232" s="1" t="s">
        <v>239</v>
      </c>
      <c r="T232" s="1" t="s">
        <v>239</v>
      </c>
      <c r="U232" s="1" t="s">
        <v>1101</v>
      </c>
      <c r="V232" s="1" t="s">
        <v>212</v>
      </c>
      <c r="W232" s="1" t="s">
        <v>514</v>
      </c>
      <c r="X232" s="1" t="s">
        <v>212</v>
      </c>
      <c r="Y232" s="1" t="s">
        <v>1091</v>
      </c>
      <c r="Z232" s="1" t="s">
        <v>212</v>
      </c>
      <c r="AA232" s="1" t="s">
        <v>212</v>
      </c>
      <c r="AB232" s="1" t="s">
        <v>474</v>
      </c>
      <c r="AC232" s="1" t="s">
        <v>300</v>
      </c>
    </row>
    <row r="233" spans="1:29" hidden="1" x14ac:dyDescent="0.25">
      <c r="A233" s="1" t="s">
        <v>241</v>
      </c>
      <c r="B233" s="1" t="s">
        <v>954</v>
      </c>
      <c r="C233" s="1" t="s">
        <v>1579</v>
      </c>
      <c r="D233" s="1" t="s">
        <v>1107</v>
      </c>
      <c r="E233" s="1" t="s">
        <v>1107</v>
      </c>
      <c r="F233" s="1"/>
      <c r="G233" s="1"/>
      <c r="H233" s="1"/>
      <c r="I233" s="1" t="s">
        <v>1580</v>
      </c>
      <c r="J233" s="1" t="s">
        <v>1207</v>
      </c>
      <c r="K233" s="1" t="s">
        <v>499</v>
      </c>
      <c r="L233" s="1" t="s">
        <v>238</v>
      </c>
      <c r="M233" s="1" t="s">
        <v>536</v>
      </c>
      <c r="N233" s="1" t="s">
        <v>239</v>
      </c>
      <c r="O233" s="1" t="s">
        <v>239</v>
      </c>
      <c r="P233" s="1" t="s">
        <v>239</v>
      </c>
      <c r="Q233" s="1" t="s">
        <v>239</v>
      </c>
      <c r="R233" s="1" t="s">
        <v>239</v>
      </c>
      <c r="S233" s="1" t="s">
        <v>239</v>
      </c>
      <c r="T233" s="1" t="s">
        <v>239</v>
      </c>
      <c r="U233" s="1" t="s">
        <v>1101</v>
      </c>
      <c r="V233" s="1" t="s">
        <v>212</v>
      </c>
      <c r="W233" s="1" t="s">
        <v>514</v>
      </c>
      <c r="X233" s="1" t="s">
        <v>212</v>
      </c>
      <c r="Y233" s="1" t="s">
        <v>1091</v>
      </c>
      <c r="Z233" s="1" t="s">
        <v>212</v>
      </c>
      <c r="AA233" s="1" t="s">
        <v>212</v>
      </c>
      <c r="AB233" s="1" t="s">
        <v>474</v>
      </c>
      <c r="AC233" s="1" t="s">
        <v>300</v>
      </c>
    </row>
    <row r="234" spans="1:29" hidden="1" x14ac:dyDescent="0.25">
      <c r="A234" s="1" t="s">
        <v>241</v>
      </c>
      <c r="B234" s="1" t="s">
        <v>954</v>
      </c>
      <c r="C234" s="1" t="s">
        <v>1581</v>
      </c>
      <c r="D234" s="1" t="s">
        <v>1107</v>
      </c>
      <c r="E234" s="1" t="s">
        <v>1107</v>
      </c>
      <c r="F234" s="1"/>
      <c r="G234" s="1"/>
      <c r="H234" s="1"/>
      <c r="I234" s="1" t="s">
        <v>1582</v>
      </c>
      <c r="J234" s="1" t="s">
        <v>1088</v>
      </c>
      <c r="K234" s="1" t="s">
        <v>499</v>
      </c>
      <c r="L234" s="1" t="s">
        <v>238</v>
      </c>
      <c r="M234" s="1" t="s">
        <v>536</v>
      </c>
      <c r="N234" s="1" t="s">
        <v>239</v>
      </c>
      <c r="O234" s="1" t="s">
        <v>239</v>
      </c>
      <c r="P234" s="1" t="s">
        <v>239</v>
      </c>
      <c r="Q234" s="1" t="s">
        <v>239</v>
      </c>
      <c r="R234" s="1" t="s">
        <v>239</v>
      </c>
      <c r="S234" s="1" t="s">
        <v>239</v>
      </c>
      <c r="T234" s="1" t="s">
        <v>239</v>
      </c>
      <c r="U234" s="1" t="s">
        <v>1101</v>
      </c>
      <c r="V234" s="1" t="s">
        <v>212</v>
      </c>
      <c r="W234" s="1" t="s">
        <v>514</v>
      </c>
      <c r="X234" s="1" t="s">
        <v>212</v>
      </c>
      <c r="Y234" s="1" t="s">
        <v>1091</v>
      </c>
      <c r="Z234" s="1" t="s">
        <v>212</v>
      </c>
      <c r="AA234" s="1" t="s">
        <v>212</v>
      </c>
      <c r="AB234" s="1" t="s">
        <v>474</v>
      </c>
      <c r="AC234" s="1" t="s">
        <v>300</v>
      </c>
    </row>
    <row r="235" spans="1:29" hidden="1" x14ac:dyDescent="0.25">
      <c r="A235" s="1" t="s">
        <v>241</v>
      </c>
      <c r="B235" s="1" t="s">
        <v>954</v>
      </c>
      <c r="C235" s="1" t="s">
        <v>1583</v>
      </c>
      <c r="D235" s="1" t="s">
        <v>1086</v>
      </c>
      <c r="E235" s="1" t="s">
        <v>1086</v>
      </c>
      <c r="F235" s="1"/>
      <c r="G235" s="1"/>
      <c r="H235" s="1"/>
      <c r="I235" s="1" t="s">
        <v>1584</v>
      </c>
      <c r="J235" s="1" t="s">
        <v>1088</v>
      </c>
      <c r="K235" s="1" t="s">
        <v>499</v>
      </c>
      <c r="L235" s="1" t="s">
        <v>238</v>
      </c>
      <c r="M235" s="1" t="s">
        <v>1089</v>
      </c>
      <c r="N235" s="1" t="s">
        <v>239</v>
      </c>
      <c r="O235" s="1" t="s">
        <v>239</v>
      </c>
      <c r="P235" s="1" t="s">
        <v>239</v>
      </c>
      <c r="Q235" s="1" t="s">
        <v>239</v>
      </c>
      <c r="R235" s="1" t="s">
        <v>239</v>
      </c>
      <c r="S235" s="1" t="s">
        <v>239</v>
      </c>
      <c r="T235" s="1" t="s">
        <v>239</v>
      </c>
      <c r="U235" s="1" t="s">
        <v>1090</v>
      </c>
      <c r="V235" s="1" t="s">
        <v>212</v>
      </c>
      <c r="W235" s="1" t="s">
        <v>514</v>
      </c>
      <c r="X235" s="1" t="s">
        <v>212</v>
      </c>
      <c r="Y235" s="1" t="s">
        <v>1091</v>
      </c>
      <c r="Z235" s="1" t="s">
        <v>212</v>
      </c>
      <c r="AA235" s="1" t="s">
        <v>212</v>
      </c>
      <c r="AB235" s="1" t="s">
        <v>474</v>
      </c>
      <c r="AC235" s="1" t="s">
        <v>410</v>
      </c>
    </row>
    <row r="236" spans="1:29" hidden="1" x14ac:dyDescent="0.25">
      <c r="A236" s="1" t="s">
        <v>241</v>
      </c>
      <c r="B236" s="1" t="s">
        <v>954</v>
      </c>
      <c r="C236" s="1" t="s">
        <v>1585</v>
      </c>
      <c r="D236" s="1" t="s">
        <v>1097</v>
      </c>
      <c r="E236" s="1" t="s">
        <v>1097</v>
      </c>
      <c r="F236" s="1"/>
      <c r="G236" s="1"/>
      <c r="H236" s="1"/>
      <c r="I236" s="1" t="s">
        <v>1586</v>
      </c>
      <c r="J236" s="1" t="s">
        <v>1116</v>
      </c>
      <c r="K236" s="1" t="s">
        <v>499</v>
      </c>
      <c r="L236" s="1" t="s">
        <v>238</v>
      </c>
      <c r="M236" s="1" t="s">
        <v>1100</v>
      </c>
      <c r="N236" s="1" t="s">
        <v>239</v>
      </c>
      <c r="O236" s="1" t="s">
        <v>239</v>
      </c>
      <c r="P236" s="1" t="s">
        <v>239</v>
      </c>
      <c r="Q236" s="1" t="s">
        <v>239</v>
      </c>
      <c r="R236" s="1" t="s">
        <v>239</v>
      </c>
      <c r="S236" s="1" t="s">
        <v>239</v>
      </c>
      <c r="T236" s="1" t="s">
        <v>239</v>
      </c>
      <c r="U236" s="1" t="s">
        <v>1101</v>
      </c>
      <c r="V236" s="1" t="s">
        <v>212</v>
      </c>
      <c r="W236" s="1" t="s">
        <v>514</v>
      </c>
      <c r="X236" s="1" t="s">
        <v>212</v>
      </c>
      <c r="Y236" s="1" t="s">
        <v>1091</v>
      </c>
      <c r="Z236" s="1" t="s">
        <v>212</v>
      </c>
      <c r="AA236" s="1" t="s">
        <v>212</v>
      </c>
      <c r="AB236" s="1" t="s">
        <v>474</v>
      </c>
      <c r="AC236" s="1" t="s">
        <v>412</v>
      </c>
    </row>
    <row r="237" spans="1:29" hidden="1" x14ac:dyDescent="0.25">
      <c r="A237" s="1" t="s">
        <v>241</v>
      </c>
      <c r="B237" s="1" t="s">
        <v>954</v>
      </c>
      <c r="C237" s="1" t="s">
        <v>1587</v>
      </c>
      <c r="D237" s="1" t="s">
        <v>1107</v>
      </c>
      <c r="E237" s="1" t="s">
        <v>1107</v>
      </c>
      <c r="F237" s="1"/>
      <c r="G237" s="1"/>
      <c r="H237" s="1"/>
      <c r="I237" s="1" t="s">
        <v>1588</v>
      </c>
      <c r="J237" s="1" t="s">
        <v>1200</v>
      </c>
      <c r="K237" s="1" t="s">
        <v>499</v>
      </c>
      <c r="L237" s="1" t="s">
        <v>238</v>
      </c>
      <c r="M237" s="1" t="s">
        <v>536</v>
      </c>
      <c r="N237" s="1" t="s">
        <v>239</v>
      </c>
      <c r="O237" s="1" t="s">
        <v>239</v>
      </c>
      <c r="P237" s="1" t="s">
        <v>239</v>
      </c>
      <c r="Q237" s="1" t="s">
        <v>239</v>
      </c>
      <c r="R237" s="1" t="s">
        <v>239</v>
      </c>
      <c r="S237" s="1" t="s">
        <v>239</v>
      </c>
      <c r="T237" s="1" t="s">
        <v>239</v>
      </c>
      <c r="U237" s="1" t="s">
        <v>1101</v>
      </c>
      <c r="V237" s="1" t="s">
        <v>212</v>
      </c>
      <c r="W237" s="1" t="s">
        <v>514</v>
      </c>
      <c r="X237" s="1" t="s">
        <v>212</v>
      </c>
      <c r="Y237" s="1" t="s">
        <v>1091</v>
      </c>
      <c r="Z237" s="1" t="s">
        <v>212</v>
      </c>
      <c r="AA237" s="1" t="s">
        <v>212</v>
      </c>
      <c r="AB237" s="1" t="s">
        <v>474</v>
      </c>
      <c r="AC237" s="1" t="s">
        <v>300</v>
      </c>
    </row>
    <row r="238" spans="1:29" x14ac:dyDescent="0.25">
      <c r="A238" s="1" t="s">
        <v>1070</v>
      </c>
      <c r="B238" s="1" t="s">
        <v>981</v>
      </c>
      <c r="C238" s="1" t="s">
        <v>1589</v>
      </c>
      <c r="D238" s="1" t="s">
        <v>1077</v>
      </c>
      <c r="E238" s="1" t="s">
        <v>1077</v>
      </c>
      <c r="F238" s="1"/>
      <c r="G238" s="1"/>
      <c r="H238" s="1"/>
      <c r="I238" s="1" t="s">
        <v>1590</v>
      </c>
      <c r="J238" s="1" t="s">
        <v>518</v>
      </c>
      <c r="K238" s="1" t="s">
        <v>499</v>
      </c>
      <c r="L238" s="1" t="s">
        <v>238</v>
      </c>
      <c r="M238" s="1" t="s">
        <v>536</v>
      </c>
      <c r="N238" s="1" t="s">
        <v>239</v>
      </c>
      <c r="O238" s="1" t="s">
        <v>239</v>
      </c>
      <c r="P238" s="1" t="s">
        <v>239</v>
      </c>
      <c r="Q238" s="1" t="s">
        <v>239</v>
      </c>
      <c r="R238" s="1" t="s">
        <v>239</v>
      </c>
      <c r="S238" s="1" t="s">
        <v>239</v>
      </c>
      <c r="T238" s="1" t="s">
        <v>239</v>
      </c>
      <c r="U238" s="1" t="s">
        <v>1154</v>
      </c>
      <c r="V238" s="1" t="s">
        <v>212</v>
      </c>
      <c r="W238" s="1" t="s">
        <v>536</v>
      </c>
      <c r="X238" s="1" t="s">
        <v>212</v>
      </c>
      <c r="Y238" s="1" t="s">
        <v>1082</v>
      </c>
      <c r="Z238" s="1" t="s">
        <v>212</v>
      </c>
      <c r="AA238" s="1" t="s">
        <v>212</v>
      </c>
      <c r="AB238" s="1" t="s">
        <v>475</v>
      </c>
      <c r="AC238" s="1" t="s">
        <v>300</v>
      </c>
    </row>
    <row r="239" spans="1:29" x14ac:dyDescent="0.25">
      <c r="A239" s="1" t="s">
        <v>1070</v>
      </c>
      <c r="B239" s="1" t="s">
        <v>981</v>
      </c>
      <c r="C239" s="1" t="s">
        <v>1591</v>
      </c>
      <c r="D239" s="1" t="s">
        <v>1077</v>
      </c>
      <c r="E239" s="1" t="s">
        <v>1077</v>
      </c>
      <c r="F239" s="1"/>
      <c r="G239" s="1"/>
      <c r="H239" s="1"/>
      <c r="I239" s="1" t="s">
        <v>1592</v>
      </c>
      <c r="J239" s="1" t="s">
        <v>513</v>
      </c>
      <c r="K239" s="1" t="s">
        <v>499</v>
      </c>
      <c r="L239" s="1" t="s">
        <v>238</v>
      </c>
      <c r="M239" s="1" t="s">
        <v>536</v>
      </c>
      <c r="N239" s="1" t="s">
        <v>239</v>
      </c>
      <c r="O239" s="1" t="s">
        <v>239</v>
      </c>
      <c r="P239" s="1" t="s">
        <v>239</v>
      </c>
      <c r="Q239" s="1" t="s">
        <v>239</v>
      </c>
      <c r="R239" s="1" t="s">
        <v>239</v>
      </c>
      <c r="S239" s="1" t="s">
        <v>239</v>
      </c>
      <c r="T239" s="1" t="s">
        <v>239</v>
      </c>
      <c r="U239" s="1" t="s">
        <v>1154</v>
      </c>
      <c r="V239" s="1" t="s">
        <v>212</v>
      </c>
      <c r="W239" s="1" t="s">
        <v>536</v>
      </c>
      <c r="X239" s="1" t="s">
        <v>212</v>
      </c>
      <c r="Y239" s="1" t="s">
        <v>1082</v>
      </c>
      <c r="Z239" s="1" t="s">
        <v>212</v>
      </c>
      <c r="AA239" s="1" t="s">
        <v>212</v>
      </c>
      <c r="AB239" s="1" t="s">
        <v>475</v>
      </c>
      <c r="AC239" s="1" t="s">
        <v>300</v>
      </c>
    </row>
    <row r="240" spans="1:29" x14ac:dyDescent="0.25">
      <c r="A240" s="1" t="s">
        <v>1070</v>
      </c>
      <c r="B240" s="1" t="s">
        <v>981</v>
      </c>
      <c r="C240" s="1" t="s">
        <v>1593</v>
      </c>
      <c r="D240" s="1" t="s">
        <v>1072</v>
      </c>
      <c r="E240" s="1" t="s">
        <v>1072</v>
      </c>
      <c r="F240" s="1"/>
      <c r="G240" s="1"/>
      <c r="H240" s="1"/>
      <c r="I240" s="1" t="s">
        <v>1594</v>
      </c>
      <c r="J240" s="1" t="s">
        <v>531</v>
      </c>
      <c r="K240" s="1" t="s">
        <v>499</v>
      </c>
      <c r="L240" s="1" t="s">
        <v>238</v>
      </c>
      <c r="M240" s="1" t="s">
        <v>536</v>
      </c>
      <c r="N240" s="1" t="s">
        <v>239</v>
      </c>
      <c r="O240" s="1" t="s">
        <v>239</v>
      </c>
      <c r="P240" s="1" t="s">
        <v>239</v>
      </c>
      <c r="Q240" s="1" t="s">
        <v>239</v>
      </c>
      <c r="R240" s="1" t="s">
        <v>239</v>
      </c>
      <c r="S240" s="1" t="s">
        <v>239</v>
      </c>
      <c r="T240" s="1" t="s">
        <v>239</v>
      </c>
      <c r="U240" s="1" t="s">
        <v>1081</v>
      </c>
      <c r="V240" s="1" t="s">
        <v>212</v>
      </c>
      <c r="W240" s="1" t="s">
        <v>536</v>
      </c>
      <c r="X240" s="1" t="s">
        <v>212</v>
      </c>
      <c r="Y240" s="1" t="s">
        <v>1082</v>
      </c>
      <c r="Z240" s="1" t="s">
        <v>212</v>
      </c>
      <c r="AA240" s="1" t="s">
        <v>212</v>
      </c>
      <c r="AB240" s="1" t="s">
        <v>475</v>
      </c>
      <c r="AC240" s="1" t="s">
        <v>300</v>
      </c>
    </row>
    <row r="241" spans="1:29" hidden="1" x14ac:dyDescent="0.25">
      <c r="A241" s="1" t="s">
        <v>1070</v>
      </c>
      <c r="B241" s="1" t="s">
        <v>981</v>
      </c>
      <c r="C241" s="1" t="s">
        <v>1595</v>
      </c>
      <c r="D241" s="1" t="s">
        <v>1072</v>
      </c>
      <c r="E241" s="1" t="s">
        <v>1072</v>
      </c>
      <c r="F241" s="1"/>
      <c r="G241" s="1"/>
      <c r="H241" s="1"/>
      <c r="I241" s="1" t="s">
        <v>1596</v>
      </c>
      <c r="J241" s="1" t="s">
        <v>510</v>
      </c>
      <c r="K241" s="1" t="s">
        <v>238</v>
      </c>
      <c r="L241" s="1" t="s">
        <v>238</v>
      </c>
      <c r="M241" s="1" t="s">
        <v>536</v>
      </c>
      <c r="N241" s="1" t="s">
        <v>239</v>
      </c>
      <c r="O241" s="1" t="s">
        <v>239</v>
      </c>
      <c r="P241" s="1" t="s">
        <v>239</v>
      </c>
      <c r="Q241" s="1" t="s">
        <v>239</v>
      </c>
      <c r="R241" s="1" t="s">
        <v>239</v>
      </c>
      <c r="S241" s="1" t="s">
        <v>239</v>
      </c>
      <c r="T241" s="1" t="s">
        <v>239</v>
      </c>
      <c r="U241" s="1" t="s">
        <v>1074</v>
      </c>
      <c r="V241" s="1" t="s">
        <v>212</v>
      </c>
      <c r="W241" s="1" t="s">
        <v>536</v>
      </c>
      <c r="X241" s="1" t="s">
        <v>212</v>
      </c>
      <c r="Y241" s="1" t="s">
        <v>1075</v>
      </c>
      <c r="Z241" s="1" t="s">
        <v>212</v>
      </c>
      <c r="AA241" s="1" t="s">
        <v>212</v>
      </c>
      <c r="AB241" s="1" t="s">
        <v>473</v>
      </c>
      <c r="AC241" s="1" t="s">
        <v>300</v>
      </c>
    </row>
    <row r="242" spans="1:29" hidden="1" x14ac:dyDescent="0.25">
      <c r="A242" s="1" t="s">
        <v>1070</v>
      </c>
      <c r="B242" s="1" t="s">
        <v>981</v>
      </c>
      <c r="C242" s="1" t="s">
        <v>1597</v>
      </c>
      <c r="D242" s="1" t="s">
        <v>1284</v>
      </c>
      <c r="E242" s="1" t="s">
        <v>1284</v>
      </c>
      <c r="F242" s="1"/>
      <c r="G242" s="1"/>
      <c r="H242" s="1"/>
      <c r="I242" s="1" t="s">
        <v>1598</v>
      </c>
      <c r="J242" s="1" t="s">
        <v>1286</v>
      </c>
      <c r="K242" s="1" t="s">
        <v>499</v>
      </c>
      <c r="L242" s="1" t="s">
        <v>238</v>
      </c>
      <c r="M242" s="1" t="s">
        <v>536</v>
      </c>
      <c r="N242" s="1" t="s">
        <v>239</v>
      </c>
      <c r="O242" s="1" t="s">
        <v>239</v>
      </c>
      <c r="P242" s="1" t="s">
        <v>239</v>
      </c>
      <c r="Q242" s="1" t="s">
        <v>239</v>
      </c>
      <c r="R242" s="1" t="s">
        <v>239</v>
      </c>
      <c r="S242" s="1" t="s">
        <v>239</v>
      </c>
      <c r="T242" s="1" t="s">
        <v>239</v>
      </c>
      <c r="U242" s="1" t="s">
        <v>1113</v>
      </c>
      <c r="V242" s="1" t="s">
        <v>212</v>
      </c>
      <c r="W242" s="1" t="s">
        <v>536</v>
      </c>
      <c r="X242" s="1" t="s">
        <v>212</v>
      </c>
      <c r="Y242" s="1" t="s">
        <v>1091</v>
      </c>
      <c r="Z242" s="1" t="s">
        <v>212</v>
      </c>
      <c r="AA242" s="1" t="s">
        <v>212</v>
      </c>
      <c r="AB242" s="1" t="s">
        <v>474</v>
      </c>
      <c r="AC242" s="1" t="s">
        <v>300</v>
      </c>
    </row>
    <row r="243" spans="1:29" hidden="1" x14ac:dyDescent="0.25">
      <c r="A243" s="1" t="s">
        <v>1070</v>
      </c>
      <c r="B243" s="1" t="s">
        <v>981</v>
      </c>
      <c r="C243" s="1" t="s">
        <v>1599</v>
      </c>
      <c r="D243" s="1" t="s">
        <v>1077</v>
      </c>
      <c r="E243" s="1" t="s">
        <v>1077</v>
      </c>
      <c r="F243" s="1"/>
      <c r="G243" s="1"/>
      <c r="H243" s="1"/>
      <c r="I243" s="1" t="s">
        <v>1600</v>
      </c>
      <c r="J243" s="1" t="s">
        <v>527</v>
      </c>
      <c r="K243" s="1" t="s">
        <v>499</v>
      </c>
      <c r="L243" s="1" t="s">
        <v>238</v>
      </c>
      <c r="M243" s="1" t="s">
        <v>536</v>
      </c>
      <c r="N243" s="1" t="s">
        <v>239</v>
      </c>
      <c r="O243" s="1" t="s">
        <v>239</v>
      </c>
      <c r="P243" s="1" t="s">
        <v>239</v>
      </c>
      <c r="Q243" s="1" t="s">
        <v>239</v>
      </c>
      <c r="R243" s="1" t="s">
        <v>239</v>
      </c>
      <c r="S243" s="1" t="s">
        <v>239</v>
      </c>
      <c r="T243" s="1" t="s">
        <v>239</v>
      </c>
      <c r="U243" s="1" t="s">
        <v>1074</v>
      </c>
      <c r="V243" s="1" t="s">
        <v>212</v>
      </c>
      <c r="W243" s="1" t="s">
        <v>536</v>
      </c>
      <c r="X243" s="1" t="s">
        <v>212</v>
      </c>
      <c r="Y243" s="1" t="s">
        <v>1075</v>
      </c>
      <c r="Z243" s="1" t="s">
        <v>212</v>
      </c>
      <c r="AA243" s="1" t="s">
        <v>212</v>
      </c>
      <c r="AB243" s="1" t="s">
        <v>473</v>
      </c>
      <c r="AC243" s="1" t="s">
        <v>300</v>
      </c>
    </row>
    <row r="244" spans="1:29" hidden="1" x14ac:dyDescent="0.25">
      <c r="A244" s="1" t="s">
        <v>1070</v>
      </c>
      <c r="B244" s="1" t="s">
        <v>981</v>
      </c>
      <c r="C244" s="1" t="s">
        <v>1601</v>
      </c>
      <c r="D244" s="1" t="s">
        <v>1077</v>
      </c>
      <c r="E244" s="1" t="s">
        <v>1077</v>
      </c>
      <c r="F244" s="1"/>
      <c r="G244" s="1"/>
      <c r="H244" s="1"/>
      <c r="I244" s="1" t="s">
        <v>1602</v>
      </c>
      <c r="J244" s="1" t="s">
        <v>527</v>
      </c>
      <c r="K244" s="1" t="s">
        <v>499</v>
      </c>
      <c r="L244" s="1" t="s">
        <v>238</v>
      </c>
      <c r="M244" s="1" t="s">
        <v>536</v>
      </c>
      <c r="N244" s="1" t="s">
        <v>239</v>
      </c>
      <c r="O244" s="1" t="s">
        <v>239</v>
      </c>
      <c r="P244" s="1" t="s">
        <v>239</v>
      </c>
      <c r="Q244" s="1" t="s">
        <v>239</v>
      </c>
      <c r="R244" s="1" t="s">
        <v>239</v>
      </c>
      <c r="S244" s="1" t="s">
        <v>239</v>
      </c>
      <c r="T244" s="1" t="s">
        <v>239</v>
      </c>
      <c r="U244" s="1" t="s">
        <v>1074</v>
      </c>
      <c r="V244" s="1" t="s">
        <v>212</v>
      </c>
      <c r="W244" s="1" t="s">
        <v>536</v>
      </c>
      <c r="X244" s="1" t="s">
        <v>212</v>
      </c>
      <c r="Y244" s="1" t="s">
        <v>1075</v>
      </c>
      <c r="Z244" s="1" t="s">
        <v>212</v>
      </c>
      <c r="AA244" s="1" t="s">
        <v>212</v>
      </c>
      <c r="AB244" s="1" t="s">
        <v>473</v>
      </c>
      <c r="AC244" s="1" t="s">
        <v>300</v>
      </c>
    </row>
    <row r="245" spans="1:29" hidden="1" x14ac:dyDescent="0.25">
      <c r="A245" s="1" t="s">
        <v>1070</v>
      </c>
      <c r="B245" s="1" t="s">
        <v>981</v>
      </c>
      <c r="C245" s="1" t="s">
        <v>1603</v>
      </c>
      <c r="D245" s="1" t="s">
        <v>1261</v>
      </c>
      <c r="E245" s="1" t="s">
        <v>1261</v>
      </c>
      <c r="F245" s="1"/>
      <c r="G245" s="1"/>
      <c r="H245" s="1"/>
      <c r="I245" s="1" t="s">
        <v>1604</v>
      </c>
      <c r="J245" s="1" t="s">
        <v>512</v>
      </c>
      <c r="K245" s="1" t="s">
        <v>238</v>
      </c>
      <c r="L245" s="1" t="s">
        <v>238</v>
      </c>
      <c r="M245" s="1" t="s">
        <v>536</v>
      </c>
      <c r="N245" s="1" t="s">
        <v>239</v>
      </c>
      <c r="O245" s="1" t="s">
        <v>239</v>
      </c>
      <c r="P245" s="1" t="s">
        <v>239</v>
      </c>
      <c r="Q245" s="1" t="s">
        <v>239</v>
      </c>
      <c r="R245" s="1" t="s">
        <v>239</v>
      </c>
      <c r="S245" s="1" t="s">
        <v>239</v>
      </c>
      <c r="T245" s="1" t="s">
        <v>239</v>
      </c>
      <c r="U245" s="1" t="s">
        <v>1105</v>
      </c>
      <c r="V245" s="1" t="s">
        <v>212</v>
      </c>
      <c r="W245" s="1" t="s">
        <v>536</v>
      </c>
      <c r="X245" s="1" t="s">
        <v>212</v>
      </c>
      <c r="Y245" s="1" t="s">
        <v>1091</v>
      </c>
      <c r="Z245" s="1" t="s">
        <v>212</v>
      </c>
      <c r="AA245" s="1" t="s">
        <v>212</v>
      </c>
      <c r="AB245" s="1" t="s">
        <v>474</v>
      </c>
      <c r="AC245" s="1" t="s">
        <v>300</v>
      </c>
    </row>
    <row r="246" spans="1:29" x14ac:dyDescent="0.25">
      <c r="A246" s="1" t="s">
        <v>1070</v>
      </c>
      <c r="B246" s="1" t="s">
        <v>981</v>
      </c>
      <c r="C246" s="1" t="s">
        <v>1605</v>
      </c>
      <c r="D246" s="1" t="s">
        <v>1077</v>
      </c>
      <c r="E246" s="1" t="s">
        <v>1077</v>
      </c>
      <c r="F246" s="1"/>
      <c r="G246" s="1"/>
      <c r="H246" s="1"/>
      <c r="I246" s="1" t="s">
        <v>1606</v>
      </c>
      <c r="J246" s="1" t="s">
        <v>501</v>
      </c>
      <c r="K246" s="1" t="s">
        <v>238</v>
      </c>
      <c r="L246" s="1" t="s">
        <v>520</v>
      </c>
      <c r="M246" s="1" t="s">
        <v>536</v>
      </c>
      <c r="N246" s="1" t="s">
        <v>239</v>
      </c>
      <c r="O246" s="1" t="s">
        <v>239</v>
      </c>
      <c r="P246" s="1" t="s">
        <v>239</v>
      </c>
      <c r="Q246" s="1" t="s">
        <v>239</v>
      </c>
      <c r="R246" s="1" t="s">
        <v>239</v>
      </c>
      <c r="S246" s="1" t="s">
        <v>239</v>
      </c>
      <c r="T246" s="1" t="s">
        <v>239</v>
      </c>
      <c r="U246" s="1" t="s">
        <v>1190</v>
      </c>
      <c r="V246" s="1" t="s">
        <v>212</v>
      </c>
      <c r="W246" s="1" t="s">
        <v>536</v>
      </c>
      <c r="X246" s="1" t="s">
        <v>212</v>
      </c>
      <c r="Y246" s="1" t="s">
        <v>1082</v>
      </c>
      <c r="Z246" s="1" t="s">
        <v>212</v>
      </c>
      <c r="AA246" s="1" t="s">
        <v>212</v>
      </c>
      <c r="AB246" s="1" t="s">
        <v>475</v>
      </c>
      <c r="AC246" s="1" t="s">
        <v>300</v>
      </c>
    </row>
    <row r="247" spans="1:29" hidden="1" x14ac:dyDescent="0.25">
      <c r="A247" s="1" t="s">
        <v>1070</v>
      </c>
      <c r="B247" s="1" t="s">
        <v>981</v>
      </c>
      <c r="C247" s="1" t="s">
        <v>1607</v>
      </c>
      <c r="D247" s="1" t="s">
        <v>1072</v>
      </c>
      <c r="E247" s="1" t="s">
        <v>1072</v>
      </c>
      <c r="F247" s="1"/>
      <c r="G247" s="1"/>
      <c r="H247" s="1"/>
      <c r="I247" s="1" t="s">
        <v>1608</v>
      </c>
      <c r="J247" s="1" t="s">
        <v>523</v>
      </c>
      <c r="K247" s="1" t="s">
        <v>238</v>
      </c>
      <c r="L247" s="1" t="s">
        <v>238</v>
      </c>
      <c r="M247" s="1" t="s">
        <v>536</v>
      </c>
      <c r="N247" s="1" t="s">
        <v>239</v>
      </c>
      <c r="O247" s="1" t="s">
        <v>239</v>
      </c>
      <c r="P247" s="1" t="s">
        <v>239</v>
      </c>
      <c r="Q247" s="1" t="s">
        <v>239</v>
      </c>
      <c r="R247" s="1" t="s">
        <v>239</v>
      </c>
      <c r="S247" s="1" t="s">
        <v>239</v>
      </c>
      <c r="T247" s="1" t="s">
        <v>239</v>
      </c>
      <c r="U247" s="1" t="s">
        <v>1074</v>
      </c>
      <c r="V247" s="1" t="s">
        <v>212</v>
      </c>
      <c r="W247" s="1" t="s">
        <v>536</v>
      </c>
      <c r="X247" s="1" t="s">
        <v>212</v>
      </c>
      <c r="Y247" s="1" t="s">
        <v>1075</v>
      </c>
      <c r="Z247" s="1" t="s">
        <v>212</v>
      </c>
      <c r="AA247" s="1" t="s">
        <v>212</v>
      </c>
      <c r="AB247" s="1" t="s">
        <v>473</v>
      </c>
      <c r="AC247" s="1" t="s">
        <v>300</v>
      </c>
    </row>
    <row r="248" spans="1:29" hidden="1" x14ac:dyDescent="0.25">
      <c r="A248" s="1" t="s">
        <v>1070</v>
      </c>
      <c r="B248" s="1" t="s">
        <v>981</v>
      </c>
      <c r="C248" s="1" t="s">
        <v>1609</v>
      </c>
      <c r="D248" s="1" t="s">
        <v>1103</v>
      </c>
      <c r="E248" s="1" t="s">
        <v>1103</v>
      </c>
      <c r="F248" s="1"/>
      <c r="G248" s="1"/>
      <c r="H248" s="1"/>
      <c r="I248" s="1" t="s">
        <v>1610</v>
      </c>
      <c r="J248" s="1" t="s">
        <v>1370</v>
      </c>
      <c r="K248" s="1" t="s">
        <v>499</v>
      </c>
      <c r="L248" s="1" t="s">
        <v>238</v>
      </c>
      <c r="M248" s="1" t="s">
        <v>536</v>
      </c>
      <c r="N248" s="1" t="s">
        <v>239</v>
      </c>
      <c r="O248" s="1" t="s">
        <v>239</v>
      </c>
      <c r="P248" s="1" t="s">
        <v>239</v>
      </c>
      <c r="Q248" s="1" t="s">
        <v>239</v>
      </c>
      <c r="R248" s="1" t="s">
        <v>239</v>
      </c>
      <c r="S248" s="1" t="s">
        <v>239</v>
      </c>
      <c r="T248" s="1" t="s">
        <v>239</v>
      </c>
      <c r="U248" s="1" t="s">
        <v>1105</v>
      </c>
      <c r="V248" s="1" t="s">
        <v>212</v>
      </c>
      <c r="W248" s="1" t="s">
        <v>536</v>
      </c>
      <c r="X248" s="1" t="s">
        <v>212</v>
      </c>
      <c r="Y248" s="1" t="s">
        <v>1091</v>
      </c>
      <c r="Z248" s="1" t="s">
        <v>212</v>
      </c>
      <c r="AA248" s="1" t="s">
        <v>212</v>
      </c>
      <c r="AB248" s="1" t="s">
        <v>474</v>
      </c>
      <c r="AC248" s="1" t="s">
        <v>300</v>
      </c>
    </row>
    <row r="249" spans="1:29" hidden="1" x14ac:dyDescent="0.25">
      <c r="A249" s="1" t="s">
        <v>1070</v>
      </c>
      <c r="B249" s="1" t="s">
        <v>981</v>
      </c>
      <c r="C249" s="1" t="s">
        <v>1611</v>
      </c>
      <c r="D249" s="1" t="s">
        <v>1103</v>
      </c>
      <c r="E249" s="1" t="s">
        <v>1103</v>
      </c>
      <c r="F249" s="1"/>
      <c r="G249" s="1"/>
      <c r="H249" s="1"/>
      <c r="I249" s="1" t="s">
        <v>1612</v>
      </c>
      <c r="J249" s="1" t="s">
        <v>1370</v>
      </c>
      <c r="K249" s="1" t="s">
        <v>499</v>
      </c>
      <c r="L249" s="1" t="s">
        <v>238</v>
      </c>
      <c r="M249" s="1" t="s">
        <v>536</v>
      </c>
      <c r="N249" s="1" t="s">
        <v>239</v>
      </c>
      <c r="O249" s="1" t="s">
        <v>239</v>
      </c>
      <c r="P249" s="1" t="s">
        <v>239</v>
      </c>
      <c r="Q249" s="1" t="s">
        <v>239</v>
      </c>
      <c r="R249" s="1" t="s">
        <v>239</v>
      </c>
      <c r="S249" s="1" t="s">
        <v>239</v>
      </c>
      <c r="T249" s="1" t="s">
        <v>239</v>
      </c>
      <c r="U249" s="1" t="s">
        <v>1105</v>
      </c>
      <c r="V249" s="1" t="s">
        <v>212</v>
      </c>
      <c r="W249" s="1" t="s">
        <v>536</v>
      </c>
      <c r="X249" s="1" t="s">
        <v>212</v>
      </c>
      <c r="Y249" s="1" t="s">
        <v>1091</v>
      </c>
      <c r="Z249" s="1" t="s">
        <v>212</v>
      </c>
      <c r="AA249" s="1" t="s">
        <v>212</v>
      </c>
      <c r="AB249" s="1" t="s">
        <v>474</v>
      </c>
      <c r="AC249" s="1" t="s">
        <v>300</v>
      </c>
    </row>
    <row r="250" spans="1:29" hidden="1" x14ac:dyDescent="0.25">
      <c r="A250" s="1" t="s">
        <v>1070</v>
      </c>
      <c r="B250" s="1" t="s">
        <v>981</v>
      </c>
      <c r="C250" s="1" t="s">
        <v>1613</v>
      </c>
      <c r="D250" s="1" t="s">
        <v>1077</v>
      </c>
      <c r="E250" s="1" t="s">
        <v>1077</v>
      </c>
      <c r="F250" s="1"/>
      <c r="G250" s="1"/>
      <c r="H250" s="1"/>
      <c r="I250" s="1" t="s">
        <v>1614</v>
      </c>
      <c r="J250" s="1" t="s">
        <v>1127</v>
      </c>
      <c r="K250" s="1" t="s">
        <v>499</v>
      </c>
      <c r="L250" s="1" t="s">
        <v>238</v>
      </c>
      <c r="M250" s="1" t="s">
        <v>536</v>
      </c>
      <c r="N250" s="1" t="s">
        <v>239</v>
      </c>
      <c r="O250" s="1" t="s">
        <v>239</v>
      </c>
      <c r="P250" s="1" t="s">
        <v>239</v>
      </c>
      <c r="Q250" s="1" t="s">
        <v>239</v>
      </c>
      <c r="R250" s="1" t="s">
        <v>239</v>
      </c>
      <c r="S250" s="1" t="s">
        <v>239</v>
      </c>
      <c r="T250" s="1" t="s">
        <v>239</v>
      </c>
      <c r="U250" s="1" t="s">
        <v>1074</v>
      </c>
      <c r="V250" s="1" t="s">
        <v>212</v>
      </c>
      <c r="W250" s="1" t="s">
        <v>536</v>
      </c>
      <c r="X250" s="1" t="s">
        <v>212</v>
      </c>
      <c r="Y250" s="1" t="s">
        <v>1075</v>
      </c>
      <c r="Z250" s="1" t="s">
        <v>212</v>
      </c>
      <c r="AA250" s="1" t="s">
        <v>212</v>
      </c>
      <c r="AB250" s="1" t="s">
        <v>473</v>
      </c>
      <c r="AC250" s="1" t="s">
        <v>300</v>
      </c>
    </row>
    <row r="251" spans="1:29" hidden="1" x14ac:dyDescent="0.25">
      <c r="A251" s="1" t="s">
        <v>1140</v>
      </c>
      <c r="B251" s="1" t="s">
        <v>958</v>
      </c>
      <c r="C251" s="1" t="s">
        <v>1615</v>
      </c>
      <c r="D251" s="1" t="s">
        <v>1142</v>
      </c>
      <c r="E251" s="1" t="s">
        <v>1142</v>
      </c>
      <c r="F251" s="1" t="s">
        <v>1174</v>
      </c>
      <c r="G251" s="1"/>
      <c r="H251" s="1"/>
      <c r="I251" s="1" t="s">
        <v>1616</v>
      </c>
      <c r="J251" s="1" t="s">
        <v>517</v>
      </c>
      <c r="K251" s="1" t="s">
        <v>238</v>
      </c>
      <c r="L251" s="1" t="s">
        <v>499</v>
      </c>
      <c r="M251" s="1" t="s">
        <v>1144</v>
      </c>
      <c r="N251" s="1" t="s">
        <v>239</v>
      </c>
      <c r="O251" s="1" t="s">
        <v>239</v>
      </c>
      <c r="P251" s="1" t="s">
        <v>239</v>
      </c>
      <c r="Q251" s="1" t="s">
        <v>239</v>
      </c>
      <c r="R251" s="1" t="s">
        <v>239</v>
      </c>
      <c r="S251" s="1" t="s">
        <v>239</v>
      </c>
      <c r="T251" s="1" t="s">
        <v>239</v>
      </c>
      <c r="U251" s="1" t="s">
        <v>1151</v>
      </c>
      <c r="V251" s="1" t="s">
        <v>212</v>
      </c>
      <c r="W251" s="1" t="s">
        <v>1146</v>
      </c>
      <c r="X251" s="1" t="s">
        <v>212</v>
      </c>
      <c r="Y251" s="1" t="s">
        <v>1075</v>
      </c>
      <c r="Z251" s="1" t="s">
        <v>212</v>
      </c>
      <c r="AA251" s="1" t="s">
        <v>212</v>
      </c>
      <c r="AB251" s="1" t="s">
        <v>473</v>
      </c>
      <c r="AC251" s="1" t="s">
        <v>460</v>
      </c>
    </row>
    <row r="252" spans="1:29" hidden="1" x14ac:dyDescent="0.25">
      <c r="A252" s="1" t="s">
        <v>1140</v>
      </c>
      <c r="B252" s="1" t="s">
        <v>958</v>
      </c>
      <c r="C252" s="1" t="s">
        <v>1617</v>
      </c>
      <c r="D252" s="1" t="s">
        <v>1142</v>
      </c>
      <c r="E252" s="1" t="s">
        <v>1142</v>
      </c>
      <c r="F252" s="1" t="s">
        <v>1174</v>
      </c>
      <c r="G252" s="1"/>
      <c r="H252" s="1"/>
      <c r="I252" s="1" t="s">
        <v>1618</v>
      </c>
      <c r="J252" s="1" t="s">
        <v>1178</v>
      </c>
      <c r="K252" s="1" t="s">
        <v>499</v>
      </c>
      <c r="L252" s="1" t="s">
        <v>499</v>
      </c>
      <c r="M252" s="1" t="s">
        <v>1144</v>
      </c>
      <c r="N252" s="1" t="s">
        <v>239</v>
      </c>
      <c r="O252" s="1" t="s">
        <v>239</v>
      </c>
      <c r="P252" s="1" t="s">
        <v>239</v>
      </c>
      <c r="Q252" s="1" t="s">
        <v>239</v>
      </c>
      <c r="R252" s="1" t="s">
        <v>239</v>
      </c>
      <c r="S252" s="1" t="s">
        <v>239</v>
      </c>
      <c r="T252" s="1" t="s">
        <v>239</v>
      </c>
      <c r="U252" s="1" t="s">
        <v>1151</v>
      </c>
      <c r="V252" s="1" t="s">
        <v>212</v>
      </c>
      <c r="W252" s="1" t="s">
        <v>1146</v>
      </c>
      <c r="X252" s="1" t="s">
        <v>212</v>
      </c>
      <c r="Y252" s="1" t="s">
        <v>1075</v>
      </c>
      <c r="Z252" s="1" t="s">
        <v>212</v>
      </c>
      <c r="AA252" s="1" t="s">
        <v>212</v>
      </c>
      <c r="AB252" s="1" t="s">
        <v>473</v>
      </c>
      <c r="AC252" s="1" t="s">
        <v>460</v>
      </c>
    </row>
    <row r="253" spans="1:29" hidden="1" x14ac:dyDescent="0.25">
      <c r="A253" s="1" t="s">
        <v>1140</v>
      </c>
      <c r="B253" s="1" t="s">
        <v>958</v>
      </c>
      <c r="C253" s="1" t="s">
        <v>1619</v>
      </c>
      <c r="D253" s="1" t="s">
        <v>1142</v>
      </c>
      <c r="E253" s="1" t="s">
        <v>1142</v>
      </c>
      <c r="F253" s="1" t="s">
        <v>1174</v>
      </c>
      <c r="G253" s="1"/>
      <c r="H253" s="1"/>
      <c r="I253" s="1" t="s">
        <v>1620</v>
      </c>
      <c r="J253" s="1" t="s">
        <v>530</v>
      </c>
      <c r="K253" s="1" t="s">
        <v>499</v>
      </c>
      <c r="L253" s="1" t="s">
        <v>499</v>
      </c>
      <c r="M253" s="1" t="s">
        <v>1144</v>
      </c>
      <c r="N253" s="1" t="s">
        <v>239</v>
      </c>
      <c r="O253" s="1" t="s">
        <v>239</v>
      </c>
      <c r="P253" s="1" t="s">
        <v>239</v>
      </c>
      <c r="Q253" s="1" t="s">
        <v>239</v>
      </c>
      <c r="R253" s="1" t="s">
        <v>239</v>
      </c>
      <c r="S253" s="1" t="s">
        <v>239</v>
      </c>
      <c r="T253" s="1" t="s">
        <v>239</v>
      </c>
      <c r="U253" s="1" t="s">
        <v>1621</v>
      </c>
      <c r="V253" s="1" t="s">
        <v>212</v>
      </c>
      <c r="W253" s="1" t="s">
        <v>1146</v>
      </c>
      <c r="X253" s="1" t="s">
        <v>212</v>
      </c>
      <c r="Y253" s="1" t="s">
        <v>1075</v>
      </c>
      <c r="Z253" s="1" t="s">
        <v>212</v>
      </c>
      <c r="AA253" s="1" t="s">
        <v>212</v>
      </c>
      <c r="AB253" s="1" t="s">
        <v>473</v>
      </c>
      <c r="AC253" s="1" t="s">
        <v>460</v>
      </c>
    </row>
    <row r="254" spans="1:29" hidden="1" x14ac:dyDescent="0.25">
      <c r="A254" s="1" t="s">
        <v>1140</v>
      </c>
      <c r="B254" s="1" t="s">
        <v>958</v>
      </c>
      <c r="C254" s="1" t="s">
        <v>1622</v>
      </c>
      <c r="D254" s="1" t="s">
        <v>1142</v>
      </c>
      <c r="E254" s="1" t="s">
        <v>1142</v>
      </c>
      <c r="F254" s="1" t="s">
        <v>1174</v>
      </c>
      <c r="G254" s="1"/>
      <c r="H254" s="1"/>
      <c r="I254" s="1" t="s">
        <v>1623</v>
      </c>
      <c r="J254" s="1" t="s">
        <v>530</v>
      </c>
      <c r="K254" s="1" t="s">
        <v>499</v>
      </c>
      <c r="L254" s="1" t="s">
        <v>499</v>
      </c>
      <c r="M254" s="1" t="s">
        <v>1144</v>
      </c>
      <c r="N254" s="1" t="s">
        <v>239</v>
      </c>
      <c r="O254" s="1" t="s">
        <v>239</v>
      </c>
      <c r="P254" s="1" t="s">
        <v>239</v>
      </c>
      <c r="Q254" s="1" t="s">
        <v>239</v>
      </c>
      <c r="R254" s="1" t="s">
        <v>239</v>
      </c>
      <c r="S254" s="1" t="s">
        <v>239</v>
      </c>
      <c r="T254" s="1" t="s">
        <v>239</v>
      </c>
      <c r="U254" s="1" t="s">
        <v>1151</v>
      </c>
      <c r="V254" s="1" t="s">
        <v>212</v>
      </c>
      <c r="W254" s="1" t="s">
        <v>1146</v>
      </c>
      <c r="X254" s="1" t="s">
        <v>212</v>
      </c>
      <c r="Y254" s="1" t="s">
        <v>1075</v>
      </c>
      <c r="Z254" s="1" t="s">
        <v>212</v>
      </c>
      <c r="AA254" s="1" t="s">
        <v>212</v>
      </c>
      <c r="AB254" s="1" t="s">
        <v>473</v>
      </c>
      <c r="AC254" s="1" t="s">
        <v>460</v>
      </c>
    </row>
    <row r="255" spans="1:29" hidden="1" x14ac:dyDescent="0.25">
      <c r="A255" s="1" t="s">
        <v>1140</v>
      </c>
      <c r="B255" s="1" t="s">
        <v>958</v>
      </c>
      <c r="C255" s="1" t="s">
        <v>1624</v>
      </c>
      <c r="D255" s="1" t="s">
        <v>1142</v>
      </c>
      <c r="E255" s="1" t="s">
        <v>1142</v>
      </c>
      <c r="F255" s="1" t="s">
        <v>1625</v>
      </c>
      <c r="G255" s="1"/>
      <c r="H255" s="1"/>
      <c r="I255" s="1" t="s">
        <v>1626</v>
      </c>
      <c r="J255" s="1" t="s">
        <v>513</v>
      </c>
      <c r="K255" s="1" t="s">
        <v>499</v>
      </c>
      <c r="L255" s="1" t="s">
        <v>499</v>
      </c>
      <c r="M255" s="1" t="s">
        <v>1144</v>
      </c>
      <c r="N255" s="1" t="s">
        <v>239</v>
      </c>
      <c r="O255" s="1" t="s">
        <v>239</v>
      </c>
      <c r="P255" s="1" t="s">
        <v>239</v>
      </c>
      <c r="Q255" s="1" t="s">
        <v>239</v>
      </c>
      <c r="R255" s="1" t="s">
        <v>239</v>
      </c>
      <c r="S255" s="1" t="s">
        <v>239</v>
      </c>
      <c r="T255" s="1" t="s">
        <v>239</v>
      </c>
      <c r="U255" s="1" t="s">
        <v>1151</v>
      </c>
      <c r="V255" s="1" t="s">
        <v>212</v>
      </c>
      <c r="W255" s="1" t="s">
        <v>1146</v>
      </c>
      <c r="X255" s="1" t="s">
        <v>212</v>
      </c>
      <c r="Y255" s="1" t="s">
        <v>1075</v>
      </c>
      <c r="Z255" s="1" t="s">
        <v>212</v>
      </c>
      <c r="AA255" s="1" t="s">
        <v>212</v>
      </c>
      <c r="AB255" s="1" t="s">
        <v>473</v>
      </c>
      <c r="AC255" s="1" t="s">
        <v>460</v>
      </c>
    </row>
    <row r="256" spans="1:29" hidden="1" x14ac:dyDescent="0.25">
      <c r="A256" s="1" t="s">
        <v>241</v>
      </c>
      <c r="B256" s="1" t="s">
        <v>954</v>
      </c>
      <c r="C256" s="1" t="s">
        <v>1627</v>
      </c>
      <c r="D256" s="1" t="s">
        <v>1097</v>
      </c>
      <c r="E256" s="1" t="s">
        <v>1097</v>
      </c>
      <c r="F256" s="1"/>
      <c r="G256" s="1"/>
      <c r="H256" s="1"/>
      <c r="I256" s="1" t="s">
        <v>1628</v>
      </c>
      <c r="J256" s="1" t="s">
        <v>1116</v>
      </c>
      <c r="K256" s="1" t="s">
        <v>499</v>
      </c>
      <c r="L256" s="1" t="s">
        <v>238</v>
      </c>
      <c r="M256" s="1" t="s">
        <v>1100</v>
      </c>
      <c r="N256" s="1" t="s">
        <v>239</v>
      </c>
      <c r="O256" s="1" t="s">
        <v>239</v>
      </c>
      <c r="P256" s="1" t="s">
        <v>239</v>
      </c>
      <c r="Q256" s="1" t="s">
        <v>239</v>
      </c>
      <c r="R256" s="1" t="s">
        <v>239</v>
      </c>
      <c r="S256" s="1" t="s">
        <v>239</v>
      </c>
      <c r="T256" s="1" t="s">
        <v>239</v>
      </c>
      <c r="U256" s="1" t="s">
        <v>1101</v>
      </c>
      <c r="V256" s="1" t="s">
        <v>212</v>
      </c>
      <c r="W256" s="1" t="s">
        <v>514</v>
      </c>
      <c r="X256" s="1" t="s">
        <v>212</v>
      </c>
      <c r="Y256" s="1" t="s">
        <v>1091</v>
      </c>
      <c r="Z256" s="1" t="s">
        <v>212</v>
      </c>
      <c r="AA256" s="1" t="s">
        <v>212</v>
      </c>
      <c r="AB256" s="1" t="s">
        <v>474</v>
      </c>
      <c r="AC256" s="1" t="s">
        <v>412</v>
      </c>
    </row>
    <row r="257" spans="1:29" hidden="1" x14ac:dyDescent="0.25">
      <c r="A257" s="1" t="s">
        <v>241</v>
      </c>
      <c r="B257" s="1" t="s">
        <v>954</v>
      </c>
      <c r="C257" s="1" t="s">
        <v>1629</v>
      </c>
      <c r="D257" s="1" t="s">
        <v>1107</v>
      </c>
      <c r="E257" s="1" t="s">
        <v>1107</v>
      </c>
      <c r="F257" s="1"/>
      <c r="G257" s="1"/>
      <c r="H257" s="1"/>
      <c r="I257" s="1" t="s">
        <v>1630</v>
      </c>
      <c r="J257" s="1" t="s">
        <v>1207</v>
      </c>
      <c r="K257" s="1" t="s">
        <v>499</v>
      </c>
      <c r="L257" s="1" t="s">
        <v>238</v>
      </c>
      <c r="M257" s="1" t="s">
        <v>536</v>
      </c>
      <c r="N257" s="1" t="s">
        <v>239</v>
      </c>
      <c r="O257" s="1" t="s">
        <v>239</v>
      </c>
      <c r="P257" s="1" t="s">
        <v>239</v>
      </c>
      <c r="Q257" s="1" t="s">
        <v>239</v>
      </c>
      <c r="R257" s="1" t="s">
        <v>239</v>
      </c>
      <c r="S257" s="1" t="s">
        <v>239</v>
      </c>
      <c r="T257" s="1" t="s">
        <v>239</v>
      </c>
      <c r="U257" s="1" t="s">
        <v>1101</v>
      </c>
      <c r="V257" s="1" t="s">
        <v>212</v>
      </c>
      <c r="W257" s="1" t="s">
        <v>514</v>
      </c>
      <c r="X257" s="1" t="s">
        <v>212</v>
      </c>
      <c r="Y257" s="1" t="s">
        <v>1091</v>
      </c>
      <c r="Z257" s="1" t="s">
        <v>212</v>
      </c>
      <c r="AA257" s="1" t="s">
        <v>212</v>
      </c>
      <c r="AB257" s="1" t="s">
        <v>474</v>
      </c>
      <c r="AC257" s="1" t="s">
        <v>300</v>
      </c>
    </row>
    <row r="258" spans="1:29" hidden="1" x14ac:dyDescent="0.25">
      <c r="A258" s="1" t="s">
        <v>241</v>
      </c>
      <c r="B258" s="1" t="s">
        <v>954</v>
      </c>
      <c r="C258" s="1" t="s">
        <v>1631</v>
      </c>
      <c r="D258" s="1" t="s">
        <v>1107</v>
      </c>
      <c r="E258" s="1" t="s">
        <v>1107</v>
      </c>
      <c r="F258" s="1"/>
      <c r="G258" s="1"/>
      <c r="H258" s="1"/>
      <c r="I258" s="1" t="s">
        <v>1463</v>
      </c>
      <c r="J258" s="1" t="s">
        <v>1200</v>
      </c>
      <c r="K258" s="1" t="s">
        <v>499</v>
      </c>
      <c r="L258" s="1" t="s">
        <v>238</v>
      </c>
      <c r="M258" s="1" t="s">
        <v>536</v>
      </c>
      <c r="N258" s="1" t="s">
        <v>239</v>
      </c>
      <c r="O258" s="1" t="s">
        <v>239</v>
      </c>
      <c r="P258" s="1" t="s">
        <v>239</v>
      </c>
      <c r="Q258" s="1" t="s">
        <v>239</v>
      </c>
      <c r="R258" s="1" t="s">
        <v>239</v>
      </c>
      <c r="S258" s="1" t="s">
        <v>239</v>
      </c>
      <c r="T258" s="1" t="s">
        <v>239</v>
      </c>
      <c r="U258" s="1" t="s">
        <v>1101</v>
      </c>
      <c r="V258" s="1" t="s">
        <v>212</v>
      </c>
      <c r="W258" s="1" t="s">
        <v>514</v>
      </c>
      <c r="X258" s="1" t="s">
        <v>212</v>
      </c>
      <c r="Y258" s="1" t="s">
        <v>1091</v>
      </c>
      <c r="Z258" s="1" t="s">
        <v>212</v>
      </c>
      <c r="AA258" s="1" t="s">
        <v>212</v>
      </c>
      <c r="AB258" s="1" t="s">
        <v>474</v>
      </c>
      <c r="AC258" s="1" t="s">
        <v>300</v>
      </c>
    </row>
    <row r="259" spans="1:29" hidden="1" x14ac:dyDescent="0.25">
      <c r="A259" s="1" t="s">
        <v>1070</v>
      </c>
      <c r="B259" s="1" t="s">
        <v>981</v>
      </c>
      <c r="C259" s="1" t="s">
        <v>1632</v>
      </c>
      <c r="D259" s="1" t="s">
        <v>1107</v>
      </c>
      <c r="E259" s="1" t="s">
        <v>1107</v>
      </c>
      <c r="F259" s="1"/>
      <c r="G259" s="1"/>
      <c r="H259" s="1"/>
      <c r="I259" s="1" t="s">
        <v>1633</v>
      </c>
      <c r="J259" s="1" t="s">
        <v>1178</v>
      </c>
      <c r="K259" s="1" t="s">
        <v>499</v>
      </c>
      <c r="L259" s="1" t="s">
        <v>238</v>
      </c>
      <c r="M259" s="1" t="s">
        <v>536</v>
      </c>
      <c r="N259" s="1" t="s">
        <v>239</v>
      </c>
      <c r="O259" s="1" t="s">
        <v>239</v>
      </c>
      <c r="P259" s="1" t="s">
        <v>239</v>
      </c>
      <c r="Q259" s="1" t="s">
        <v>239</v>
      </c>
      <c r="R259" s="1" t="s">
        <v>239</v>
      </c>
      <c r="S259" s="1" t="s">
        <v>239</v>
      </c>
      <c r="T259" s="1" t="s">
        <v>239</v>
      </c>
      <c r="U259" s="1" t="s">
        <v>1101</v>
      </c>
      <c r="V259" s="1" t="s">
        <v>212</v>
      </c>
      <c r="W259" s="1" t="s">
        <v>536</v>
      </c>
      <c r="X259" s="1" t="s">
        <v>212</v>
      </c>
      <c r="Y259" s="1" t="s">
        <v>1091</v>
      </c>
      <c r="Z259" s="1" t="s">
        <v>212</v>
      </c>
      <c r="AA259" s="1" t="s">
        <v>212</v>
      </c>
      <c r="AB259" s="1" t="s">
        <v>474</v>
      </c>
      <c r="AC259" s="1" t="s">
        <v>300</v>
      </c>
    </row>
    <row r="260" spans="1:29" hidden="1" x14ac:dyDescent="0.25">
      <c r="A260" s="1" t="s">
        <v>1070</v>
      </c>
      <c r="B260" s="1" t="s">
        <v>981</v>
      </c>
      <c r="C260" s="1" t="s">
        <v>1634</v>
      </c>
      <c r="D260" s="1" t="s">
        <v>1072</v>
      </c>
      <c r="E260" s="1" t="s">
        <v>1072</v>
      </c>
      <c r="F260" s="1"/>
      <c r="G260" s="1"/>
      <c r="H260" s="1"/>
      <c r="I260" s="1" t="s">
        <v>1635</v>
      </c>
      <c r="J260" s="1" t="s">
        <v>531</v>
      </c>
      <c r="K260" s="1" t="s">
        <v>499</v>
      </c>
      <c r="L260" s="1" t="s">
        <v>238</v>
      </c>
      <c r="M260" s="1" t="s">
        <v>536</v>
      </c>
      <c r="N260" s="1" t="s">
        <v>239</v>
      </c>
      <c r="O260" s="1" t="s">
        <v>239</v>
      </c>
      <c r="P260" s="1" t="s">
        <v>239</v>
      </c>
      <c r="Q260" s="1" t="s">
        <v>239</v>
      </c>
      <c r="R260" s="1" t="s">
        <v>239</v>
      </c>
      <c r="S260" s="1" t="s">
        <v>239</v>
      </c>
      <c r="T260" s="1" t="s">
        <v>239</v>
      </c>
      <c r="U260" s="1" t="s">
        <v>1113</v>
      </c>
      <c r="V260" s="1" t="s">
        <v>212</v>
      </c>
      <c r="W260" s="1" t="s">
        <v>536</v>
      </c>
      <c r="X260" s="1" t="s">
        <v>212</v>
      </c>
      <c r="Y260" s="1" t="s">
        <v>1091</v>
      </c>
      <c r="Z260" s="1" t="s">
        <v>212</v>
      </c>
      <c r="AA260" s="1" t="s">
        <v>212</v>
      </c>
      <c r="AB260" s="1" t="s">
        <v>474</v>
      </c>
      <c r="AC260" s="1" t="s">
        <v>300</v>
      </c>
    </row>
    <row r="261" spans="1:29" hidden="1" x14ac:dyDescent="0.25">
      <c r="A261" s="1" t="s">
        <v>1070</v>
      </c>
      <c r="B261" s="1" t="s">
        <v>981</v>
      </c>
      <c r="C261" s="1" t="s">
        <v>1636</v>
      </c>
      <c r="D261" s="1" t="s">
        <v>1284</v>
      </c>
      <c r="E261" s="1" t="s">
        <v>1284</v>
      </c>
      <c r="F261" s="1"/>
      <c r="G261" s="1"/>
      <c r="H261" s="1"/>
      <c r="I261" s="1" t="s">
        <v>1637</v>
      </c>
      <c r="J261" s="1" t="s">
        <v>1286</v>
      </c>
      <c r="K261" s="1" t="s">
        <v>499</v>
      </c>
      <c r="L261" s="1" t="s">
        <v>238</v>
      </c>
      <c r="M261" s="1" t="s">
        <v>536</v>
      </c>
      <c r="N261" s="1" t="s">
        <v>239</v>
      </c>
      <c r="O261" s="1" t="s">
        <v>239</v>
      </c>
      <c r="P261" s="1" t="s">
        <v>239</v>
      </c>
      <c r="Q261" s="1" t="s">
        <v>239</v>
      </c>
      <c r="R261" s="1" t="s">
        <v>239</v>
      </c>
      <c r="S261" s="1" t="s">
        <v>239</v>
      </c>
      <c r="T261" s="1" t="s">
        <v>239</v>
      </c>
      <c r="U261" s="1" t="s">
        <v>1113</v>
      </c>
      <c r="V261" s="1" t="s">
        <v>212</v>
      </c>
      <c r="W261" s="1" t="s">
        <v>536</v>
      </c>
      <c r="X261" s="1" t="s">
        <v>212</v>
      </c>
      <c r="Y261" s="1" t="s">
        <v>1091</v>
      </c>
      <c r="Z261" s="1" t="s">
        <v>212</v>
      </c>
      <c r="AA261" s="1" t="s">
        <v>212</v>
      </c>
      <c r="AB261" s="1" t="s">
        <v>474</v>
      </c>
      <c r="AC261" s="1" t="s">
        <v>300</v>
      </c>
    </row>
    <row r="262" spans="1:29" hidden="1" x14ac:dyDescent="0.25">
      <c r="A262" s="1" t="s">
        <v>1070</v>
      </c>
      <c r="B262" s="1" t="s">
        <v>981</v>
      </c>
      <c r="C262" s="1" t="s">
        <v>1638</v>
      </c>
      <c r="D262" s="1" t="s">
        <v>1107</v>
      </c>
      <c r="E262" s="1" t="s">
        <v>1107</v>
      </c>
      <c r="F262" s="1"/>
      <c r="G262" s="1"/>
      <c r="H262" s="1"/>
      <c r="I262" s="1" t="s">
        <v>1639</v>
      </c>
      <c r="J262" s="1" t="s">
        <v>1286</v>
      </c>
      <c r="K262" s="1" t="s">
        <v>238</v>
      </c>
      <c r="L262" s="1" t="s">
        <v>238</v>
      </c>
      <c r="M262" s="1" t="s">
        <v>536</v>
      </c>
      <c r="N262" s="1" t="s">
        <v>239</v>
      </c>
      <c r="O262" s="1" t="s">
        <v>239</v>
      </c>
      <c r="P262" s="1" t="s">
        <v>239</v>
      </c>
      <c r="Q262" s="1" t="s">
        <v>239</v>
      </c>
      <c r="R262" s="1" t="s">
        <v>239</v>
      </c>
      <c r="S262" s="1" t="s">
        <v>239</v>
      </c>
      <c r="T262" s="1" t="s">
        <v>239</v>
      </c>
      <c r="U262" s="1" t="s">
        <v>1101</v>
      </c>
      <c r="V262" s="1" t="s">
        <v>212</v>
      </c>
      <c r="W262" s="1" t="s">
        <v>536</v>
      </c>
      <c r="X262" s="1" t="s">
        <v>212</v>
      </c>
      <c r="Y262" s="1" t="s">
        <v>1091</v>
      </c>
      <c r="Z262" s="1" t="s">
        <v>212</v>
      </c>
      <c r="AA262" s="1" t="s">
        <v>212</v>
      </c>
      <c r="AB262" s="1" t="s">
        <v>474</v>
      </c>
      <c r="AC262" s="1" t="s">
        <v>300</v>
      </c>
    </row>
    <row r="263" spans="1:29" hidden="1" x14ac:dyDescent="0.25">
      <c r="A263" s="1" t="s">
        <v>1070</v>
      </c>
      <c r="B263" s="1" t="s">
        <v>981</v>
      </c>
      <c r="C263" s="1" t="s">
        <v>1640</v>
      </c>
      <c r="D263" s="1" t="s">
        <v>1107</v>
      </c>
      <c r="E263" s="1" t="s">
        <v>1107</v>
      </c>
      <c r="F263" s="1"/>
      <c r="G263" s="1"/>
      <c r="H263" s="1"/>
      <c r="I263" s="1" t="s">
        <v>1641</v>
      </c>
      <c r="J263" s="1" t="s">
        <v>531</v>
      </c>
      <c r="K263" s="1" t="s">
        <v>238</v>
      </c>
      <c r="L263" s="1" t="s">
        <v>238</v>
      </c>
      <c r="M263" s="1" t="s">
        <v>536</v>
      </c>
      <c r="N263" s="1" t="s">
        <v>239</v>
      </c>
      <c r="O263" s="1" t="s">
        <v>239</v>
      </c>
      <c r="P263" s="1" t="s">
        <v>239</v>
      </c>
      <c r="Q263" s="1" t="s">
        <v>239</v>
      </c>
      <c r="R263" s="1" t="s">
        <v>239</v>
      </c>
      <c r="S263" s="1" t="s">
        <v>239</v>
      </c>
      <c r="T263" s="1" t="s">
        <v>239</v>
      </c>
      <c r="U263" s="1" t="s">
        <v>1101</v>
      </c>
      <c r="V263" s="1" t="s">
        <v>212</v>
      </c>
      <c r="W263" s="1" t="s">
        <v>536</v>
      </c>
      <c r="X263" s="1" t="s">
        <v>212</v>
      </c>
      <c r="Y263" s="1" t="s">
        <v>1091</v>
      </c>
      <c r="Z263" s="1" t="s">
        <v>212</v>
      </c>
      <c r="AA263" s="1" t="s">
        <v>212</v>
      </c>
      <c r="AB263" s="1" t="s">
        <v>474</v>
      </c>
      <c r="AC263" s="1" t="s">
        <v>300</v>
      </c>
    </row>
    <row r="264" spans="1:29" hidden="1" x14ac:dyDescent="0.25">
      <c r="A264" s="1" t="s">
        <v>1070</v>
      </c>
      <c r="B264" s="1" t="s">
        <v>981</v>
      </c>
      <c r="C264" s="1" t="s">
        <v>1642</v>
      </c>
      <c r="D264" s="1" t="s">
        <v>1072</v>
      </c>
      <c r="E264" s="1" t="s">
        <v>1072</v>
      </c>
      <c r="F264" s="1"/>
      <c r="G264" s="1"/>
      <c r="H264" s="1"/>
      <c r="I264" s="1" t="s">
        <v>1643</v>
      </c>
      <c r="J264" s="1" t="s">
        <v>515</v>
      </c>
      <c r="K264" s="1" t="s">
        <v>499</v>
      </c>
      <c r="L264" s="1" t="s">
        <v>238</v>
      </c>
      <c r="M264" s="1" t="s">
        <v>536</v>
      </c>
      <c r="N264" s="1" t="s">
        <v>239</v>
      </c>
      <c r="O264" s="1" t="s">
        <v>239</v>
      </c>
      <c r="P264" s="1" t="s">
        <v>239</v>
      </c>
      <c r="Q264" s="1" t="s">
        <v>239</v>
      </c>
      <c r="R264" s="1" t="s">
        <v>239</v>
      </c>
      <c r="S264" s="1" t="s">
        <v>239</v>
      </c>
      <c r="T264" s="1" t="s">
        <v>239</v>
      </c>
      <c r="U264" s="1" t="s">
        <v>1074</v>
      </c>
      <c r="V264" s="1" t="s">
        <v>212</v>
      </c>
      <c r="W264" s="1" t="s">
        <v>536</v>
      </c>
      <c r="X264" s="1" t="s">
        <v>212</v>
      </c>
      <c r="Y264" s="1" t="s">
        <v>1075</v>
      </c>
      <c r="Z264" s="1" t="s">
        <v>212</v>
      </c>
      <c r="AA264" s="1" t="s">
        <v>212</v>
      </c>
      <c r="AB264" s="1" t="s">
        <v>473</v>
      </c>
      <c r="AC264" s="1" t="s">
        <v>300</v>
      </c>
    </row>
    <row r="265" spans="1:29" hidden="1" x14ac:dyDescent="0.25">
      <c r="A265" s="1" t="s">
        <v>1070</v>
      </c>
      <c r="B265" s="1" t="s">
        <v>981</v>
      </c>
      <c r="C265" s="1" t="s">
        <v>1644</v>
      </c>
      <c r="D265" s="1" t="s">
        <v>1072</v>
      </c>
      <c r="E265" s="1" t="s">
        <v>1072</v>
      </c>
      <c r="F265" s="1"/>
      <c r="G265" s="1"/>
      <c r="H265" s="1"/>
      <c r="I265" s="1" t="s">
        <v>1645</v>
      </c>
      <c r="J265" s="1" t="s">
        <v>523</v>
      </c>
      <c r="K265" s="1" t="s">
        <v>238</v>
      </c>
      <c r="L265" s="1" t="s">
        <v>238</v>
      </c>
      <c r="M265" s="1" t="s">
        <v>536</v>
      </c>
      <c r="N265" s="1" t="s">
        <v>239</v>
      </c>
      <c r="O265" s="1" t="s">
        <v>239</v>
      </c>
      <c r="P265" s="1" t="s">
        <v>239</v>
      </c>
      <c r="Q265" s="1" t="s">
        <v>239</v>
      </c>
      <c r="R265" s="1" t="s">
        <v>239</v>
      </c>
      <c r="S265" s="1" t="s">
        <v>239</v>
      </c>
      <c r="T265" s="1" t="s">
        <v>239</v>
      </c>
      <c r="U265" s="1" t="s">
        <v>1074</v>
      </c>
      <c r="V265" s="1" t="s">
        <v>212</v>
      </c>
      <c r="W265" s="1" t="s">
        <v>536</v>
      </c>
      <c r="X265" s="1" t="s">
        <v>212</v>
      </c>
      <c r="Y265" s="1" t="s">
        <v>1075</v>
      </c>
      <c r="Z265" s="1" t="s">
        <v>212</v>
      </c>
      <c r="AA265" s="1" t="s">
        <v>212</v>
      </c>
      <c r="AB265" s="1" t="s">
        <v>473</v>
      </c>
      <c r="AC265" s="1" t="s">
        <v>300</v>
      </c>
    </row>
    <row r="266" spans="1:29" hidden="1" x14ac:dyDescent="0.25">
      <c r="A266" s="1" t="s">
        <v>1070</v>
      </c>
      <c r="B266" s="1" t="s">
        <v>981</v>
      </c>
      <c r="C266" s="1" t="s">
        <v>1646</v>
      </c>
      <c r="D266" s="1" t="s">
        <v>1072</v>
      </c>
      <c r="E266" s="1" t="s">
        <v>1072</v>
      </c>
      <c r="F266" s="1"/>
      <c r="G266" s="1"/>
      <c r="H266" s="1"/>
      <c r="I266" s="1" t="s">
        <v>1647</v>
      </c>
      <c r="J266" s="1" t="s">
        <v>511</v>
      </c>
      <c r="K266" s="1" t="s">
        <v>238</v>
      </c>
      <c r="L266" s="1" t="s">
        <v>238</v>
      </c>
      <c r="M266" s="1" t="s">
        <v>536</v>
      </c>
      <c r="N266" s="1" t="s">
        <v>239</v>
      </c>
      <c r="O266" s="1" t="s">
        <v>239</v>
      </c>
      <c r="P266" s="1" t="s">
        <v>239</v>
      </c>
      <c r="Q266" s="1" t="s">
        <v>239</v>
      </c>
      <c r="R266" s="1" t="s">
        <v>239</v>
      </c>
      <c r="S266" s="1" t="s">
        <v>239</v>
      </c>
      <c r="T266" s="1" t="s">
        <v>239</v>
      </c>
      <c r="U266" s="1" t="s">
        <v>1074</v>
      </c>
      <c r="V266" s="1" t="s">
        <v>212</v>
      </c>
      <c r="W266" s="1" t="s">
        <v>536</v>
      </c>
      <c r="X266" s="1" t="s">
        <v>212</v>
      </c>
      <c r="Y266" s="1" t="s">
        <v>1075</v>
      </c>
      <c r="Z266" s="1" t="s">
        <v>212</v>
      </c>
      <c r="AA266" s="1" t="s">
        <v>212</v>
      </c>
      <c r="AB266" s="1" t="s">
        <v>473</v>
      </c>
      <c r="AC266" s="1" t="s">
        <v>300</v>
      </c>
    </row>
    <row r="267" spans="1:29" hidden="1" x14ac:dyDescent="0.25">
      <c r="A267" s="1" t="s">
        <v>1070</v>
      </c>
      <c r="B267" s="1" t="s">
        <v>981</v>
      </c>
      <c r="C267" s="1" t="s">
        <v>1648</v>
      </c>
      <c r="D267" s="1" t="s">
        <v>1103</v>
      </c>
      <c r="E267" s="1" t="s">
        <v>1103</v>
      </c>
      <c r="F267" s="1"/>
      <c r="G267" s="1"/>
      <c r="H267" s="1"/>
      <c r="I267" s="1" t="s">
        <v>1649</v>
      </c>
      <c r="J267" s="1" t="s">
        <v>512</v>
      </c>
      <c r="K267" s="1" t="s">
        <v>238</v>
      </c>
      <c r="L267" s="1" t="s">
        <v>238</v>
      </c>
      <c r="M267" s="1" t="s">
        <v>536</v>
      </c>
      <c r="N267" s="1" t="s">
        <v>239</v>
      </c>
      <c r="O267" s="1" t="s">
        <v>239</v>
      </c>
      <c r="P267" s="1" t="s">
        <v>239</v>
      </c>
      <c r="Q267" s="1" t="s">
        <v>239</v>
      </c>
      <c r="R267" s="1" t="s">
        <v>239</v>
      </c>
      <c r="S267" s="1" t="s">
        <v>239</v>
      </c>
      <c r="T267" s="1" t="s">
        <v>239</v>
      </c>
      <c r="U267" s="1" t="s">
        <v>1105</v>
      </c>
      <c r="V267" s="1" t="s">
        <v>212</v>
      </c>
      <c r="W267" s="1" t="s">
        <v>536</v>
      </c>
      <c r="X267" s="1" t="s">
        <v>212</v>
      </c>
      <c r="Y267" s="1" t="s">
        <v>1091</v>
      </c>
      <c r="Z267" s="1" t="s">
        <v>212</v>
      </c>
      <c r="AA267" s="1" t="s">
        <v>212</v>
      </c>
      <c r="AB267" s="1" t="s">
        <v>474</v>
      </c>
      <c r="AC267" s="1" t="s">
        <v>300</v>
      </c>
    </row>
    <row r="268" spans="1:29" hidden="1" x14ac:dyDescent="0.25">
      <c r="A268" s="1" t="s">
        <v>1070</v>
      </c>
      <c r="B268" s="1" t="s">
        <v>981</v>
      </c>
      <c r="C268" s="1" t="s">
        <v>1650</v>
      </c>
      <c r="D268" s="1" t="s">
        <v>1077</v>
      </c>
      <c r="E268" s="1" t="s">
        <v>1077</v>
      </c>
      <c r="F268" s="1"/>
      <c r="G268" s="1"/>
      <c r="H268" s="1"/>
      <c r="I268" s="1" t="s">
        <v>1651</v>
      </c>
      <c r="J268" s="1" t="s">
        <v>543</v>
      </c>
      <c r="K268" s="1" t="s">
        <v>499</v>
      </c>
      <c r="L268" s="1" t="s">
        <v>238</v>
      </c>
      <c r="M268" s="1" t="s">
        <v>536</v>
      </c>
      <c r="N268" s="1" t="s">
        <v>239</v>
      </c>
      <c r="O268" s="1" t="s">
        <v>239</v>
      </c>
      <c r="P268" s="1" t="s">
        <v>239</v>
      </c>
      <c r="Q268" s="1" t="s">
        <v>239</v>
      </c>
      <c r="R268" s="1" t="s">
        <v>239</v>
      </c>
      <c r="S268" s="1" t="s">
        <v>239</v>
      </c>
      <c r="T268" s="1" t="s">
        <v>239</v>
      </c>
      <c r="U268" s="1" t="s">
        <v>1074</v>
      </c>
      <c r="V268" s="1" t="s">
        <v>212</v>
      </c>
      <c r="W268" s="1" t="s">
        <v>536</v>
      </c>
      <c r="X268" s="1" t="s">
        <v>212</v>
      </c>
      <c r="Y268" s="1" t="s">
        <v>1075</v>
      </c>
      <c r="Z268" s="1" t="s">
        <v>212</v>
      </c>
      <c r="AA268" s="1" t="s">
        <v>212</v>
      </c>
      <c r="AB268" s="1" t="s">
        <v>473</v>
      </c>
      <c r="AC268" s="1" t="s">
        <v>300</v>
      </c>
    </row>
    <row r="269" spans="1:29" hidden="1" x14ac:dyDescent="0.25">
      <c r="A269" s="1" t="s">
        <v>1070</v>
      </c>
      <c r="B269" s="1" t="s">
        <v>981</v>
      </c>
      <c r="C269" s="1" t="s">
        <v>1652</v>
      </c>
      <c r="D269" s="1" t="s">
        <v>1072</v>
      </c>
      <c r="E269" s="1" t="s">
        <v>1072</v>
      </c>
      <c r="F269" s="1"/>
      <c r="G269" s="1"/>
      <c r="H269" s="1"/>
      <c r="I269" s="1" t="s">
        <v>1653</v>
      </c>
      <c r="J269" s="1" t="s">
        <v>505</v>
      </c>
      <c r="K269" s="1" t="s">
        <v>238</v>
      </c>
      <c r="L269" s="1" t="s">
        <v>238</v>
      </c>
      <c r="M269" s="1" t="s">
        <v>536</v>
      </c>
      <c r="N269" s="1" t="s">
        <v>239</v>
      </c>
      <c r="O269" s="1" t="s">
        <v>239</v>
      </c>
      <c r="P269" s="1" t="s">
        <v>239</v>
      </c>
      <c r="Q269" s="1" t="s">
        <v>239</v>
      </c>
      <c r="R269" s="1" t="s">
        <v>239</v>
      </c>
      <c r="S269" s="1" t="s">
        <v>239</v>
      </c>
      <c r="T269" s="1" t="s">
        <v>239</v>
      </c>
      <c r="U269" s="1" t="s">
        <v>1074</v>
      </c>
      <c r="V269" s="1" t="s">
        <v>212</v>
      </c>
      <c r="W269" s="1" t="s">
        <v>536</v>
      </c>
      <c r="X269" s="1" t="s">
        <v>212</v>
      </c>
      <c r="Y269" s="1" t="s">
        <v>1075</v>
      </c>
      <c r="Z269" s="1" t="s">
        <v>212</v>
      </c>
      <c r="AA269" s="1" t="s">
        <v>212</v>
      </c>
      <c r="AB269" s="1" t="s">
        <v>473</v>
      </c>
      <c r="AC269" s="1" t="s">
        <v>300</v>
      </c>
    </row>
    <row r="270" spans="1:29" hidden="1" x14ac:dyDescent="0.25">
      <c r="A270" s="1" t="s">
        <v>1070</v>
      </c>
      <c r="B270" s="1" t="s">
        <v>981</v>
      </c>
      <c r="C270" s="1" t="s">
        <v>1654</v>
      </c>
      <c r="D270" s="1" t="s">
        <v>1107</v>
      </c>
      <c r="E270" s="1" t="s">
        <v>1107</v>
      </c>
      <c r="F270" s="1"/>
      <c r="G270" s="1"/>
      <c r="H270" s="1"/>
      <c r="I270" s="1" t="s">
        <v>1655</v>
      </c>
      <c r="J270" s="1" t="s">
        <v>522</v>
      </c>
      <c r="K270" s="1" t="s">
        <v>238</v>
      </c>
      <c r="L270" s="1" t="s">
        <v>238</v>
      </c>
      <c r="M270" s="1" t="s">
        <v>536</v>
      </c>
      <c r="N270" s="1" t="s">
        <v>239</v>
      </c>
      <c r="O270" s="1" t="s">
        <v>239</v>
      </c>
      <c r="P270" s="1" t="s">
        <v>239</v>
      </c>
      <c r="Q270" s="1" t="s">
        <v>239</v>
      </c>
      <c r="R270" s="1" t="s">
        <v>239</v>
      </c>
      <c r="S270" s="1" t="s">
        <v>239</v>
      </c>
      <c r="T270" s="1" t="s">
        <v>239</v>
      </c>
      <c r="U270" s="1" t="s">
        <v>1101</v>
      </c>
      <c r="V270" s="1" t="s">
        <v>212</v>
      </c>
      <c r="W270" s="1" t="s">
        <v>536</v>
      </c>
      <c r="X270" s="1" t="s">
        <v>212</v>
      </c>
      <c r="Y270" s="1" t="s">
        <v>1091</v>
      </c>
      <c r="Z270" s="1" t="s">
        <v>212</v>
      </c>
      <c r="AA270" s="1" t="s">
        <v>212</v>
      </c>
      <c r="AB270" s="1" t="s">
        <v>474</v>
      </c>
      <c r="AC270" s="1" t="s">
        <v>300</v>
      </c>
    </row>
    <row r="271" spans="1:29" hidden="1" x14ac:dyDescent="0.25">
      <c r="A271" s="1" t="s">
        <v>1070</v>
      </c>
      <c r="B271" s="1" t="s">
        <v>981</v>
      </c>
      <c r="C271" s="1" t="s">
        <v>1656</v>
      </c>
      <c r="D271" s="1" t="s">
        <v>1103</v>
      </c>
      <c r="E271" s="1" t="s">
        <v>1103</v>
      </c>
      <c r="F271" s="1"/>
      <c r="G271" s="1"/>
      <c r="H271" s="1"/>
      <c r="I271" s="1" t="s">
        <v>1657</v>
      </c>
      <c r="J271" s="1" t="s">
        <v>1370</v>
      </c>
      <c r="K271" s="1" t="s">
        <v>499</v>
      </c>
      <c r="L271" s="1" t="s">
        <v>238</v>
      </c>
      <c r="M271" s="1" t="s">
        <v>536</v>
      </c>
      <c r="N271" s="1" t="s">
        <v>239</v>
      </c>
      <c r="O271" s="1" t="s">
        <v>239</v>
      </c>
      <c r="P271" s="1" t="s">
        <v>239</v>
      </c>
      <c r="Q271" s="1" t="s">
        <v>239</v>
      </c>
      <c r="R271" s="1" t="s">
        <v>239</v>
      </c>
      <c r="S271" s="1" t="s">
        <v>239</v>
      </c>
      <c r="T271" s="1" t="s">
        <v>239</v>
      </c>
      <c r="U271" s="1" t="s">
        <v>1105</v>
      </c>
      <c r="V271" s="1" t="s">
        <v>212</v>
      </c>
      <c r="W271" s="1" t="s">
        <v>536</v>
      </c>
      <c r="X271" s="1" t="s">
        <v>212</v>
      </c>
      <c r="Y271" s="1" t="s">
        <v>1091</v>
      </c>
      <c r="Z271" s="1" t="s">
        <v>212</v>
      </c>
      <c r="AA271" s="1" t="s">
        <v>212</v>
      </c>
      <c r="AB271" s="1" t="s">
        <v>474</v>
      </c>
      <c r="AC271" s="1" t="s">
        <v>300</v>
      </c>
    </row>
    <row r="272" spans="1:29" hidden="1" x14ac:dyDescent="0.25">
      <c r="A272" s="1" t="s">
        <v>1070</v>
      </c>
      <c r="B272" s="1" t="s">
        <v>981</v>
      </c>
      <c r="C272" s="1" t="s">
        <v>1658</v>
      </c>
      <c r="D272" s="1" t="s">
        <v>1072</v>
      </c>
      <c r="E272" s="1" t="s">
        <v>1072</v>
      </c>
      <c r="F272" s="1"/>
      <c r="G272" s="1"/>
      <c r="H272" s="1"/>
      <c r="I272" s="1" t="s">
        <v>525</v>
      </c>
      <c r="J272" s="1" t="s">
        <v>507</v>
      </c>
      <c r="K272" s="1" t="s">
        <v>499</v>
      </c>
      <c r="L272" s="1" t="s">
        <v>238</v>
      </c>
      <c r="M272" s="1" t="s">
        <v>536</v>
      </c>
      <c r="N272" s="1" t="s">
        <v>239</v>
      </c>
      <c r="O272" s="1" t="s">
        <v>239</v>
      </c>
      <c r="P272" s="1" t="s">
        <v>239</v>
      </c>
      <c r="Q272" s="1" t="s">
        <v>239</v>
      </c>
      <c r="R272" s="1" t="s">
        <v>239</v>
      </c>
      <c r="S272" s="1" t="s">
        <v>239</v>
      </c>
      <c r="T272" s="1" t="s">
        <v>239</v>
      </c>
      <c r="U272" s="1" t="s">
        <v>1074</v>
      </c>
      <c r="V272" s="1" t="s">
        <v>212</v>
      </c>
      <c r="W272" s="1" t="s">
        <v>536</v>
      </c>
      <c r="X272" s="1" t="s">
        <v>212</v>
      </c>
      <c r="Y272" s="1" t="s">
        <v>1075</v>
      </c>
      <c r="Z272" s="1" t="s">
        <v>212</v>
      </c>
      <c r="AA272" s="1" t="s">
        <v>212</v>
      </c>
      <c r="AB272" s="1" t="s">
        <v>473</v>
      </c>
      <c r="AC272" s="1" t="s">
        <v>300</v>
      </c>
    </row>
    <row r="273" spans="1:29" hidden="1" x14ac:dyDescent="0.25">
      <c r="A273" s="1" t="s">
        <v>1070</v>
      </c>
      <c r="B273" s="1" t="s">
        <v>981</v>
      </c>
      <c r="C273" s="1" t="s">
        <v>1659</v>
      </c>
      <c r="D273" s="1" t="s">
        <v>1103</v>
      </c>
      <c r="E273" s="1" t="s">
        <v>1103</v>
      </c>
      <c r="F273" s="1"/>
      <c r="G273" s="1"/>
      <c r="H273" s="1"/>
      <c r="I273" s="1" t="s">
        <v>1660</v>
      </c>
      <c r="J273" s="1" t="s">
        <v>1119</v>
      </c>
      <c r="K273" s="1" t="s">
        <v>238</v>
      </c>
      <c r="L273" s="1" t="s">
        <v>520</v>
      </c>
      <c r="M273" s="1" t="s">
        <v>536</v>
      </c>
      <c r="N273" s="1" t="s">
        <v>239</v>
      </c>
      <c r="O273" s="1" t="s">
        <v>239</v>
      </c>
      <c r="P273" s="1" t="s">
        <v>239</v>
      </c>
      <c r="Q273" s="1" t="s">
        <v>239</v>
      </c>
      <c r="R273" s="1" t="s">
        <v>239</v>
      </c>
      <c r="S273" s="1" t="s">
        <v>239</v>
      </c>
      <c r="T273" s="1" t="s">
        <v>239</v>
      </c>
      <c r="U273" s="1" t="s">
        <v>1120</v>
      </c>
      <c r="V273" s="1" t="s">
        <v>212</v>
      </c>
      <c r="W273" s="1" t="s">
        <v>536</v>
      </c>
      <c r="X273" s="1" t="s">
        <v>212</v>
      </c>
      <c r="Y273" s="1" t="s">
        <v>1091</v>
      </c>
      <c r="Z273" s="1" t="s">
        <v>212</v>
      </c>
      <c r="AA273" s="1" t="s">
        <v>212</v>
      </c>
      <c r="AB273" s="1" t="s">
        <v>474</v>
      </c>
      <c r="AC273" s="1" t="s">
        <v>300</v>
      </c>
    </row>
    <row r="274" spans="1:29" hidden="1" x14ac:dyDescent="0.25">
      <c r="A274" s="1" t="s">
        <v>241</v>
      </c>
      <c r="B274" s="1" t="s">
        <v>954</v>
      </c>
      <c r="C274" s="1" t="s">
        <v>1661</v>
      </c>
      <c r="D274" s="1" t="s">
        <v>1107</v>
      </c>
      <c r="E274" s="1" t="s">
        <v>1107</v>
      </c>
      <c r="F274" s="1"/>
      <c r="G274" s="1"/>
      <c r="H274" s="1"/>
      <c r="I274" s="1" t="s">
        <v>1662</v>
      </c>
      <c r="J274" s="1" t="s">
        <v>1088</v>
      </c>
      <c r="K274" s="1" t="s">
        <v>499</v>
      </c>
      <c r="L274" s="1" t="s">
        <v>238</v>
      </c>
      <c r="M274" s="1" t="s">
        <v>536</v>
      </c>
      <c r="N274" s="1" t="s">
        <v>239</v>
      </c>
      <c r="O274" s="1" t="s">
        <v>239</v>
      </c>
      <c r="P274" s="1" t="s">
        <v>239</v>
      </c>
      <c r="Q274" s="1" t="s">
        <v>239</v>
      </c>
      <c r="R274" s="1" t="s">
        <v>239</v>
      </c>
      <c r="S274" s="1" t="s">
        <v>239</v>
      </c>
      <c r="T274" s="1" t="s">
        <v>239</v>
      </c>
      <c r="U274" s="1" t="s">
        <v>1101</v>
      </c>
      <c r="V274" s="1" t="s">
        <v>212</v>
      </c>
      <c r="W274" s="1" t="s">
        <v>514</v>
      </c>
      <c r="X274" s="1" t="s">
        <v>212</v>
      </c>
      <c r="Y274" s="1" t="s">
        <v>1091</v>
      </c>
      <c r="Z274" s="1" t="s">
        <v>212</v>
      </c>
      <c r="AA274" s="1" t="s">
        <v>212</v>
      </c>
      <c r="AB274" s="1" t="s">
        <v>474</v>
      </c>
      <c r="AC274" s="1" t="s">
        <v>300</v>
      </c>
    </row>
    <row r="275" spans="1:29" hidden="1" x14ac:dyDescent="0.25">
      <c r="A275" s="1" t="s">
        <v>241</v>
      </c>
      <c r="B275" s="1" t="s">
        <v>954</v>
      </c>
      <c r="C275" s="1" t="s">
        <v>1663</v>
      </c>
      <c r="D275" s="1" t="s">
        <v>1107</v>
      </c>
      <c r="E275" s="1" t="s">
        <v>1107</v>
      </c>
      <c r="F275" s="1"/>
      <c r="G275" s="1"/>
      <c r="H275" s="1"/>
      <c r="I275" s="1" t="s">
        <v>1664</v>
      </c>
      <c r="J275" s="1" t="s">
        <v>1207</v>
      </c>
      <c r="K275" s="1" t="s">
        <v>499</v>
      </c>
      <c r="L275" s="1" t="s">
        <v>238</v>
      </c>
      <c r="M275" s="1" t="s">
        <v>536</v>
      </c>
      <c r="N275" s="1" t="s">
        <v>239</v>
      </c>
      <c r="O275" s="1" t="s">
        <v>239</v>
      </c>
      <c r="P275" s="1" t="s">
        <v>239</v>
      </c>
      <c r="Q275" s="1" t="s">
        <v>239</v>
      </c>
      <c r="R275" s="1" t="s">
        <v>239</v>
      </c>
      <c r="S275" s="1" t="s">
        <v>239</v>
      </c>
      <c r="T275" s="1" t="s">
        <v>239</v>
      </c>
      <c r="U275" s="1" t="s">
        <v>1101</v>
      </c>
      <c r="V275" s="1" t="s">
        <v>212</v>
      </c>
      <c r="W275" s="1" t="s">
        <v>514</v>
      </c>
      <c r="X275" s="1" t="s">
        <v>212</v>
      </c>
      <c r="Y275" s="1" t="s">
        <v>1091</v>
      </c>
      <c r="Z275" s="1" t="s">
        <v>212</v>
      </c>
      <c r="AA275" s="1" t="s">
        <v>212</v>
      </c>
      <c r="AB275" s="1" t="s">
        <v>474</v>
      </c>
      <c r="AC275" s="1" t="s">
        <v>300</v>
      </c>
    </row>
    <row r="276" spans="1:29" hidden="1" x14ac:dyDescent="0.25">
      <c r="A276" s="1" t="s">
        <v>521</v>
      </c>
      <c r="B276" s="1" t="s">
        <v>588</v>
      </c>
      <c r="C276" s="1" t="s">
        <v>1665</v>
      </c>
      <c r="D276" s="1" t="s">
        <v>538</v>
      </c>
      <c r="E276" s="1" t="s">
        <v>538</v>
      </c>
      <c r="F276" s="1"/>
      <c r="G276" s="1"/>
      <c r="H276" s="1"/>
      <c r="I276" s="1" t="s">
        <v>1666</v>
      </c>
      <c r="J276" s="1" t="s">
        <v>514</v>
      </c>
      <c r="K276" s="1" t="s">
        <v>238</v>
      </c>
      <c r="L276" s="1" t="s">
        <v>238</v>
      </c>
      <c r="M276" s="1" t="s">
        <v>239</v>
      </c>
      <c r="N276" s="1" t="s">
        <v>239</v>
      </c>
      <c r="O276" s="1" t="s">
        <v>239</v>
      </c>
      <c r="P276" s="1" t="s">
        <v>239</v>
      </c>
      <c r="Q276" s="1" t="s">
        <v>239</v>
      </c>
      <c r="R276" s="1" t="s">
        <v>239</v>
      </c>
      <c r="S276" s="1" t="s">
        <v>239</v>
      </c>
      <c r="T276" s="1" t="s">
        <v>239</v>
      </c>
      <c r="U276" s="1" t="s">
        <v>1041</v>
      </c>
      <c r="V276" s="1" t="s">
        <v>212</v>
      </c>
      <c r="W276" s="1" t="s">
        <v>500</v>
      </c>
      <c r="X276" s="1" t="s">
        <v>212</v>
      </c>
      <c r="Y276" s="1" t="s">
        <v>509</v>
      </c>
      <c r="Z276" s="1" t="s">
        <v>212</v>
      </c>
      <c r="AA276" s="1" t="s">
        <v>240</v>
      </c>
      <c r="AB276" s="1" t="s">
        <v>360</v>
      </c>
      <c r="AC276" s="1" t="s">
        <v>212</v>
      </c>
    </row>
    <row r="277" spans="1:29" hidden="1" x14ac:dyDescent="0.25">
      <c r="A277" s="1" t="s">
        <v>1140</v>
      </c>
      <c r="B277" s="1" t="s">
        <v>958</v>
      </c>
      <c r="C277" s="1" t="s">
        <v>1667</v>
      </c>
      <c r="D277" s="1" t="s">
        <v>1142</v>
      </c>
      <c r="E277" s="1" t="s">
        <v>1142</v>
      </c>
      <c r="F277" s="1" t="s">
        <v>1625</v>
      </c>
      <c r="G277" s="1"/>
      <c r="H277" s="1"/>
      <c r="I277" s="1" t="s">
        <v>1668</v>
      </c>
      <c r="J277" s="1" t="s">
        <v>1178</v>
      </c>
      <c r="K277" s="1" t="s">
        <v>499</v>
      </c>
      <c r="L277" s="1" t="s">
        <v>499</v>
      </c>
      <c r="M277" s="1" t="s">
        <v>1144</v>
      </c>
      <c r="N277" s="1" t="s">
        <v>239</v>
      </c>
      <c r="O277" s="1" t="s">
        <v>239</v>
      </c>
      <c r="P277" s="1" t="s">
        <v>239</v>
      </c>
      <c r="Q277" s="1" t="s">
        <v>239</v>
      </c>
      <c r="R277" s="1" t="s">
        <v>239</v>
      </c>
      <c r="S277" s="1" t="s">
        <v>239</v>
      </c>
      <c r="T277" s="1" t="s">
        <v>239</v>
      </c>
      <c r="U277" s="1" t="s">
        <v>1151</v>
      </c>
      <c r="V277" s="1" t="s">
        <v>212</v>
      </c>
      <c r="W277" s="1" t="s">
        <v>1146</v>
      </c>
      <c r="X277" s="1" t="s">
        <v>212</v>
      </c>
      <c r="Y277" s="1" t="s">
        <v>1075</v>
      </c>
      <c r="Z277" s="1" t="s">
        <v>212</v>
      </c>
      <c r="AA277" s="1" t="s">
        <v>212</v>
      </c>
      <c r="AB277" s="1" t="s">
        <v>473</v>
      </c>
      <c r="AC277" s="1" t="s">
        <v>460</v>
      </c>
    </row>
    <row r="278" spans="1:29" hidden="1" x14ac:dyDescent="0.25">
      <c r="A278" s="1" t="s">
        <v>241</v>
      </c>
      <c r="B278" s="1" t="s">
        <v>954</v>
      </c>
      <c r="C278" s="1" t="s">
        <v>1669</v>
      </c>
      <c r="D278" s="1" t="s">
        <v>1107</v>
      </c>
      <c r="E278" s="1" t="s">
        <v>1107</v>
      </c>
      <c r="F278" s="1"/>
      <c r="G278" s="1"/>
      <c r="H278" s="1"/>
      <c r="I278" s="1" t="s">
        <v>1670</v>
      </c>
      <c r="J278" s="1" t="s">
        <v>1160</v>
      </c>
      <c r="K278" s="1" t="s">
        <v>499</v>
      </c>
      <c r="L278" s="1" t="s">
        <v>238</v>
      </c>
      <c r="M278" s="1" t="s">
        <v>536</v>
      </c>
      <c r="N278" s="1" t="s">
        <v>239</v>
      </c>
      <c r="O278" s="1" t="s">
        <v>239</v>
      </c>
      <c r="P278" s="1" t="s">
        <v>239</v>
      </c>
      <c r="Q278" s="1" t="s">
        <v>239</v>
      </c>
      <c r="R278" s="1" t="s">
        <v>239</v>
      </c>
      <c r="S278" s="1" t="s">
        <v>239</v>
      </c>
      <c r="T278" s="1" t="s">
        <v>239</v>
      </c>
      <c r="U278" s="1" t="s">
        <v>1101</v>
      </c>
      <c r="V278" s="1" t="s">
        <v>212</v>
      </c>
      <c r="W278" s="1" t="s">
        <v>514</v>
      </c>
      <c r="X278" s="1" t="s">
        <v>212</v>
      </c>
      <c r="Y278" s="1" t="s">
        <v>1091</v>
      </c>
      <c r="Z278" s="1" t="s">
        <v>212</v>
      </c>
      <c r="AA278" s="1" t="s">
        <v>212</v>
      </c>
      <c r="AB278" s="1" t="s">
        <v>474</v>
      </c>
      <c r="AC278" s="1" t="s">
        <v>300</v>
      </c>
    </row>
    <row r="279" spans="1:29" hidden="1" x14ac:dyDescent="0.25">
      <c r="A279" s="1" t="s">
        <v>1140</v>
      </c>
      <c r="B279" s="1" t="s">
        <v>958</v>
      </c>
      <c r="C279" s="1" t="s">
        <v>1671</v>
      </c>
      <c r="D279" s="1" t="s">
        <v>1142</v>
      </c>
      <c r="E279" s="1" t="s">
        <v>1142</v>
      </c>
      <c r="F279" s="1" t="s">
        <v>1174</v>
      </c>
      <c r="G279" s="1"/>
      <c r="H279" s="1"/>
      <c r="I279" s="1" t="s">
        <v>1672</v>
      </c>
      <c r="J279" s="1" t="s">
        <v>517</v>
      </c>
      <c r="K279" s="1" t="s">
        <v>238</v>
      </c>
      <c r="L279" s="1" t="s">
        <v>499</v>
      </c>
      <c r="M279" s="1" t="s">
        <v>1144</v>
      </c>
      <c r="N279" s="1" t="s">
        <v>239</v>
      </c>
      <c r="O279" s="1" t="s">
        <v>239</v>
      </c>
      <c r="P279" s="1" t="s">
        <v>239</v>
      </c>
      <c r="Q279" s="1" t="s">
        <v>239</v>
      </c>
      <c r="R279" s="1" t="s">
        <v>239</v>
      </c>
      <c r="S279" s="1" t="s">
        <v>239</v>
      </c>
      <c r="T279" s="1" t="s">
        <v>239</v>
      </c>
      <c r="U279" s="1" t="s">
        <v>1151</v>
      </c>
      <c r="V279" s="1" t="s">
        <v>212</v>
      </c>
      <c r="W279" s="1" t="s">
        <v>1146</v>
      </c>
      <c r="X279" s="1" t="s">
        <v>212</v>
      </c>
      <c r="Y279" s="1" t="s">
        <v>1075</v>
      </c>
      <c r="Z279" s="1" t="s">
        <v>212</v>
      </c>
      <c r="AA279" s="1" t="s">
        <v>212</v>
      </c>
      <c r="AB279" s="1" t="s">
        <v>473</v>
      </c>
      <c r="AC279" s="1" t="s">
        <v>460</v>
      </c>
    </row>
    <row r="280" spans="1:29" hidden="1" x14ac:dyDescent="0.25">
      <c r="A280" s="1" t="s">
        <v>1070</v>
      </c>
      <c r="B280" s="1" t="s">
        <v>981</v>
      </c>
      <c r="C280" s="1" t="s">
        <v>1673</v>
      </c>
      <c r="D280" s="1" t="s">
        <v>1072</v>
      </c>
      <c r="E280" s="1" t="s">
        <v>1072</v>
      </c>
      <c r="F280" s="1"/>
      <c r="G280" s="1"/>
      <c r="H280" s="1"/>
      <c r="I280" s="1" t="s">
        <v>1674</v>
      </c>
      <c r="J280" s="1" t="s">
        <v>527</v>
      </c>
      <c r="K280" s="1" t="s">
        <v>499</v>
      </c>
      <c r="L280" s="1" t="s">
        <v>238</v>
      </c>
      <c r="M280" s="1" t="s">
        <v>536</v>
      </c>
      <c r="N280" s="1" t="s">
        <v>239</v>
      </c>
      <c r="O280" s="1" t="s">
        <v>239</v>
      </c>
      <c r="P280" s="1" t="s">
        <v>239</v>
      </c>
      <c r="Q280" s="1" t="s">
        <v>239</v>
      </c>
      <c r="R280" s="1" t="s">
        <v>239</v>
      </c>
      <c r="S280" s="1" t="s">
        <v>239</v>
      </c>
      <c r="T280" s="1" t="s">
        <v>239</v>
      </c>
      <c r="U280" s="1" t="s">
        <v>1074</v>
      </c>
      <c r="V280" s="1" t="s">
        <v>212</v>
      </c>
      <c r="W280" s="1" t="s">
        <v>536</v>
      </c>
      <c r="X280" s="1" t="s">
        <v>212</v>
      </c>
      <c r="Y280" s="1" t="s">
        <v>1075</v>
      </c>
      <c r="Z280" s="1" t="s">
        <v>212</v>
      </c>
      <c r="AA280" s="1" t="s">
        <v>212</v>
      </c>
      <c r="AB280" s="1" t="s">
        <v>473</v>
      </c>
      <c r="AC280" s="1" t="s">
        <v>300</v>
      </c>
    </row>
    <row r="281" spans="1:29" x14ac:dyDescent="0.25">
      <c r="A281" s="1" t="s">
        <v>1070</v>
      </c>
      <c r="B281" s="1" t="s">
        <v>981</v>
      </c>
      <c r="C281" s="1" t="s">
        <v>1675</v>
      </c>
      <c r="D281" s="1" t="s">
        <v>1077</v>
      </c>
      <c r="E281" s="1" t="s">
        <v>1077</v>
      </c>
      <c r="F281" s="1"/>
      <c r="G281" s="1"/>
      <c r="H281" s="1"/>
      <c r="I281" s="1" t="s">
        <v>1676</v>
      </c>
      <c r="J281" s="1" t="s">
        <v>513</v>
      </c>
      <c r="K281" s="1" t="s">
        <v>499</v>
      </c>
      <c r="L281" s="1" t="s">
        <v>238</v>
      </c>
      <c r="M281" s="1" t="s">
        <v>536</v>
      </c>
      <c r="N281" s="1" t="s">
        <v>239</v>
      </c>
      <c r="O281" s="1" t="s">
        <v>239</v>
      </c>
      <c r="P281" s="1" t="s">
        <v>239</v>
      </c>
      <c r="Q281" s="1" t="s">
        <v>239</v>
      </c>
      <c r="R281" s="1" t="s">
        <v>239</v>
      </c>
      <c r="S281" s="1" t="s">
        <v>239</v>
      </c>
      <c r="T281" s="1" t="s">
        <v>239</v>
      </c>
      <c r="U281" s="1" t="s">
        <v>1154</v>
      </c>
      <c r="V281" s="1" t="s">
        <v>212</v>
      </c>
      <c r="W281" s="1" t="s">
        <v>536</v>
      </c>
      <c r="X281" s="1" t="s">
        <v>212</v>
      </c>
      <c r="Y281" s="1" t="s">
        <v>1082</v>
      </c>
      <c r="Z281" s="1" t="s">
        <v>212</v>
      </c>
      <c r="AA281" s="1" t="s">
        <v>212</v>
      </c>
      <c r="AB281" s="1" t="s">
        <v>475</v>
      </c>
      <c r="AC281" s="1" t="s">
        <v>300</v>
      </c>
    </row>
    <row r="282" spans="1:29" hidden="1" x14ac:dyDescent="0.25">
      <c r="A282" s="1" t="s">
        <v>1070</v>
      </c>
      <c r="B282" s="1" t="s">
        <v>981</v>
      </c>
      <c r="C282" s="1" t="s">
        <v>1677</v>
      </c>
      <c r="D282" s="1" t="s">
        <v>1284</v>
      </c>
      <c r="E282" s="1" t="s">
        <v>1284</v>
      </c>
      <c r="F282" s="1"/>
      <c r="G282" s="1"/>
      <c r="H282" s="1"/>
      <c r="I282" s="1" t="s">
        <v>1678</v>
      </c>
      <c r="J282" s="1" t="s">
        <v>1286</v>
      </c>
      <c r="K282" s="1" t="s">
        <v>499</v>
      </c>
      <c r="L282" s="1" t="s">
        <v>238</v>
      </c>
      <c r="M282" s="1" t="s">
        <v>536</v>
      </c>
      <c r="N282" s="1" t="s">
        <v>239</v>
      </c>
      <c r="O282" s="1" t="s">
        <v>239</v>
      </c>
      <c r="P282" s="1" t="s">
        <v>239</v>
      </c>
      <c r="Q282" s="1" t="s">
        <v>239</v>
      </c>
      <c r="R282" s="1" t="s">
        <v>239</v>
      </c>
      <c r="S282" s="1" t="s">
        <v>239</v>
      </c>
      <c r="T282" s="1" t="s">
        <v>239</v>
      </c>
      <c r="U282" s="1" t="s">
        <v>1113</v>
      </c>
      <c r="V282" s="1" t="s">
        <v>212</v>
      </c>
      <c r="W282" s="1" t="s">
        <v>536</v>
      </c>
      <c r="X282" s="1" t="s">
        <v>212</v>
      </c>
      <c r="Y282" s="1" t="s">
        <v>1091</v>
      </c>
      <c r="Z282" s="1" t="s">
        <v>212</v>
      </c>
      <c r="AA282" s="1" t="s">
        <v>212</v>
      </c>
      <c r="AB282" s="1" t="s">
        <v>474</v>
      </c>
      <c r="AC282" s="1" t="s">
        <v>300</v>
      </c>
    </row>
    <row r="283" spans="1:29" x14ac:dyDescent="0.25">
      <c r="A283" s="1" t="s">
        <v>1070</v>
      </c>
      <c r="B283" s="1" t="s">
        <v>981</v>
      </c>
      <c r="C283" s="1" t="s">
        <v>1679</v>
      </c>
      <c r="D283" s="1" t="s">
        <v>1072</v>
      </c>
      <c r="E283" s="1" t="s">
        <v>1072</v>
      </c>
      <c r="F283" s="1" t="s">
        <v>1077</v>
      </c>
      <c r="G283" s="1"/>
      <c r="H283" s="1"/>
      <c r="I283" s="1" t="s">
        <v>1680</v>
      </c>
      <c r="J283" s="1" t="s">
        <v>521</v>
      </c>
      <c r="K283" s="1" t="s">
        <v>238</v>
      </c>
      <c r="L283" s="1" t="s">
        <v>238</v>
      </c>
      <c r="M283" s="1" t="s">
        <v>536</v>
      </c>
      <c r="N283" s="1" t="s">
        <v>239</v>
      </c>
      <c r="O283" s="1" t="s">
        <v>239</v>
      </c>
      <c r="P283" s="1" t="s">
        <v>239</v>
      </c>
      <c r="Q283" s="1" t="s">
        <v>239</v>
      </c>
      <c r="R283" s="1" t="s">
        <v>239</v>
      </c>
      <c r="S283" s="1" t="s">
        <v>239</v>
      </c>
      <c r="T283" s="1" t="s">
        <v>239</v>
      </c>
      <c r="U283" s="1" t="s">
        <v>1154</v>
      </c>
      <c r="V283" s="1" t="s">
        <v>212</v>
      </c>
      <c r="W283" s="1" t="s">
        <v>536</v>
      </c>
      <c r="X283" s="1" t="s">
        <v>212</v>
      </c>
      <c r="Y283" s="1" t="s">
        <v>1082</v>
      </c>
      <c r="Z283" s="1" t="s">
        <v>212</v>
      </c>
      <c r="AA283" s="1" t="s">
        <v>212</v>
      </c>
      <c r="AB283" s="1" t="s">
        <v>475</v>
      </c>
      <c r="AC283" s="1" t="s">
        <v>300</v>
      </c>
    </row>
    <row r="284" spans="1:29" hidden="1" x14ac:dyDescent="0.25">
      <c r="A284" s="1" t="s">
        <v>1070</v>
      </c>
      <c r="B284" s="1" t="s">
        <v>981</v>
      </c>
      <c r="C284" s="1" t="s">
        <v>1681</v>
      </c>
      <c r="D284" s="1" t="s">
        <v>1077</v>
      </c>
      <c r="E284" s="1" t="s">
        <v>1077</v>
      </c>
      <c r="F284" s="1"/>
      <c r="G284" s="1"/>
      <c r="H284" s="1"/>
      <c r="I284" s="1" t="s">
        <v>1682</v>
      </c>
      <c r="J284" s="1" t="s">
        <v>543</v>
      </c>
      <c r="K284" s="1" t="s">
        <v>499</v>
      </c>
      <c r="L284" s="1" t="s">
        <v>238</v>
      </c>
      <c r="M284" s="1" t="s">
        <v>536</v>
      </c>
      <c r="N284" s="1" t="s">
        <v>239</v>
      </c>
      <c r="O284" s="1" t="s">
        <v>239</v>
      </c>
      <c r="P284" s="1" t="s">
        <v>239</v>
      </c>
      <c r="Q284" s="1" t="s">
        <v>239</v>
      </c>
      <c r="R284" s="1" t="s">
        <v>239</v>
      </c>
      <c r="S284" s="1" t="s">
        <v>239</v>
      </c>
      <c r="T284" s="1" t="s">
        <v>239</v>
      </c>
      <c r="U284" s="1" t="s">
        <v>1074</v>
      </c>
      <c r="V284" s="1" t="s">
        <v>212</v>
      </c>
      <c r="W284" s="1" t="s">
        <v>536</v>
      </c>
      <c r="X284" s="1" t="s">
        <v>212</v>
      </c>
      <c r="Y284" s="1" t="s">
        <v>1075</v>
      </c>
      <c r="Z284" s="1" t="s">
        <v>212</v>
      </c>
      <c r="AA284" s="1" t="s">
        <v>212</v>
      </c>
      <c r="AB284" s="1" t="s">
        <v>473</v>
      </c>
      <c r="AC284" s="1" t="s">
        <v>300</v>
      </c>
    </row>
    <row r="285" spans="1:29" x14ac:dyDescent="0.25">
      <c r="A285" s="1" t="s">
        <v>1070</v>
      </c>
      <c r="B285" s="1" t="s">
        <v>981</v>
      </c>
      <c r="C285" s="1" t="s">
        <v>1683</v>
      </c>
      <c r="D285" s="1" t="s">
        <v>1077</v>
      </c>
      <c r="E285" s="1" t="s">
        <v>1077</v>
      </c>
      <c r="F285" s="1"/>
      <c r="G285" s="1"/>
      <c r="H285" s="1"/>
      <c r="I285" s="1" t="s">
        <v>1684</v>
      </c>
      <c r="J285" s="1" t="s">
        <v>505</v>
      </c>
      <c r="K285" s="1" t="s">
        <v>238</v>
      </c>
      <c r="L285" s="1" t="s">
        <v>520</v>
      </c>
      <c r="M285" s="1" t="s">
        <v>536</v>
      </c>
      <c r="N285" s="1" t="s">
        <v>239</v>
      </c>
      <c r="O285" s="1" t="s">
        <v>239</v>
      </c>
      <c r="P285" s="1" t="s">
        <v>239</v>
      </c>
      <c r="Q285" s="1" t="s">
        <v>239</v>
      </c>
      <c r="R285" s="1" t="s">
        <v>239</v>
      </c>
      <c r="S285" s="1" t="s">
        <v>239</v>
      </c>
      <c r="T285" s="1" t="s">
        <v>239</v>
      </c>
      <c r="U285" s="1" t="s">
        <v>1190</v>
      </c>
      <c r="V285" s="1" t="s">
        <v>212</v>
      </c>
      <c r="W285" s="1" t="s">
        <v>536</v>
      </c>
      <c r="X285" s="1" t="s">
        <v>212</v>
      </c>
      <c r="Y285" s="1" t="s">
        <v>1082</v>
      </c>
      <c r="Z285" s="1" t="s">
        <v>212</v>
      </c>
      <c r="AA285" s="1" t="s">
        <v>212</v>
      </c>
      <c r="AB285" s="1" t="s">
        <v>475</v>
      </c>
      <c r="AC285" s="1" t="s">
        <v>300</v>
      </c>
    </row>
    <row r="286" spans="1:29" x14ac:dyDescent="0.25">
      <c r="A286" s="1" t="s">
        <v>1070</v>
      </c>
      <c r="B286" s="1" t="s">
        <v>981</v>
      </c>
      <c r="C286" s="1" t="s">
        <v>1685</v>
      </c>
      <c r="D286" s="1" t="s">
        <v>1072</v>
      </c>
      <c r="E286" s="1" t="s">
        <v>1072</v>
      </c>
      <c r="F286" s="1"/>
      <c r="G286" s="1"/>
      <c r="H286" s="1"/>
      <c r="I286" s="1" t="s">
        <v>1686</v>
      </c>
      <c r="J286" s="1" t="s">
        <v>505</v>
      </c>
      <c r="K286" s="1" t="s">
        <v>238</v>
      </c>
      <c r="L286" s="1" t="s">
        <v>520</v>
      </c>
      <c r="M286" s="1" t="s">
        <v>536</v>
      </c>
      <c r="N286" s="1" t="s">
        <v>239</v>
      </c>
      <c r="O286" s="1" t="s">
        <v>239</v>
      </c>
      <c r="P286" s="1" t="s">
        <v>239</v>
      </c>
      <c r="Q286" s="1" t="s">
        <v>239</v>
      </c>
      <c r="R286" s="1" t="s">
        <v>239</v>
      </c>
      <c r="S286" s="1" t="s">
        <v>239</v>
      </c>
      <c r="T286" s="1" t="s">
        <v>239</v>
      </c>
      <c r="U286" s="1" t="s">
        <v>1190</v>
      </c>
      <c r="V286" s="1" t="s">
        <v>212</v>
      </c>
      <c r="W286" s="1" t="s">
        <v>536</v>
      </c>
      <c r="X286" s="1" t="s">
        <v>212</v>
      </c>
      <c r="Y286" s="1" t="s">
        <v>1082</v>
      </c>
      <c r="Z286" s="1" t="s">
        <v>212</v>
      </c>
      <c r="AA286" s="1" t="s">
        <v>212</v>
      </c>
      <c r="AB286" s="1" t="s">
        <v>475</v>
      </c>
      <c r="AC286" s="1" t="s">
        <v>300</v>
      </c>
    </row>
    <row r="287" spans="1:29" hidden="1" x14ac:dyDescent="0.25">
      <c r="A287" s="1" t="s">
        <v>1070</v>
      </c>
      <c r="B287" s="1" t="s">
        <v>981</v>
      </c>
      <c r="C287" s="1" t="s">
        <v>1687</v>
      </c>
      <c r="D287" s="1" t="s">
        <v>1072</v>
      </c>
      <c r="E287" s="1" t="s">
        <v>1072</v>
      </c>
      <c r="F287" s="1"/>
      <c r="G287" s="1"/>
      <c r="H287" s="1"/>
      <c r="I287" s="1" t="s">
        <v>1688</v>
      </c>
      <c r="J287" s="1" t="s">
        <v>523</v>
      </c>
      <c r="K287" s="1" t="s">
        <v>238</v>
      </c>
      <c r="L287" s="1" t="s">
        <v>238</v>
      </c>
      <c r="M287" s="1" t="s">
        <v>536</v>
      </c>
      <c r="N287" s="1" t="s">
        <v>239</v>
      </c>
      <c r="O287" s="1" t="s">
        <v>239</v>
      </c>
      <c r="P287" s="1" t="s">
        <v>239</v>
      </c>
      <c r="Q287" s="1" t="s">
        <v>239</v>
      </c>
      <c r="R287" s="1" t="s">
        <v>239</v>
      </c>
      <c r="S287" s="1" t="s">
        <v>239</v>
      </c>
      <c r="T287" s="1" t="s">
        <v>239</v>
      </c>
      <c r="U287" s="1" t="s">
        <v>1074</v>
      </c>
      <c r="V287" s="1" t="s">
        <v>212</v>
      </c>
      <c r="W287" s="1" t="s">
        <v>536</v>
      </c>
      <c r="X287" s="1" t="s">
        <v>212</v>
      </c>
      <c r="Y287" s="1" t="s">
        <v>1075</v>
      </c>
      <c r="Z287" s="1" t="s">
        <v>212</v>
      </c>
      <c r="AA287" s="1" t="s">
        <v>212</v>
      </c>
      <c r="AB287" s="1" t="s">
        <v>473</v>
      </c>
      <c r="AC287" s="1" t="s">
        <v>300</v>
      </c>
    </row>
    <row r="288" spans="1:29" hidden="1" x14ac:dyDescent="0.25">
      <c r="A288" s="1" t="s">
        <v>1070</v>
      </c>
      <c r="B288" s="1" t="s">
        <v>981</v>
      </c>
      <c r="C288" s="1" t="s">
        <v>1689</v>
      </c>
      <c r="D288" s="1" t="s">
        <v>1416</v>
      </c>
      <c r="E288" s="1" t="s">
        <v>1416</v>
      </c>
      <c r="F288" s="1"/>
      <c r="G288" s="1"/>
      <c r="H288" s="1"/>
      <c r="I288" s="1" t="s">
        <v>1690</v>
      </c>
      <c r="J288" s="1" t="s">
        <v>512</v>
      </c>
      <c r="K288" s="1" t="s">
        <v>499</v>
      </c>
      <c r="L288" s="1" t="s">
        <v>238</v>
      </c>
      <c r="M288" s="1" t="s">
        <v>536</v>
      </c>
      <c r="N288" s="1" t="s">
        <v>239</v>
      </c>
      <c r="O288" s="1" t="s">
        <v>239</v>
      </c>
      <c r="P288" s="1" t="s">
        <v>239</v>
      </c>
      <c r="Q288" s="1" t="s">
        <v>239</v>
      </c>
      <c r="R288" s="1" t="s">
        <v>239</v>
      </c>
      <c r="S288" s="1" t="s">
        <v>239</v>
      </c>
      <c r="T288" s="1" t="s">
        <v>239</v>
      </c>
      <c r="U288" s="1" t="s">
        <v>1101</v>
      </c>
      <c r="V288" s="1" t="s">
        <v>212</v>
      </c>
      <c r="W288" s="1" t="s">
        <v>536</v>
      </c>
      <c r="X288" s="1" t="s">
        <v>212</v>
      </c>
      <c r="Y288" s="1" t="s">
        <v>1091</v>
      </c>
      <c r="Z288" s="1" t="s">
        <v>212</v>
      </c>
      <c r="AA288" s="1" t="s">
        <v>212</v>
      </c>
      <c r="AB288" s="1" t="s">
        <v>474</v>
      </c>
      <c r="AC288" s="1" t="s">
        <v>300</v>
      </c>
    </row>
    <row r="289" spans="1:30" hidden="1" x14ac:dyDescent="0.25">
      <c r="A289" s="1" t="s">
        <v>1140</v>
      </c>
      <c r="B289" s="1" t="s">
        <v>958</v>
      </c>
      <c r="C289" s="1" t="s">
        <v>1691</v>
      </c>
      <c r="D289" s="1" t="s">
        <v>1142</v>
      </c>
      <c r="E289" s="1" t="s">
        <v>1142</v>
      </c>
      <c r="F289" s="1" t="s">
        <v>1174</v>
      </c>
      <c r="G289" s="1"/>
      <c r="H289" s="1"/>
      <c r="I289" s="1" t="s">
        <v>1692</v>
      </c>
      <c r="J289" s="1" t="s">
        <v>1178</v>
      </c>
      <c r="K289" s="1" t="s">
        <v>499</v>
      </c>
      <c r="L289" s="1" t="s">
        <v>499</v>
      </c>
      <c r="M289" s="1" t="s">
        <v>1144</v>
      </c>
      <c r="N289" s="1" t="s">
        <v>239</v>
      </c>
      <c r="O289" s="1" t="s">
        <v>239</v>
      </c>
      <c r="P289" s="1" t="s">
        <v>239</v>
      </c>
      <c r="Q289" s="1" t="s">
        <v>239</v>
      </c>
      <c r="R289" s="1" t="s">
        <v>239</v>
      </c>
      <c r="S289" s="1" t="s">
        <v>239</v>
      </c>
      <c r="T289" s="1" t="s">
        <v>239</v>
      </c>
      <c r="U289" s="1" t="s">
        <v>1151</v>
      </c>
      <c r="V289" s="1" t="s">
        <v>212</v>
      </c>
      <c r="W289" s="1" t="s">
        <v>1146</v>
      </c>
      <c r="X289" s="1" t="s">
        <v>212</v>
      </c>
      <c r="Y289" s="1" t="s">
        <v>1075</v>
      </c>
      <c r="Z289" s="1" t="s">
        <v>212</v>
      </c>
      <c r="AA289" s="1" t="s">
        <v>212</v>
      </c>
      <c r="AB289" s="1" t="s">
        <v>473</v>
      </c>
      <c r="AC289" s="1" t="s">
        <v>460</v>
      </c>
    </row>
    <row r="290" spans="1:30" x14ac:dyDescent="0.25">
      <c r="A290" s="1" t="s">
        <v>1070</v>
      </c>
      <c r="B290" s="1" t="s">
        <v>981</v>
      </c>
      <c r="C290" s="1" t="s">
        <v>1693</v>
      </c>
      <c r="D290" s="1" t="s">
        <v>1077</v>
      </c>
      <c r="E290" s="1" t="s">
        <v>1077</v>
      </c>
      <c r="F290" s="1"/>
      <c r="G290" s="1"/>
      <c r="H290" s="1"/>
      <c r="I290" s="1" t="s">
        <v>1694</v>
      </c>
      <c r="J290" s="1" t="s">
        <v>518</v>
      </c>
      <c r="K290" s="1" t="s">
        <v>499</v>
      </c>
      <c r="L290" s="1" t="s">
        <v>238</v>
      </c>
      <c r="M290" s="1" t="s">
        <v>536</v>
      </c>
      <c r="N290" s="1" t="s">
        <v>239</v>
      </c>
      <c r="O290" s="1" t="s">
        <v>239</v>
      </c>
      <c r="P290" s="1" t="s">
        <v>239</v>
      </c>
      <c r="Q290" s="1" t="s">
        <v>239</v>
      </c>
      <c r="R290" s="1" t="s">
        <v>239</v>
      </c>
      <c r="S290" s="1" t="s">
        <v>239</v>
      </c>
      <c r="T290" s="1" t="s">
        <v>239</v>
      </c>
      <c r="U290" s="1" t="s">
        <v>1154</v>
      </c>
      <c r="V290" s="1" t="s">
        <v>212</v>
      </c>
      <c r="W290" s="1" t="s">
        <v>536</v>
      </c>
      <c r="X290" s="1" t="s">
        <v>212</v>
      </c>
      <c r="Y290" s="1" t="s">
        <v>1082</v>
      </c>
      <c r="Z290" s="1" t="s">
        <v>212</v>
      </c>
      <c r="AA290" s="1" t="s">
        <v>212</v>
      </c>
      <c r="AB290" s="1" t="s">
        <v>475</v>
      </c>
      <c r="AC290" s="1" t="s">
        <v>300</v>
      </c>
    </row>
    <row r="291" spans="1:30" hidden="1" x14ac:dyDescent="0.25">
      <c r="A291" s="1" t="s">
        <v>1140</v>
      </c>
      <c r="B291" s="1" t="s">
        <v>958</v>
      </c>
      <c r="C291" s="1" t="s">
        <v>1695</v>
      </c>
      <c r="D291" s="1" t="s">
        <v>1142</v>
      </c>
      <c r="E291" s="1" t="s">
        <v>1142</v>
      </c>
      <c r="F291" s="1"/>
      <c r="G291" s="1"/>
      <c r="H291" s="1"/>
      <c r="I291" s="1" t="s">
        <v>1696</v>
      </c>
      <c r="J291" s="1" t="s">
        <v>516</v>
      </c>
      <c r="K291" s="1" t="s">
        <v>499</v>
      </c>
      <c r="L291" s="1" t="s">
        <v>499</v>
      </c>
      <c r="M291" s="1" t="s">
        <v>1144</v>
      </c>
      <c r="N291" s="1" t="s">
        <v>239</v>
      </c>
      <c r="O291" s="1" t="s">
        <v>239</v>
      </c>
      <c r="P291" s="1" t="s">
        <v>239</v>
      </c>
      <c r="Q291" s="1" t="s">
        <v>239</v>
      </c>
      <c r="R291" s="1" t="s">
        <v>239</v>
      </c>
      <c r="S291" s="1" t="s">
        <v>239</v>
      </c>
      <c r="T291" s="1" t="s">
        <v>239</v>
      </c>
      <c r="U291" s="1" t="s">
        <v>1151</v>
      </c>
      <c r="V291" s="1" t="s">
        <v>212</v>
      </c>
      <c r="W291" s="1" t="s">
        <v>1146</v>
      </c>
      <c r="X291" s="1" t="s">
        <v>212</v>
      </c>
      <c r="Y291" s="1" t="s">
        <v>1075</v>
      </c>
      <c r="Z291" s="1" t="s">
        <v>212</v>
      </c>
      <c r="AA291" s="1" t="s">
        <v>212</v>
      </c>
      <c r="AB291" s="1" t="s">
        <v>473</v>
      </c>
      <c r="AC291" s="1" t="s">
        <v>460</v>
      </c>
    </row>
    <row r="292" spans="1:30" hidden="1" x14ac:dyDescent="0.25">
      <c r="A292" s="1" t="s">
        <v>1140</v>
      </c>
      <c r="B292" s="1" t="s">
        <v>958</v>
      </c>
      <c r="C292" s="1" t="s">
        <v>1697</v>
      </c>
      <c r="D292" s="1" t="s">
        <v>1142</v>
      </c>
      <c r="E292" s="1" t="s">
        <v>1142</v>
      </c>
      <c r="F292" s="1"/>
      <c r="G292" s="1"/>
      <c r="H292" s="1"/>
      <c r="I292" s="1" t="s">
        <v>1698</v>
      </c>
      <c r="J292" s="1" t="s">
        <v>539</v>
      </c>
      <c r="K292" s="1" t="s">
        <v>238</v>
      </c>
      <c r="L292" s="1" t="s">
        <v>499</v>
      </c>
      <c r="M292" s="1" t="s">
        <v>1144</v>
      </c>
      <c r="N292" s="1" t="s">
        <v>239</v>
      </c>
      <c r="O292" s="1" t="s">
        <v>239</v>
      </c>
      <c r="P292" s="1" t="s">
        <v>239</v>
      </c>
      <c r="Q292" s="1" t="s">
        <v>239</v>
      </c>
      <c r="R292" s="1" t="s">
        <v>239</v>
      </c>
      <c r="S292" s="1" t="s">
        <v>239</v>
      </c>
      <c r="T292" s="1" t="s">
        <v>239</v>
      </c>
      <c r="U292" s="1" t="s">
        <v>1151</v>
      </c>
      <c r="V292" s="1" t="s">
        <v>212</v>
      </c>
      <c r="W292" s="1" t="s">
        <v>1146</v>
      </c>
      <c r="X292" s="1" t="s">
        <v>212</v>
      </c>
      <c r="Y292" s="1" t="s">
        <v>1075</v>
      </c>
      <c r="Z292" s="1" t="s">
        <v>212</v>
      </c>
      <c r="AA292" s="1" t="s">
        <v>212</v>
      </c>
      <c r="AB292" s="1" t="s">
        <v>473</v>
      </c>
      <c r="AC292" s="1" t="s">
        <v>460</v>
      </c>
    </row>
    <row r="293" spans="1:30" hidden="1" x14ac:dyDescent="0.25">
      <c r="A293" s="1" t="s">
        <v>1140</v>
      </c>
      <c r="B293" s="1" t="s">
        <v>958</v>
      </c>
      <c r="C293" s="1" t="s">
        <v>1699</v>
      </c>
      <c r="D293" s="1" t="s">
        <v>1142</v>
      </c>
      <c r="E293" s="1" t="s">
        <v>1142</v>
      </c>
      <c r="F293" s="1"/>
      <c r="G293" s="1"/>
      <c r="H293" s="1"/>
      <c r="I293" s="1" t="s">
        <v>1700</v>
      </c>
      <c r="J293" s="1" t="s">
        <v>539</v>
      </c>
      <c r="K293" s="1" t="s">
        <v>238</v>
      </c>
      <c r="L293" s="1" t="s">
        <v>499</v>
      </c>
      <c r="M293" s="1" t="s">
        <v>1144</v>
      </c>
      <c r="N293" s="1" t="s">
        <v>239</v>
      </c>
      <c r="O293" s="1" t="s">
        <v>239</v>
      </c>
      <c r="P293" s="1" t="s">
        <v>239</v>
      </c>
      <c r="Q293" s="1" t="s">
        <v>239</v>
      </c>
      <c r="R293" s="1" t="s">
        <v>239</v>
      </c>
      <c r="S293" s="1" t="s">
        <v>239</v>
      </c>
      <c r="T293" s="1" t="s">
        <v>239</v>
      </c>
      <c r="U293" s="1" t="s">
        <v>1151</v>
      </c>
      <c r="V293" s="1" t="s">
        <v>212</v>
      </c>
      <c r="W293" s="1" t="s">
        <v>1146</v>
      </c>
      <c r="X293" s="1" t="s">
        <v>212</v>
      </c>
      <c r="Y293" s="1" t="s">
        <v>1075</v>
      </c>
      <c r="Z293" s="1" t="s">
        <v>212</v>
      </c>
      <c r="AA293" s="1" t="s">
        <v>212</v>
      </c>
      <c r="AB293" s="1" t="s">
        <v>473</v>
      </c>
      <c r="AC293" s="1" t="s">
        <v>460</v>
      </c>
    </row>
    <row r="294" spans="1:30" hidden="1" x14ac:dyDescent="0.25">
      <c r="A294" s="1" t="s">
        <v>507</v>
      </c>
      <c r="B294" s="1" t="s">
        <v>587</v>
      </c>
      <c r="C294" s="1" t="s">
        <v>1701</v>
      </c>
      <c r="D294" s="1" t="s">
        <v>1702</v>
      </c>
      <c r="E294" s="1" t="s">
        <v>1702</v>
      </c>
      <c r="F294" s="1" t="s">
        <v>1703</v>
      </c>
      <c r="G294" s="1"/>
      <c r="H294" s="1"/>
      <c r="I294" s="1" t="s">
        <v>1704</v>
      </c>
      <c r="J294" s="1" t="s">
        <v>508</v>
      </c>
      <c r="K294" s="1" t="s">
        <v>238</v>
      </c>
      <c r="L294" s="1" t="s">
        <v>503</v>
      </c>
      <c r="M294" s="1" t="s">
        <v>1705</v>
      </c>
      <c r="N294" s="1" t="s">
        <v>239</v>
      </c>
      <c r="O294" s="1" t="s">
        <v>239</v>
      </c>
      <c r="P294" s="1" t="s">
        <v>239</v>
      </c>
      <c r="Q294" s="1" t="s">
        <v>239</v>
      </c>
      <c r="R294" s="1" t="s">
        <v>239</v>
      </c>
      <c r="S294" s="1" t="s">
        <v>239</v>
      </c>
      <c r="T294" s="1" t="s">
        <v>239</v>
      </c>
      <c r="U294" s="1" t="s">
        <v>1190</v>
      </c>
      <c r="V294" s="1" t="s">
        <v>212</v>
      </c>
      <c r="W294" s="1" t="s">
        <v>537</v>
      </c>
      <c r="X294" s="1" t="s">
        <v>212</v>
      </c>
      <c r="Y294" s="1" t="s">
        <v>1082</v>
      </c>
      <c r="Z294" s="1" t="s">
        <v>212</v>
      </c>
      <c r="AA294" s="1" t="s">
        <v>212</v>
      </c>
      <c r="AB294" s="1" t="s">
        <v>475</v>
      </c>
      <c r="AC294" s="1" t="s">
        <v>414</v>
      </c>
      <c r="AD294" s="241" t="s">
        <v>2163</v>
      </c>
    </row>
    <row r="295" spans="1:30" hidden="1" x14ac:dyDescent="0.25">
      <c r="A295" s="1" t="s">
        <v>1070</v>
      </c>
      <c r="B295" s="1" t="s">
        <v>981</v>
      </c>
      <c r="C295" s="1" t="s">
        <v>1706</v>
      </c>
      <c r="D295" s="1" t="s">
        <v>1107</v>
      </c>
      <c r="E295" s="1" t="s">
        <v>1107</v>
      </c>
      <c r="F295" s="1"/>
      <c r="G295" s="1"/>
      <c r="H295" s="1"/>
      <c r="I295" s="1" t="s">
        <v>1707</v>
      </c>
      <c r="J295" s="1" t="s">
        <v>508</v>
      </c>
      <c r="K295" s="1" t="s">
        <v>238</v>
      </c>
      <c r="L295" s="1" t="s">
        <v>238</v>
      </c>
      <c r="M295" s="1" t="s">
        <v>536</v>
      </c>
      <c r="N295" s="1" t="s">
        <v>239</v>
      </c>
      <c r="O295" s="1" t="s">
        <v>239</v>
      </c>
      <c r="P295" s="1" t="s">
        <v>239</v>
      </c>
      <c r="Q295" s="1" t="s">
        <v>239</v>
      </c>
      <c r="R295" s="1" t="s">
        <v>239</v>
      </c>
      <c r="S295" s="1" t="s">
        <v>239</v>
      </c>
      <c r="T295" s="1" t="s">
        <v>239</v>
      </c>
      <c r="U295" s="1" t="s">
        <v>1101</v>
      </c>
      <c r="V295" s="1" t="s">
        <v>212</v>
      </c>
      <c r="W295" s="1" t="s">
        <v>536</v>
      </c>
      <c r="X295" s="1" t="s">
        <v>212</v>
      </c>
      <c r="Y295" s="1" t="s">
        <v>1091</v>
      </c>
      <c r="Z295" s="1" t="s">
        <v>212</v>
      </c>
      <c r="AA295" s="1" t="s">
        <v>212</v>
      </c>
      <c r="AB295" s="1" t="s">
        <v>474</v>
      </c>
      <c r="AC295" s="1" t="s">
        <v>300</v>
      </c>
    </row>
    <row r="296" spans="1:30" hidden="1" x14ac:dyDescent="0.25">
      <c r="A296" s="1" t="s">
        <v>1070</v>
      </c>
      <c r="B296" s="1" t="s">
        <v>981</v>
      </c>
      <c r="C296" s="1" t="s">
        <v>1708</v>
      </c>
      <c r="D296" s="1" t="s">
        <v>1284</v>
      </c>
      <c r="E296" s="1" t="s">
        <v>1284</v>
      </c>
      <c r="F296" s="1"/>
      <c r="G296" s="1"/>
      <c r="H296" s="1"/>
      <c r="I296" s="1" t="s">
        <v>1709</v>
      </c>
      <c r="J296" s="1" t="s">
        <v>1286</v>
      </c>
      <c r="K296" s="1" t="s">
        <v>499</v>
      </c>
      <c r="L296" s="1" t="s">
        <v>238</v>
      </c>
      <c r="M296" s="1" t="s">
        <v>536</v>
      </c>
      <c r="N296" s="1" t="s">
        <v>239</v>
      </c>
      <c r="O296" s="1" t="s">
        <v>239</v>
      </c>
      <c r="P296" s="1" t="s">
        <v>239</v>
      </c>
      <c r="Q296" s="1" t="s">
        <v>239</v>
      </c>
      <c r="R296" s="1" t="s">
        <v>239</v>
      </c>
      <c r="S296" s="1" t="s">
        <v>239</v>
      </c>
      <c r="T296" s="1" t="s">
        <v>239</v>
      </c>
      <c r="U296" s="1" t="s">
        <v>1113</v>
      </c>
      <c r="V296" s="1" t="s">
        <v>212</v>
      </c>
      <c r="W296" s="1" t="s">
        <v>536</v>
      </c>
      <c r="X296" s="1" t="s">
        <v>212</v>
      </c>
      <c r="Y296" s="1" t="s">
        <v>1091</v>
      </c>
      <c r="Z296" s="1" t="s">
        <v>212</v>
      </c>
      <c r="AA296" s="1" t="s">
        <v>212</v>
      </c>
      <c r="AB296" s="1" t="s">
        <v>474</v>
      </c>
      <c r="AC296" s="1" t="s">
        <v>300</v>
      </c>
    </row>
    <row r="297" spans="1:30" hidden="1" x14ac:dyDescent="0.25">
      <c r="A297" s="1" t="s">
        <v>1070</v>
      </c>
      <c r="B297" s="1" t="s">
        <v>981</v>
      </c>
      <c r="C297" s="1" t="s">
        <v>1710</v>
      </c>
      <c r="D297" s="1" t="s">
        <v>1072</v>
      </c>
      <c r="E297" s="1" t="s">
        <v>1072</v>
      </c>
      <c r="F297" s="1" t="s">
        <v>1077</v>
      </c>
      <c r="G297" s="1"/>
      <c r="H297" s="1"/>
      <c r="I297" s="1" t="s">
        <v>1711</v>
      </c>
      <c r="J297" s="1" t="s">
        <v>515</v>
      </c>
      <c r="K297" s="1" t="s">
        <v>499</v>
      </c>
      <c r="L297" s="1" t="s">
        <v>238</v>
      </c>
      <c r="M297" s="1" t="s">
        <v>536</v>
      </c>
      <c r="N297" s="1" t="s">
        <v>239</v>
      </c>
      <c r="O297" s="1" t="s">
        <v>239</v>
      </c>
      <c r="P297" s="1" t="s">
        <v>239</v>
      </c>
      <c r="Q297" s="1" t="s">
        <v>239</v>
      </c>
      <c r="R297" s="1" t="s">
        <v>239</v>
      </c>
      <c r="S297" s="1" t="s">
        <v>239</v>
      </c>
      <c r="T297" s="1" t="s">
        <v>239</v>
      </c>
      <c r="U297" s="1" t="s">
        <v>1074</v>
      </c>
      <c r="V297" s="1" t="s">
        <v>212</v>
      </c>
      <c r="W297" s="1" t="s">
        <v>536</v>
      </c>
      <c r="X297" s="1" t="s">
        <v>212</v>
      </c>
      <c r="Y297" s="1" t="s">
        <v>1075</v>
      </c>
      <c r="Z297" s="1" t="s">
        <v>212</v>
      </c>
      <c r="AA297" s="1" t="s">
        <v>212</v>
      </c>
      <c r="AB297" s="1" t="s">
        <v>473</v>
      </c>
      <c r="AC297" s="1" t="s">
        <v>300</v>
      </c>
    </row>
    <row r="298" spans="1:30" hidden="1" x14ac:dyDescent="0.25">
      <c r="A298" s="1" t="s">
        <v>1070</v>
      </c>
      <c r="B298" s="1" t="s">
        <v>981</v>
      </c>
      <c r="C298" s="1" t="s">
        <v>1712</v>
      </c>
      <c r="D298" s="1" t="s">
        <v>1072</v>
      </c>
      <c r="E298" s="1" t="s">
        <v>1072</v>
      </c>
      <c r="F298" s="1"/>
      <c r="G298" s="1"/>
      <c r="H298" s="1"/>
      <c r="I298" s="1" t="s">
        <v>1713</v>
      </c>
      <c r="J298" s="1" t="s">
        <v>498</v>
      </c>
      <c r="K298" s="1" t="s">
        <v>499</v>
      </c>
      <c r="L298" s="1" t="s">
        <v>238</v>
      </c>
      <c r="M298" s="1" t="s">
        <v>536</v>
      </c>
      <c r="N298" s="1" t="s">
        <v>239</v>
      </c>
      <c r="O298" s="1" t="s">
        <v>239</v>
      </c>
      <c r="P298" s="1" t="s">
        <v>239</v>
      </c>
      <c r="Q298" s="1" t="s">
        <v>239</v>
      </c>
      <c r="R298" s="1" t="s">
        <v>239</v>
      </c>
      <c r="S298" s="1" t="s">
        <v>239</v>
      </c>
      <c r="T298" s="1" t="s">
        <v>239</v>
      </c>
      <c r="U298" s="1" t="s">
        <v>1113</v>
      </c>
      <c r="V298" s="1" t="s">
        <v>212</v>
      </c>
      <c r="W298" s="1" t="s">
        <v>536</v>
      </c>
      <c r="X298" s="1" t="s">
        <v>212</v>
      </c>
      <c r="Y298" s="1" t="s">
        <v>1091</v>
      </c>
      <c r="Z298" s="1" t="s">
        <v>212</v>
      </c>
      <c r="AA298" s="1" t="s">
        <v>212</v>
      </c>
      <c r="AB298" s="1" t="s">
        <v>474</v>
      </c>
      <c r="AC298" s="1" t="s">
        <v>300</v>
      </c>
    </row>
    <row r="299" spans="1:30" hidden="1" x14ac:dyDescent="0.25">
      <c r="A299" s="1" t="s">
        <v>1070</v>
      </c>
      <c r="B299" s="1" t="s">
        <v>981</v>
      </c>
      <c r="C299" s="1" t="s">
        <v>1714</v>
      </c>
      <c r="D299" s="1" t="s">
        <v>1107</v>
      </c>
      <c r="E299" s="1" t="s">
        <v>1107</v>
      </c>
      <c r="F299" s="1"/>
      <c r="G299" s="1"/>
      <c r="H299" s="1"/>
      <c r="I299" s="1" t="s">
        <v>1715</v>
      </c>
      <c r="J299" s="1" t="s">
        <v>531</v>
      </c>
      <c r="K299" s="1" t="s">
        <v>238</v>
      </c>
      <c r="L299" s="1" t="s">
        <v>238</v>
      </c>
      <c r="M299" s="1" t="s">
        <v>536</v>
      </c>
      <c r="N299" s="1" t="s">
        <v>239</v>
      </c>
      <c r="O299" s="1" t="s">
        <v>239</v>
      </c>
      <c r="P299" s="1" t="s">
        <v>239</v>
      </c>
      <c r="Q299" s="1" t="s">
        <v>239</v>
      </c>
      <c r="R299" s="1" t="s">
        <v>239</v>
      </c>
      <c r="S299" s="1" t="s">
        <v>239</v>
      </c>
      <c r="T299" s="1" t="s">
        <v>239</v>
      </c>
      <c r="U299" s="1" t="s">
        <v>1101</v>
      </c>
      <c r="V299" s="1" t="s">
        <v>212</v>
      </c>
      <c r="W299" s="1" t="s">
        <v>536</v>
      </c>
      <c r="X299" s="1" t="s">
        <v>212</v>
      </c>
      <c r="Y299" s="1" t="s">
        <v>1091</v>
      </c>
      <c r="Z299" s="1" t="s">
        <v>212</v>
      </c>
      <c r="AA299" s="1" t="s">
        <v>212</v>
      </c>
      <c r="AB299" s="1" t="s">
        <v>474</v>
      </c>
      <c r="AC299" s="1" t="s">
        <v>300</v>
      </c>
    </row>
    <row r="300" spans="1:30" hidden="1" x14ac:dyDescent="0.25">
      <c r="A300" s="1" t="s">
        <v>1070</v>
      </c>
      <c r="B300" s="1" t="s">
        <v>981</v>
      </c>
      <c r="C300" s="1" t="s">
        <v>1716</v>
      </c>
      <c r="D300" s="1" t="s">
        <v>1107</v>
      </c>
      <c r="E300" s="1" t="s">
        <v>1107</v>
      </c>
      <c r="F300" s="1"/>
      <c r="G300" s="1"/>
      <c r="H300" s="1"/>
      <c r="I300" s="1" t="s">
        <v>1717</v>
      </c>
      <c r="J300" s="1" t="s">
        <v>1146</v>
      </c>
      <c r="K300" s="1" t="s">
        <v>238</v>
      </c>
      <c r="L300" s="1" t="s">
        <v>238</v>
      </c>
      <c r="M300" s="1" t="s">
        <v>536</v>
      </c>
      <c r="N300" s="1" t="s">
        <v>239</v>
      </c>
      <c r="O300" s="1" t="s">
        <v>239</v>
      </c>
      <c r="P300" s="1" t="s">
        <v>239</v>
      </c>
      <c r="Q300" s="1" t="s">
        <v>239</v>
      </c>
      <c r="R300" s="1" t="s">
        <v>239</v>
      </c>
      <c r="S300" s="1" t="s">
        <v>239</v>
      </c>
      <c r="T300" s="1" t="s">
        <v>239</v>
      </c>
      <c r="U300" s="1" t="s">
        <v>1101</v>
      </c>
      <c r="V300" s="1" t="s">
        <v>212</v>
      </c>
      <c r="W300" s="1" t="s">
        <v>536</v>
      </c>
      <c r="X300" s="1" t="s">
        <v>212</v>
      </c>
      <c r="Y300" s="1" t="s">
        <v>1091</v>
      </c>
      <c r="Z300" s="1" t="s">
        <v>212</v>
      </c>
      <c r="AA300" s="1" t="s">
        <v>212</v>
      </c>
      <c r="AB300" s="1" t="s">
        <v>474</v>
      </c>
      <c r="AC300" s="1" t="s">
        <v>300</v>
      </c>
    </row>
    <row r="301" spans="1:30" hidden="1" x14ac:dyDescent="0.25">
      <c r="A301" s="1" t="s">
        <v>1070</v>
      </c>
      <c r="B301" s="1" t="s">
        <v>981</v>
      </c>
      <c r="C301" s="1" t="s">
        <v>1718</v>
      </c>
      <c r="D301" s="1" t="s">
        <v>1072</v>
      </c>
      <c r="E301" s="1" t="s">
        <v>1072</v>
      </c>
      <c r="F301" s="1"/>
      <c r="G301" s="1"/>
      <c r="H301" s="1"/>
      <c r="I301" s="1" t="s">
        <v>1719</v>
      </c>
      <c r="J301" s="1" t="s">
        <v>523</v>
      </c>
      <c r="K301" s="1" t="s">
        <v>238</v>
      </c>
      <c r="L301" s="1" t="s">
        <v>238</v>
      </c>
      <c r="M301" s="1" t="s">
        <v>536</v>
      </c>
      <c r="N301" s="1" t="s">
        <v>239</v>
      </c>
      <c r="O301" s="1" t="s">
        <v>239</v>
      </c>
      <c r="P301" s="1" t="s">
        <v>239</v>
      </c>
      <c r="Q301" s="1" t="s">
        <v>239</v>
      </c>
      <c r="R301" s="1" t="s">
        <v>239</v>
      </c>
      <c r="S301" s="1" t="s">
        <v>239</v>
      </c>
      <c r="T301" s="1" t="s">
        <v>239</v>
      </c>
      <c r="U301" s="1" t="s">
        <v>1074</v>
      </c>
      <c r="V301" s="1" t="s">
        <v>212</v>
      </c>
      <c r="W301" s="1" t="s">
        <v>536</v>
      </c>
      <c r="X301" s="1" t="s">
        <v>212</v>
      </c>
      <c r="Y301" s="1" t="s">
        <v>1075</v>
      </c>
      <c r="Z301" s="1" t="s">
        <v>212</v>
      </c>
      <c r="AA301" s="1" t="s">
        <v>212</v>
      </c>
      <c r="AB301" s="1" t="s">
        <v>473</v>
      </c>
      <c r="AC301" s="1" t="s">
        <v>300</v>
      </c>
    </row>
    <row r="302" spans="1:30" hidden="1" x14ac:dyDescent="0.25">
      <c r="A302" s="1" t="s">
        <v>1070</v>
      </c>
      <c r="B302" s="1" t="s">
        <v>981</v>
      </c>
      <c r="C302" s="1" t="s">
        <v>1720</v>
      </c>
      <c r="D302" s="1" t="s">
        <v>1103</v>
      </c>
      <c r="E302" s="1" t="s">
        <v>1103</v>
      </c>
      <c r="F302" s="1"/>
      <c r="G302" s="1"/>
      <c r="H302" s="1"/>
      <c r="I302" s="1" t="s">
        <v>1721</v>
      </c>
      <c r="J302" s="1" t="s">
        <v>581</v>
      </c>
      <c r="K302" s="1" t="s">
        <v>499</v>
      </c>
      <c r="L302" s="1" t="s">
        <v>238</v>
      </c>
      <c r="M302" s="1" t="s">
        <v>536</v>
      </c>
      <c r="N302" s="1" t="s">
        <v>239</v>
      </c>
      <c r="O302" s="1" t="s">
        <v>239</v>
      </c>
      <c r="P302" s="1" t="s">
        <v>239</v>
      </c>
      <c r="Q302" s="1" t="s">
        <v>239</v>
      </c>
      <c r="R302" s="1" t="s">
        <v>239</v>
      </c>
      <c r="S302" s="1" t="s">
        <v>239</v>
      </c>
      <c r="T302" s="1" t="s">
        <v>239</v>
      </c>
      <c r="U302" s="1" t="s">
        <v>1105</v>
      </c>
      <c r="V302" s="1" t="s">
        <v>212</v>
      </c>
      <c r="W302" s="1" t="s">
        <v>536</v>
      </c>
      <c r="X302" s="1" t="s">
        <v>212</v>
      </c>
      <c r="Y302" s="1" t="s">
        <v>1091</v>
      </c>
      <c r="Z302" s="1" t="s">
        <v>212</v>
      </c>
      <c r="AA302" s="1" t="s">
        <v>212</v>
      </c>
      <c r="AB302" s="1" t="s">
        <v>474</v>
      </c>
      <c r="AC302" s="1" t="s">
        <v>300</v>
      </c>
    </row>
    <row r="303" spans="1:30" hidden="1" x14ac:dyDescent="0.25">
      <c r="A303" s="1" t="s">
        <v>1070</v>
      </c>
      <c r="B303" s="1" t="s">
        <v>981</v>
      </c>
      <c r="C303" s="1" t="s">
        <v>1722</v>
      </c>
      <c r="D303" s="1" t="s">
        <v>1103</v>
      </c>
      <c r="E303" s="1" t="s">
        <v>1103</v>
      </c>
      <c r="F303" s="1"/>
      <c r="G303" s="1"/>
      <c r="H303" s="1"/>
      <c r="I303" s="1" t="s">
        <v>1723</v>
      </c>
      <c r="J303" s="1" t="s">
        <v>512</v>
      </c>
      <c r="K303" s="1" t="s">
        <v>238</v>
      </c>
      <c r="L303" s="1" t="s">
        <v>238</v>
      </c>
      <c r="M303" s="1" t="s">
        <v>536</v>
      </c>
      <c r="N303" s="1" t="s">
        <v>239</v>
      </c>
      <c r="O303" s="1" t="s">
        <v>239</v>
      </c>
      <c r="P303" s="1" t="s">
        <v>239</v>
      </c>
      <c r="Q303" s="1" t="s">
        <v>239</v>
      </c>
      <c r="R303" s="1" t="s">
        <v>239</v>
      </c>
      <c r="S303" s="1" t="s">
        <v>239</v>
      </c>
      <c r="T303" s="1" t="s">
        <v>239</v>
      </c>
      <c r="U303" s="1" t="s">
        <v>1105</v>
      </c>
      <c r="V303" s="1" t="s">
        <v>212</v>
      </c>
      <c r="W303" s="1" t="s">
        <v>536</v>
      </c>
      <c r="X303" s="1" t="s">
        <v>212</v>
      </c>
      <c r="Y303" s="1" t="s">
        <v>1091</v>
      </c>
      <c r="Z303" s="1" t="s">
        <v>212</v>
      </c>
      <c r="AA303" s="1" t="s">
        <v>212</v>
      </c>
      <c r="AB303" s="1" t="s">
        <v>474</v>
      </c>
      <c r="AC303" s="1" t="s">
        <v>300</v>
      </c>
    </row>
    <row r="304" spans="1:30" x14ac:dyDescent="0.25">
      <c r="A304" s="1" t="s">
        <v>1070</v>
      </c>
      <c r="B304" s="1" t="s">
        <v>981</v>
      </c>
      <c r="C304" s="1" t="s">
        <v>1724</v>
      </c>
      <c r="D304" s="1" t="s">
        <v>1072</v>
      </c>
      <c r="E304" s="1" t="s">
        <v>1072</v>
      </c>
      <c r="F304" s="1" t="s">
        <v>1077</v>
      </c>
      <c r="G304" s="1"/>
      <c r="H304" s="1"/>
      <c r="I304" s="1" t="s">
        <v>1725</v>
      </c>
      <c r="J304" s="1" t="s">
        <v>505</v>
      </c>
      <c r="K304" s="1" t="s">
        <v>238</v>
      </c>
      <c r="L304" s="1" t="s">
        <v>520</v>
      </c>
      <c r="M304" s="1" t="s">
        <v>536</v>
      </c>
      <c r="N304" s="1" t="s">
        <v>239</v>
      </c>
      <c r="O304" s="1" t="s">
        <v>239</v>
      </c>
      <c r="P304" s="1" t="s">
        <v>239</v>
      </c>
      <c r="Q304" s="1" t="s">
        <v>239</v>
      </c>
      <c r="R304" s="1" t="s">
        <v>239</v>
      </c>
      <c r="S304" s="1" t="s">
        <v>239</v>
      </c>
      <c r="T304" s="1" t="s">
        <v>239</v>
      </c>
      <c r="U304" s="1" t="s">
        <v>1190</v>
      </c>
      <c r="V304" s="1" t="s">
        <v>212</v>
      </c>
      <c r="W304" s="1" t="s">
        <v>536</v>
      </c>
      <c r="X304" s="1" t="s">
        <v>212</v>
      </c>
      <c r="Y304" s="1" t="s">
        <v>1082</v>
      </c>
      <c r="Z304" s="1" t="s">
        <v>212</v>
      </c>
      <c r="AA304" s="1" t="s">
        <v>212</v>
      </c>
      <c r="AB304" s="1" t="s">
        <v>475</v>
      </c>
      <c r="AC304" s="1" t="s">
        <v>300</v>
      </c>
    </row>
    <row r="305" spans="1:29" hidden="1" x14ac:dyDescent="0.25">
      <c r="A305" s="1" t="s">
        <v>1070</v>
      </c>
      <c r="B305" s="1" t="s">
        <v>981</v>
      </c>
      <c r="C305" s="1" t="s">
        <v>1726</v>
      </c>
      <c r="D305" s="1" t="s">
        <v>1077</v>
      </c>
      <c r="E305" s="1" t="s">
        <v>1077</v>
      </c>
      <c r="F305" s="1"/>
      <c r="G305" s="1"/>
      <c r="H305" s="1"/>
      <c r="I305" s="1" t="s">
        <v>1727</v>
      </c>
      <c r="J305" s="1" t="s">
        <v>518</v>
      </c>
      <c r="K305" s="1" t="s">
        <v>499</v>
      </c>
      <c r="L305" s="1" t="s">
        <v>238</v>
      </c>
      <c r="M305" s="1" t="s">
        <v>536</v>
      </c>
      <c r="N305" s="1" t="s">
        <v>239</v>
      </c>
      <c r="O305" s="1" t="s">
        <v>239</v>
      </c>
      <c r="P305" s="1" t="s">
        <v>239</v>
      </c>
      <c r="Q305" s="1" t="s">
        <v>239</v>
      </c>
      <c r="R305" s="1" t="s">
        <v>239</v>
      </c>
      <c r="S305" s="1" t="s">
        <v>239</v>
      </c>
      <c r="T305" s="1" t="s">
        <v>239</v>
      </c>
      <c r="U305" s="1" t="s">
        <v>1074</v>
      </c>
      <c r="V305" s="1" t="s">
        <v>212</v>
      </c>
      <c r="W305" s="1" t="s">
        <v>536</v>
      </c>
      <c r="X305" s="1" t="s">
        <v>212</v>
      </c>
      <c r="Y305" s="1" t="s">
        <v>1075</v>
      </c>
      <c r="Z305" s="1" t="s">
        <v>212</v>
      </c>
      <c r="AA305" s="1" t="s">
        <v>212</v>
      </c>
      <c r="AB305" s="1" t="s">
        <v>473</v>
      </c>
      <c r="AC305" s="1" t="s">
        <v>300</v>
      </c>
    </row>
    <row r="306" spans="1:29" hidden="1" x14ac:dyDescent="0.25">
      <c r="A306" s="1" t="s">
        <v>1070</v>
      </c>
      <c r="B306" s="1" t="s">
        <v>981</v>
      </c>
      <c r="C306" s="1" t="s">
        <v>1728</v>
      </c>
      <c r="D306" s="1" t="s">
        <v>1072</v>
      </c>
      <c r="E306" s="1" t="s">
        <v>1072</v>
      </c>
      <c r="F306" s="1"/>
      <c r="G306" s="1"/>
      <c r="H306" s="1"/>
      <c r="I306" s="1" t="s">
        <v>1729</v>
      </c>
      <c r="J306" s="1" t="s">
        <v>505</v>
      </c>
      <c r="K306" s="1" t="s">
        <v>238</v>
      </c>
      <c r="L306" s="1" t="s">
        <v>238</v>
      </c>
      <c r="M306" s="1" t="s">
        <v>536</v>
      </c>
      <c r="N306" s="1" t="s">
        <v>239</v>
      </c>
      <c r="O306" s="1" t="s">
        <v>239</v>
      </c>
      <c r="P306" s="1" t="s">
        <v>239</v>
      </c>
      <c r="Q306" s="1" t="s">
        <v>239</v>
      </c>
      <c r="R306" s="1" t="s">
        <v>239</v>
      </c>
      <c r="S306" s="1" t="s">
        <v>239</v>
      </c>
      <c r="T306" s="1" t="s">
        <v>239</v>
      </c>
      <c r="U306" s="1" t="s">
        <v>1074</v>
      </c>
      <c r="V306" s="1" t="s">
        <v>212</v>
      </c>
      <c r="W306" s="1" t="s">
        <v>536</v>
      </c>
      <c r="X306" s="1" t="s">
        <v>212</v>
      </c>
      <c r="Y306" s="1" t="s">
        <v>1075</v>
      </c>
      <c r="Z306" s="1" t="s">
        <v>212</v>
      </c>
      <c r="AA306" s="1" t="s">
        <v>212</v>
      </c>
      <c r="AB306" s="1" t="s">
        <v>473</v>
      </c>
      <c r="AC306" s="1" t="s">
        <v>300</v>
      </c>
    </row>
    <row r="307" spans="1:29" hidden="1" x14ac:dyDescent="0.25">
      <c r="A307" s="1" t="s">
        <v>1070</v>
      </c>
      <c r="B307" s="1" t="s">
        <v>981</v>
      </c>
      <c r="C307" s="1" t="s">
        <v>1730</v>
      </c>
      <c r="D307" s="1" t="s">
        <v>1416</v>
      </c>
      <c r="E307" s="1" t="s">
        <v>1416</v>
      </c>
      <c r="F307" s="1"/>
      <c r="G307" s="1"/>
      <c r="H307" s="1"/>
      <c r="I307" s="1" t="s">
        <v>1731</v>
      </c>
      <c r="J307" s="1" t="s">
        <v>512</v>
      </c>
      <c r="K307" s="1" t="s">
        <v>499</v>
      </c>
      <c r="L307" s="1" t="s">
        <v>238</v>
      </c>
      <c r="M307" s="1" t="s">
        <v>536</v>
      </c>
      <c r="N307" s="1" t="s">
        <v>239</v>
      </c>
      <c r="O307" s="1" t="s">
        <v>239</v>
      </c>
      <c r="P307" s="1" t="s">
        <v>239</v>
      </c>
      <c r="Q307" s="1" t="s">
        <v>239</v>
      </c>
      <c r="R307" s="1" t="s">
        <v>239</v>
      </c>
      <c r="S307" s="1" t="s">
        <v>239</v>
      </c>
      <c r="T307" s="1" t="s">
        <v>239</v>
      </c>
      <c r="U307" s="1" t="s">
        <v>1101</v>
      </c>
      <c r="V307" s="1" t="s">
        <v>212</v>
      </c>
      <c r="W307" s="1" t="s">
        <v>536</v>
      </c>
      <c r="X307" s="1" t="s">
        <v>212</v>
      </c>
      <c r="Y307" s="1" t="s">
        <v>1091</v>
      </c>
      <c r="Z307" s="1" t="s">
        <v>212</v>
      </c>
      <c r="AA307" s="1" t="s">
        <v>212</v>
      </c>
      <c r="AB307" s="1" t="s">
        <v>474</v>
      </c>
      <c r="AC307" s="1" t="s">
        <v>300</v>
      </c>
    </row>
    <row r="308" spans="1:29" hidden="1" x14ac:dyDescent="0.25">
      <c r="A308" s="1" t="s">
        <v>1140</v>
      </c>
      <c r="B308" s="1" t="s">
        <v>958</v>
      </c>
      <c r="C308" s="1" t="s">
        <v>1732</v>
      </c>
      <c r="D308" s="1" t="s">
        <v>1142</v>
      </c>
      <c r="E308" s="1" t="s">
        <v>1142</v>
      </c>
      <c r="F308" s="1" t="s">
        <v>1174</v>
      </c>
      <c r="G308" s="1"/>
      <c r="H308" s="1"/>
      <c r="I308" s="1" t="s">
        <v>1733</v>
      </c>
      <c r="J308" s="1" t="s">
        <v>510</v>
      </c>
      <c r="K308" s="1" t="s">
        <v>238</v>
      </c>
      <c r="L308" s="1" t="s">
        <v>499</v>
      </c>
      <c r="M308" s="1" t="s">
        <v>1144</v>
      </c>
      <c r="N308" s="1" t="s">
        <v>239</v>
      </c>
      <c r="O308" s="1" t="s">
        <v>239</v>
      </c>
      <c r="P308" s="1" t="s">
        <v>239</v>
      </c>
      <c r="Q308" s="1" t="s">
        <v>239</v>
      </c>
      <c r="R308" s="1" t="s">
        <v>239</v>
      </c>
      <c r="S308" s="1" t="s">
        <v>239</v>
      </c>
      <c r="T308" s="1" t="s">
        <v>239</v>
      </c>
      <c r="U308" s="1" t="s">
        <v>1151</v>
      </c>
      <c r="V308" s="1" t="s">
        <v>212</v>
      </c>
      <c r="W308" s="1" t="s">
        <v>1146</v>
      </c>
      <c r="X308" s="1" t="s">
        <v>212</v>
      </c>
      <c r="Y308" s="1" t="s">
        <v>1075</v>
      </c>
      <c r="Z308" s="1" t="s">
        <v>212</v>
      </c>
      <c r="AA308" s="1" t="s">
        <v>212</v>
      </c>
      <c r="AB308" s="1" t="s">
        <v>473</v>
      </c>
      <c r="AC308" s="1" t="s">
        <v>460</v>
      </c>
    </row>
    <row r="309" spans="1:29" hidden="1" x14ac:dyDescent="0.25">
      <c r="A309" s="1" t="s">
        <v>241</v>
      </c>
      <c r="B309" s="1" t="s">
        <v>954</v>
      </c>
      <c r="C309" s="1" t="s">
        <v>1734</v>
      </c>
      <c r="D309" s="1" t="s">
        <v>1107</v>
      </c>
      <c r="E309" s="1" t="s">
        <v>1107</v>
      </c>
      <c r="F309" s="1"/>
      <c r="G309" s="1"/>
      <c r="H309" s="1"/>
      <c r="I309" s="1" t="s">
        <v>1735</v>
      </c>
      <c r="J309" s="1" t="s">
        <v>1088</v>
      </c>
      <c r="K309" s="1" t="s">
        <v>499</v>
      </c>
      <c r="L309" s="1" t="s">
        <v>238</v>
      </c>
      <c r="M309" s="1" t="s">
        <v>536</v>
      </c>
      <c r="N309" s="1" t="s">
        <v>239</v>
      </c>
      <c r="O309" s="1" t="s">
        <v>239</v>
      </c>
      <c r="P309" s="1" t="s">
        <v>239</v>
      </c>
      <c r="Q309" s="1" t="s">
        <v>239</v>
      </c>
      <c r="R309" s="1" t="s">
        <v>239</v>
      </c>
      <c r="S309" s="1" t="s">
        <v>239</v>
      </c>
      <c r="T309" s="1" t="s">
        <v>239</v>
      </c>
      <c r="U309" s="1" t="s">
        <v>1101</v>
      </c>
      <c r="V309" s="1" t="s">
        <v>212</v>
      </c>
      <c r="W309" s="1" t="s">
        <v>514</v>
      </c>
      <c r="X309" s="1" t="s">
        <v>212</v>
      </c>
      <c r="Y309" s="1" t="s">
        <v>1091</v>
      </c>
      <c r="Z309" s="1" t="s">
        <v>212</v>
      </c>
      <c r="AA309" s="1" t="s">
        <v>212</v>
      </c>
      <c r="AB309" s="1" t="s">
        <v>474</v>
      </c>
      <c r="AC309" s="1" t="s">
        <v>300</v>
      </c>
    </row>
    <row r="310" spans="1:29" hidden="1" x14ac:dyDescent="0.25">
      <c r="A310" s="1" t="s">
        <v>241</v>
      </c>
      <c r="B310" s="1" t="s">
        <v>954</v>
      </c>
      <c r="C310" s="1" t="s">
        <v>1736</v>
      </c>
      <c r="D310" s="1" t="s">
        <v>1107</v>
      </c>
      <c r="E310" s="1" t="s">
        <v>1107</v>
      </c>
      <c r="F310" s="1"/>
      <c r="G310" s="1"/>
      <c r="H310" s="1"/>
      <c r="I310" s="1" t="s">
        <v>1737</v>
      </c>
      <c r="J310" s="1" t="s">
        <v>1088</v>
      </c>
      <c r="K310" s="1" t="s">
        <v>499</v>
      </c>
      <c r="L310" s="1" t="s">
        <v>238</v>
      </c>
      <c r="M310" s="1" t="s">
        <v>536</v>
      </c>
      <c r="N310" s="1" t="s">
        <v>239</v>
      </c>
      <c r="O310" s="1" t="s">
        <v>239</v>
      </c>
      <c r="P310" s="1" t="s">
        <v>239</v>
      </c>
      <c r="Q310" s="1" t="s">
        <v>239</v>
      </c>
      <c r="R310" s="1" t="s">
        <v>239</v>
      </c>
      <c r="S310" s="1" t="s">
        <v>239</v>
      </c>
      <c r="T310" s="1" t="s">
        <v>239</v>
      </c>
      <c r="U310" s="1" t="s">
        <v>1101</v>
      </c>
      <c r="V310" s="1" t="s">
        <v>212</v>
      </c>
      <c r="W310" s="1" t="s">
        <v>514</v>
      </c>
      <c r="X310" s="1" t="s">
        <v>212</v>
      </c>
      <c r="Y310" s="1" t="s">
        <v>1091</v>
      </c>
      <c r="Z310" s="1" t="s">
        <v>212</v>
      </c>
      <c r="AA310" s="1" t="s">
        <v>212</v>
      </c>
      <c r="AB310" s="1" t="s">
        <v>474</v>
      </c>
      <c r="AC310" s="1" t="s">
        <v>300</v>
      </c>
    </row>
    <row r="311" spans="1:29" hidden="1" x14ac:dyDescent="0.25">
      <c r="A311" s="1" t="s">
        <v>241</v>
      </c>
      <c r="B311" s="1" t="s">
        <v>954</v>
      </c>
      <c r="C311" s="1" t="s">
        <v>1738</v>
      </c>
      <c r="D311" s="1" t="s">
        <v>1097</v>
      </c>
      <c r="E311" s="1" t="s">
        <v>1097</v>
      </c>
      <c r="F311" s="1"/>
      <c r="G311" s="1"/>
      <c r="H311" s="1"/>
      <c r="I311" s="1" t="s">
        <v>1739</v>
      </c>
      <c r="J311" s="1" t="s">
        <v>1740</v>
      </c>
      <c r="K311" s="1" t="s">
        <v>499</v>
      </c>
      <c r="L311" s="1" t="s">
        <v>238</v>
      </c>
      <c r="M311" s="1" t="s">
        <v>1100</v>
      </c>
      <c r="N311" s="1" t="s">
        <v>239</v>
      </c>
      <c r="O311" s="1" t="s">
        <v>239</v>
      </c>
      <c r="P311" s="1" t="s">
        <v>239</v>
      </c>
      <c r="Q311" s="1" t="s">
        <v>239</v>
      </c>
      <c r="R311" s="1" t="s">
        <v>239</v>
      </c>
      <c r="S311" s="1" t="s">
        <v>239</v>
      </c>
      <c r="T311" s="1" t="s">
        <v>239</v>
      </c>
      <c r="U311" s="1" t="s">
        <v>1101</v>
      </c>
      <c r="V311" s="1" t="s">
        <v>212</v>
      </c>
      <c r="W311" s="1" t="s">
        <v>514</v>
      </c>
      <c r="X311" s="1" t="s">
        <v>212</v>
      </c>
      <c r="Y311" s="1" t="s">
        <v>1091</v>
      </c>
      <c r="Z311" s="1" t="s">
        <v>212</v>
      </c>
      <c r="AA311" s="1" t="s">
        <v>212</v>
      </c>
      <c r="AB311" s="1" t="s">
        <v>474</v>
      </c>
      <c r="AC311" s="1" t="s">
        <v>412</v>
      </c>
    </row>
    <row r="312" spans="1:29" hidden="1" x14ac:dyDescent="0.25">
      <c r="A312" s="1" t="s">
        <v>241</v>
      </c>
      <c r="B312" s="1" t="s">
        <v>954</v>
      </c>
      <c r="C312" s="1" t="s">
        <v>1741</v>
      </c>
      <c r="D312" s="1" t="s">
        <v>1097</v>
      </c>
      <c r="E312" s="1" t="s">
        <v>1097</v>
      </c>
      <c r="F312" s="1"/>
      <c r="G312" s="1"/>
      <c r="H312" s="1"/>
      <c r="I312" s="1" t="s">
        <v>1742</v>
      </c>
      <c r="J312" s="1" t="s">
        <v>1099</v>
      </c>
      <c r="K312" s="1" t="s">
        <v>238</v>
      </c>
      <c r="L312" s="1" t="s">
        <v>238</v>
      </c>
      <c r="M312" s="1" t="s">
        <v>1100</v>
      </c>
      <c r="N312" s="1" t="s">
        <v>239</v>
      </c>
      <c r="O312" s="1" t="s">
        <v>239</v>
      </c>
      <c r="P312" s="1" t="s">
        <v>239</v>
      </c>
      <c r="Q312" s="1" t="s">
        <v>239</v>
      </c>
      <c r="R312" s="1" t="s">
        <v>239</v>
      </c>
      <c r="S312" s="1" t="s">
        <v>239</v>
      </c>
      <c r="T312" s="1" t="s">
        <v>239</v>
      </c>
      <c r="U312" s="1" t="s">
        <v>1101</v>
      </c>
      <c r="V312" s="1" t="s">
        <v>212</v>
      </c>
      <c r="W312" s="1" t="s">
        <v>514</v>
      </c>
      <c r="X312" s="1" t="s">
        <v>212</v>
      </c>
      <c r="Y312" s="1" t="s">
        <v>1091</v>
      </c>
      <c r="Z312" s="1" t="s">
        <v>212</v>
      </c>
      <c r="AA312" s="1" t="s">
        <v>212</v>
      </c>
      <c r="AB312" s="1" t="s">
        <v>474</v>
      </c>
      <c r="AC312" s="1" t="s">
        <v>412</v>
      </c>
    </row>
    <row r="313" spans="1:29" x14ac:dyDescent="0.25">
      <c r="A313" s="1" t="s">
        <v>1070</v>
      </c>
      <c r="B313" s="1" t="s">
        <v>981</v>
      </c>
      <c r="C313" s="1" t="s">
        <v>1743</v>
      </c>
      <c r="D313" s="1" t="s">
        <v>1077</v>
      </c>
      <c r="E313" s="1" t="s">
        <v>1077</v>
      </c>
      <c r="F313" s="1"/>
      <c r="G313" s="1"/>
      <c r="H313" s="1"/>
      <c r="I313" s="1" t="s">
        <v>1744</v>
      </c>
      <c r="J313" s="1" t="s">
        <v>518</v>
      </c>
      <c r="K313" s="1" t="s">
        <v>499</v>
      </c>
      <c r="L313" s="1" t="s">
        <v>238</v>
      </c>
      <c r="M313" s="1" t="s">
        <v>536</v>
      </c>
      <c r="N313" s="1" t="s">
        <v>239</v>
      </c>
      <c r="O313" s="1" t="s">
        <v>239</v>
      </c>
      <c r="P313" s="1" t="s">
        <v>239</v>
      </c>
      <c r="Q313" s="1" t="s">
        <v>239</v>
      </c>
      <c r="R313" s="1" t="s">
        <v>239</v>
      </c>
      <c r="S313" s="1" t="s">
        <v>239</v>
      </c>
      <c r="T313" s="1" t="s">
        <v>239</v>
      </c>
      <c r="U313" s="1" t="s">
        <v>1154</v>
      </c>
      <c r="V313" s="1" t="s">
        <v>212</v>
      </c>
      <c r="W313" s="1" t="s">
        <v>536</v>
      </c>
      <c r="X313" s="1" t="s">
        <v>212</v>
      </c>
      <c r="Y313" s="1" t="s">
        <v>1082</v>
      </c>
      <c r="Z313" s="1" t="s">
        <v>212</v>
      </c>
      <c r="AA313" s="1" t="s">
        <v>212</v>
      </c>
      <c r="AB313" s="1" t="s">
        <v>475</v>
      </c>
      <c r="AC313" s="1" t="s">
        <v>300</v>
      </c>
    </row>
    <row r="314" spans="1:29" hidden="1" x14ac:dyDescent="0.25">
      <c r="A314" s="1" t="s">
        <v>1070</v>
      </c>
      <c r="B314" s="1" t="s">
        <v>981</v>
      </c>
      <c r="C314" s="1" t="s">
        <v>1745</v>
      </c>
      <c r="D314" s="1" t="s">
        <v>1072</v>
      </c>
      <c r="E314" s="1" t="s">
        <v>1072</v>
      </c>
      <c r="F314" s="1"/>
      <c r="G314" s="1"/>
      <c r="H314" s="1"/>
      <c r="I314" s="1" t="s">
        <v>1746</v>
      </c>
      <c r="J314" s="1" t="s">
        <v>507</v>
      </c>
      <c r="K314" s="1" t="s">
        <v>499</v>
      </c>
      <c r="L314" s="1" t="s">
        <v>238</v>
      </c>
      <c r="M314" s="1" t="s">
        <v>536</v>
      </c>
      <c r="N314" s="1" t="s">
        <v>239</v>
      </c>
      <c r="O314" s="1" t="s">
        <v>239</v>
      </c>
      <c r="P314" s="1" t="s">
        <v>239</v>
      </c>
      <c r="Q314" s="1" t="s">
        <v>239</v>
      </c>
      <c r="R314" s="1" t="s">
        <v>239</v>
      </c>
      <c r="S314" s="1" t="s">
        <v>239</v>
      </c>
      <c r="T314" s="1" t="s">
        <v>239</v>
      </c>
      <c r="U314" s="1" t="s">
        <v>1074</v>
      </c>
      <c r="V314" s="1" t="s">
        <v>212</v>
      </c>
      <c r="W314" s="1" t="s">
        <v>536</v>
      </c>
      <c r="X314" s="1" t="s">
        <v>212</v>
      </c>
      <c r="Y314" s="1" t="s">
        <v>1075</v>
      </c>
      <c r="Z314" s="1" t="s">
        <v>212</v>
      </c>
      <c r="AA314" s="1" t="s">
        <v>212</v>
      </c>
      <c r="AB314" s="1" t="s">
        <v>473</v>
      </c>
      <c r="AC314" s="1" t="s">
        <v>300</v>
      </c>
    </row>
    <row r="315" spans="1:29" x14ac:dyDescent="0.25">
      <c r="A315" s="1" t="s">
        <v>1070</v>
      </c>
      <c r="B315" s="1" t="s">
        <v>981</v>
      </c>
      <c r="C315" s="1" t="s">
        <v>1747</v>
      </c>
      <c r="D315" s="1" t="s">
        <v>1072</v>
      </c>
      <c r="E315" s="1" t="s">
        <v>1072</v>
      </c>
      <c r="F315" s="1"/>
      <c r="G315" s="1"/>
      <c r="H315" s="1"/>
      <c r="I315" s="1" t="s">
        <v>1262</v>
      </c>
      <c r="J315" s="1" t="s">
        <v>512</v>
      </c>
      <c r="K315" s="1" t="s">
        <v>499</v>
      </c>
      <c r="L315" s="1" t="s">
        <v>238</v>
      </c>
      <c r="M315" s="1" t="s">
        <v>536</v>
      </c>
      <c r="N315" s="1" t="s">
        <v>239</v>
      </c>
      <c r="O315" s="1" t="s">
        <v>239</v>
      </c>
      <c r="P315" s="1" t="s">
        <v>239</v>
      </c>
      <c r="Q315" s="1" t="s">
        <v>239</v>
      </c>
      <c r="R315" s="1" t="s">
        <v>239</v>
      </c>
      <c r="S315" s="1" t="s">
        <v>239</v>
      </c>
      <c r="T315" s="1" t="s">
        <v>239</v>
      </c>
      <c r="U315" s="1" t="s">
        <v>1081</v>
      </c>
      <c r="V315" s="1" t="s">
        <v>212</v>
      </c>
      <c r="W315" s="1" t="s">
        <v>536</v>
      </c>
      <c r="X315" s="1" t="s">
        <v>212</v>
      </c>
      <c r="Y315" s="1" t="s">
        <v>1082</v>
      </c>
      <c r="Z315" s="1" t="s">
        <v>212</v>
      </c>
      <c r="AA315" s="1" t="s">
        <v>212</v>
      </c>
      <c r="AB315" s="1" t="s">
        <v>475</v>
      </c>
      <c r="AC315" s="1" t="s">
        <v>300</v>
      </c>
    </row>
    <row r="316" spans="1:29" hidden="1" x14ac:dyDescent="0.25">
      <c r="A316" s="1" t="s">
        <v>1070</v>
      </c>
      <c r="B316" s="1" t="s">
        <v>981</v>
      </c>
      <c r="C316" s="1" t="s">
        <v>1748</v>
      </c>
      <c r="D316" s="1" t="s">
        <v>1077</v>
      </c>
      <c r="E316" s="1" t="s">
        <v>1077</v>
      </c>
      <c r="F316" s="1"/>
      <c r="G316" s="1"/>
      <c r="H316" s="1"/>
      <c r="I316" s="1" t="s">
        <v>1749</v>
      </c>
      <c r="J316" s="1" t="s">
        <v>1146</v>
      </c>
      <c r="K316" s="1" t="s">
        <v>499</v>
      </c>
      <c r="L316" s="1" t="s">
        <v>238</v>
      </c>
      <c r="M316" s="1" t="s">
        <v>536</v>
      </c>
      <c r="N316" s="1" t="s">
        <v>239</v>
      </c>
      <c r="O316" s="1" t="s">
        <v>239</v>
      </c>
      <c r="P316" s="1" t="s">
        <v>239</v>
      </c>
      <c r="Q316" s="1" t="s">
        <v>239</v>
      </c>
      <c r="R316" s="1" t="s">
        <v>239</v>
      </c>
      <c r="S316" s="1" t="s">
        <v>239</v>
      </c>
      <c r="T316" s="1" t="s">
        <v>239</v>
      </c>
      <c r="U316" s="1" t="s">
        <v>1113</v>
      </c>
      <c r="V316" s="1" t="s">
        <v>212</v>
      </c>
      <c r="W316" s="1" t="s">
        <v>536</v>
      </c>
      <c r="X316" s="1" t="s">
        <v>212</v>
      </c>
      <c r="Y316" s="1" t="s">
        <v>1091</v>
      </c>
      <c r="Z316" s="1" t="s">
        <v>212</v>
      </c>
      <c r="AA316" s="1" t="s">
        <v>212</v>
      </c>
      <c r="AB316" s="1" t="s">
        <v>474</v>
      </c>
      <c r="AC316" s="1" t="s">
        <v>300</v>
      </c>
    </row>
    <row r="317" spans="1:29" hidden="1" x14ac:dyDescent="0.25">
      <c r="A317" s="1" t="s">
        <v>1070</v>
      </c>
      <c r="B317" s="1" t="s">
        <v>981</v>
      </c>
      <c r="C317" s="1" t="s">
        <v>1750</v>
      </c>
      <c r="D317" s="1" t="s">
        <v>1072</v>
      </c>
      <c r="E317" s="1" t="s">
        <v>1072</v>
      </c>
      <c r="F317" s="1"/>
      <c r="G317" s="1"/>
      <c r="H317" s="1"/>
      <c r="I317" s="1" t="s">
        <v>1751</v>
      </c>
      <c r="J317" s="1" t="s">
        <v>500</v>
      </c>
      <c r="K317" s="1" t="s">
        <v>238</v>
      </c>
      <c r="L317" s="1" t="s">
        <v>238</v>
      </c>
      <c r="M317" s="1" t="s">
        <v>536</v>
      </c>
      <c r="N317" s="1" t="s">
        <v>239</v>
      </c>
      <c r="O317" s="1" t="s">
        <v>239</v>
      </c>
      <c r="P317" s="1" t="s">
        <v>239</v>
      </c>
      <c r="Q317" s="1" t="s">
        <v>239</v>
      </c>
      <c r="R317" s="1" t="s">
        <v>239</v>
      </c>
      <c r="S317" s="1" t="s">
        <v>239</v>
      </c>
      <c r="T317" s="1" t="s">
        <v>239</v>
      </c>
      <c r="U317" s="1" t="s">
        <v>1074</v>
      </c>
      <c r="V317" s="1" t="s">
        <v>212</v>
      </c>
      <c r="W317" s="1" t="s">
        <v>536</v>
      </c>
      <c r="X317" s="1" t="s">
        <v>212</v>
      </c>
      <c r="Y317" s="1" t="s">
        <v>1075</v>
      </c>
      <c r="Z317" s="1" t="s">
        <v>212</v>
      </c>
      <c r="AA317" s="1" t="s">
        <v>212</v>
      </c>
      <c r="AB317" s="1" t="s">
        <v>473</v>
      </c>
      <c r="AC317" s="1" t="s">
        <v>300</v>
      </c>
    </row>
    <row r="318" spans="1:29" hidden="1" x14ac:dyDescent="0.25">
      <c r="A318" s="1" t="s">
        <v>1070</v>
      </c>
      <c r="B318" s="1" t="s">
        <v>981</v>
      </c>
      <c r="C318" s="1" t="s">
        <v>1752</v>
      </c>
      <c r="D318" s="1" t="s">
        <v>1103</v>
      </c>
      <c r="E318" s="1" t="s">
        <v>1103</v>
      </c>
      <c r="F318" s="1"/>
      <c r="G318" s="1"/>
      <c r="H318" s="1"/>
      <c r="I318" s="1" t="s">
        <v>1753</v>
      </c>
      <c r="J318" s="1" t="s">
        <v>512</v>
      </c>
      <c r="K318" s="1" t="s">
        <v>238</v>
      </c>
      <c r="L318" s="1" t="s">
        <v>238</v>
      </c>
      <c r="M318" s="1" t="s">
        <v>536</v>
      </c>
      <c r="N318" s="1" t="s">
        <v>239</v>
      </c>
      <c r="O318" s="1" t="s">
        <v>239</v>
      </c>
      <c r="P318" s="1" t="s">
        <v>239</v>
      </c>
      <c r="Q318" s="1" t="s">
        <v>239</v>
      </c>
      <c r="R318" s="1" t="s">
        <v>239</v>
      </c>
      <c r="S318" s="1" t="s">
        <v>239</v>
      </c>
      <c r="T318" s="1" t="s">
        <v>239</v>
      </c>
      <c r="U318" s="1" t="s">
        <v>1105</v>
      </c>
      <c r="V318" s="1" t="s">
        <v>212</v>
      </c>
      <c r="W318" s="1" t="s">
        <v>536</v>
      </c>
      <c r="X318" s="1" t="s">
        <v>212</v>
      </c>
      <c r="Y318" s="1" t="s">
        <v>1091</v>
      </c>
      <c r="Z318" s="1" t="s">
        <v>212</v>
      </c>
      <c r="AA318" s="1" t="s">
        <v>212</v>
      </c>
      <c r="AB318" s="1" t="s">
        <v>474</v>
      </c>
      <c r="AC318" s="1" t="s">
        <v>300</v>
      </c>
    </row>
    <row r="319" spans="1:29" x14ac:dyDescent="0.25">
      <c r="A319" s="1" t="s">
        <v>1070</v>
      </c>
      <c r="B319" s="1" t="s">
        <v>981</v>
      </c>
      <c r="C319" s="1" t="s">
        <v>1754</v>
      </c>
      <c r="D319" s="1" t="s">
        <v>1072</v>
      </c>
      <c r="E319" s="1" t="s">
        <v>1072</v>
      </c>
      <c r="F319" s="1"/>
      <c r="G319" s="1"/>
      <c r="H319" s="1"/>
      <c r="I319" s="1" t="s">
        <v>1755</v>
      </c>
      <c r="J319" s="1" t="s">
        <v>513</v>
      </c>
      <c r="K319" s="1" t="s">
        <v>238</v>
      </c>
      <c r="L319" s="1" t="s">
        <v>238</v>
      </c>
      <c r="M319" s="1" t="s">
        <v>536</v>
      </c>
      <c r="N319" s="1" t="s">
        <v>239</v>
      </c>
      <c r="O319" s="1" t="s">
        <v>239</v>
      </c>
      <c r="P319" s="1" t="s">
        <v>239</v>
      </c>
      <c r="Q319" s="1" t="s">
        <v>239</v>
      </c>
      <c r="R319" s="1" t="s">
        <v>239</v>
      </c>
      <c r="S319" s="1" t="s">
        <v>239</v>
      </c>
      <c r="T319" s="1" t="s">
        <v>239</v>
      </c>
      <c r="U319" s="1" t="s">
        <v>1081</v>
      </c>
      <c r="V319" s="1" t="s">
        <v>212</v>
      </c>
      <c r="W319" s="1" t="s">
        <v>536</v>
      </c>
      <c r="X319" s="1" t="s">
        <v>212</v>
      </c>
      <c r="Y319" s="1" t="s">
        <v>1082</v>
      </c>
      <c r="Z319" s="1" t="s">
        <v>212</v>
      </c>
      <c r="AA319" s="1" t="s">
        <v>212</v>
      </c>
      <c r="AB319" s="1" t="s">
        <v>475</v>
      </c>
      <c r="AC319" s="1" t="s">
        <v>300</v>
      </c>
    </row>
    <row r="320" spans="1:29" x14ac:dyDescent="0.25">
      <c r="A320" s="1" t="s">
        <v>1070</v>
      </c>
      <c r="B320" s="1" t="s">
        <v>981</v>
      </c>
      <c r="C320" s="1" t="s">
        <v>1756</v>
      </c>
      <c r="D320" s="1" t="s">
        <v>1072</v>
      </c>
      <c r="E320" s="1" t="s">
        <v>1072</v>
      </c>
      <c r="F320" s="1"/>
      <c r="G320" s="1"/>
      <c r="H320" s="1"/>
      <c r="I320" s="1" t="s">
        <v>532</v>
      </c>
      <c r="J320" s="1" t="s">
        <v>500</v>
      </c>
      <c r="K320" s="1" t="s">
        <v>499</v>
      </c>
      <c r="L320" s="1" t="s">
        <v>238</v>
      </c>
      <c r="M320" s="1" t="s">
        <v>536</v>
      </c>
      <c r="N320" s="1" t="s">
        <v>239</v>
      </c>
      <c r="O320" s="1" t="s">
        <v>239</v>
      </c>
      <c r="P320" s="1" t="s">
        <v>239</v>
      </c>
      <c r="Q320" s="1" t="s">
        <v>239</v>
      </c>
      <c r="R320" s="1" t="s">
        <v>239</v>
      </c>
      <c r="S320" s="1" t="s">
        <v>239</v>
      </c>
      <c r="T320" s="1" t="s">
        <v>239</v>
      </c>
      <c r="U320" s="1" t="s">
        <v>1081</v>
      </c>
      <c r="V320" s="1" t="s">
        <v>212</v>
      </c>
      <c r="W320" s="1" t="s">
        <v>536</v>
      </c>
      <c r="X320" s="1" t="s">
        <v>212</v>
      </c>
      <c r="Y320" s="1" t="s">
        <v>1082</v>
      </c>
      <c r="Z320" s="1" t="s">
        <v>212</v>
      </c>
      <c r="AA320" s="1" t="s">
        <v>212</v>
      </c>
      <c r="AB320" s="1" t="s">
        <v>475</v>
      </c>
      <c r="AC320" s="1" t="s">
        <v>300</v>
      </c>
    </row>
    <row r="321" spans="1:29" hidden="1" x14ac:dyDescent="0.25">
      <c r="A321" s="1" t="s">
        <v>1070</v>
      </c>
      <c r="B321" s="1" t="s">
        <v>981</v>
      </c>
      <c r="C321" s="1" t="s">
        <v>1757</v>
      </c>
      <c r="D321" s="1" t="s">
        <v>1072</v>
      </c>
      <c r="E321" s="1" t="s">
        <v>1072</v>
      </c>
      <c r="F321" s="1"/>
      <c r="G321" s="1"/>
      <c r="H321" s="1"/>
      <c r="I321" s="1" t="s">
        <v>1758</v>
      </c>
      <c r="J321" s="1" t="s">
        <v>505</v>
      </c>
      <c r="K321" s="1" t="s">
        <v>238</v>
      </c>
      <c r="L321" s="1" t="s">
        <v>238</v>
      </c>
      <c r="M321" s="1" t="s">
        <v>536</v>
      </c>
      <c r="N321" s="1" t="s">
        <v>239</v>
      </c>
      <c r="O321" s="1" t="s">
        <v>239</v>
      </c>
      <c r="P321" s="1" t="s">
        <v>239</v>
      </c>
      <c r="Q321" s="1" t="s">
        <v>239</v>
      </c>
      <c r="R321" s="1" t="s">
        <v>239</v>
      </c>
      <c r="S321" s="1" t="s">
        <v>239</v>
      </c>
      <c r="T321" s="1" t="s">
        <v>239</v>
      </c>
      <c r="U321" s="1" t="s">
        <v>1074</v>
      </c>
      <c r="V321" s="1" t="s">
        <v>212</v>
      </c>
      <c r="W321" s="1" t="s">
        <v>536</v>
      </c>
      <c r="X321" s="1" t="s">
        <v>212</v>
      </c>
      <c r="Y321" s="1" t="s">
        <v>1075</v>
      </c>
      <c r="Z321" s="1" t="s">
        <v>212</v>
      </c>
      <c r="AA321" s="1" t="s">
        <v>212</v>
      </c>
      <c r="AB321" s="1" t="s">
        <v>473</v>
      </c>
      <c r="AC321" s="1" t="s">
        <v>300</v>
      </c>
    </row>
    <row r="322" spans="1:29" hidden="1" x14ac:dyDescent="0.25">
      <c r="A322" s="1" t="s">
        <v>1070</v>
      </c>
      <c r="B322" s="1" t="s">
        <v>981</v>
      </c>
      <c r="C322" s="1" t="s">
        <v>1759</v>
      </c>
      <c r="D322" s="1" t="s">
        <v>1077</v>
      </c>
      <c r="E322" s="1" t="s">
        <v>1077</v>
      </c>
      <c r="F322" s="1"/>
      <c r="G322" s="1"/>
      <c r="H322" s="1"/>
      <c r="I322" s="1" t="s">
        <v>1760</v>
      </c>
      <c r="J322" s="1" t="s">
        <v>543</v>
      </c>
      <c r="K322" s="1" t="s">
        <v>499</v>
      </c>
      <c r="L322" s="1" t="s">
        <v>238</v>
      </c>
      <c r="M322" s="1" t="s">
        <v>536</v>
      </c>
      <c r="N322" s="1" t="s">
        <v>239</v>
      </c>
      <c r="O322" s="1" t="s">
        <v>239</v>
      </c>
      <c r="P322" s="1" t="s">
        <v>239</v>
      </c>
      <c r="Q322" s="1" t="s">
        <v>239</v>
      </c>
      <c r="R322" s="1" t="s">
        <v>239</v>
      </c>
      <c r="S322" s="1" t="s">
        <v>239</v>
      </c>
      <c r="T322" s="1" t="s">
        <v>239</v>
      </c>
      <c r="U322" s="1" t="s">
        <v>1074</v>
      </c>
      <c r="V322" s="1" t="s">
        <v>212</v>
      </c>
      <c r="W322" s="1" t="s">
        <v>536</v>
      </c>
      <c r="X322" s="1" t="s">
        <v>212</v>
      </c>
      <c r="Y322" s="1" t="s">
        <v>1075</v>
      </c>
      <c r="Z322" s="1" t="s">
        <v>212</v>
      </c>
      <c r="AA322" s="1" t="s">
        <v>212</v>
      </c>
      <c r="AB322" s="1" t="s">
        <v>473</v>
      </c>
      <c r="AC322" s="1" t="s">
        <v>300</v>
      </c>
    </row>
    <row r="323" spans="1:29" hidden="1" x14ac:dyDescent="0.25">
      <c r="A323" s="1" t="s">
        <v>1070</v>
      </c>
      <c r="B323" s="1" t="s">
        <v>981</v>
      </c>
      <c r="C323" s="1" t="s">
        <v>1761</v>
      </c>
      <c r="D323" s="1" t="s">
        <v>1072</v>
      </c>
      <c r="E323" s="1" t="s">
        <v>1072</v>
      </c>
      <c r="F323" s="1"/>
      <c r="G323" s="1"/>
      <c r="H323" s="1"/>
      <c r="I323" s="1" t="s">
        <v>1762</v>
      </c>
      <c r="J323" s="1" t="s">
        <v>523</v>
      </c>
      <c r="K323" s="1" t="s">
        <v>238</v>
      </c>
      <c r="L323" s="1" t="s">
        <v>238</v>
      </c>
      <c r="M323" s="1" t="s">
        <v>536</v>
      </c>
      <c r="N323" s="1" t="s">
        <v>239</v>
      </c>
      <c r="O323" s="1" t="s">
        <v>239</v>
      </c>
      <c r="P323" s="1" t="s">
        <v>239</v>
      </c>
      <c r="Q323" s="1" t="s">
        <v>239</v>
      </c>
      <c r="R323" s="1" t="s">
        <v>239</v>
      </c>
      <c r="S323" s="1" t="s">
        <v>239</v>
      </c>
      <c r="T323" s="1" t="s">
        <v>239</v>
      </c>
      <c r="U323" s="1" t="s">
        <v>1074</v>
      </c>
      <c r="V323" s="1" t="s">
        <v>212</v>
      </c>
      <c r="W323" s="1" t="s">
        <v>536</v>
      </c>
      <c r="X323" s="1" t="s">
        <v>212</v>
      </c>
      <c r="Y323" s="1" t="s">
        <v>1075</v>
      </c>
      <c r="Z323" s="1" t="s">
        <v>212</v>
      </c>
      <c r="AA323" s="1" t="s">
        <v>212</v>
      </c>
      <c r="AB323" s="1" t="s">
        <v>473</v>
      </c>
      <c r="AC323" s="1" t="s">
        <v>300</v>
      </c>
    </row>
    <row r="324" spans="1:29" hidden="1" x14ac:dyDescent="0.25">
      <c r="A324" s="1" t="s">
        <v>521</v>
      </c>
      <c r="B324" s="1" t="s">
        <v>588</v>
      </c>
      <c r="C324" s="1" t="s">
        <v>1763</v>
      </c>
      <c r="D324" s="1" t="s">
        <v>538</v>
      </c>
      <c r="E324" s="1" t="s">
        <v>538</v>
      </c>
      <c r="F324" s="1"/>
      <c r="G324" s="1"/>
      <c r="H324" s="1"/>
      <c r="I324" s="1" t="s">
        <v>1764</v>
      </c>
      <c r="J324" s="1" t="s">
        <v>514</v>
      </c>
      <c r="K324" s="1" t="s">
        <v>238</v>
      </c>
      <c r="L324" s="1" t="s">
        <v>238</v>
      </c>
      <c r="M324" s="1" t="s">
        <v>239</v>
      </c>
      <c r="N324" s="1" t="s">
        <v>239</v>
      </c>
      <c r="O324" s="1" t="s">
        <v>239</v>
      </c>
      <c r="P324" s="1" t="s">
        <v>239</v>
      </c>
      <c r="Q324" s="1" t="s">
        <v>239</v>
      </c>
      <c r="R324" s="1" t="s">
        <v>239</v>
      </c>
      <c r="S324" s="1" t="s">
        <v>239</v>
      </c>
      <c r="T324" s="1" t="s">
        <v>239</v>
      </c>
      <c r="U324" s="1" t="s">
        <v>1041</v>
      </c>
      <c r="V324" s="1" t="s">
        <v>212</v>
      </c>
      <c r="W324" s="1" t="s">
        <v>500</v>
      </c>
      <c r="X324" s="1" t="s">
        <v>212</v>
      </c>
      <c r="Y324" s="1" t="s">
        <v>509</v>
      </c>
      <c r="Z324" s="1" t="s">
        <v>212</v>
      </c>
      <c r="AA324" s="1" t="s">
        <v>240</v>
      </c>
      <c r="AB324" s="1" t="s">
        <v>360</v>
      </c>
      <c r="AC324" s="1" t="s">
        <v>212</v>
      </c>
    </row>
    <row r="325" spans="1:29" hidden="1" x14ac:dyDescent="0.25">
      <c r="A325" s="1" t="s">
        <v>1070</v>
      </c>
      <c r="B325" s="1" t="s">
        <v>981</v>
      </c>
      <c r="C325" s="1" t="s">
        <v>1765</v>
      </c>
      <c r="D325" s="1" t="s">
        <v>1107</v>
      </c>
      <c r="E325" s="1" t="s">
        <v>1107</v>
      </c>
      <c r="F325" s="1"/>
      <c r="G325" s="1"/>
      <c r="H325" s="1"/>
      <c r="I325" s="1" t="s">
        <v>1766</v>
      </c>
      <c r="J325" s="1" t="s">
        <v>1178</v>
      </c>
      <c r="K325" s="1" t="s">
        <v>499</v>
      </c>
      <c r="L325" s="1" t="s">
        <v>238</v>
      </c>
      <c r="M325" s="1" t="s">
        <v>536</v>
      </c>
      <c r="N325" s="1" t="s">
        <v>239</v>
      </c>
      <c r="O325" s="1" t="s">
        <v>239</v>
      </c>
      <c r="P325" s="1" t="s">
        <v>239</v>
      </c>
      <c r="Q325" s="1" t="s">
        <v>239</v>
      </c>
      <c r="R325" s="1" t="s">
        <v>239</v>
      </c>
      <c r="S325" s="1" t="s">
        <v>239</v>
      </c>
      <c r="T325" s="1" t="s">
        <v>239</v>
      </c>
      <c r="U325" s="1" t="s">
        <v>1101</v>
      </c>
      <c r="V325" s="1" t="s">
        <v>212</v>
      </c>
      <c r="W325" s="1" t="s">
        <v>536</v>
      </c>
      <c r="X325" s="1" t="s">
        <v>212</v>
      </c>
      <c r="Y325" s="1" t="s">
        <v>1091</v>
      </c>
      <c r="Z325" s="1" t="s">
        <v>212</v>
      </c>
      <c r="AA325" s="1" t="s">
        <v>212</v>
      </c>
      <c r="AB325" s="1" t="s">
        <v>474</v>
      </c>
      <c r="AC325" s="1" t="s">
        <v>300</v>
      </c>
    </row>
    <row r="326" spans="1:29" x14ac:dyDescent="0.25">
      <c r="A326" s="1" t="s">
        <v>1070</v>
      </c>
      <c r="B326" s="1" t="s">
        <v>981</v>
      </c>
      <c r="C326" s="1" t="s">
        <v>1767</v>
      </c>
      <c r="D326" s="1" t="s">
        <v>1072</v>
      </c>
      <c r="E326" s="1" t="s">
        <v>1072</v>
      </c>
      <c r="F326" s="1"/>
      <c r="G326" s="1"/>
      <c r="H326" s="1"/>
      <c r="I326" s="1" t="s">
        <v>1768</v>
      </c>
      <c r="J326" s="1" t="s">
        <v>522</v>
      </c>
      <c r="K326" s="1" t="s">
        <v>499</v>
      </c>
      <c r="L326" s="1" t="s">
        <v>238</v>
      </c>
      <c r="M326" s="1" t="s">
        <v>536</v>
      </c>
      <c r="N326" s="1" t="s">
        <v>239</v>
      </c>
      <c r="O326" s="1" t="s">
        <v>239</v>
      </c>
      <c r="P326" s="1" t="s">
        <v>239</v>
      </c>
      <c r="Q326" s="1" t="s">
        <v>239</v>
      </c>
      <c r="R326" s="1" t="s">
        <v>239</v>
      </c>
      <c r="S326" s="1" t="s">
        <v>239</v>
      </c>
      <c r="T326" s="1" t="s">
        <v>239</v>
      </c>
      <c r="U326" s="1" t="s">
        <v>1081</v>
      </c>
      <c r="V326" s="1" t="s">
        <v>212</v>
      </c>
      <c r="W326" s="1" t="s">
        <v>536</v>
      </c>
      <c r="X326" s="1" t="s">
        <v>212</v>
      </c>
      <c r="Y326" s="1" t="s">
        <v>1082</v>
      </c>
      <c r="Z326" s="1" t="s">
        <v>212</v>
      </c>
      <c r="AA326" s="1" t="s">
        <v>212</v>
      </c>
      <c r="AB326" s="1" t="s">
        <v>475</v>
      </c>
      <c r="AC326" s="1" t="s">
        <v>300</v>
      </c>
    </row>
    <row r="327" spans="1:29" hidden="1" x14ac:dyDescent="0.25">
      <c r="A327" s="1" t="s">
        <v>1070</v>
      </c>
      <c r="B327" s="1" t="s">
        <v>981</v>
      </c>
      <c r="C327" s="1" t="s">
        <v>1769</v>
      </c>
      <c r="D327" s="1" t="s">
        <v>1284</v>
      </c>
      <c r="E327" s="1" t="s">
        <v>1284</v>
      </c>
      <c r="F327" s="1"/>
      <c r="G327" s="1"/>
      <c r="H327" s="1"/>
      <c r="I327" s="1" t="s">
        <v>1770</v>
      </c>
      <c r="J327" s="1" t="s">
        <v>1146</v>
      </c>
      <c r="K327" s="1" t="s">
        <v>499</v>
      </c>
      <c r="L327" s="1" t="s">
        <v>238</v>
      </c>
      <c r="M327" s="1" t="s">
        <v>536</v>
      </c>
      <c r="N327" s="1" t="s">
        <v>239</v>
      </c>
      <c r="O327" s="1" t="s">
        <v>239</v>
      </c>
      <c r="P327" s="1" t="s">
        <v>239</v>
      </c>
      <c r="Q327" s="1" t="s">
        <v>239</v>
      </c>
      <c r="R327" s="1" t="s">
        <v>239</v>
      </c>
      <c r="S327" s="1" t="s">
        <v>239</v>
      </c>
      <c r="T327" s="1" t="s">
        <v>239</v>
      </c>
      <c r="U327" s="1" t="s">
        <v>1113</v>
      </c>
      <c r="V327" s="1" t="s">
        <v>212</v>
      </c>
      <c r="W327" s="1" t="s">
        <v>536</v>
      </c>
      <c r="X327" s="1" t="s">
        <v>212</v>
      </c>
      <c r="Y327" s="1" t="s">
        <v>1091</v>
      </c>
      <c r="Z327" s="1" t="s">
        <v>212</v>
      </c>
      <c r="AA327" s="1" t="s">
        <v>212</v>
      </c>
      <c r="AB327" s="1" t="s">
        <v>474</v>
      </c>
      <c r="AC327" s="1" t="s">
        <v>300</v>
      </c>
    </row>
    <row r="328" spans="1:29" hidden="1" x14ac:dyDescent="0.25">
      <c r="A328" s="1" t="s">
        <v>1070</v>
      </c>
      <c r="B328" s="1" t="s">
        <v>981</v>
      </c>
      <c r="C328" s="1" t="s">
        <v>1771</v>
      </c>
      <c r="D328" s="1" t="s">
        <v>1072</v>
      </c>
      <c r="E328" s="1" t="s">
        <v>1072</v>
      </c>
      <c r="F328" s="1"/>
      <c r="G328" s="1"/>
      <c r="H328" s="1"/>
      <c r="I328" s="1" t="s">
        <v>1772</v>
      </c>
      <c r="J328" s="1" t="s">
        <v>500</v>
      </c>
      <c r="K328" s="1" t="s">
        <v>238</v>
      </c>
      <c r="L328" s="1" t="s">
        <v>238</v>
      </c>
      <c r="M328" s="1" t="s">
        <v>536</v>
      </c>
      <c r="N328" s="1" t="s">
        <v>239</v>
      </c>
      <c r="O328" s="1" t="s">
        <v>239</v>
      </c>
      <c r="P328" s="1" t="s">
        <v>239</v>
      </c>
      <c r="Q328" s="1" t="s">
        <v>239</v>
      </c>
      <c r="R328" s="1" t="s">
        <v>239</v>
      </c>
      <c r="S328" s="1" t="s">
        <v>239</v>
      </c>
      <c r="T328" s="1" t="s">
        <v>239</v>
      </c>
      <c r="U328" s="1" t="s">
        <v>1074</v>
      </c>
      <c r="V328" s="1" t="s">
        <v>212</v>
      </c>
      <c r="W328" s="1" t="s">
        <v>536</v>
      </c>
      <c r="X328" s="1" t="s">
        <v>212</v>
      </c>
      <c r="Y328" s="1" t="s">
        <v>1075</v>
      </c>
      <c r="Z328" s="1" t="s">
        <v>212</v>
      </c>
      <c r="AA328" s="1" t="s">
        <v>212</v>
      </c>
      <c r="AB328" s="1" t="s">
        <v>473</v>
      </c>
      <c r="AC328" s="1" t="s">
        <v>300</v>
      </c>
    </row>
    <row r="329" spans="1:29" hidden="1" x14ac:dyDescent="0.25">
      <c r="A329" s="1" t="s">
        <v>1070</v>
      </c>
      <c r="B329" s="1" t="s">
        <v>981</v>
      </c>
      <c r="C329" s="1" t="s">
        <v>1773</v>
      </c>
      <c r="D329" s="1" t="s">
        <v>1072</v>
      </c>
      <c r="E329" s="1" t="s">
        <v>1072</v>
      </c>
      <c r="F329" s="1"/>
      <c r="G329" s="1"/>
      <c r="H329" s="1"/>
      <c r="I329" s="1" t="s">
        <v>1774</v>
      </c>
      <c r="J329" s="1" t="s">
        <v>531</v>
      </c>
      <c r="K329" s="1" t="s">
        <v>499</v>
      </c>
      <c r="L329" s="1" t="s">
        <v>238</v>
      </c>
      <c r="M329" s="1" t="s">
        <v>536</v>
      </c>
      <c r="N329" s="1" t="s">
        <v>239</v>
      </c>
      <c r="O329" s="1" t="s">
        <v>239</v>
      </c>
      <c r="P329" s="1" t="s">
        <v>239</v>
      </c>
      <c r="Q329" s="1" t="s">
        <v>239</v>
      </c>
      <c r="R329" s="1" t="s">
        <v>239</v>
      </c>
      <c r="S329" s="1" t="s">
        <v>239</v>
      </c>
      <c r="T329" s="1" t="s">
        <v>239</v>
      </c>
      <c r="U329" s="1" t="s">
        <v>1113</v>
      </c>
      <c r="V329" s="1" t="s">
        <v>212</v>
      </c>
      <c r="W329" s="1" t="s">
        <v>536</v>
      </c>
      <c r="X329" s="1" t="s">
        <v>212</v>
      </c>
      <c r="Y329" s="1" t="s">
        <v>1091</v>
      </c>
      <c r="Z329" s="1" t="s">
        <v>212</v>
      </c>
      <c r="AA329" s="1" t="s">
        <v>212</v>
      </c>
      <c r="AB329" s="1" t="s">
        <v>474</v>
      </c>
      <c r="AC329" s="1" t="s">
        <v>300</v>
      </c>
    </row>
    <row r="330" spans="1:29" hidden="1" x14ac:dyDescent="0.25">
      <c r="A330" s="1" t="s">
        <v>1070</v>
      </c>
      <c r="B330" s="1" t="s">
        <v>981</v>
      </c>
      <c r="C330" s="1" t="s">
        <v>1775</v>
      </c>
      <c r="D330" s="1" t="s">
        <v>1072</v>
      </c>
      <c r="E330" s="1" t="s">
        <v>1072</v>
      </c>
      <c r="F330" s="1"/>
      <c r="G330" s="1"/>
      <c r="H330" s="1"/>
      <c r="I330" s="1" t="s">
        <v>1776</v>
      </c>
      <c r="J330" s="1" t="s">
        <v>498</v>
      </c>
      <c r="K330" s="1" t="s">
        <v>499</v>
      </c>
      <c r="L330" s="1" t="s">
        <v>238</v>
      </c>
      <c r="M330" s="1" t="s">
        <v>536</v>
      </c>
      <c r="N330" s="1" t="s">
        <v>239</v>
      </c>
      <c r="O330" s="1" t="s">
        <v>239</v>
      </c>
      <c r="P330" s="1" t="s">
        <v>239</v>
      </c>
      <c r="Q330" s="1" t="s">
        <v>239</v>
      </c>
      <c r="R330" s="1" t="s">
        <v>239</v>
      </c>
      <c r="S330" s="1" t="s">
        <v>239</v>
      </c>
      <c r="T330" s="1" t="s">
        <v>239</v>
      </c>
      <c r="U330" s="1" t="s">
        <v>1113</v>
      </c>
      <c r="V330" s="1" t="s">
        <v>212</v>
      </c>
      <c r="W330" s="1" t="s">
        <v>536</v>
      </c>
      <c r="X330" s="1" t="s">
        <v>212</v>
      </c>
      <c r="Y330" s="1" t="s">
        <v>1091</v>
      </c>
      <c r="Z330" s="1" t="s">
        <v>212</v>
      </c>
      <c r="AA330" s="1" t="s">
        <v>212</v>
      </c>
      <c r="AB330" s="1" t="s">
        <v>474</v>
      </c>
      <c r="AC330" s="1" t="s">
        <v>300</v>
      </c>
    </row>
    <row r="331" spans="1:29" x14ac:dyDescent="0.25">
      <c r="A331" s="1" t="s">
        <v>1070</v>
      </c>
      <c r="B331" s="1" t="s">
        <v>981</v>
      </c>
      <c r="C331" s="1" t="s">
        <v>1777</v>
      </c>
      <c r="D331" s="1" t="s">
        <v>1077</v>
      </c>
      <c r="E331" s="1" t="s">
        <v>1077</v>
      </c>
      <c r="F331" s="1"/>
      <c r="G331" s="1"/>
      <c r="H331" s="1"/>
      <c r="I331" s="1" t="s">
        <v>1778</v>
      </c>
      <c r="J331" s="1" t="s">
        <v>543</v>
      </c>
      <c r="K331" s="1" t="s">
        <v>499</v>
      </c>
      <c r="L331" s="1" t="s">
        <v>520</v>
      </c>
      <c r="M331" s="1" t="s">
        <v>536</v>
      </c>
      <c r="N331" s="1" t="s">
        <v>239</v>
      </c>
      <c r="O331" s="1" t="s">
        <v>239</v>
      </c>
      <c r="P331" s="1" t="s">
        <v>239</v>
      </c>
      <c r="Q331" s="1" t="s">
        <v>239</v>
      </c>
      <c r="R331" s="1" t="s">
        <v>239</v>
      </c>
      <c r="S331" s="1" t="s">
        <v>239</v>
      </c>
      <c r="T331" s="1" t="s">
        <v>239</v>
      </c>
      <c r="U331" s="1" t="s">
        <v>1190</v>
      </c>
      <c r="V331" s="1" t="s">
        <v>212</v>
      </c>
      <c r="W331" s="1" t="s">
        <v>536</v>
      </c>
      <c r="X331" s="1" t="s">
        <v>212</v>
      </c>
      <c r="Y331" s="1" t="s">
        <v>1082</v>
      </c>
      <c r="Z331" s="1" t="s">
        <v>212</v>
      </c>
      <c r="AA331" s="1" t="s">
        <v>212</v>
      </c>
      <c r="AB331" s="1" t="s">
        <v>475</v>
      </c>
      <c r="AC331" s="1" t="s">
        <v>300</v>
      </c>
    </row>
    <row r="332" spans="1:29" hidden="1" x14ac:dyDescent="0.25">
      <c r="A332" s="1" t="s">
        <v>1070</v>
      </c>
      <c r="B332" s="1" t="s">
        <v>981</v>
      </c>
      <c r="C332" s="1" t="s">
        <v>1779</v>
      </c>
      <c r="D332" s="1" t="s">
        <v>1072</v>
      </c>
      <c r="E332" s="1" t="s">
        <v>1072</v>
      </c>
      <c r="F332" s="1"/>
      <c r="G332" s="1"/>
      <c r="H332" s="1"/>
      <c r="I332" s="1" t="s">
        <v>1780</v>
      </c>
      <c r="J332" s="1" t="s">
        <v>523</v>
      </c>
      <c r="K332" s="1" t="s">
        <v>238</v>
      </c>
      <c r="L332" s="1" t="s">
        <v>238</v>
      </c>
      <c r="M332" s="1" t="s">
        <v>536</v>
      </c>
      <c r="N332" s="1" t="s">
        <v>239</v>
      </c>
      <c r="O332" s="1" t="s">
        <v>239</v>
      </c>
      <c r="P332" s="1" t="s">
        <v>239</v>
      </c>
      <c r="Q332" s="1" t="s">
        <v>239</v>
      </c>
      <c r="R332" s="1" t="s">
        <v>239</v>
      </c>
      <c r="S332" s="1" t="s">
        <v>239</v>
      </c>
      <c r="T332" s="1" t="s">
        <v>239</v>
      </c>
      <c r="U332" s="1" t="s">
        <v>1074</v>
      </c>
      <c r="V332" s="1" t="s">
        <v>212</v>
      </c>
      <c r="W332" s="1" t="s">
        <v>536</v>
      </c>
      <c r="X332" s="1" t="s">
        <v>212</v>
      </c>
      <c r="Y332" s="1" t="s">
        <v>1075</v>
      </c>
      <c r="Z332" s="1" t="s">
        <v>212</v>
      </c>
      <c r="AA332" s="1" t="s">
        <v>212</v>
      </c>
      <c r="AB332" s="1" t="s">
        <v>473</v>
      </c>
      <c r="AC332" s="1" t="s">
        <v>300</v>
      </c>
    </row>
    <row r="333" spans="1:29" hidden="1" x14ac:dyDescent="0.25">
      <c r="A333" s="1" t="s">
        <v>1070</v>
      </c>
      <c r="B333" s="1" t="s">
        <v>981</v>
      </c>
      <c r="C333" s="1" t="s">
        <v>1781</v>
      </c>
      <c r="D333" s="1" t="s">
        <v>1077</v>
      </c>
      <c r="E333" s="1" t="s">
        <v>1077</v>
      </c>
      <c r="F333" s="1"/>
      <c r="G333" s="1"/>
      <c r="H333" s="1"/>
      <c r="I333" s="1" t="s">
        <v>1782</v>
      </c>
      <c r="J333" s="1" t="s">
        <v>543</v>
      </c>
      <c r="K333" s="1" t="s">
        <v>499</v>
      </c>
      <c r="L333" s="1" t="s">
        <v>238</v>
      </c>
      <c r="M333" s="1" t="s">
        <v>536</v>
      </c>
      <c r="N333" s="1" t="s">
        <v>239</v>
      </c>
      <c r="O333" s="1" t="s">
        <v>239</v>
      </c>
      <c r="P333" s="1" t="s">
        <v>239</v>
      </c>
      <c r="Q333" s="1" t="s">
        <v>239</v>
      </c>
      <c r="R333" s="1" t="s">
        <v>239</v>
      </c>
      <c r="S333" s="1" t="s">
        <v>239</v>
      </c>
      <c r="T333" s="1" t="s">
        <v>239</v>
      </c>
      <c r="U333" s="1" t="s">
        <v>1074</v>
      </c>
      <c r="V333" s="1" t="s">
        <v>212</v>
      </c>
      <c r="W333" s="1" t="s">
        <v>536</v>
      </c>
      <c r="X333" s="1" t="s">
        <v>212</v>
      </c>
      <c r="Y333" s="1" t="s">
        <v>1075</v>
      </c>
      <c r="Z333" s="1" t="s">
        <v>212</v>
      </c>
      <c r="AA333" s="1" t="s">
        <v>212</v>
      </c>
      <c r="AB333" s="1" t="s">
        <v>473</v>
      </c>
      <c r="AC333" s="1" t="s">
        <v>300</v>
      </c>
    </row>
    <row r="334" spans="1:29" hidden="1" x14ac:dyDescent="0.25">
      <c r="A334" s="1" t="s">
        <v>1070</v>
      </c>
      <c r="B334" s="1" t="s">
        <v>981</v>
      </c>
      <c r="C334" s="1" t="s">
        <v>1783</v>
      </c>
      <c r="D334" s="1" t="s">
        <v>1072</v>
      </c>
      <c r="E334" s="1" t="s">
        <v>1072</v>
      </c>
      <c r="F334" s="1"/>
      <c r="G334" s="1"/>
      <c r="H334" s="1"/>
      <c r="I334" s="1" t="s">
        <v>1784</v>
      </c>
      <c r="J334" s="1" t="s">
        <v>584</v>
      </c>
      <c r="K334" s="1" t="s">
        <v>238</v>
      </c>
      <c r="L334" s="1" t="s">
        <v>238</v>
      </c>
      <c r="M334" s="1" t="s">
        <v>536</v>
      </c>
      <c r="N334" s="1" t="s">
        <v>239</v>
      </c>
      <c r="O334" s="1" t="s">
        <v>239</v>
      </c>
      <c r="P334" s="1" t="s">
        <v>239</v>
      </c>
      <c r="Q334" s="1" t="s">
        <v>239</v>
      </c>
      <c r="R334" s="1" t="s">
        <v>239</v>
      </c>
      <c r="S334" s="1" t="s">
        <v>239</v>
      </c>
      <c r="T334" s="1" t="s">
        <v>239</v>
      </c>
      <c r="U334" s="1" t="s">
        <v>1074</v>
      </c>
      <c r="V334" s="1" t="s">
        <v>212</v>
      </c>
      <c r="W334" s="1" t="s">
        <v>536</v>
      </c>
      <c r="X334" s="1" t="s">
        <v>212</v>
      </c>
      <c r="Y334" s="1" t="s">
        <v>1075</v>
      </c>
      <c r="Z334" s="1" t="s">
        <v>212</v>
      </c>
      <c r="AA334" s="1" t="s">
        <v>212</v>
      </c>
      <c r="AB334" s="1" t="s">
        <v>473</v>
      </c>
      <c r="AC334" s="1" t="s">
        <v>300</v>
      </c>
    </row>
    <row r="335" spans="1:29" x14ac:dyDescent="0.25">
      <c r="A335" s="1" t="s">
        <v>1070</v>
      </c>
      <c r="B335" s="1" t="s">
        <v>981</v>
      </c>
      <c r="C335" s="1" t="s">
        <v>1785</v>
      </c>
      <c r="D335" s="1" t="s">
        <v>1072</v>
      </c>
      <c r="E335" s="1" t="s">
        <v>1072</v>
      </c>
      <c r="F335" s="1"/>
      <c r="G335" s="1"/>
      <c r="H335" s="1"/>
      <c r="I335" s="1" t="s">
        <v>1786</v>
      </c>
      <c r="J335" s="1" t="s">
        <v>505</v>
      </c>
      <c r="K335" s="1" t="s">
        <v>238</v>
      </c>
      <c r="L335" s="1" t="s">
        <v>520</v>
      </c>
      <c r="M335" s="1" t="s">
        <v>536</v>
      </c>
      <c r="N335" s="1" t="s">
        <v>239</v>
      </c>
      <c r="O335" s="1" t="s">
        <v>239</v>
      </c>
      <c r="P335" s="1" t="s">
        <v>239</v>
      </c>
      <c r="Q335" s="1" t="s">
        <v>239</v>
      </c>
      <c r="R335" s="1" t="s">
        <v>239</v>
      </c>
      <c r="S335" s="1" t="s">
        <v>239</v>
      </c>
      <c r="T335" s="1" t="s">
        <v>239</v>
      </c>
      <c r="U335" s="1" t="s">
        <v>1190</v>
      </c>
      <c r="V335" s="1" t="s">
        <v>212</v>
      </c>
      <c r="W335" s="1" t="s">
        <v>536</v>
      </c>
      <c r="X335" s="1" t="s">
        <v>212</v>
      </c>
      <c r="Y335" s="1" t="s">
        <v>1082</v>
      </c>
      <c r="Z335" s="1" t="s">
        <v>212</v>
      </c>
      <c r="AA335" s="1" t="s">
        <v>212</v>
      </c>
      <c r="AB335" s="1" t="s">
        <v>475</v>
      </c>
      <c r="AC335" s="1" t="s">
        <v>300</v>
      </c>
    </row>
    <row r="336" spans="1:29" hidden="1" x14ac:dyDescent="0.25">
      <c r="A336" s="1" t="s">
        <v>1070</v>
      </c>
      <c r="B336" s="1" t="s">
        <v>981</v>
      </c>
      <c r="C336" s="1" t="s">
        <v>1787</v>
      </c>
      <c r="D336" s="1" t="s">
        <v>1103</v>
      </c>
      <c r="E336" s="1" t="s">
        <v>1103</v>
      </c>
      <c r="F336" s="1"/>
      <c r="G336" s="1"/>
      <c r="H336" s="1"/>
      <c r="I336" s="1" t="s">
        <v>1788</v>
      </c>
      <c r="J336" s="1" t="s">
        <v>512</v>
      </c>
      <c r="K336" s="1" t="s">
        <v>238</v>
      </c>
      <c r="L336" s="1" t="s">
        <v>238</v>
      </c>
      <c r="M336" s="1" t="s">
        <v>536</v>
      </c>
      <c r="N336" s="1" t="s">
        <v>239</v>
      </c>
      <c r="O336" s="1" t="s">
        <v>239</v>
      </c>
      <c r="P336" s="1" t="s">
        <v>239</v>
      </c>
      <c r="Q336" s="1" t="s">
        <v>239</v>
      </c>
      <c r="R336" s="1" t="s">
        <v>239</v>
      </c>
      <c r="S336" s="1" t="s">
        <v>239</v>
      </c>
      <c r="T336" s="1" t="s">
        <v>239</v>
      </c>
      <c r="U336" s="1" t="s">
        <v>1105</v>
      </c>
      <c r="V336" s="1" t="s">
        <v>212</v>
      </c>
      <c r="W336" s="1" t="s">
        <v>536</v>
      </c>
      <c r="X336" s="1" t="s">
        <v>212</v>
      </c>
      <c r="Y336" s="1" t="s">
        <v>1091</v>
      </c>
      <c r="Z336" s="1" t="s">
        <v>212</v>
      </c>
      <c r="AA336" s="1" t="s">
        <v>212</v>
      </c>
      <c r="AB336" s="1" t="s">
        <v>474</v>
      </c>
      <c r="AC336" s="1" t="s">
        <v>300</v>
      </c>
    </row>
    <row r="337" spans="1:29" hidden="1" x14ac:dyDescent="0.25">
      <c r="A337" s="1" t="s">
        <v>1070</v>
      </c>
      <c r="B337" s="1" t="s">
        <v>981</v>
      </c>
      <c r="C337" s="1" t="s">
        <v>1789</v>
      </c>
      <c r="D337" s="1" t="s">
        <v>1103</v>
      </c>
      <c r="E337" s="1" t="s">
        <v>1103</v>
      </c>
      <c r="F337" s="1"/>
      <c r="G337" s="1"/>
      <c r="H337" s="1"/>
      <c r="I337" s="1" t="s">
        <v>1790</v>
      </c>
      <c r="J337" s="1" t="s">
        <v>512</v>
      </c>
      <c r="K337" s="1" t="s">
        <v>238</v>
      </c>
      <c r="L337" s="1" t="s">
        <v>238</v>
      </c>
      <c r="M337" s="1" t="s">
        <v>536</v>
      </c>
      <c r="N337" s="1" t="s">
        <v>239</v>
      </c>
      <c r="O337" s="1" t="s">
        <v>239</v>
      </c>
      <c r="P337" s="1" t="s">
        <v>239</v>
      </c>
      <c r="Q337" s="1" t="s">
        <v>239</v>
      </c>
      <c r="R337" s="1" t="s">
        <v>239</v>
      </c>
      <c r="S337" s="1" t="s">
        <v>239</v>
      </c>
      <c r="T337" s="1" t="s">
        <v>239</v>
      </c>
      <c r="U337" s="1" t="s">
        <v>1105</v>
      </c>
      <c r="V337" s="1" t="s">
        <v>212</v>
      </c>
      <c r="W337" s="1" t="s">
        <v>536</v>
      </c>
      <c r="X337" s="1" t="s">
        <v>212</v>
      </c>
      <c r="Y337" s="1" t="s">
        <v>1091</v>
      </c>
      <c r="Z337" s="1" t="s">
        <v>212</v>
      </c>
      <c r="AA337" s="1" t="s">
        <v>212</v>
      </c>
      <c r="AB337" s="1" t="s">
        <v>474</v>
      </c>
      <c r="AC337" s="1" t="s">
        <v>300</v>
      </c>
    </row>
    <row r="338" spans="1:29" hidden="1" x14ac:dyDescent="0.25">
      <c r="A338" s="1" t="s">
        <v>1070</v>
      </c>
      <c r="B338" s="1" t="s">
        <v>981</v>
      </c>
      <c r="C338" s="1" t="s">
        <v>1791</v>
      </c>
      <c r="D338" s="1" t="s">
        <v>1072</v>
      </c>
      <c r="E338" s="1" t="s">
        <v>1072</v>
      </c>
      <c r="F338" s="1"/>
      <c r="G338" s="1"/>
      <c r="H338" s="1"/>
      <c r="I338" s="1" t="s">
        <v>1792</v>
      </c>
      <c r="J338" s="1" t="s">
        <v>527</v>
      </c>
      <c r="K338" s="1" t="s">
        <v>499</v>
      </c>
      <c r="L338" s="1" t="s">
        <v>238</v>
      </c>
      <c r="M338" s="1" t="s">
        <v>536</v>
      </c>
      <c r="N338" s="1" t="s">
        <v>239</v>
      </c>
      <c r="O338" s="1" t="s">
        <v>239</v>
      </c>
      <c r="P338" s="1" t="s">
        <v>239</v>
      </c>
      <c r="Q338" s="1" t="s">
        <v>239</v>
      </c>
      <c r="R338" s="1" t="s">
        <v>239</v>
      </c>
      <c r="S338" s="1" t="s">
        <v>239</v>
      </c>
      <c r="T338" s="1" t="s">
        <v>239</v>
      </c>
      <c r="U338" s="1" t="s">
        <v>1074</v>
      </c>
      <c r="V338" s="1" t="s">
        <v>212</v>
      </c>
      <c r="W338" s="1" t="s">
        <v>536</v>
      </c>
      <c r="X338" s="1" t="s">
        <v>212</v>
      </c>
      <c r="Y338" s="1" t="s">
        <v>1075</v>
      </c>
      <c r="Z338" s="1" t="s">
        <v>212</v>
      </c>
      <c r="AA338" s="1" t="s">
        <v>212</v>
      </c>
      <c r="AB338" s="1" t="s">
        <v>473</v>
      </c>
      <c r="AC338" s="1" t="s">
        <v>300</v>
      </c>
    </row>
    <row r="339" spans="1:29" hidden="1" x14ac:dyDescent="0.25">
      <c r="A339" s="1" t="s">
        <v>1070</v>
      </c>
      <c r="B339" s="1" t="s">
        <v>981</v>
      </c>
      <c r="C339" s="1" t="s">
        <v>1793</v>
      </c>
      <c r="D339" s="1" t="s">
        <v>1103</v>
      </c>
      <c r="E339" s="1" t="s">
        <v>1103</v>
      </c>
      <c r="F339" s="1"/>
      <c r="G339" s="1"/>
      <c r="H339" s="1"/>
      <c r="I339" s="1" t="s">
        <v>1794</v>
      </c>
      <c r="J339" s="1" t="s">
        <v>581</v>
      </c>
      <c r="K339" s="1" t="s">
        <v>499</v>
      </c>
      <c r="L339" s="1" t="s">
        <v>238</v>
      </c>
      <c r="M339" s="1" t="s">
        <v>536</v>
      </c>
      <c r="N339" s="1" t="s">
        <v>239</v>
      </c>
      <c r="O339" s="1" t="s">
        <v>239</v>
      </c>
      <c r="P339" s="1" t="s">
        <v>239</v>
      </c>
      <c r="Q339" s="1" t="s">
        <v>239</v>
      </c>
      <c r="R339" s="1" t="s">
        <v>239</v>
      </c>
      <c r="S339" s="1" t="s">
        <v>239</v>
      </c>
      <c r="T339" s="1" t="s">
        <v>239</v>
      </c>
      <c r="U339" s="1" t="s">
        <v>1105</v>
      </c>
      <c r="V339" s="1" t="s">
        <v>212</v>
      </c>
      <c r="W339" s="1" t="s">
        <v>536</v>
      </c>
      <c r="X339" s="1" t="s">
        <v>212</v>
      </c>
      <c r="Y339" s="1" t="s">
        <v>1091</v>
      </c>
      <c r="Z339" s="1" t="s">
        <v>212</v>
      </c>
      <c r="AA339" s="1" t="s">
        <v>212</v>
      </c>
      <c r="AB339" s="1" t="s">
        <v>474</v>
      </c>
      <c r="AC339" s="1" t="s">
        <v>300</v>
      </c>
    </row>
    <row r="340" spans="1:29" hidden="1" x14ac:dyDescent="0.25">
      <c r="A340" s="1" t="s">
        <v>1070</v>
      </c>
      <c r="B340" s="1" t="s">
        <v>981</v>
      </c>
      <c r="C340" s="1" t="s">
        <v>1795</v>
      </c>
      <c r="D340" s="1" t="s">
        <v>1103</v>
      </c>
      <c r="E340" s="1" t="s">
        <v>1103</v>
      </c>
      <c r="F340" s="1"/>
      <c r="G340" s="1"/>
      <c r="H340" s="1"/>
      <c r="I340" s="1" t="s">
        <v>1796</v>
      </c>
      <c r="J340" s="1" t="s">
        <v>581</v>
      </c>
      <c r="K340" s="1" t="s">
        <v>499</v>
      </c>
      <c r="L340" s="1" t="s">
        <v>238</v>
      </c>
      <c r="M340" s="1" t="s">
        <v>536</v>
      </c>
      <c r="N340" s="1" t="s">
        <v>239</v>
      </c>
      <c r="O340" s="1" t="s">
        <v>239</v>
      </c>
      <c r="P340" s="1" t="s">
        <v>239</v>
      </c>
      <c r="Q340" s="1" t="s">
        <v>239</v>
      </c>
      <c r="R340" s="1" t="s">
        <v>239</v>
      </c>
      <c r="S340" s="1" t="s">
        <v>239</v>
      </c>
      <c r="T340" s="1" t="s">
        <v>239</v>
      </c>
      <c r="U340" s="1" t="s">
        <v>1105</v>
      </c>
      <c r="V340" s="1" t="s">
        <v>212</v>
      </c>
      <c r="W340" s="1" t="s">
        <v>536</v>
      </c>
      <c r="X340" s="1" t="s">
        <v>212</v>
      </c>
      <c r="Y340" s="1" t="s">
        <v>1091</v>
      </c>
      <c r="Z340" s="1" t="s">
        <v>212</v>
      </c>
      <c r="AA340" s="1" t="s">
        <v>212</v>
      </c>
      <c r="AB340" s="1" t="s">
        <v>474</v>
      </c>
      <c r="AC340" s="1" t="s">
        <v>300</v>
      </c>
    </row>
    <row r="341" spans="1:29" x14ac:dyDescent="0.25">
      <c r="A341" s="1" t="s">
        <v>1070</v>
      </c>
      <c r="B341" s="1" t="s">
        <v>981</v>
      </c>
      <c r="C341" s="1" t="s">
        <v>1797</v>
      </c>
      <c r="D341" s="1" t="s">
        <v>1072</v>
      </c>
      <c r="E341" s="1" t="s">
        <v>1072</v>
      </c>
      <c r="F341" s="1"/>
      <c r="G341" s="1"/>
      <c r="H341" s="1"/>
      <c r="I341" s="1" t="s">
        <v>1798</v>
      </c>
      <c r="J341" s="1" t="s">
        <v>584</v>
      </c>
      <c r="K341" s="1" t="s">
        <v>499</v>
      </c>
      <c r="L341" s="1" t="s">
        <v>238</v>
      </c>
      <c r="M341" s="1" t="s">
        <v>536</v>
      </c>
      <c r="N341" s="1" t="s">
        <v>239</v>
      </c>
      <c r="O341" s="1" t="s">
        <v>239</v>
      </c>
      <c r="P341" s="1" t="s">
        <v>239</v>
      </c>
      <c r="Q341" s="1" t="s">
        <v>239</v>
      </c>
      <c r="R341" s="1" t="s">
        <v>239</v>
      </c>
      <c r="S341" s="1" t="s">
        <v>239</v>
      </c>
      <c r="T341" s="1" t="s">
        <v>239</v>
      </c>
      <c r="U341" s="1" t="s">
        <v>1081</v>
      </c>
      <c r="V341" s="1" t="s">
        <v>212</v>
      </c>
      <c r="W341" s="1" t="s">
        <v>536</v>
      </c>
      <c r="X341" s="1" t="s">
        <v>212</v>
      </c>
      <c r="Y341" s="1" t="s">
        <v>1082</v>
      </c>
      <c r="Z341" s="1" t="s">
        <v>212</v>
      </c>
      <c r="AA341" s="1" t="s">
        <v>212</v>
      </c>
      <c r="AB341" s="1" t="s">
        <v>475</v>
      </c>
      <c r="AC341" s="1" t="s">
        <v>300</v>
      </c>
    </row>
    <row r="342" spans="1:29" hidden="1" x14ac:dyDescent="0.25">
      <c r="A342" s="1" t="s">
        <v>1070</v>
      </c>
      <c r="B342" s="1" t="s">
        <v>981</v>
      </c>
      <c r="C342" s="1" t="s">
        <v>1799</v>
      </c>
      <c r="D342" s="1" t="s">
        <v>1072</v>
      </c>
      <c r="E342" s="1" t="s">
        <v>1072</v>
      </c>
      <c r="F342" s="1"/>
      <c r="G342" s="1"/>
      <c r="H342" s="1"/>
      <c r="I342" s="1" t="s">
        <v>1800</v>
      </c>
      <c r="J342" s="1" t="s">
        <v>507</v>
      </c>
      <c r="K342" s="1" t="s">
        <v>499</v>
      </c>
      <c r="L342" s="1" t="s">
        <v>238</v>
      </c>
      <c r="M342" s="1" t="s">
        <v>536</v>
      </c>
      <c r="N342" s="1" t="s">
        <v>239</v>
      </c>
      <c r="O342" s="1" t="s">
        <v>239</v>
      </c>
      <c r="P342" s="1" t="s">
        <v>239</v>
      </c>
      <c r="Q342" s="1" t="s">
        <v>239</v>
      </c>
      <c r="R342" s="1" t="s">
        <v>239</v>
      </c>
      <c r="S342" s="1" t="s">
        <v>239</v>
      </c>
      <c r="T342" s="1" t="s">
        <v>239</v>
      </c>
      <c r="U342" s="1" t="s">
        <v>1074</v>
      </c>
      <c r="V342" s="1" t="s">
        <v>212</v>
      </c>
      <c r="W342" s="1" t="s">
        <v>536</v>
      </c>
      <c r="X342" s="1" t="s">
        <v>212</v>
      </c>
      <c r="Y342" s="1" t="s">
        <v>1075</v>
      </c>
      <c r="Z342" s="1" t="s">
        <v>212</v>
      </c>
      <c r="AA342" s="1" t="s">
        <v>212</v>
      </c>
      <c r="AB342" s="1" t="s">
        <v>473</v>
      </c>
      <c r="AC342" s="1" t="s">
        <v>300</v>
      </c>
    </row>
    <row r="343" spans="1:29" x14ac:dyDescent="0.25">
      <c r="A343" s="1" t="s">
        <v>1070</v>
      </c>
      <c r="B343" s="1" t="s">
        <v>981</v>
      </c>
      <c r="C343" s="1" t="s">
        <v>1801</v>
      </c>
      <c r="D343" s="1" t="s">
        <v>1077</v>
      </c>
      <c r="E343" s="1" t="s">
        <v>1077</v>
      </c>
      <c r="F343" s="1"/>
      <c r="G343" s="1"/>
      <c r="H343" s="1"/>
      <c r="I343" s="1" t="s">
        <v>1802</v>
      </c>
      <c r="J343" s="1" t="s">
        <v>531</v>
      </c>
      <c r="K343" s="1" t="s">
        <v>499</v>
      </c>
      <c r="L343" s="1" t="s">
        <v>238</v>
      </c>
      <c r="M343" s="1" t="s">
        <v>536</v>
      </c>
      <c r="N343" s="1" t="s">
        <v>239</v>
      </c>
      <c r="O343" s="1" t="s">
        <v>239</v>
      </c>
      <c r="P343" s="1" t="s">
        <v>239</v>
      </c>
      <c r="Q343" s="1" t="s">
        <v>239</v>
      </c>
      <c r="R343" s="1" t="s">
        <v>239</v>
      </c>
      <c r="S343" s="1" t="s">
        <v>239</v>
      </c>
      <c r="T343" s="1" t="s">
        <v>239</v>
      </c>
      <c r="U343" s="1" t="s">
        <v>1154</v>
      </c>
      <c r="V343" s="1" t="s">
        <v>212</v>
      </c>
      <c r="W343" s="1" t="s">
        <v>536</v>
      </c>
      <c r="X343" s="1" t="s">
        <v>212</v>
      </c>
      <c r="Y343" s="1" t="s">
        <v>1082</v>
      </c>
      <c r="Z343" s="1" t="s">
        <v>212</v>
      </c>
      <c r="AA343" s="1" t="s">
        <v>212</v>
      </c>
      <c r="AB343" s="1" t="s">
        <v>475</v>
      </c>
      <c r="AC343" s="1" t="s">
        <v>300</v>
      </c>
    </row>
    <row r="344" spans="1:29" hidden="1" x14ac:dyDescent="0.25">
      <c r="A344" s="1" t="s">
        <v>241</v>
      </c>
      <c r="B344" s="1" t="s">
        <v>954</v>
      </c>
      <c r="C344" s="1" t="s">
        <v>1803</v>
      </c>
      <c r="D344" s="1" t="s">
        <v>1097</v>
      </c>
      <c r="E344" s="1" t="s">
        <v>1097</v>
      </c>
      <c r="F344" s="1"/>
      <c r="G344" s="1"/>
      <c r="H344" s="1"/>
      <c r="I344" s="1" t="s">
        <v>1804</v>
      </c>
      <c r="J344" s="1" t="s">
        <v>1200</v>
      </c>
      <c r="K344" s="1" t="s">
        <v>238</v>
      </c>
      <c r="L344" s="1" t="s">
        <v>238</v>
      </c>
      <c r="M344" s="1" t="s">
        <v>1100</v>
      </c>
      <c r="N344" s="1" t="s">
        <v>239</v>
      </c>
      <c r="O344" s="1" t="s">
        <v>239</v>
      </c>
      <c r="P344" s="1" t="s">
        <v>239</v>
      </c>
      <c r="Q344" s="1" t="s">
        <v>239</v>
      </c>
      <c r="R344" s="1" t="s">
        <v>239</v>
      </c>
      <c r="S344" s="1" t="s">
        <v>239</v>
      </c>
      <c r="T344" s="1" t="s">
        <v>239</v>
      </c>
      <c r="U344" s="1" t="s">
        <v>1101</v>
      </c>
      <c r="V344" s="1" t="s">
        <v>212</v>
      </c>
      <c r="W344" s="1" t="s">
        <v>514</v>
      </c>
      <c r="X344" s="1" t="s">
        <v>212</v>
      </c>
      <c r="Y344" s="1" t="s">
        <v>1091</v>
      </c>
      <c r="Z344" s="1" t="s">
        <v>212</v>
      </c>
      <c r="AA344" s="1" t="s">
        <v>212</v>
      </c>
      <c r="AB344" s="1" t="s">
        <v>474</v>
      </c>
      <c r="AC344" s="1" t="s">
        <v>412</v>
      </c>
    </row>
    <row r="345" spans="1:29" hidden="1" x14ac:dyDescent="0.25">
      <c r="A345" s="1" t="s">
        <v>241</v>
      </c>
      <c r="B345" s="1" t="s">
        <v>954</v>
      </c>
      <c r="C345" s="1" t="s">
        <v>1805</v>
      </c>
      <c r="D345" s="1" t="s">
        <v>1097</v>
      </c>
      <c r="E345" s="1" t="s">
        <v>1097</v>
      </c>
      <c r="F345" s="1"/>
      <c r="G345" s="1"/>
      <c r="H345" s="1"/>
      <c r="I345" s="1" t="s">
        <v>1806</v>
      </c>
      <c r="J345" s="1" t="s">
        <v>1099</v>
      </c>
      <c r="K345" s="1" t="s">
        <v>238</v>
      </c>
      <c r="L345" s="1" t="s">
        <v>238</v>
      </c>
      <c r="M345" s="1" t="s">
        <v>1100</v>
      </c>
      <c r="N345" s="1" t="s">
        <v>239</v>
      </c>
      <c r="O345" s="1" t="s">
        <v>239</v>
      </c>
      <c r="P345" s="1" t="s">
        <v>239</v>
      </c>
      <c r="Q345" s="1" t="s">
        <v>239</v>
      </c>
      <c r="R345" s="1" t="s">
        <v>239</v>
      </c>
      <c r="S345" s="1" t="s">
        <v>239</v>
      </c>
      <c r="T345" s="1" t="s">
        <v>239</v>
      </c>
      <c r="U345" s="1" t="s">
        <v>1101</v>
      </c>
      <c r="V345" s="1" t="s">
        <v>212</v>
      </c>
      <c r="W345" s="1" t="s">
        <v>514</v>
      </c>
      <c r="X345" s="1" t="s">
        <v>212</v>
      </c>
      <c r="Y345" s="1" t="s">
        <v>1091</v>
      </c>
      <c r="Z345" s="1" t="s">
        <v>212</v>
      </c>
      <c r="AA345" s="1" t="s">
        <v>212</v>
      </c>
      <c r="AB345" s="1" t="s">
        <v>474</v>
      </c>
      <c r="AC345" s="1" t="s">
        <v>412</v>
      </c>
    </row>
    <row r="346" spans="1:29" hidden="1" x14ac:dyDescent="0.25">
      <c r="A346" s="1" t="s">
        <v>241</v>
      </c>
      <c r="B346" s="1" t="s">
        <v>954</v>
      </c>
      <c r="C346" s="1" t="s">
        <v>1807</v>
      </c>
      <c r="D346" s="1" t="s">
        <v>1086</v>
      </c>
      <c r="E346" s="1" t="s">
        <v>1086</v>
      </c>
      <c r="F346" s="1"/>
      <c r="G346" s="1"/>
      <c r="H346" s="1"/>
      <c r="I346" s="1" t="s">
        <v>1808</v>
      </c>
      <c r="J346" s="1" t="s">
        <v>1088</v>
      </c>
      <c r="K346" s="1" t="s">
        <v>499</v>
      </c>
      <c r="L346" s="1" t="s">
        <v>238</v>
      </c>
      <c r="M346" s="1" t="s">
        <v>1089</v>
      </c>
      <c r="N346" s="1" t="s">
        <v>239</v>
      </c>
      <c r="O346" s="1" t="s">
        <v>239</v>
      </c>
      <c r="P346" s="1" t="s">
        <v>239</v>
      </c>
      <c r="Q346" s="1" t="s">
        <v>239</v>
      </c>
      <c r="R346" s="1" t="s">
        <v>239</v>
      </c>
      <c r="S346" s="1" t="s">
        <v>239</v>
      </c>
      <c r="T346" s="1" t="s">
        <v>239</v>
      </c>
      <c r="U346" s="1" t="s">
        <v>1090</v>
      </c>
      <c r="V346" s="1" t="s">
        <v>212</v>
      </c>
      <c r="W346" s="1" t="s">
        <v>514</v>
      </c>
      <c r="X346" s="1" t="s">
        <v>212</v>
      </c>
      <c r="Y346" s="1" t="s">
        <v>1091</v>
      </c>
      <c r="Z346" s="1" t="s">
        <v>212</v>
      </c>
      <c r="AA346" s="1" t="s">
        <v>212</v>
      </c>
      <c r="AB346" s="1" t="s">
        <v>474</v>
      </c>
      <c r="AC346" s="1" t="s">
        <v>410</v>
      </c>
    </row>
    <row r="347" spans="1:29" hidden="1" x14ac:dyDescent="0.25">
      <c r="A347" s="1" t="s">
        <v>241</v>
      </c>
      <c r="B347" s="1" t="s">
        <v>954</v>
      </c>
      <c r="C347" s="1" t="s">
        <v>1809</v>
      </c>
      <c r="D347" s="1" t="s">
        <v>1097</v>
      </c>
      <c r="E347" s="1" t="s">
        <v>1097</v>
      </c>
      <c r="F347" s="1"/>
      <c r="G347" s="1"/>
      <c r="H347" s="1"/>
      <c r="I347" s="1" t="s">
        <v>1810</v>
      </c>
      <c r="J347" s="1" t="s">
        <v>1109</v>
      </c>
      <c r="K347" s="1" t="s">
        <v>238</v>
      </c>
      <c r="L347" s="1" t="s">
        <v>238</v>
      </c>
      <c r="M347" s="1" t="s">
        <v>1100</v>
      </c>
      <c r="N347" s="1" t="s">
        <v>239</v>
      </c>
      <c r="O347" s="1" t="s">
        <v>239</v>
      </c>
      <c r="P347" s="1" t="s">
        <v>239</v>
      </c>
      <c r="Q347" s="1" t="s">
        <v>239</v>
      </c>
      <c r="R347" s="1" t="s">
        <v>239</v>
      </c>
      <c r="S347" s="1" t="s">
        <v>239</v>
      </c>
      <c r="T347" s="1" t="s">
        <v>239</v>
      </c>
      <c r="U347" s="1" t="s">
        <v>1101</v>
      </c>
      <c r="V347" s="1" t="s">
        <v>212</v>
      </c>
      <c r="W347" s="1" t="s">
        <v>514</v>
      </c>
      <c r="X347" s="1" t="s">
        <v>212</v>
      </c>
      <c r="Y347" s="1" t="s">
        <v>1091</v>
      </c>
      <c r="Z347" s="1" t="s">
        <v>212</v>
      </c>
      <c r="AA347" s="1" t="s">
        <v>212</v>
      </c>
      <c r="AB347" s="1" t="s">
        <v>474</v>
      </c>
      <c r="AC347" s="1" t="s">
        <v>412</v>
      </c>
    </row>
    <row r="348" spans="1:29" hidden="1" x14ac:dyDescent="0.25">
      <c r="A348" s="1" t="s">
        <v>241</v>
      </c>
      <c r="B348" s="1" t="s">
        <v>954</v>
      </c>
      <c r="C348" s="1" t="s">
        <v>1811</v>
      </c>
      <c r="D348" s="1" t="s">
        <v>1107</v>
      </c>
      <c r="E348" s="1" t="s">
        <v>1107</v>
      </c>
      <c r="F348" s="1"/>
      <c r="G348" s="1"/>
      <c r="H348" s="1"/>
      <c r="I348" s="1" t="s">
        <v>1812</v>
      </c>
      <c r="J348" s="1" t="s">
        <v>1207</v>
      </c>
      <c r="K348" s="1" t="s">
        <v>499</v>
      </c>
      <c r="L348" s="1" t="s">
        <v>238</v>
      </c>
      <c r="M348" s="1" t="s">
        <v>536</v>
      </c>
      <c r="N348" s="1" t="s">
        <v>239</v>
      </c>
      <c r="O348" s="1" t="s">
        <v>239</v>
      </c>
      <c r="P348" s="1" t="s">
        <v>239</v>
      </c>
      <c r="Q348" s="1" t="s">
        <v>239</v>
      </c>
      <c r="R348" s="1" t="s">
        <v>239</v>
      </c>
      <c r="S348" s="1" t="s">
        <v>239</v>
      </c>
      <c r="T348" s="1" t="s">
        <v>239</v>
      </c>
      <c r="U348" s="1" t="s">
        <v>1101</v>
      </c>
      <c r="V348" s="1" t="s">
        <v>212</v>
      </c>
      <c r="W348" s="1" t="s">
        <v>514</v>
      </c>
      <c r="X348" s="1" t="s">
        <v>212</v>
      </c>
      <c r="Y348" s="1" t="s">
        <v>1091</v>
      </c>
      <c r="Z348" s="1" t="s">
        <v>212</v>
      </c>
      <c r="AA348" s="1" t="s">
        <v>212</v>
      </c>
      <c r="AB348" s="1" t="s">
        <v>474</v>
      </c>
      <c r="AC348" s="1" t="s">
        <v>300</v>
      </c>
    </row>
    <row r="349" spans="1:29" hidden="1" x14ac:dyDescent="0.25">
      <c r="A349" s="1" t="s">
        <v>1140</v>
      </c>
      <c r="B349" s="1" t="s">
        <v>958</v>
      </c>
      <c r="C349" s="1" t="s">
        <v>1813</v>
      </c>
      <c r="D349" s="1" t="s">
        <v>1142</v>
      </c>
      <c r="E349" s="1" t="s">
        <v>1142</v>
      </c>
      <c r="F349" s="1"/>
      <c r="G349" s="1"/>
      <c r="H349" s="1"/>
      <c r="I349" s="1" t="s">
        <v>1814</v>
      </c>
      <c r="J349" s="1" t="s">
        <v>539</v>
      </c>
      <c r="K349" s="1" t="s">
        <v>238</v>
      </c>
      <c r="L349" s="1" t="s">
        <v>499</v>
      </c>
      <c r="M349" s="1" t="s">
        <v>1144</v>
      </c>
      <c r="N349" s="1" t="s">
        <v>239</v>
      </c>
      <c r="O349" s="1" t="s">
        <v>239</v>
      </c>
      <c r="P349" s="1" t="s">
        <v>239</v>
      </c>
      <c r="Q349" s="1" t="s">
        <v>239</v>
      </c>
      <c r="R349" s="1" t="s">
        <v>239</v>
      </c>
      <c r="S349" s="1" t="s">
        <v>239</v>
      </c>
      <c r="T349" s="1" t="s">
        <v>239</v>
      </c>
      <c r="U349" s="1" t="s">
        <v>1151</v>
      </c>
      <c r="V349" s="1" t="s">
        <v>212</v>
      </c>
      <c r="W349" s="1" t="s">
        <v>1146</v>
      </c>
      <c r="X349" s="1" t="s">
        <v>212</v>
      </c>
      <c r="Y349" s="1" t="s">
        <v>1075</v>
      </c>
      <c r="Z349" s="1" t="s">
        <v>212</v>
      </c>
      <c r="AA349" s="1" t="s">
        <v>212</v>
      </c>
      <c r="AB349" s="1" t="s">
        <v>473</v>
      </c>
      <c r="AC349" s="1" t="s">
        <v>460</v>
      </c>
    </row>
    <row r="350" spans="1:29" hidden="1" x14ac:dyDescent="0.25">
      <c r="A350" s="1" t="s">
        <v>1070</v>
      </c>
      <c r="B350" s="1" t="s">
        <v>981</v>
      </c>
      <c r="C350" s="1" t="s">
        <v>1815</v>
      </c>
      <c r="D350" s="1" t="s">
        <v>1077</v>
      </c>
      <c r="E350" s="1" t="s">
        <v>1077</v>
      </c>
      <c r="F350" s="1"/>
      <c r="G350" s="1"/>
      <c r="H350" s="1"/>
      <c r="I350" s="1" t="s">
        <v>1816</v>
      </c>
      <c r="J350" s="1" t="s">
        <v>516</v>
      </c>
      <c r="K350" s="1" t="s">
        <v>499</v>
      </c>
      <c r="L350" s="1" t="s">
        <v>238</v>
      </c>
      <c r="M350" s="1" t="s">
        <v>536</v>
      </c>
      <c r="N350" s="1" t="s">
        <v>239</v>
      </c>
      <c r="O350" s="1" t="s">
        <v>239</v>
      </c>
      <c r="P350" s="1" t="s">
        <v>239</v>
      </c>
      <c r="Q350" s="1" t="s">
        <v>239</v>
      </c>
      <c r="R350" s="1" t="s">
        <v>239</v>
      </c>
      <c r="S350" s="1" t="s">
        <v>239</v>
      </c>
      <c r="T350" s="1" t="s">
        <v>239</v>
      </c>
      <c r="U350" s="1" t="s">
        <v>1074</v>
      </c>
      <c r="V350" s="1" t="s">
        <v>212</v>
      </c>
      <c r="W350" s="1" t="s">
        <v>536</v>
      </c>
      <c r="X350" s="1" t="s">
        <v>212</v>
      </c>
      <c r="Y350" s="1" t="s">
        <v>1075</v>
      </c>
      <c r="Z350" s="1" t="s">
        <v>212</v>
      </c>
      <c r="AA350" s="1" t="s">
        <v>212</v>
      </c>
      <c r="AB350" s="1" t="s">
        <v>473</v>
      </c>
      <c r="AC350" s="1" t="s">
        <v>300</v>
      </c>
    </row>
    <row r="351" spans="1:29" hidden="1" x14ac:dyDescent="0.25">
      <c r="A351" s="1" t="s">
        <v>1070</v>
      </c>
      <c r="B351" s="1" t="s">
        <v>981</v>
      </c>
      <c r="C351" s="1" t="s">
        <v>1817</v>
      </c>
      <c r="D351" s="1" t="s">
        <v>1107</v>
      </c>
      <c r="E351" s="1" t="s">
        <v>1107</v>
      </c>
      <c r="F351" s="1"/>
      <c r="G351" s="1"/>
      <c r="H351" s="1"/>
      <c r="I351" s="1" t="s">
        <v>1818</v>
      </c>
      <c r="J351" s="1" t="s">
        <v>519</v>
      </c>
      <c r="K351" s="1" t="s">
        <v>238</v>
      </c>
      <c r="L351" s="1" t="s">
        <v>238</v>
      </c>
      <c r="M351" s="1" t="s">
        <v>536</v>
      </c>
      <c r="N351" s="1" t="s">
        <v>239</v>
      </c>
      <c r="O351" s="1" t="s">
        <v>239</v>
      </c>
      <c r="P351" s="1" t="s">
        <v>239</v>
      </c>
      <c r="Q351" s="1" t="s">
        <v>239</v>
      </c>
      <c r="R351" s="1" t="s">
        <v>239</v>
      </c>
      <c r="S351" s="1" t="s">
        <v>239</v>
      </c>
      <c r="T351" s="1" t="s">
        <v>239</v>
      </c>
      <c r="U351" s="1" t="s">
        <v>1101</v>
      </c>
      <c r="V351" s="1" t="s">
        <v>212</v>
      </c>
      <c r="W351" s="1" t="s">
        <v>536</v>
      </c>
      <c r="X351" s="1" t="s">
        <v>212</v>
      </c>
      <c r="Y351" s="1" t="s">
        <v>1091</v>
      </c>
      <c r="Z351" s="1" t="s">
        <v>212</v>
      </c>
      <c r="AA351" s="1" t="s">
        <v>212</v>
      </c>
      <c r="AB351" s="1" t="s">
        <v>474</v>
      </c>
      <c r="AC351" s="1" t="s">
        <v>300</v>
      </c>
    </row>
    <row r="352" spans="1:29" x14ac:dyDescent="0.25">
      <c r="A352" s="1" t="s">
        <v>1070</v>
      </c>
      <c r="B352" s="1" t="s">
        <v>981</v>
      </c>
      <c r="C352" s="1" t="s">
        <v>1819</v>
      </c>
      <c r="D352" s="1" t="s">
        <v>1072</v>
      </c>
      <c r="E352" s="1" t="s">
        <v>1072</v>
      </c>
      <c r="F352" s="1"/>
      <c r="G352" s="1"/>
      <c r="H352" s="1"/>
      <c r="I352" s="1" t="s">
        <v>1820</v>
      </c>
      <c r="J352" s="1" t="s">
        <v>522</v>
      </c>
      <c r="K352" s="1" t="s">
        <v>499</v>
      </c>
      <c r="L352" s="1" t="s">
        <v>238</v>
      </c>
      <c r="M352" s="1" t="s">
        <v>536</v>
      </c>
      <c r="N352" s="1" t="s">
        <v>239</v>
      </c>
      <c r="O352" s="1" t="s">
        <v>239</v>
      </c>
      <c r="P352" s="1" t="s">
        <v>239</v>
      </c>
      <c r="Q352" s="1" t="s">
        <v>239</v>
      </c>
      <c r="R352" s="1" t="s">
        <v>239</v>
      </c>
      <c r="S352" s="1" t="s">
        <v>239</v>
      </c>
      <c r="T352" s="1" t="s">
        <v>239</v>
      </c>
      <c r="U352" s="1" t="s">
        <v>1154</v>
      </c>
      <c r="V352" s="1" t="s">
        <v>212</v>
      </c>
      <c r="W352" s="1" t="s">
        <v>536</v>
      </c>
      <c r="X352" s="1" t="s">
        <v>212</v>
      </c>
      <c r="Y352" s="1" t="s">
        <v>1082</v>
      </c>
      <c r="Z352" s="1" t="s">
        <v>212</v>
      </c>
      <c r="AA352" s="1" t="s">
        <v>212</v>
      </c>
      <c r="AB352" s="1" t="s">
        <v>475</v>
      </c>
      <c r="AC352" s="1" t="s">
        <v>300</v>
      </c>
    </row>
    <row r="353" spans="1:29" hidden="1" x14ac:dyDescent="0.25">
      <c r="A353" s="1" t="s">
        <v>1070</v>
      </c>
      <c r="B353" s="1" t="s">
        <v>981</v>
      </c>
      <c r="C353" s="1" t="s">
        <v>1821</v>
      </c>
      <c r="D353" s="1" t="s">
        <v>1107</v>
      </c>
      <c r="E353" s="1" t="s">
        <v>1107</v>
      </c>
      <c r="F353" s="1"/>
      <c r="G353" s="1"/>
      <c r="H353" s="1"/>
      <c r="I353" s="1" t="s">
        <v>1822</v>
      </c>
      <c r="J353" s="1" t="s">
        <v>506</v>
      </c>
      <c r="K353" s="1" t="s">
        <v>238</v>
      </c>
      <c r="L353" s="1" t="s">
        <v>238</v>
      </c>
      <c r="M353" s="1" t="s">
        <v>536</v>
      </c>
      <c r="N353" s="1" t="s">
        <v>239</v>
      </c>
      <c r="O353" s="1" t="s">
        <v>239</v>
      </c>
      <c r="P353" s="1" t="s">
        <v>239</v>
      </c>
      <c r="Q353" s="1" t="s">
        <v>239</v>
      </c>
      <c r="R353" s="1" t="s">
        <v>239</v>
      </c>
      <c r="S353" s="1" t="s">
        <v>239</v>
      </c>
      <c r="T353" s="1" t="s">
        <v>239</v>
      </c>
      <c r="U353" s="1" t="s">
        <v>1101</v>
      </c>
      <c r="V353" s="1" t="s">
        <v>212</v>
      </c>
      <c r="W353" s="1" t="s">
        <v>536</v>
      </c>
      <c r="X353" s="1" t="s">
        <v>212</v>
      </c>
      <c r="Y353" s="1" t="s">
        <v>1091</v>
      </c>
      <c r="Z353" s="1" t="s">
        <v>212</v>
      </c>
      <c r="AA353" s="1" t="s">
        <v>212</v>
      </c>
      <c r="AB353" s="1" t="s">
        <v>474</v>
      </c>
      <c r="AC353" s="1" t="s">
        <v>300</v>
      </c>
    </row>
    <row r="354" spans="1:29" hidden="1" x14ac:dyDescent="0.25">
      <c r="A354" s="1" t="s">
        <v>1070</v>
      </c>
      <c r="B354" s="1" t="s">
        <v>981</v>
      </c>
      <c r="C354" s="1" t="s">
        <v>1823</v>
      </c>
      <c r="D354" s="1" t="s">
        <v>1072</v>
      </c>
      <c r="E354" s="1" t="s">
        <v>1072</v>
      </c>
      <c r="F354" s="1"/>
      <c r="G354" s="1"/>
      <c r="H354" s="1"/>
      <c r="I354" s="1" t="s">
        <v>1824</v>
      </c>
      <c r="J354" s="1" t="s">
        <v>500</v>
      </c>
      <c r="K354" s="1" t="s">
        <v>238</v>
      </c>
      <c r="L354" s="1" t="s">
        <v>238</v>
      </c>
      <c r="M354" s="1" t="s">
        <v>536</v>
      </c>
      <c r="N354" s="1" t="s">
        <v>239</v>
      </c>
      <c r="O354" s="1" t="s">
        <v>239</v>
      </c>
      <c r="P354" s="1" t="s">
        <v>239</v>
      </c>
      <c r="Q354" s="1" t="s">
        <v>239</v>
      </c>
      <c r="R354" s="1" t="s">
        <v>239</v>
      </c>
      <c r="S354" s="1" t="s">
        <v>239</v>
      </c>
      <c r="T354" s="1" t="s">
        <v>239</v>
      </c>
      <c r="U354" s="1" t="s">
        <v>1074</v>
      </c>
      <c r="V354" s="1" t="s">
        <v>212</v>
      </c>
      <c r="W354" s="1" t="s">
        <v>536</v>
      </c>
      <c r="X354" s="1" t="s">
        <v>212</v>
      </c>
      <c r="Y354" s="1" t="s">
        <v>1075</v>
      </c>
      <c r="Z354" s="1" t="s">
        <v>212</v>
      </c>
      <c r="AA354" s="1" t="s">
        <v>212</v>
      </c>
      <c r="AB354" s="1" t="s">
        <v>473</v>
      </c>
      <c r="AC354" s="1" t="s">
        <v>300</v>
      </c>
    </row>
    <row r="355" spans="1:29" x14ac:dyDescent="0.25">
      <c r="A355" s="1" t="s">
        <v>1070</v>
      </c>
      <c r="B355" s="1" t="s">
        <v>981</v>
      </c>
      <c r="C355" s="1" t="s">
        <v>1825</v>
      </c>
      <c r="D355" s="1" t="s">
        <v>1077</v>
      </c>
      <c r="E355" s="1" t="s">
        <v>1077</v>
      </c>
      <c r="F355" s="1"/>
      <c r="G355" s="1"/>
      <c r="H355" s="1"/>
      <c r="I355" s="1" t="s">
        <v>1826</v>
      </c>
      <c r="J355" s="1" t="s">
        <v>543</v>
      </c>
      <c r="K355" s="1" t="s">
        <v>499</v>
      </c>
      <c r="L355" s="1" t="s">
        <v>520</v>
      </c>
      <c r="M355" s="1" t="s">
        <v>536</v>
      </c>
      <c r="N355" s="1" t="s">
        <v>239</v>
      </c>
      <c r="O355" s="1" t="s">
        <v>239</v>
      </c>
      <c r="P355" s="1" t="s">
        <v>239</v>
      </c>
      <c r="Q355" s="1" t="s">
        <v>239</v>
      </c>
      <c r="R355" s="1" t="s">
        <v>239</v>
      </c>
      <c r="S355" s="1" t="s">
        <v>239</v>
      </c>
      <c r="T355" s="1" t="s">
        <v>239</v>
      </c>
      <c r="U355" s="1" t="s">
        <v>1190</v>
      </c>
      <c r="V355" s="1" t="s">
        <v>212</v>
      </c>
      <c r="W355" s="1" t="s">
        <v>536</v>
      </c>
      <c r="X355" s="1" t="s">
        <v>212</v>
      </c>
      <c r="Y355" s="1" t="s">
        <v>1082</v>
      </c>
      <c r="Z355" s="1" t="s">
        <v>212</v>
      </c>
      <c r="AA355" s="1" t="s">
        <v>212</v>
      </c>
      <c r="AB355" s="1" t="s">
        <v>475</v>
      </c>
      <c r="AC355" s="1" t="s">
        <v>300</v>
      </c>
    </row>
    <row r="356" spans="1:29" x14ac:dyDescent="0.25">
      <c r="A356" s="1" t="s">
        <v>1070</v>
      </c>
      <c r="B356" s="1" t="s">
        <v>981</v>
      </c>
      <c r="C356" s="1" t="s">
        <v>1827</v>
      </c>
      <c r="D356" s="1" t="s">
        <v>1072</v>
      </c>
      <c r="E356" s="1" t="s">
        <v>1072</v>
      </c>
      <c r="F356" s="1"/>
      <c r="G356" s="1"/>
      <c r="H356" s="1"/>
      <c r="I356" s="1" t="s">
        <v>1288</v>
      </c>
      <c r="J356" s="1" t="s">
        <v>513</v>
      </c>
      <c r="K356" s="1" t="s">
        <v>499</v>
      </c>
      <c r="L356" s="1" t="s">
        <v>238</v>
      </c>
      <c r="M356" s="1" t="s">
        <v>536</v>
      </c>
      <c r="N356" s="1" t="s">
        <v>239</v>
      </c>
      <c r="O356" s="1" t="s">
        <v>239</v>
      </c>
      <c r="P356" s="1" t="s">
        <v>239</v>
      </c>
      <c r="Q356" s="1" t="s">
        <v>239</v>
      </c>
      <c r="R356" s="1" t="s">
        <v>239</v>
      </c>
      <c r="S356" s="1" t="s">
        <v>239</v>
      </c>
      <c r="T356" s="1" t="s">
        <v>239</v>
      </c>
      <c r="U356" s="1" t="s">
        <v>1081</v>
      </c>
      <c r="V356" s="1" t="s">
        <v>212</v>
      </c>
      <c r="W356" s="1" t="s">
        <v>536</v>
      </c>
      <c r="X356" s="1" t="s">
        <v>212</v>
      </c>
      <c r="Y356" s="1" t="s">
        <v>1082</v>
      </c>
      <c r="Z356" s="1" t="s">
        <v>212</v>
      </c>
      <c r="AA356" s="1" t="s">
        <v>212</v>
      </c>
      <c r="AB356" s="1" t="s">
        <v>475</v>
      </c>
      <c r="AC356" s="1" t="s">
        <v>300</v>
      </c>
    </row>
    <row r="357" spans="1:29" hidden="1" x14ac:dyDescent="0.25">
      <c r="A357" s="1" t="s">
        <v>1070</v>
      </c>
      <c r="B357" s="1" t="s">
        <v>981</v>
      </c>
      <c r="C357" s="1" t="s">
        <v>1828</v>
      </c>
      <c r="D357" s="1" t="s">
        <v>1072</v>
      </c>
      <c r="E357" s="1" t="s">
        <v>1072</v>
      </c>
      <c r="F357" s="1"/>
      <c r="G357" s="1"/>
      <c r="H357" s="1"/>
      <c r="I357" s="1" t="s">
        <v>1829</v>
      </c>
      <c r="J357" s="1" t="s">
        <v>498</v>
      </c>
      <c r="K357" s="1" t="s">
        <v>499</v>
      </c>
      <c r="L357" s="1" t="s">
        <v>238</v>
      </c>
      <c r="M357" s="1" t="s">
        <v>536</v>
      </c>
      <c r="N357" s="1" t="s">
        <v>239</v>
      </c>
      <c r="O357" s="1" t="s">
        <v>239</v>
      </c>
      <c r="P357" s="1" t="s">
        <v>239</v>
      </c>
      <c r="Q357" s="1" t="s">
        <v>239</v>
      </c>
      <c r="R357" s="1" t="s">
        <v>239</v>
      </c>
      <c r="S357" s="1" t="s">
        <v>239</v>
      </c>
      <c r="T357" s="1" t="s">
        <v>239</v>
      </c>
      <c r="U357" s="1" t="s">
        <v>1113</v>
      </c>
      <c r="V357" s="1" t="s">
        <v>212</v>
      </c>
      <c r="W357" s="1" t="s">
        <v>536</v>
      </c>
      <c r="X357" s="1" t="s">
        <v>212</v>
      </c>
      <c r="Y357" s="1" t="s">
        <v>1091</v>
      </c>
      <c r="Z357" s="1" t="s">
        <v>212</v>
      </c>
      <c r="AA357" s="1" t="s">
        <v>212</v>
      </c>
      <c r="AB357" s="1" t="s">
        <v>474</v>
      </c>
      <c r="AC357" s="1" t="s">
        <v>300</v>
      </c>
    </row>
    <row r="358" spans="1:29" hidden="1" x14ac:dyDescent="0.25">
      <c r="A358" s="1" t="s">
        <v>1070</v>
      </c>
      <c r="B358" s="1" t="s">
        <v>981</v>
      </c>
      <c r="C358" s="1" t="s">
        <v>1830</v>
      </c>
      <c r="D358" s="1" t="s">
        <v>1072</v>
      </c>
      <c r="E358" s="1" t="s">
        <v>1072</v>
      </c>
      <c r="F358" s="1"/>
      <c r="G358" s="1"/>
      <c r="H358" s="1"/>
      <c r="I358" s="1" t="s">
        <v>1831</v>
      </c>
      <c r="J358" s="1" t="s">
        <v>531</v>
      </c>
      <c r="K358" s="1" t="s">
        <v>499</v>
      </c>
      <c r="L358" s="1" t="s">
        <v>238</v>
      </c>
      <c r="M358" s="1" t="s">
        <v>536</v>
      </c>
      <c r="N358" s="1" t="s">
        <v>239</v>
      </c>
      <c r="O358" s="1" t="s">
        <v>239</v>
      </c>
      <c r="P358" s="1" t="s">
        <v>239</v>
      </c>
      <c r="Q358" s="1" t="s">
        <v>239</v>
      </c>
      <c r="R358" s="1" t="s">
        <v>239</v>
      </c>
      <c r="S358" s="1" t="s">
        <v>239</v>
      </c>
      <c r="T358" s="1" t="s">
        <v>239</v>
      </c>
      <c r="U358" s="1" t="s">
        <v>1113</v>
      </c>
      <c r="V358" s="1" t="s">
        <v>212</v>
      </c>
      <c r="W358" s="1" t="s">
        <v>536</v>
      </c>
      <c r="X358" s="1" t="s">
        <v>212</v>
      </c>
      <c r="Y358" s="1" t="s">
        <v>1091</v>
      </c>
      <c r="Z358" s="1" t="s">
        <v>212</v>
      </c>
      <c r="AA358" s="1" t="s">
        <v>212</v>
      </c>
      <c r="AB358" s="1" t="s">
        <v>474</v>
      </c>
      <c r="AC358" s="1" t="s">
        <v>300</v>
      </c>
    </row>
    <row r="359" spans="1:29" x14ac:dyDescent="0.25">
      <c r="A359" s="1" t="s">
        <v>1070</v>
      </c>
      <c r="B359" s="1" t="s">
        <v>981</v>
      </c>
      <c r="C359" s="1" t="s">
        <v>1832</v>
      </c>
      <c r="D359" s="1" t="s">
        <v>1072</v>
      </c>
      <c r="E359" s="1" t="s">
        <v>1072</v>
      </c>
      <c r="F359" s="1"/>
      <c r="G359" s="1"/>
      <c r="H359" s="1"/>
      <c r="I359" s="1" t="s">
        <v>1833</v>
      </c>
      <c r="J359" s="1" t="s">
        <v>516</v>
      </c>
      <c r="K359" s="1" t="s">
        <v>499</v>
      </c>
      <c r="L359" s="1" t="s">
        <v>238</v>
      </c>
      <c r="M359" s="1" t="s">
        <v>536</v>
      </c>
      <c r="N359" s="1" t="s">
        <v>239</v>
      </c>
      <c r="O359" s="1" t="s">
        <v>239</v>
      </c>
      <c r="P359" s="1" t="s">
        <v>239</v>
      </c>
      <c r="Q359" s="1" t="s">
        <v>239</v>
      </c>
      <c r="R359" s="1" t="s">
        <v>239</v>
      </c>
      <c r="S359" s="1" t="s">
        <v>239</v>
      </c>
      <c r="T359" s="1" t="s">
        <v>239</v>
      </c>
      <c r="U359" s="1" t="s">
        <v>1081</v>
      </c>
      <c r="V359" s="1" t="s">
        <v>212</v>
      </c>
      <c r="W359" s="1" t="s">
        <v>536</v>
      </c>
      <c r="X359" s="1" t="s">
        <v>212</v>
      </c>
      <c r="Y359" s="1" t="s">
        <v>1082</v>
      </c>
      <c r="Z359" s="1" t="s">
        <v>212</v>
      </c>
      <c r="AA359" s="1" t="s">
        <v>212</v>
      </c>
      <c r="AB359" s="1" t="s">
        <v>475</v>
      </c>
      <c r="AC359" s="1" t="s">
        <v>300</v>
      </c>
    </row>
    <row r="360" spans="1:29" x14ac:dyDescent="0.25">
      <c r="A360" s="1" t="s">
        <v>1070</v>
      </c>
      <c r="B360" s="1" t="s">
        <v>981</v>
      </c>
      <c r="C360" s="1" t="s">
        <v>1834</v>
      </c>
      <c r="D360" s="1" t="s">
        <v>1072</v>
      </c>
      <c r="E360" s="1" t="s">
        <v>1072</v>
      </c>
      <c r="F360" s="1"/>
      <c r="G360" s="1"/>
      <c r="H360" s="1"/>
      <c r="I360" s="1" t="s">
        <v>1835</v>
      </c>
      <c r="J360" s="1" t="s">
        <v>510</v>
      </c>
      <c r="K360" s="1" t="s">
        <v>499</v>
      </c>
      <c r="L360" s="1" t="s">
        <v>238</v>
      </c>
      <c r="M360" s="1" t="s">
        <v>536</v>
      </c>
      <c r="N360" s="1" t="s">
        <v>239</v>
      </c>
      <c r="O360" s="1" t="s">
        <v>239</v>
      </c>
      <c r="P360" s="1" t="s">
        <v>239</v>
      </c>
      <c r="Q360" s="1" t="s">
        <v>239</v>
      </c>
      <c r="R360" s="1" t="s">
        <v>239</v>
      </c>
      <c r="S360" s="1" t="s">
        <v>239</v>
      </c>
      <c r="T360" s="1" t="s">
        <v>239</v>
      </c>
      <c r="U360" s="1" t="s">
        <v>1081</v>
      </c>
      <c r="V360" s="1" t="s">
        <v>212</v>
      </c>
      <c r="W360" s="1" t="s">
        <v>536</v>
      </c>
      <c r="X360" s="1" t="s">
        <v>212</v>
      </c>
      <c r="Y360" s="1" t="s">
        <v>1082</v>
      </c>
      <c r="Z360" s="1" t="s">
        <v>212</v>
      </c>
      <c r="AA360" s="1" t="s">
        <v>212</v>
      </c>
      <c r="AB360" s="1" t="s">
        <v>475</v>
      </c>
      <c r="AC360" s="1" t="s">
        <v>300</v>
      </c>
    </row>
    <row r="361" spans="1:29" hidden="1" x14ac:dyDescent="0.25">
      <c r="A361" s="1" t="s">
        <v>1070</v>
      </c>
      <c r="B361" s="1" t="s">
        <v>981</v>
      </c>
      <c r="C361" s="1" t="s">
        <v>1836</v>
      </c>
      <c r="D361" s="1" t="s">
        <v>1072</v>
      </c>
      <c r="E361" s="1" t="s">
        <v>1072</v>
      </c>
      <c r="F361" s="1"/>
      <c r="G361" s="1"/>
      <c r="H361" s="1"/>
      <c r="I361" s="1" t="s">
        <v>1837</v>
      </c>
      <c r="J361" s="1" t="s">
        <v>527</v>
      </c>
      <c r="K361" s="1" t="s">
        <v>499</v>
      </c>
      <c r="L361" s="1" t="s">
        <v>238</v>
      </c>
      <c r="M361" s="1" t="s">
        <v>536</v>
      </c>
      <c r="N361" s="1" t="s">
        <v>239</v>
      </c>
      <c r="O361" s="1" t="s">
        <v>239</v>
      </c>
      <c r="P361" s="1" t="s">
        <v>239</v>
      </c>
      <c r="Q361" s="1" t="s">
        <v>239</v>
      </c>
      <c r="R361" s="1" t="s">
        <v>239</v>
      </c>
      <c r="S361" s="1" t="s">
        <v>239</v>
      </c>
      <c r="T361" s="1" t="s">
        <v>239</v>
      </c>
      <c r="U361" s="1" t="s">
        <v>1074</v>
      </c>
      <c r="V361" s="1" t="s">
        <v>212</v>
      </c>
      <c r="W361" s="1" t="s">
        <v>536</v>
      </c>
      <c r="X361" s="1" t="s">
        <v>212</v>
      </c>
      <c r="Y361" s="1" t="s">
        <v>1075</v>
      </c>
      <c r="Z361" s="1" t="s">
        <v>212</v>
      </c>
      <c r="AA361" s="1" t="s">
        <v>212</v>
      </c>
      <c r="AB361" s="1" t="s">
        <v>473</v>
      </c>
      <c r="AC361" s="1" t="s">
        <v>300</v>
      </c>
    </row>
    <row r="362" spans="1:29" hidden="1" x14ac:dyDescent="0.25">
      <c r="A362" s="1" t="s">
        <v>1070</v>
      </c>
      <c r="B362" s="1" t="s">
        <v>981</v>
      </c>
      <c r="C362" s="1" t="s">
        <v>1838</v>
      </c>
      <c r="D362" s="1" t="s">
        <v>1072</v>
      </c>
      <c r="E362" s="1" t="s">
        <v>1072</v>
      </c>
      <c r="F362" s="1"/>
      <c r="G362" s="1"/>
      <c r="H362" s="1"/>
      <c r="I362" s="1" t="s">
        <v>1839</v>
      </c>
      <c r="J362" s="1" t="s">
        <v>509</v>
      </c>
      <c r="K362" s="1" t="s">
        <v>238</v>
      </c>
      <c r="L362" s="1" t="s">
        <v>238</v>
      </c>
      <c r="M362" s="1" t="s">
        <v>536</v>
      </c>
      <c r="N362" s="1" t="s">
        <v>239</v>
      </c>
      <c r="O362" s="1" t="s">
        <v>239</v>
      </c>
      <c r="P362" s="1" t="s">
        <v>239</v>
      </c>
      <c r="Q362" s="1" t="s">
        <v>239</v>
      </c>
      <c r="R362" s="1" t="s">
        <v>239</v>
      </c>
      <c r="S362" s="1" t="s">
        <v>239</v>
      </c>
      <c r="T362" s="1" t="s">
        <v>239</v>
      </c>
      <c r="U362" s="1" t="s">
        <v>1074</v>
      </c>
      <c r="V362" s="1" t="s">
        <v>212</v>
      </c>
      <c r="W362" s="1" t="s">
        <v>536</v>
      </c>
      <c r="X362" s="1" t="s">
        <v>212</v>
      </c>
      <c r="Y362" s="1" t="s">
        <v>1075</v>
      </c>
      <c r="Z362" s="1" t="s">
        <v>212</v>
      </c>
      <c r="AA362" s="1" t="s">
        <v>212</v>
      </c>
      <c r="AB362" s="1" t="s">
        <v>473</v>
      </c>
      <c r="AC362" s="1" t="s">
        <v>300</v>
      </c>
    </row>
    <row r="363" spans="1:29" hidden="1" x14ac:dyDescent="0.25">
      <c r="A363" s="1" t="s">
        <v>1070</v>
      </c>
      <c r="B363" s="1" t="s">
        <v>981</v>
      </c>
      <c r="C363" s="1" t="s">
        <v>1840</v>
      </c>
      <c r="D363" s="1" t="s">
        <v>1111</v>
      </c>
      <c r="E363" s="1" t="s">
        <v>1111</v>
      </c>
      <c r="F363" s="1"/>
      <c r="G363" s="1"/>
      <c r="H363" s="1"/>
      <c r="I363" s="1" t="s">
        <v>1841</v>
      </c>
      <c r="J363" s="1" t="s">
        <v>1178</v>
      </c>
      <c r="K363" s="1" t="s">
        <v>499</v>
      </c>
      <c r="L363" s="1" t="s">
        <v>238</v>
      </c>
      <c r="M363" s="1" t="s">
        <v>536</v>
      </c>
      <c r="N363" s="1" t="s">
        <v>239</v>
      </c>
      <c r="O363" s="1" t="s">
        <v>239</v>
      </c>
      <c r="P363" s="1" t="s">
        <v>239</v>
      </c>
      <c r="Q363" s="1" t="s">
        <v>239</v>
      </c>
      <c r="R363" s="1" t="s">
        <v>239</v>
      </c>
      <c r="S363" s="1" t="s">
        <v>239</v>
      </c>
      <c r="T363" s="1" t="s">
        <v>239</v>
      </c>
      <c r="U363" s="1" t="s">
        <v>1074</v>
      </c>
      <c r="V363" s="1" t="s">
        <v>212</v>
      </c>
      <c r="W363" s="1" t="s">
        <v>536</v>
      </c>
      <c r="X363" s="1" t="s">
        <v>212</v>
      </c>
      <c r="Y363" s="1" t="s">
        <v>1075</v>
      </c>
      <c r="Z363" s="1" t="s">
        <v>212</v>
      </c>
      <c r="AA363" s="1" t="s">
        <v>212</v>
      </c>
      <c r="AB363" s="1" t="s">
        <v>473</v>
      </c>
      <c r="AC363" s="1" t="s">
        <v>300</v>
      </c>
    </row>
    <row r="364" spans="1:29" hidden="1" x14ac:dyDescent="0.25">
      <c r="A364" s="1" t="s">
        <v>241</v>
      </c>
      <c r="B364" s="1" t="s">
        <v>954</v>
      </c>
      <c r="C364" s="1" t="s">
        <v>1842</v>
      </c>
      <c r="D364" s="1" t="s">
        <v>1097</v>
      </c>
      <c r="E364" s="1" t="s">
        <v>1097</v>
      </c>
      <c r="F364" s="1"/>
      <c r="G364" s="1"/>
      <c r="H364" s="1"/>
      <c r="I364" s="1" t="s">
        <v>1843</v>
      </c>
      <c r="J364" s="1" t="s">
        <v>1200</v>
      </c>
      <c r="K364" s="1" t="s">
        <v>238</v>
      </c>
      <c r="L364" s="1" t="s">
        <v>238</v>
      </c>
      <c r="M364" s="1" t="s">
        <v>1100</v>
      </c>
      <c r="N364" s="1" t="s">
        <v>239</v>
      </c>
      <c r="O364" s="1" t="s">
        <v>239</v>
      </c>
      <c r="P364" s="1" t="s">
        <v>239</v>
      </c>
      <c r="Q364" s="1" t="s">
        <v>239</v>
      </c>
      <c r="R364" s="1" t="s">
        <v>239</v>
      </c>
      <c r="S364" s="1" t="s">
        <v>239</v>
      </c>
      <c r="T364" s="1" t="s">
        <v>239</v>
      </c>
      <c r="U364" s="1" t="s">
        <v>1101</v>
      </c>
      <c r="V364" s="1" t="s">
        <v>212</v>
      </c>
      <c r="W364" s="1" t="s">
        <v>514</v>
      </c>
      <c r="X364" s="1" t="s">
        <v>212</v>
      </c>
      <c r="Y364" s="1" t="s">
        <v>1091</v>
      </c>
      <c r="Z364" s="1" t="s">
        <v>212</v>
      </c>
      <c r="AA364" s="1" t="s">
        <v>212</v>
      </c>
      <c r="AB364" s="1" t="s">
        <v>474</v>
      </c>
      <c r="AC364" s="1" t="s">
        <v>412</v>
      </c>
    </row>
    <row r="365" spans="1:29" hidden="1" x14ac:dyDescent="0.25">
      <c r="A365" s="1" t="s">
        <v>241</v>
      </c>
      <c r="B365" s="1" t="s">
        <v>954</v>
      </c>
      <c r="C365" s="1" t="s">
        <v>1844</v>
      </c>
      <c r="D365" s="1" t="s">
        <v>1097</v>
      </c>
      <c r="E365" s="1" t="s">
        <v>1097</v>
      </c>
      <c r="F365" s="1"/>
      <c r="G365" s="1"/>
      <c r="H365" s="1"/>
      <c r="I365" s="1" t="s">
        <v>1845</v>
      </c>
      <c r="J365" s="1" t="s">
        <v>1099</v>
      </c>
      <c r="K365" s="1" t="s">
        <v>238</v>
      </c>
      <c r="L365" s="1" t="s">
        <v>238</v>
      </c>
      <c r="M365" s="1" t="s">
        <v>1100</v>
      </c>
      <c r="N365" s="1" t="s">
        <v>239</v>
      </c>
      <c r="O365" s="1" t="s">
        <v>239</v>
      </c>
      <c r="P365" s="1" t="s">
        <v>239</v>
      </c>
      <c r="Q365" s="1" t="s">
        <v>239</v>
      </c>
      <c r="R365" s="1" t="s">
        <v>239</v>
      </c>
      <c r="S365" s="1" t="s">
        <v>239</v>
      </c>
      <c r="T365" s="1" t="s">
        <v>239</v>
      </c>
      <c r="U365" s="1" t="s">
        <v>1101</v>
      </c>
      <c r="V365" s="1" t="s">
        <v>212</v>
      </c>
      <c r="W365" s="1" t="s">
        <v>514</v>
      </c>
      <c r="X365" s="1" t="s">
        <v>212</v>
      </c>
      <c r="Y365" s="1" t="s">
        <v>1091</v>
      </c>
      <c r="Z365" s="1" t="s">
        <v>212</v>
      </c>
      <c r="AA365" s="1" t="s">
        <v>212</v>
      </c>
      <c r="AB365" s="1" t="s">
        <v>474</v>
      </c>
      <c r="AC365" s="1" t="s">
        <v>412</v>
      </c>
    </row>
    <row r="366" spans="1:29" hidden="1" x14ac:dyDescent="0.25">
      <c r="A366" s="1" t="s">
        <v>241</v>
      </c>
      <c r="B366" s="1" t="s">
        <v>954</v>
      </c>
      <c r="C366" s="1" t="s">
        <v>1846</v>
      </c>
      <c r="D366" s="1" t="s">
        <v>1097</v>
      </c>
      <c r="E366" s="1" t="s">
        <v>1097</v>
      </c>
      <c r="F366" s="1"/>
      <c r="G366" s="1"/>
      <c r="H366" s="1"/>
      <c r="I366" s="1" t="s">
        <v>1847</v>
      </c>
      <c r="J366" s="1" t="s">
        <v>1200</v>
      </c>
      <c r="K366" s="1" t="s">
        <v>499</v>
      </c>
      <c r="L366" s="1" t="s">
        <v>238</v>
      </c>
      <c r="M366" s="1" t="s">
        <v>1100</v>
      </c>
      <c r="N366" s="1" t="s">
        <v>239</v>
      </c>
      <c r="O366" s="1" t="s">
        <v>239</v>
      </c>
      <c r="P366" s="1" t="s">
        <v>239</v>
      </c>
      <c r="Q366" s="1" t="s">
        <v>239</v>
      </c>
      <c r="R366" s="1" t="s">
        <v>239</v>
      </c>
      <c r="S366" s="1" t="s">
        <v>239</v>
      </c>
      <c r="T366" s="1" t="s">
        <v>239</v>
      </c>
      <c r="U366" s="1" t="s">
        <v>1101</v>
      </c>
      <c r="V366" s="1" t="s">
        <v>212</v>
      </c>
      <c r="W366" s="1" t="s">
        <v>514</v>
      </c>
      <c r="X366" s="1" t="s">
        <v>212</v>
      </c>
      <c r="Y366" s="1" t="s">
        <v>1091</v>
      </c>
      <c r="Z366" s="1" t="s">
        <v>212</v>
      </c>
      <c r="AA366" s="1" t="s">
        <v>212</v>
      </c>
      <c r="AB366" s="1" t="s">
        <v>474</v>
      </c>
      <c r="AC366" s="1" t="s">
        <v>412</v>
      </c>
    </row>
    <row r="367" spans="1:29" hidden="1" x14ac:dyDescent="0.25">
      <c r="A367" s="1" t="s">
        <v>241</v>
      </c>
      <c r="B367" s="1" t="s">
        <v>954</v>
      </c>
      <c r="C367" s="1" t="s">
        <v>1848</v>
      </c>
      <c r="D367" s="1" t="s">
        <v>1097</v>
      </c>
      <c r="E367" s="1" t="s">
        <v>1097</v>
      </c>
      <c r="F367" s="1"/>
      <c r="G367" s="1"/>
      <c r="H367" s="1"/>
      <c r="I367" s="1" t="s">
        <v>1849</v>
      </c>
      <c r="J367" s="1" t="s">
        <v>1200</v>
      </c>
      <c r="K367" s="1" t="s">
        <v>238</v>
      </c>
      <c r="L367" s="1" t="s">
        <v>238</v>
      </c>
      <c r="M367" s="1" t="s">
        <v>1100</v>
      </c>
      <c r="N367" s="1" t="s">
        <v>239</v>
      </c>
      <c r="O367" s="1" t="s">
        <v>239</v>
      </c>
      <c r="P367" s="1" t="s">
        <v>239</v>
      </c>
      <c r="Q367" s="1" t="s">
        <v>239</v>
      </c>
      <c r="R367" s="1" t="s">
        <v>239</v>
      </c>
      <c r="S367" s="1" t="s">
        <v>239</v>
      </c>
      <c r="T367" s="1" t="s">
        <v>239</v>
      </c>
      <c r="U367" s="1" t="s">
        <v>1101</v>
      </c>
      <c r="V367" s="1" t="s">
        <v>212</v>
      </c>
      <c r="W367" s="1" t="s">
        <v>514</v>
      </c>
      <c r="X367" s="1" t="s">
        <v>212</v>
      </c>
      <c r="Y367" s="1" t="s">
        <v>1091</v>
      </c>
      <c r="Z367" s="1" t="s">
        <v>212</v>
      </c>
      <c r="AA367" s="1" t="s">
        <v>212</v>
      </c>
      <c r="AB367" s="1" t="s">
        <v>474</v>
      </c>
      <c r="AC367" s="1" t="s">
        <v>412</v>
      </c>
    </row>
    <row r="368" spans="1:29" hidden="1" x14ac:dyDescent="0.25">
      <c r="A368" s="1" t="s">
        <v>241</v>
      </c>
      <c r="B368" s="1" t="s">
        <v>954</v>
      </c>
      <c r="C368" s="1" t="s">
        <v>1850</v>
      </c>
      <c r="D368" s="1" t="s">
        <v>1097</v>
      </c>
      <c r="E368" s="1" t="s">
        <v>1097</v>
      </c>
      <c r="F368" s="1"/>
      <c r="G368" s="1"/>
      <c r="H368" s="1"/>
      <c r="I368" s="1" t="s">
        <v>1851</v>
      </c>
      <c r="J368" s="1" t="s">
        <v>1200</v>
      </c>
      <c r="K368" s="1" t="s">
        <v>238</v>
      </c>
      <c r="L368" s="1" t="s">
        <v>238</v>
      </c>
      <c r="M368" s="1" t="s">
        <v>1100</v>
      </c>
      <c r="N368" s="1" t="s">
        <v>239</v>
      </c>
      <c r="O368" s="1" t="s">
        <v>239</v>
      </c>
      <c r="P368" s="1" t="s">
        <v>239</v>
      </c>
      <c r="Q368" s="1" t="s">
        <v>239</v>
      </c>
      <c r="R368" s="1" t="s">
        <v>239</v>
      </c>
      <c r="S368" s="1" t="s">
        <v>239</v>
      </c>
      <c r="T368" s="1" t="s">
        <v>239</v>
      </c>
      <c r="U368" s="1" t="s">
        <v>1101</v>
      </c>
      <c r="V368" s="1" t="s">
        <v>212</v>
      </c>
      <c r="W368" s="1" t="s">
        <v>514</v>
      </c>
      <c r="X368" s="1" t="s">
        <v>212</v>
      </c>
      <c r="Y368" s="1" t="s">
        <v>1091</v>
      </c>
      <c r="Z368" s="1" t="s">
        <v>212</v>
      </c>
      <c r="AA368" s="1" t="s">
        <v>212</v>
      </c>
      <c r="AB368" s="1" t="s">
        <v>474</v>
      </c>
      <c r="AC368" s="1" t="s">
        <v>412</v>
      </c>
    </row>
    <row r="369" spans="1:29" hidden="1" x14ac:dyDescent="0.25">
      <c r="A369" s="1" t="s">
        <v>241</v>
      </c>
      <c r="B369" s="1" t="s">
        <v>954</v>
      </c>
      <c r="C369" s="1" t="s">
        <v>1852</v>
      </c>
      <c r="D369" s="1" t="s">
        <v>1086</v>
      </c>
      <c r="E369" s="1" t="s">
        <v>1086</v>
      </c>
      <c r="F369" s="1"/>
      <c r="G369" s="1"/>
      <c r="H369" s="1"/>
      <c r="I369" s="1" t="s">
        <v>1853</v>
      </c>
      <c r="J369" s="1" t="s">
        <v>1088</v>
      </c>
      <c r="K369" s="1" t="s">
        <v>499</v>
      </c>
      <c r="L369" s="1" t="s">
        <v>238</v>
      </c>
      <c r="M369" s="1" t="s">
        <v>1089</v>
      </c>
      <c r="N369" s="1" t="s">
        <v>239</v>
      </c>
      <c r="O369" s="1" t="s">
        <v>239</v>
      </c>
      <c r="P369" s="1" t="s">
        <v>239</v>
      </c>
      <c r="Q369" s="1" t="s">
        <v>239</v>
      </c>
      <c r="R369" s="1" t="s">
        <v>239</v>
      </c>
      <c r="S369" s="1" t="s">
        <v>239</v>
      </c>
      <c r="T369" s="1" t="s">
        <v>239</v>
      </c>
      <c r="U369" s="1" t="s">
        <v>1090</v>
      </c>
      <c r="V369" s="1" t="s">
        <v>212</v>
      </c>
      <c r="W369" s="1" t="s">
        <v>514</v>
      </c>
      <c r="X369" s="1" t="s">
        <v>212</v>
      </c>
      <c r="Y369" s="1" t="s">
        <v>1091</v>
      </c>
      <c r="Z369" s="1" t="s">
        <v>212</v>
      </c>
      <c r="AA369" s="1" t="s">
        <v>212</v>
      </c>
      <c r="AB369" s="1" t="s">
        <v>474</v>
      </c>
      <c r="AC369" s="1" t="s">
        <v>410</v>
      </c>
    </row>
    <row r="370" spans="1:29" hidden="1" x14ac:dyDescent="0.25">
      <c r="A370" s="1" t="s">
        <v>1140</v>
      </c>
      <c r="B370" s="1" t="s">
        <v>958</v>
      </c>
      <c r="C370" s="1" t="s">
        <v>1854</v>
      </c>
      <c r="D370" s="1" t="s">
        <v>1142</v>
      </c>
      <c r="E370" s="1" t="s">
        <v>1142</v>
      </c>
      <c r="F370" s="1"/>
      <c r="G370" s="1"/>
      <c r="H370" s="1"/>
      <c r="I370" s="1" t="s">
        <v>1855</v>
      </c>
      <c r="J370" s="1" t="s">
        <v>539</v>
      </c>
      <c r="K370" s="1" t="s">
        <v>238</v>
      </c>
      <c r="L370" s="1" t="s">
        <v>499</v>
      </c>
      <c r="M370" s="1" t="s">
        <v>1144</v>
      </c>
      <c r="N370" s="1" t="s">
        <v>239</v>
      </c>
      <c r="O370" s="1" t="s">
        <v>239</v>
      </c>
      <c r="P370" s="1" t="s">
        <v>239</v>
      </c>
      <c r="Q370" s="1" t="s">
        <v>239</v>
      </c>
      <c r="R370" s="1" t="s">
        <v>239</v>
      </c>
      <c r="S370" s="1" t="s">
        <v>239</v>
      </c>
      <c r="T370" s="1" t="s">
        <v>239</v>
      </c>
      <c r="U370" s="1" t="s">
        <v>1151</v>
      </c>
      <c r="V370" s="1" t="s">
        <v>212</v>
      </c>
      <c r="W370" s="1" t="s">
        <v>1146</v>
      </c>
      <c r="X370" s="1" t="s">
        <v>212</v>
      </c>
      <c r="Y370" s="1" t="s">
        <v>1075</v>
      </c>
      <c r="Z370" s="1" t="s">
        <v>212</v>
      </c>
      <c r="AA370" s="1" t="s">
        <v>212</v>
      </c>
      <c r="AB370" s="1" t="s">
        <v>473</v>
      </c>
      <c r="AC370" s="1" t="s">
        <v>460</v>
      </c>
    </row>
    <row r="371" spans="1:29" hidden="1" x14ac:dyDescent="0.25">
      <c r="A371" s="1" t="s">
        <v>1140</v>
      </c>
      <c r="B371" s="1" t="s">
        <v>958</v>
      </c>
      <c r="C371" s="1" t="s">
        <v>1856</v>
      </c>
      <c r="D371" s="1" t="s">
        <v>1142</v>
      </c>
      <c r="E371" s="1" t="s">
        <v>1142</v>
      </c>
      <c r="F371" s="1"/>
      <c r="G371" s="1"/>
      <c r="H371" s="1"/>
      <c r="I371" s="1" t="s">
        <v>1857</v>
      </c>
      <c r="J371" s="1" t="s">
        <v>539</v>
      </c>
      <c r="K371" s="1" t="s">
        <v>238</v>
      </c>
      <c r="L371" s="1" t="s">
        <v>499</v>
      </c>
      <c r="M371" s="1" t="s">
        <v>1144</v>
      </c>
      <c r="N371" s="1" t="s">
        <v>239</v>
      </c>
      <c r="O371" s="1" t="s">
        <v>239</v>
      </c>
      <c r="P371" s="1" t="s">
        <v>239</v>
      </c>
      <c r="Q371" s="1" t="s">
        <v>239</v>
      </c>
      <c r="R371" s="1" t="s">
        <v>239</v>
      </c>
      <c r="S371" s="1" t="s">
        <v>239</v>
      </c>
      <c r="T371" s="1" t="s">
        <v>239</v>
      </c>
      <c r="U371" s="1" t="s">
        <v>1145</v>
      </c>
      <c r="V371" s="1" t="s">
        <v>212</v>
      </c>
      <c r="W371" s="1" t="s">
        <v>1146</v>
      </c>
      <c r="X371" s="1" t="s">
        <v>212</v>
      </c>
      <c r="Y371" s="1" t="s">
        <v>1075</v>
      </c>
      <c r="Z371" s="1" t="s">
        <v>212</v>
      </c>
      <c r="AA371" s="1" t="s">
        <v>212</v>
      </c>
      <c r="AB371" s="1" t="s">
        <v>473</v>
      </c>
      <c r="AC371" s="1" t="s">
        <v>460</v>
      </c>
    </row>
    <row r="372" spans="1:29" hidden="1" x14ac:dyDescent="0.25">
      <c r="A372" s="1" t="s">
        <v>241</v>
      </c>
      <c r="B372" s="1" t="s">
        <v>954</v>
      </c>
      <c r="C372" s="1" t="s">
        <v>1858</v>
      </c>
      <c r="D372" s="1" t="s">
        <v>1097</v>
      </c>
      <c r="E372" s="1" t="s">
        <v>1097</v>
      </c>
      <c r="F372" s="1"/>
      <c r="G372" s="1"/>
      <c r="H372" s="1"/>
      <c r="I372" s="1" t="s">
        <v>1859</v>
      </c>
      <c r="J372" s="1" t="s">
        <v>1099</v>
      </c>
      <c r="K372" s="1" t="s">
        <v>238</v>
      </c>
      <c r="L372" s="1" t="s">
        <v>238</v>
      </c>
      <c r="M372" s="1" t="s">
        <v>1100</v>
      </c>
      <c r="N372" s="1" t="s">
        <v>239</v>
      </c>
      <c r="O372" s="1" t="s">
        <v>239</v>
      </c>
      <c r="P372" s="1" t="s">
        <v>239</v>
      </c>
      <c r="Q372" s="1" t="s">
        <v>239</v>
      </c>
      <c r="R372" s="1" t="s">
        <v>239</v>
      </c>
      <c r="S372" s="1" t="s">
        <v>239</v>
      </c>
      <c r="T372" s="1" t="s">
        <v>239</v>
      </c>
      <c r="U372" s="1" t="s">
        <v>1101</v>
      </c>
      <c r="V372" s="1" t="s">
        <v>212</v>
      </c>
      <c r="W372" s="1" t="s">
        <v>514</v>
      </c>
      <c r="X372" s="1" t="s">
        <v>212</v>
      </c>
      <c r="Y372" s="1" t="s">
        <v>1091</v>
      </c>
      <c r="Z372" s="1" t="s">
        <v>212</v>
      </c>
      <c r="AA372" s="1" t="s">
        <v>212</v>
      </c>
      <c r="AB372" s="1" t="s">
        <v>474</v>
      </c>
      <c r="AC372" s="1" t="s">
        <v>412</v>
      </c>
    </row>
    <row r="373" spans="1:29" hidden="1" x14ac:dyDescent="0.25">
      <c r="A373" s="1" t="s">
        <v>241</v>
      </c>
      <c r="B373" s="1" t="s">
        <v>954</v>
      </c>
      <c r="C373" s="1" t="s">
        <v>1860</v>
      </c>
      <c r="D373" s="1" t="s">
        <v>1086</v>
      </c>
      <c r="E373" s="1" t="s">
        <v>1086</v>
      </c>
      <c r="F373" s="1"/>
      <c r="G373" s="1"/>
      <c r="H373" s="1"/>
      <c r="I373" s="1" t="s">
        <v>1861</v>
      </c>
      <c r="J373" s="1" t="s">
        <v>1088</v>
      </c>
      <c r="K373" s="1" t="s">
        <v>499</v>
      </c>
      <c r="L373" s="1" t="s">
        <v>238</v>
      </c>
      <c r="M373" s="1" t="s">
        <v>1089</v>
      </c>
      <c r="N373" s="1" t="s">
        <v>239</v>
      </c>
      <c r="O373" s="1" t="s">
        <v>239</v>
      </c>
      <c r="P373" s="1" t="s">
        <v>239</v>
      </c>
      <c r="Q373" s="1" t="s">
        <v>239</v>
      </c>
      <c r="R373" s="1" t="s">
        <v>239</v>
      </c>
      <c r="S373" s="1" t="s">
        <v>239</v>
      </c>
      <c r="T373" s="1" t="s">
        <v>239</v>
      </c>
      <c r="U373" s="1" t="s">
        <v>1090</v>
      </c>
      <c r="V373" s="1" t="s">
        <v>212</v>
      </c>
      <c r="W373" s="1" t="s">
        <v>514</v>
      </c>
      <c r="X373" s="1" t="s">
        <v>212</v>
      </c>
      <c r="Y373" s="1" t="s">
        <v>1091</v>
      </c>
      <c r="Z373" s="1" t="s">
        <v>212</v>
      </c>
      <c r="AA373" s="1" t="s">
        <v>212</v>
      </c>
      <c r="AB373" s="1" t="s">
        <v>474</v>
      </c>
      <c r="AC373" s="1" t="s">
        <v>410</v>
      </c>
    </row>
    <row r="374" spans="1:29" hidden="1" x14ac:dyDescent="0.25">
      <c r="A374" s="1" t="s">
        <v>241</v>
      </c>
      <c r="B374" s="1" t="s">
        <v>954</v>
      </c>
      <c r="C374" s="1" t="s">
        <v>1862</v>
      </c>
      <c r="D374" s="1" t="s">
        <v>1086</v>
      </c>
      <c r="E374" s="1" t="s">
        <v>1086</v>
      </c>
      <c r="F374" s="1"/>
      <c r="G374" s="1"/>
      <c r="H374" s="1"/>
      <c r="I374" s="1" t="s">
        <v>1863</v>
      </c>
      <c r="J374" s="1" t="s">
        <v>1088</v>
      </c>
      <c r="K374" s="1" t="s">
        <v>499</v>
      </c>
      <c r="L374" s="1" t="s">
        <v>499</v>
      </c>
      <c r="M374" s="1" t="s">
        <v>1089</v>
      </c>
      <c r="N374" s="1" t="s">
        <v>239</v>
      </c>
      <c r="O374" s="1" t="s">
        <v>239</v>
      </c>
      <c r="P374" s="1" t="s">
        <v>239</v>
      </c>
      <c r="Q374" s="1" t="s">
        <v>239</v>
      </c>
      <c r="R374" s="1" t="s">
        <v>239</v>
      </c>
      <c r="S374" s="1" t="s">
        <v>239</v>
      </c>
      <c r="T374" s="1" t="s">
        <v>239</v>
      </c>
      <c r="U374" s="1" t="s">
        <v>1090</v>
      </c>
      <c r="V374" s="1" t="s">
        <v>212</v>
      </c>
      <c r="W374" s="1" t="s">
        <v>514</v>
      </c>
      <c r="X374" s="1" t="s">
        <v>212</v>
      </c>
      <c r="Y374" s="1" t="s">
        <v>1091</v>
      </c>
      <c r="Z374" s="1" t="s">
        <v>212</v>
      </c>
      <c r="AA374" s="1" t="s">
        <v>212</v>
      </c>
      <c r="AB374" s="1" t="s">
        <v>474</v>
      </c>
      <c r="AC374" s="1" t="s">
        <v>410</v>
      </c>
    </row>
    <row r="375" spans="1:29" hidden="1" x14ac:dyDescent="0.25">
      <c r="A375" s="1" t="s">
        <v>241</v>
      </c>
      <c r="B375" s="1" t="s">
        <v>954</v>
      </c>
      <c r="C375" s="1" t="s">
        <v>1864</v>
      </c>
      <c r="D375" s="1" t="s">
        <v>1097</v>
      </c>
      <c r="E375" s="1" t="s">
        <v>1097</v>
      </c>
      <c r="F375" s="1"/>
      <c r="G375" s="1"/>
      <c r="H375" s="1"/>
      <c r="I375" s="1" t="s">
        <v>1865</v>
      </c>
      <c r="J375" s="1" t="s">
        <v>1109</v>
      </c>
      <c r="K375" s="1" t="s">
        <v>238</v>
      </c>
      <c r="L375" s="1" t="s">
        <v>238</v>
      </c>
      <c r="M375" s="1" t="s">
        <v>1100</v>
      </c>
      <c r="N375" s="1" t="s">
        <v>239</v>
      </c>
      <c r="O375" s="1" t="s">
        <v>239</v>
      </c>
      <c r="P375" s="1" t="s">
        <v>239</v>
      </c>
      <c r="Q375" s="1" t="s">
        <v>239</v>
      </c>
      <c r="R375" s="1" t="s">
        <v>239</v>
      </c>
      <c r="S375" s="1" t="s">
        <v>239</v>
      </c>
      <c r="T375" s="1" t="s">
        <v>239</v>
      </c>
      <c r="U375" s="1" t="s">
        <v>1101</v>
      </c>
      <c r="V375" s="1" t="s">
        <v>212</v>
      </c>
      <c r="W375" s="1" t="s">
        <v>514</v>
      </c>
      <c r="X375" s="1" t="s">
        <v>212</v>
      </c>
      <c r="Y375" s="1" t="s">
        <v>1091</v>
      </c>
      <c r="Z375" s="1" t="s">
        <v>212</v>
      </c>
      <c r="AA375" s="1" t="s">
        <v>212</v>
      </c>
      <c r="AB375" s="1" t="s">
        <v>474</v>
      </c>
      <c r="AC375" s="1" t="s">
        <v>412</v>
      </c>
    </row>
    <row r="376" spans="1:29" hidden="1" x14ac:dyDescent="0.25">
      <c r="A376" s="1" t="s">
        <v>1070</v>
      </c>
      <c r="B376" s="1" t="s">
        <v>981</v>
      </c>
      <c r="C376" s="1" t="s">
        <v>1866</v>
      </c>
      <c r="D376" s="1" t="s">
        <v>1107</v>
      </c>
      <c r="E376" s="1" t="s">
        <v>1107</v>
      </c>
      <c r="F376" s="1"/>
      <c r="G376" s="1"/>
      <c r="H376" s="1"/>
      <c r="I376" s="1" t="s">
        <v>1867</v>
      </c>
      <c r="J376" s="1" t="s">
        <v>519</v>
      </c>
      <c r="K376" s="1" t="s">
        <v>238</v>
      </c>
      <c r="L376" s="1" t="s">
        <v>238</v>
      </c>
      <c r="M376" s="1" t="s">
        <v>536</v>
      </c>
      <c r="N376" s="1" t="s">
        <v>239</v>
      </c>
      <c r="O376" s="1" t="s">
        <v>239</v>
      </c>
      <c r="P376" s="1" t="s">
        <v>239</v>
      </c>
      <c r="Q376" s="1" t="s">
        <v>239</v>
      </c>
      <c r="R376" s="1" t="s">
        <v>239</v>
      </c>
      <c r="S376" s="1" t="s">
        <v>239</v>
      </c>
      <c r="T376" s="1" t="s">
        <v>239</v>
      </c>
      <c r="U376" s="1" t="s">
        <v>1101</v>
      </c>
      <c r="V376" s="1" t="s">
        <v>212</v>
      </c>
      <c r="W376" s="1" t="s">
        <v>536</v>
      </c>
      <c r="X376" s="1" t="s">
        <v>212</v>
      </c>
      <c r="Y376" s="1" t="s">
        <v>1091</v>
      </c>
      <c r="Z376" s="1" t="s">
        <v>212</v>
      </c>
      <c r="AA376" s="1" t="s">
        <v>212</v>
      </c>
      <c r="AB376" s="1" t="s">
        <v>474</v>
      </c>
      <c r="AC376" s="1" t="s">
        <v>300</v>
      </c>
    </row>
    <row r="377" spans="1:29" hidden="1" x14ac:dyDescent="0.25">
      <c r="A377" s="1" t="s">
        <v>1070</v>
      </c>
      <c r="B377" s="1" t="s">
        <v>981</v>
      </c>
      <c r="C377" s="1" t="s">
        <v>1868</v>
      </c>
      <c r="D377" s="1" t="s">
        <v>1077</v>
      </c>
      <c r="E377" s="1" t="s">
        <v>1077</v>
      </c>
      <c r="F377" s="1"/>
      <c r="G377" s="1"/>
      <c r="H377" s="1"/>
      <c r="I377" s="1" t="s">
        <v>1869</v>
      </c>
      <c r="J377" s="1" t="s">
        <v>513</v>
      </c>
      <c r="K377" s="1" t="s">
        <v>499</v>
      </c>
      <c r="L377" s="1" t="s">
        <v>238</v>
      </c>
      <c r="M377" s="1" t="s">
        <v>536</v>
      </c>
      <c r="N377" s="1" t="s">
        <v>239</v>
      </c>
      <c r="O377" s="1" t="s">
        <v>239</v>
      </c>
      <c r="P377" s="1" t="s">
        <v>239</v>
      </c>
      <c r="Q377" s="1" t="s">
        <v>239</v>
      </c>
      <c r="R377" s="1" t="s">
        <v>239</v>
      </c>
      <c r="S377" s="1" t="s">
        <v>239</v>
      </c>
      <c r="T377" s="1" t="s">
        <v>239</v>
      </c>
      <c r="U377" s="1" t="s">
        <v>1074</v>
      </c>
      <c r="V377" s="1" t="s">
        <v>212</v>
      </c>
      <c r="W377" s="1" t="s">
        <v>536</v>
      </c>
      <c r="X377" s="1" t="s">
        <v>212</v>
      </c>
      <c r="Y377" s="1" t="s">
        <v>1075</v>
      </c>
      <c r="Z377" s="1" t="s">
        <v>212</v>
      </c>
      <c r="AA377" s="1" t="s">
        <v>212</v>
      </c>
      <c r="AB377" s="1" t="s">
        <v>473</v>
      </c>
      <c r="AC377" s="1" t="s">
        <v>300</v>
      </c>
    </row>
    <row r="378" spans="1:29" hidden="1" x14ac:dyDescent="0.25">
      <c r="A378" s="1" t="s">
        <v>1070</v>
      </c>
      <c r="B378" s="1" t="s">
        <v>981</v>
      </c>
      <c r="C378" s="1" t="s">
        <v>1870</v>
      </c>
      <c r="D378" s="1" t="s">
        <v>1077</v>
      </c>
      <c r="E378" s="1" t="s">
        <v>1077</v>
      </c>
      <c r="F378" s="1"/>
      <c r="G378" s="1"/>
      <c r="H378" s="1"/>
      <c r="I378" s="1" t="s">
        <v>1871</v>
      </c>
      <c r="J378" s="1" t="s">
        <v>513</v>
      </c>
      <c r="K378" s="1" t="s">
        <v>499</v>
      </c>
      <c r="L378" s="1" t="s">
        <v>238</v>
      </c>
      <c r="M378" s="1" t="s">
        <v>536</v>
      </c>
      <c r="N378" s="1" t="s">
        <v>239</v>
      </c>
      <c r="O378" s="1" t="s">
        <v>239</v>
      </c>
      <c r="P378" s="1" t="s">
        <v>239</v>
      </c>
      <c r="Q378" s="1" t="s">
        <v>239</v>
      </c>
      <c r="R378" s="1" t="s">
        <v>239</v>
      </c>
      <c r="S378" s="1" t="s">
        <v>239</v>
      </c>
      <c r="T378" s="1" t="s">
        <v>239</v>
      </c>
      <c r="U378" s="1" t="s">
        <v>1074</v>
      </c>
      <c r="V378" s="1" t="s">
        <v>212</v>
      </c>
      <c r="W378" s="1" t="s">
        <v>536</v>
      </c>
      <c r="X378" s="1" t="s">
        <v>212</v>
      </c>
      <c r="Y378" s="1" t="s">
        <v>1075</v>
      </c>
      <c r="Z378" s="1" t="s">
        <v>212</v>
      </c>
      <c r="AA378" s="1" t="s">
        <v>212</v>
      </c>
      <c r="AB378" s="1" t="s">
        <v>473</v>
      </c>
      <c r="AC378" s="1" t="s">
        <v>300</v>
      </c>
    </row>
    <row r="379" spans="1:29" hidden="1" x14ac:dyDescent="0.25">
      <c r="A379" s="1" t="s">
        <v>1070</v>
      </c>
      <c r="B379" s="1" t="s">
        <v>981</v>
      </c>
      <c r="C379" s="1" t="s">
        <v>1872</v>
      </c>
      <c r="D379" s="1" t="s">
        <v>1284</v>
      </c>
      <c r="E379" s="1" t="s">
        <v>1284</v>
      </c>
      <c r="F379" s="1"/>
      <c r="G379" s="1"/>
      <c r="H379" s="1"/>
      <c r="I379" s="1" t="s">
        <v>1873</v>
      </c>
      <c r="J379" s="1" t="s">
        <v>1146</v>
      </c>
      <c r="K379" s="1" t="s">
        <v>499</v>
      </c>
      <c r="L379" s="1" t="s">
        <v>238</v>
      </c>
      <c r="M379" s="1" t="s">
        <v>536</v>
      </c>
      <c r="N379" s="1" t="s">
        <v>239</v>
      </c>
      <c r="O379" s="1" t="s">
        <v>239</v>
      </c>
      <c r="P379" s="1" t="s">
        <v>239</v>
      </c>
      <c r="Q379" s="1" t="s">
        <v>239</v>
      </c>
      <c r="R379" s="1" t="s">
        <v>239</v>
      </c>
      <c r="S379" s="1" t="s">
        <v>239</v>
      </c>
      <c r="T379" s="1" t="s">
        <v>239</v>
      </c>
      <c r="U379" s="1" t="s">
        <v>1113</v>
      </c>
      <c r="V379" s="1" t="s">
        <v>212</v>
      </c>
      <c r="W379" s="1" t="s">
        <v>536</v>
      </c>
      <c r="X379" s="1" t="s">
        <v>212</v>
      </c>
      <c r="Y379" s="1" t="s">
        <v>1091</v>
      </c>
      <c r="Z379" s="1" t="s">
        <v>212</v>
      </c>
      <c r="AA379" s="1" t="s">
        <v>212</v>
      </c>
      <c r="AB379" s="1" t="s">
        <v>474</v>
      </c>
      <c r="AC379" s="1" t="s">
        <v>300</v>
      </c>
    </row>
    <row r="380" spans="1:29" x14ac:dyDescent="0.25">
      <c r="A380" s="1" t="s">
        <v>1070</v>
      </c>
      <c r="B380" s="1" t="s">
        <v>981</v>
      </c>
      <c r="C380" s="1" t="s">
        <v>1874</v>
      </c>
      <c r="D380" s="1" t="s">
        <v>1077</v>
      </c>
      <c r="E380" s="1" t="s">
        <v>1077</v>
      </c>
      <c r="F380" s="1"/>
      <c r="G380" s="1"/>
      <c r="H380" s="1"/>
      <c r="I380" s="1" t="s">
        <v>1875</v>
      </c>
      <c r="J380" s="1" t="s">
        <v>513</v>
      </c>
      <c r="K380" s="1" t="s">
        <v>499</v>
      </c>
      <c r="L380" s="1" t="s">
        <v>238</v>
      </c>
      <c r="M380" s="1" t="s">
        <v>536</v>
      </c>
      <c r="N380" s="1" t="s">
        <v>239</v>
      </c>
      <c r="O380" s="1" t="s">
        <v>239</v>
      </c>
      <c r="P380" s="1" t="s">
        <v>239</v>
      </c>
      <c r="Q380" s="1" t="s">
        <v>239</v>
      </c>
      <c r="R380" s="1" t="s">
        <v>239</v>
      </c>
      <c r="S380" s="1" t="s">
        <v>239</v>
      </c>
      <c r="T380" s="1" t="s">
        <v>239</v>
      </c>
      <c r="U380" s="1" t="s">
        <v>1154</v>
      </c>
      <c r="V380" s="1" t="s">
        <v>212</v>
      </c>
      <c r="W380" s="1" t="s">
        <v>536</v>
      </c>
      <c r="X380" s="1" t="s">
        <v>212</v>
      </c>
      <c r="Y380" s="1" t="s">
        <v>1082</v>
      </c>
      <c r="Z380" s="1" t="s">
        <v>212</v>
      </c>
      <c r="AA380" s="1" t="s">
        <v>212</v>
      </c>
      <c r="AB380" s="1" t="s">
        <v>475</v>
      </c>
      <c r="AC380" s="1" t="s">
        <v>300</v>
      </c>
    </row>
    <row r="381" spans="1:29" x14ac:dyDescent="0.25">
      <c r="A381" s="1" t="s">
        <v>1070</v>
      </c>
      <c r="B381" s="1" t="s">
        <v>981</v>
      </c>
      <c r="C381" s="1" t="s">
        <v>1876</v>
      </c>
      <c r="D381" s="1" t="s">
        <v>1072</v>
      </c>
      <c r="E381" s="1" t="s">
        <v>1072</v>
      </c>
      <c r="F381" s="1"/>
      <c r="G381" s="1"/>
      <c r="H381" s="1"/>
      <c r="I381" s="1" t="s">
        <v>1877</v>
      </c>
      <c r="J381" s="1" t="s">
        <v>505</v>
      </c>
      <c r="K381" s="1" t="s">
        <v>238</v>
      </c>
      <c r="L381" s="1" t="s">
        <v>520</v>
      </c>
      <c r="M381" s="1" t="s">
        <v>536</v>
      </c>
      <c r="N381" s="1" t="s">
        <v>239</v>
      </c>
      <c r="O381" s="1" t="s">
        <v>239</v>
      </c>
      <c r="P381" s="1" t="s">
        <v>239</v>
      </c>
      <c r="Q381" s="1" t="s">
        <v>239</v>
      </c>
      <c r="R381" s="1" t="s">
        <v>239</v>
      </c>
      <c r="S381" s="1" t="s">
        <v>239</v>
      </c>
      <c r="T381" s="1" t="s">
        <v>239</v>
      </c>
      <c r="U381" s="1" t="s">
        <v>1190</v>
      </c>
      <c r="V381" s="1" t="s">
        <v>212</v>
      </c>
      <c r="W381" s="1" t="s">
        <v>536</v>
      </c>
      <c r="X381" s="1" t="s">
        <v>212</v>
      </c>
      <c r="Y381" s="1" t="s">
        <v>1082</v>
      </c>
      <c r="Z381" s="1" t="s">
        <v>212</v>
      </c>
      <c r="AA381" s="1" t="s">
        <v>212</v>
      </c>
      <c r="AB381" s="1" t="s">
        <v>475</v>
      </c>
      <c r="AC381" s="1" t="s">
        <v>300</v>
      </c>
    </row>
    <row r="382" spans="1:29" hidden="1" x14ac:dyDescent="0.25">
      <c r="A382" s="1" t="s">
        <v>1070</v>
      </c>
      <c r="B382" s="1" t="s">
        <v>981</v>
      </c>
      <c r="C382" s="1" t="s">
        <v>1878</v>
      </c>
      <c r="D382" s="1" t="s">
        <v>1103</v>
      </c>
      <c r="E382" s="1" t="s">
        <v>1103</v>
      </c>
      <c r="F382" s="1"/>
      <c r="G382" s="1"/>
      <c r="H382" s="1"/>
      <c r="I382" s="1" t="s">
        <v>1879</v>
      </c>
      <c r="J382" s="1" t="s">
        <v>512</v>
      </c>
      <c r="K382" s="1" t="s">
        <v>238</v>
      </c>
      <c r="L382" s="1" t="s">
        <v>238</v>
      </c>
      <c r="M382" s="1" t="s">
        <v>536</v>
      </c>
      <c r="N382" s="1" t="s">
        <v>239</v>
      </c>
      <c r="O382" s="1" t="s">
        <v>239</v>
      </c>
      <c r="P382" s="1" t="s">
        <v>239</v>
      </c>
      <c r="Q382" s="1" t="s">
        <v>239</v>
      </c>
      <c r="R382" s="1" t="s">
        <v>239</v>
      </c>
      <c r="S382" s="1" t="s">
        <v>239</v>
      </c>
      <c r="T382" s="1" t="s">
        <v>239</v>
      </c>
      <c r="U382" s="1" t="s">
        <v>1105</v>
      </c>
      <c r="V382" s="1" t="s">
        <v>212</v>
      </c>
      <c r="W382" s="1" t="s">
        <v>536</v>
      </c>
      <c r="X382" s="1" t="s">
        <v>212</v>
      </c>
      <c r="Y382" s="1" t="s">
        <v>1091</v>
      </c>
      <c r="Z382" s="1" t="s">
        <v>212</v>
      </c>
      <c r="AA382" s="1" t="s">
        <v>212</v>
      </c>
      <c r="AB382" s="1" t="s">
        <v>474</v>
      </c>
      <c r="AC382" s="1" t="s">
        <v>300</v>
      </c>
    </row>
    <row r="383" spans="1:29" hidden="1" x14ac:dyDescent="0.25">
      <c r="A383" s="1" t="s">
        <v>1070</v>
      </c>
      <c r="B383" s="1" t="s">
        <v>981</v>
      </c>
      <c r="C383" s="1" t="s">
        <v>1880</v>
      </c>
      <c r="D383" s="1" t="s">
        <v>1072</v>
      </c>
      <c r="E383" s="1" t="s">
        <v>1072</v>
      </c>
      <c r="F383" s="1"/>
      <c r="G383" s="1"/>
      <c r="H383" s="1"/>
      <c r="I383" s="1" t="s">
        <v>1881</v>
      </c>
      <c r="J383" s="1" t="s">
        <v>507</v>
      </c>
      <c r="K383" s="1" t="s">
        <v>499</v>
      </c>
      <c r="L383" s="1" t="s">
        <v>238</v>
      </c>
      <c r="M383" s="1" t="s">
        <v>536</v>
      </c>
      <c r="N383" s="1" t="s">
        <v>239</v>
      </c>
      <c r="O383" s="1" t="s">
        <v>239</v>
      </c>
      <c r="P383" s="1" t="s">
        <v>239</v>
      </c>
      <c r="Q383" s="1" t="s">
        <v>239</v>
      </c>
      <c r="R383" s="1" t="s">
        <v>239</v>
      </c>
      <c r="S383" s="1" t="s">
        <v>239</v>
      </c>
      <c r="T383" s="1" t="s">
        <v>239</v>
      </c>
      <c r="U383" s="1" t="s">
        <v>1074</v>
      </c>
      <c r="V383" s="1" t="s">
        <v>212</v>
      </c>
      <c r="W383" s="1" t="s">
        <v>536</v>
      </c>
      <c r="X383" s="1" t="s">
        <v>212</v>
      </c>
      <c r="Y383" s="1" t="s">
        <v>1075</v>
      </c>
      <c r="Z383" s="1" t="s">
        <v>212</v>
      </c>
      <c r="AA383" s="1" t="s">
        <v>212</v>
      </c>
      <c r="AB383" s="1" t="s">
        <v>473</v>
      </c>
      <c r="AC383" s="1" t="s">
        <v>300</v>
      </c>
    </row>
    <row r="384" spans="1:29" hidden="1" x14ac:dyDescent="0.25">
      <c r="A384" s="1" t="s">
        <v>1070</v>
      </c>
      <c r="B384" s="1" t="s">
        <v>981</v>
      </c>
      <c r="C384" s="1" t="s">
        <v>1882</v>
      </c>
      <c r="D384" s="1" t="s">
        <v>1072</v>
      </c>
      <c r="E384" s="1" t="s">
        <v>1072</v>
      </c>
      <c r="F384" s="1"/>
      <c r="G384" s="1"/>
      <c r="H384" s="1"/>
      <c r="I384" s="1" t="s">
        <v>1883</v>
      </c>
      <c r="J384" s="1" t="s">
        <v>527</v>
      </c>
      <c r="K384" s="1" t="s">
        <v>499</v>
      </c>
      <c r="L384" s="1" t="s">
        <v>238</v>
      </c>
      <c r="M384" s="1" t="s">
        <v>536</v>
      </c>
      <c r="N384" s="1" t="s">
        <v>239</v>
      </c>
      <c r="O384" s="1" t="s">
        <v>239</v>
      </c>
      <c r="P384" s="1" t="s">
        <v>239</v>
      </c>
      <c r="Q384" s="1" t="s">
        <v>239</v>
      </c>
      <c r="R384" s="1" t="s">
        <v>239</v>
      </c>
      <c r="S384" s="1" t="s">
        <v>239</v>
      </c>
      <c r="T384" s="1" t="s">
        <v>239</v>
      </c>
      <c r="U384" s="1" t="s">
        <v>1074</v>
      </c>
      <c r="V384" s="1" t="s">
        <v>212</v>
      </c>
      <c r="W384" s="1" t="s">
        <v>536</v>
      </c>
      <c r="X384" s="1" t="s">
        <v>212</v>
      </c>
      <c r="Y384" s="1" t="s">
        <v>1075</v>
      </c>
      <c r="Z384" s="1" t="s">
        <v>212</v>
      </c>
      <c r="AA384" s="1" t="s">
        <v>212</v>
      </c>
      <c r="AB384" s="1" t="s">
        <v>473</v>
      </c>
      <c r="AC384" s="1" t="s">
        <v>300</v>
      </c>
    </row>
    <row r="385" spans="1:29" hidden="1" x14ac:dyDescent="0.25">
      <c r="A385" s="1" t="s">
        <v>1070</v>
      </c>
      <c r="B385" s="1" t="s">
        <v>981</v>
      </c>
      <c r="C385" s="1" t="s">
        <v>1884</v>
      </c>
      <c r="D385" s="1" t="s">
        <v>1077</v>
      </c>
      <c r="E385" s="1" t="s">
        <v>1077</v>
      </c>
      <c r="F385" s="1"/>
      <c r="G385" s="1"/>
      <c r="H385" s="1"/>
      <c r="I385" s="1" t="s">
        <v>1885</v>
      </c>
      <c r="J385" s="1" t="s">
        <v>1127</v>
      </c>
      <c r="K385" s="1" t="s">
        <v>499</v>
      </c>
      <c r="L385" s="1" t="s">
        <v>238</v>
      </c>
      <c r="M385" s="1" t="s">
        <v>536</v>
      </c>
      <c r="N385" s="1" t="s">
        <v>239</v>
      </c>
      <c r="O385" s="1" t="s">
        <v>239</v>
      </c>
      <c r="P385" s="1" t="s">
        <v>239</v>
      </c>
      <c r="Q385" s="1" t="s">
        <v>239</v>
      </c>
      <c r="R385" s="1" t="s">
        <v>239</v>
      </c>
      <c r="S385" s="1" t="s">
        <v>239</v>
      </c>
      <c r="T385" s="1" t="s">
        <v>239</v>
      </c>
      <c r="U385" s="1" t="s">
        <v>1074</v>
      </c>
      <c r="V385" s="1" t="s">
        <v>212</v>
      </c>
      <c r="W385" s="1" t="s">
        <v>536</v>
      </c>
      <c r="X385" s="1" t="s">
        <v>212</v>
      </c>
      <c r="Y385" s="1" t="s">
        <v>1075</v>
      </c>
      <c r="Z385" s="1" t="s">
        <v>212</v>
      </c>
      <c r="AA385" s="1" t="s">
        <v>212</v>
      </c>
      <c r="AB385" s="1" t="s">
        <v>473</v>
      </c>
      <c r="AC385" s="1" t="s">
        <v>300</v>
      </c>
    </row>
    <row r="386" spans="1:29" hidden="1" x14ac:dyDescent="0.25">
      <c r="A386" s="1" t="s">
        <v>1070</v>
      </c>
      <c r="B386" s="1" t="s">
        <v>981</v>
      </c>
      <c r="C386" s="1" t="s">
        <v>1886</v>
      </c>
      <c r="D386" s="1" t="s">
        <v>1077</v>
      </c>
      <c r="E386" s="1" t="s">
        <v>1077</v>
      </c>
      <c r="F386" s="1"/>
      <c r="G386" s="1"/>
      <c r="H386" s="1"/>
      <c r="I386" s="1" t="s">
        <v>1887</v>
      </c>
      <c r="J386" s="1" t="s">
        <v>518</v>
      </c>
      <c r="K386" s="1" t="s">
        <v>499</v>
      </c>
      <c r="L386" s="1" t="s">
        <v>238</v>
      </c>
      <c r="M386" s="1" t="s">
        <v>536</v>
      </c>
      <c r="N386" s="1" t="s">
        <v>239</v>
      </c>
      <c r="O386" s="1" t="s">
        <v>239</v>
      </c>
      <c r="P386" s="1" t="s">
        <v>239</v>
      </c>
      <c r="Q386" s="1" t="s">
        <v>239</v>
      </c>
      <c r="R386" s="1" t="s">
        <v>239</v>
      </c>
      <c r="S386" s="1" t="s">
        <v>239</v>
      </c>
      <c r="T386" s="1" t="s">
        <v>239</v>
      </c>
      <c r="U386" s="1" t="s">
        <v>1074</v>
      </c>
      <c r="V386" s="1" t="s">
        <v>212</v>
      </c>
      <c r="W386" s="1" t="s">
        <v>536</v>
      </c>
      <c r="X386" s="1" t="s">
        <v>212</v>
      </c>
      <c r="Y386" s="1" t="s">
        <v>1075</v>
      </c>
      <c r="Z386" s="1" t="s">
        <v>212</v>
      </c>
      <c r="AA386" s="1" t="s">
        <v>212</v>
      </c>
      <c r="AB386" s="1" t="s">
        <v>473</v>
      </c>
      <c r="AC386" s="1" t="s">
        <v>300</v>
      </c>
    </row>
    <row r="387" spans="1:29" hidden="1" x14ac:dyDescent="0.25">
      <c r="A387" s="1" t="s">
        <v>1070</v>
      </c>
      <c r="B387" s="1" t="s">
        <v>981</v>
      </c>
      <c r="C387" s="1" t="s">
        <v>1888</v>
      </c>
      <c r="D387" s="1" t="s">
        <v>1103</v>
      </c>
      <c r="E387" s="1" t="s">
        <v>1103</v>
      </c>
      <c r="F387" s="1"/>
      <c r="G387" s="1"/>
      <c r="H387" s="1"/>
      <c r="I387" s="1" t="s">
        <v>1889</v>
      </c>
      <c r="J387" s="1" t="s">
        <v>1119</v>
      </c>
      <c r="K387" s="1" t="s">
        <v>238</v>
      </c>
      <c r="L387" s="1" t="s">
        <v>520</v>
      </c>
      <c r="M387" s="1" t="s">
        <v>536</v>
      </c>
      <c r="N387" s="1" t="s">
        <v>239</v>
      </c>
      <c r="O387" s="1" t="s">
        <v>239</v>
      </c>
      <c r="P387" s="1" t="s">
        <v>239</v>
      </c>
      <c r="Q387" s="1" t="s">
        <v>239</v>
      </c>
      <c r="R387" s="1" t="s">
        <v>239</v>
      </c>
      <c r="S387" s="1" t="s">
        <v>239</v>
      </c>
      <c r="T387" s="1" t="s">
        <v>239</v>
      </c>
      <c r="U387" s="1" t="s">
        <v>1120</v>
      </c>
      <c r="V387" s="1" t="s">
        <v>212</v>
      </c>
      <c r="W387" s="1" t="s">
        <v>536</v>
      </c>
      <c r="X387" s="1" t="s">
        <v>212</v>
      </c>
      <c r="Y387" s="1" t="s">
        <v>1091</v>
      </c>
      <c r="Z387" s="1" t="s">
        <v>212</v>
      </c>
      <c r="AA387" s="1" t="s">
        <v>212</v>
      </c>
      <c r="AB387" s="1" t="s">
        <v>474</v>
      </c>
      <c r="AC387" s="1" t="s">
        <v>300</v>
      </c>
    </row>
    <row r="388" spans="1:29" x14ac:dyDescent="0.25">
      <c r="A388" s="1" t="s">
        <v>1070</v>
      </c>
      <c r="B388" s="1" t="s">
        <v>981</v>
      </c>
      <c r="C388" s="1" t="s">
        <v>1890</v>
      </c>
      <c r="D388" s="1" t="s">
        <v>1072</v>
      </c>
      <c r="E388" s="1" t="s">
        <v>1072</v>
      </c>
      <c r="F388" s="1"/>
      <c r="G388" s="1"/>
      <c r="H388" s="1"/>
      <c r="I388" s="1" t="s">
        <v>1891</v>
      </c>
      <c r="J388" s="1" t="s">
        <v>514</v>
      </c>
      <c r="K388" s="1" t="s">
        <v>238</v>
      </c>
      <c r="L388" s="1" t="s">
        <v>238</v>
      </c>
      <c r="M388" s="1" t="s">
        <v>536</v>
      </c>
      <c r="N388" s="1" t="s">
        <v>239</v>
      </c>
      <c r="O388" s="1" t="s">
        <v>239</v>
      </c>
      <c r="P388" s="1" t="s">
        <v>239</v>
      </c>
      <c r="Q388" s="1" t="s">
        <v>239</v>
      </c>
      <c r="R388" s="1" t="s">
        <v>239</v>
      </c>
      <c r="S388" s="1" t="s">
        <v>239</v>
      </c>
      <c r="T388" s="1" t="s">
        <v>239</v>
      </c>
      <c r="U388" s="1" t="s">
        <v>1154</v>
      </c>
      <c r="V388" s="1" t="s">
        <v>212</v>
      </c>
      <c r="W388" s="1" t="s">
        <v>536</v>
      </c>
      <c r="X388" s="1" t="s">
        <v>212</v>
      </c>
      <c r="Y388" s="1" t="s">
        <v>1082</v>
      </c>
      <c r="Z388" s="1" t="s">
        <v>212</v>
      </c>
      <c r="AA388" s="1" t="s">
        <v>212</v>
      </c>
      <c r="AB388" s="1" t="s">
        <v>475</v>
      </c>
      <c r="AC388" s="1" t="s">
        <v>300</v>
      </c>
    </row>
    <row r="389" spans="1:29" hidden="1" x14ac:dyDescent="0.25">
      <c r="A389" s="1" t="s">
        <v>1070</v>
      </c>
      <c r="B389" s="1" t="s">
        <v>981</v>
      </c>
      <c r="C389" s="1" t="s">
        <v>1892</v>
      </c>
      <c r="D389" s="1" t="s">
        <v>1284</v>
      </c>
      <c r="E389" s="1" t="s">
        <v>1284</v>
      </c>
      <c r="F389" s="1"/>
      <c r="G389" s="1"/>
      <c r="H389" s="1"/>
      <c r="I389" s="1" t="s">
        <v>1893</v>
      </c>
      <c r="J389" s="1" t="s">
        <v>1146</v>
      </c>
      <c r="K389" s="1" t="s">
        <v>499</v>
      </c>
      <c r="L389" s="1" t="s">
        <v>238</v>
      </c>
      <c r="M389" s="1" t="s">
        <v>536</v>
      </c>
      <c r="N389" s="1" t="s">
        <v>239</v>
      </c>
      <c r="O389" s="1" t="s">
        <v>239</v>
      </c>
      <c r="P389" s="1" t="s">
        <v>239</v>
      </c>
      <c r="Q389" s="1" t="s">
        <v>239</v>
      </c>
      <c r="R389" s="1" t="s">
        <v>239</v>
      </c>
      <c r="S389" s="1" t="s">
        <v>239</v>
      </c>
      <c r="T389" s="1" t="s">
        <v>239</v>
      </c>
      <c r="U389" s="1" t="s">
        <v>1113</v>
      </c>
      <c r="V389" s="1" t="s">
        <v>212</v>
      </c>
      <c r="W389" s="1" t="s">
        <v>536</v>
      </c>
      <c r="X389" s="1" t="s">
        <v>212</v>
      </c>
      <c r="Y389" s="1" t="s">
        <v>1091</v>
      </c>
      <c r="Z389" s="1" t="s">
        <v>212</v>
      </c>
      <c r="AA389" s="1" t="s">
        <v>212</v>
      </c>
      <c r="AB389" s="1" t="s">
        <v>474</v>
      </c>
      <c r="AC389" s="1" t="s">
        <v>300</v>
      </c>
    </row>
    <row r="390" spans="1:29" hidden="1" x14ac:dyDescent="0.25">
      <c r="A390" s="1" t="s">
        <v>1070</v>
      </c>
      <c r="B390" s="1" t="s">
        <v>981</v>
      </c>
      <c r="C390" s="1" t="s">
        <v>1894</v>
      </c>
      <c r="D390" s="1" t="s">
        <v>1072</v>
      </c>
      <c r="E390" s="1" t="s">
        <v>1072</v>
      </c>
      <c r="F390" s="1"/>
      <c r="G390" s="1"/>
      <c r="H390" s="1"/>
      <c r="I390" s="1" t="s">
        <v>1895</v>
      </c>
      <c r="J390" s="1" t="s">
        <v>498</v>
      </c>
      <c r="K390" s="1" t="s">
        <v>499</v>
      </c>
      <c r="L390" s="1" t="s">
        <v>238</v>
      </c>
      <c r="M390" s="1" t="s">
        <v>536</v>
      </c>
      <c r="N390" s="1" t="s">
        <v>239</v>
      </c>
      <c r="O390" s="1" t="s">
        <v>239</v>
      </c>
      <c r="P390" s="1" t="s">
        <v>239</v>
      </c>
      <c r="Q390" s="1" t="s">
        <v>239</v>
      </c>
      <c r="R390" s="1" t="s">
        <v>239</v>
      </c>
      <c r="S390" s="1" t="s">
        <v>239</v>
      </c>
      <c r="T390" s="1" t="s">
        <v>239</v>
      </c>
      <c r="U390" s="1" t="s">
        <v>1113</v>
      </c>
      <c r="V390" s="1" t="s">
        <v>212</v>
      </c>
      <c r="W390" s="1" t="s">
        <v>536</v>
      </c>
      <c r="X390" s="1" t="s">
        <v>212</v>
      </c>
      <c r="Y390" s="1" t="s">
        <v>1091</v>
      </c>
      <c r="Z390" s="1" t="s">
        <v>212</v>
      </c>
      <c r="AA390" s="1" t="s">
        <v>212</v>
      </c>
      <c r="AB390" s="1" t="s">
        <v>474</v>
      </c>
      <c r="AC390" s="1" t="s">
        <v>300</v>
      </c>
    </row>
    <row r="391" spans="1:29" hidden="1" x14ac:dyDescent="0.25">
      <c r="A391" s="1" t="s">
        <v>1070</v>
      </c>
      <c r="B391" s="1" t="s">
        <v>981</v>
      </c>
      <c r="C391" s="1" t="s">
        <v>1896</v>
      </c>
      <c r="D391" s="1" t="s">
        <v>1077</v>
      </c>
      <c r="E391" s="1" t="s">
        <v>1077</v>
      </c>
      <c r="F391" s="1"/>
      <c r="G391" s="1"/>
      <c r="H391" s="1"/>
      <c r="I391" s="1" t="s">
        <v>1897</v>
      </c>
      <c r="J391" s="1" t="s">
        <v>543</v>
      </c>
      <c r="K391" s="1" t="s">
        <v>499</v>
      </c>
      <c r="L391" s="1" t="s">
        <v>238</v>
      </c>
      <c r="M391" s="1" t="s">
        <v>536</v>
      </c>
      <c r="N391" s="1" t="s">
        <v>239</v>
      </c>
      <c r="O391" s="1" t="s">
        <v>239</v>
      </c>
      <c r="P391" s="1" t="s">
        <v>239</v>
      </c>
      <c r="Q391" s="1" t="s">
        <v>239</v>
      </c>
      <c r="R391" s="1" t="s">
        <v>239</v>
      </c>
      <c r="S391" s="1" t="s">
        <v>239</v>
      </c>
      <c r="T391" s="1" t="s">
        <v>239</v>
      </c>
      <c r="U391" s="1" t="s">
        <v>1074</v>
      </c>
      <c r="V391" s="1" t="s">
        <v>212</v>
      </c>
      <c r="W391" s="1" t="s">
        <v>536</v>
      </c>
      <c r="X391" s="1" t="s">
        <v>212</v>
      </c>
      <c r="Y391" s="1" t="s">
        <v>1075</v>
      </c>
      <c r="Z391" s="1" t="s">
        <v>212</v>
      </c>
      <c r="AA391" s="1" t="s">
        <v>212</v>
      </c>
      <c r="AB391" s="1" t="s">
        <v>473</v>
      </c>
      <c r="AC391" s="1" t="s">
        <v>300</v>
      </c>
    </row>
    <row r="392" spans="1:29" hidden="1" x14ac:dyDescent="0.25">
      <c r="A392" s="1" t="s">
        <v>1070</v>
      </c>
      <c r="B392" s="1" t="s">
        <v>981</v>
      </c>
      <c r="C392" s="1" t="s">
        <v>1898</v>
      </c>
      <c r="D392" s="1" t="s">
        <v>1103</v>
      </c>
      <c r="E392" s="1" t="s">
        <v>1103</v>
      </c>
      <c r="F392" s="1"/>
      <c r="G392" s="1"/>
      <c r="H392" s="1"/>
      <c r="I392" s="1" t="s">
        <v>1899</v>
      </c>
      <c r="J392" s="1" t="s">
        <v>512</v>
      </c>
      <c r="K392" s="1" t="s">
        <v>238</v>
      </c>
      <c r="L392" s="1" t="s">
        <v>238</v>
      </c>
      <c r="M392" s="1" t="s">
        <v>536</v>
      </c>
      <c r="N392" s="1" t="s">
        <v>239</v>
      </c>
      <c r="O392" s="1" t="s">
        <v>239</v>
      </c>
      <c r="P392" s="1" t="s">
        <v>239</v>
      </c>
      <c r="Q392" s="1" t="s">
        <v>239</v>
      </c>
      <c r="R392" s="1" t="s">
        <v>239</v>
      </c>
      <c r="S392" s="1" t="s">
        <v>239</v>
      </c>
      <c r="T392" s="1" t="s">
        <v>239</v>
      </c>
      <c r="U392" s="1" t="s">
        <v>1105</v>
      </c>
      <c r="V392" s="1" t="s">
        <v>212</v>
      </c>
      <c r="W392" s="1" t="s">
        <v>536</v>
      </c>
      <c r="X392" s="1" t="s">
        <v>212</v>
      </c>
      <c r="Y392" s="1" t="s">
        <v>1091</v>
      </c>
      <c r="Z392" s="1" t="s">
        <v>212</v>
      </c>
      <c r="AA392" s="1" t="s">
        <v>212</v>
      </c>
      <c r="AB392" s="1" t="s">
        <v>474</v>
      </c>
      <c r="AC392" s="1" t="s">
        <v>300</v>
      </c>
    </row>
    <row r="393" spans="1:29" hidden="1" x14ac:dyDescent="0.25">
      <c r="A393" s="1" t="s">
        <v>1070</v>
      </c>
      <c r="B393" s="1" t="s">
        <v>981</v>
      </c>
      <c r="C393" s="1" t="s">
        <v>1900</v>
      </c>
      <c r="D393" s="1" t="s">
        <v>1103</v>
      </c>
      <c r="E393" s="1" t="s">
        <v>1103</v>
      </c>
      <c r="F393" s="1"/>
      <c r="G393" s="1"/>
      <c r="H393" s="1"/>
      <c r="I393" s="1" t="s">
        <v>1901</v>
      </c>
      <c r="J393" s="1" t="s">
        <v>581</v>
      </c>
      <c r="K393" s="1" t="s">
        <v>499</v>
      </c>
      <c r="L393" s="1" t="s">
        <v>238</v>
      </c>
      <c r="M393" s="1" t="s">
        <v>536</v>
      </c>
      <c r="N393" s="1" t="s">
        <v>239</v>
      </c>
      <c r="O393" s="1" t="s">
        <v>239</v>
      </c>
      <c r="P393" s="1" t="s">
        <v>239</v>
      </c>
      <c r="Q393" s="1" t="s">
        <v>239</v>
      </c>
      <c r="R393" s="1" t="s">
        <v>239</v>
      </c>
      <c r="S393" s="1" t="s">
        <v>239</v>
      </c>
      <c r="T393" s="1" t="s">
        <v>239</v>
      </c>
      <c r="U393" s="1" t="s">
        <v>1105</v>
      </c>
      <c r="V393" s="1" t="s">
        <v>212</v>
      </c>
      <c r="W393" s="1" t="s">
        <v>536</v>
      </c>
      <c r="X393" s="1" t="s">
        <v>212</v>
      </c>
      <c r="Y393" s="1" t="s">
        <v>1091</v>
      </c>
      <c r="Z393" s="1" t="s">
        <v>212</v>
      </c>
      <c r="AA393" s="1" t="s">
        <v>212</v>
      </c>
      <c r="AB393" s="1" t="s">
        <v>474</v>
      </c>
      <c r="AC393" s="1" t="s">
        <v>300</v>
      </c>
    </row>
    <row r="394" spans="1:29" hidden="1" x14ac:dyDescent="0.25">
      <c r="A394" s="1" t="s">
        <v>1070</v>
      </c>
      <c r="B394" s="1" t="s">
        <v>981</v>
      </c>
      <c r="C394" s="1" t="s">
        <v>1902</v>
      </c>
      <c r="D394" s="1" t="s">
        <v>1077</v>
      </c>
      <c r="E394" s="1" t="s">
        <v>1077</v>
      </c>
      <c r="F394" s="1"/>
      <c r="G394" s="1"/>
      <c r="H394" s="1"/>
      <c r="I394" s="1" t="s">
        <v>1903</v>
      </c>
      <c r="J394" s="1" t="s">
        <v>533</v>
      </c>
      <c r="K394" s="1" t="s">
        <v>499</v>
      </c>
      <c r="L394" s="1" t="s">
        <v>238</v>
      </c>
      <c r="M394" s="1" t="s">
        <v>536</v>
      </c>
      <c r="N394" s="1" t="s">
        <v>239</v>
      </c>
      <c r="O394" s="1" t="s">
        <v>239</v>
      </c>
      <c r="P394" s="1" t="s">
        <v>239</v>
      </c>
      <c r="Q394" s="1" t="s">
        <v>239</v>
      </c>
      <c r="R394" s="1" t="s">
        <v>239</v>
      </c>
      <c r="S394" s="1" t="s">
        <v>239</v>
      </c>
      <c r="T394" s="1" t="s">
        <v>239</v>
      </c>
      <c r="U394" s="1" t="s">
        <v>1074</v>
      </c>
      <c r="V394" s="1" t="s">
        <v>212</v>
      </c>
      <c r="W394" s="1" t="s">
        <v>536</v>
      </c>
      <c r="X394" s="1" t="s">
        <v>212</v>
      </c>
      <c r="Y394" s="1" t="s">
        <v>1075</v>
      </c>
      <c r="Z394" s="1" t="s">
        <v>212</v>
      </c>
      <c r="AA394" s="1" t="s">
        <v>212</v>
      </c>
      <c r="AB394" s="1" t="s">
        <v>473</v>
      </c>
      <c r="AC394" s="1" t="s">
        <v>300</v>
      </c>
    </row>
    <row r="395" spans="1:29" hidden="1" x14ac:dyDescent="0.25">
      <c r="A395" s="1" t="s">
        <v>241</v>
      </c>
      <c r="B395" s="1" t="s">
        <v>954</v>
      </c>
      <c r="C395" s="1" t="s">
        <v>1904</v>
      </c>
      <c r="D395" s="1" t="s">
        <v>1097</v>
      </c>
      <c r="E395" s="1" t="s">
        <v>1097</v>
      </c>
      <c r="F395" s="1"/>
      <c r="G395" s="1"/>
      <c r="H395" s="1"/>
      <c r="I395" s="1" t="s">
        <v>1905</v>
      </c>
      <c r="J395" s="1" t="s">
        <v>1099</v>
      </c>
      <c r="K395" s="1" t="s">
        <v>238</v>
      </c>
      <c r="L395" s="1" t="s">
        <v>238</v>
      </c>
      <c r="M395" s="1" t="s">
        <v>1100</v>
      </c>
      <c r="N395" s="1" t="s">
        <v>239</v>
      </c>
      <c r="O395" s="1" t="s">
        <v>239</v>
      </c>
      <c r="P395" s="1" t="s">
        <v>239</v>
      </c>
      <c r="Q395" s="1" t="s">
        <v>239</v>
      </c>
      <c r="R395" s="1" t="s">
        <v>239</v>
      </c>
      <c r="S395" s="1" t="s">
        <v>239</v>
      </c>
      <c r="T395" s="1" t="s">
        <v>239</v>
      </c>
      <c r="U395" s="1" t="s">
        <v>1101</v>
      </c>
      <c r="V395" s="1" t="s">
        <v>212</v>
      </c>
      <c r="W395" s="1" t="s">
        <v>514</v>
      </c>
      <c r="X395" s="1" t="s">
        <v>212</v>
      </c>
      <c r="Y395" s="1" t="s">
        <v>1091</v>
      </c>
      <c r="Z395" s="1" t="s">
        <v>212</v>
      </c>
      <c r="AA395" s="1" t="s">
        <v>212</v>
      </c>
      <c r="AB395" s="1" t="s">
        <v>474</v>
      </c>
      <c r="AC395" s="1" t="s">
        <v>412</v>
      </c>
    </row>
    <row r="396" spans="1:29" hidden="1" x14ac:dyDescent="0.25">
      <c r="A396" s="1" t="s">
        <v>241</v>
      </c>
      <c r="B396" s="1" t="s">
        <v>954</v>
      </c>
      <c r="C396" s="1" t="s">
        <v>1906</v>
      </c>
      <c r="D396" s="1" t="s">
        <v>1103</v>
      </c>
      <c r="E396" s="1" t="s">
        <v>1103</v>
      </c>
      <c r="F396" s="1"/>
      <c r="G396" s="1"/>
      <c r="H396" s="1"/>
      <c r="I396" s="1" t="s">
        <v>1907</v>
      </c>
      <c r="J396" s="1" t="s">
        <v>1099</v>
      </c>
      <c r="K396" s="1" t="s">
        <v>238</v>
      </c>
      <c r="L396" s="1" t="s">
        <v>238</v>
      </c>
      <c r="M396" s="1" t="s">
        <v>536</v>
      </c>
      <c r="N396" s="1" t="s">
        <v>239</v>
      </c>
      <c r="O396" s="1" t="s">
        <v>239</v>
      </c>
      <c r="P396" s="1" t="s">
        <v>239</v>
      </c>
      <c r="Q396" s="1" t="s">
        <v>239</v>
      </c>
      <c r="R396" s="1" t="s">
        <v>239</v>
      </c>
      <c r="S396" s="1" t="s">
        <v>239</v>
      </c>
      <c r="T396" s="1" t="s">
        <v>239</v>
      </c>
      <c r="U396" s="1" t="s">
        <v>1105</v>
      </c>
      <c r="V396" s="1" t="s">
        <v>212</v>
      </c>
      <c r="W396" s="1" t="s">
        <v>514</v>
      </c>
      <c r="X396" s="1" t="s">
        <v>212</v>
      </c>
      <c r="Y396" s="1" t="s">
        <v>1091</v>
      </c>
      <c r="Z396" s="1" t="s">
        <v>212</v>
      </c>
      <c r="AA396" s="1" t="s">
        <v>212</v>
      </c>
      <c r="AB396" s="1" t="s">
        <v>474</v>
      </c>
      <c r="AC396" s="1" t="s">
        <v>300</v>
      </c>
    </row>
    <row r="397" spans="1:29" hidden="1" x14ac:dyDescent="0.25">
      <c r="A397" s="1" t="s">
        <v>241</v>
      </c>
      <c r="B397" s="1" t="s">
        <v>954</v>
      </c>
      <c r="C397" s="1" t="s">
        <v>1908</v>
      </c>
      <c r="D397" s="1" t="s">
        <v>1097</v>
      </c>
      <c r="E397" s="1" t="s">
        <v>1097</v>
      </c>
      <c r="F397" s="1"/>
      <c r="G397" s="1"/>
      <c r="H397" s="1"/>
      <c r="I397" s="1" t="s">
        <v>1909</v>
      </c>
      <c r="J397" s="1" t="s">
        <v>1160</v>
      </c>
      <c r="K397" s="1" t="s">
        <v>238</v>
      </c>
      <c r="L397" s="1" t="s">
        <v>238</v>
      </c>
      <c r="M397" s="1" t="s">
        <v>1100</v>
      </c>
      <c r="N397" s="1" t="s">
        <v>239</v>
      </c>
      <c r="O397" s="1" t="s">
        <v>239</v>
      </c>
      <c r="P397" s="1" t="s">
        <v>239</v>
      </c>
      <c r="Q397" s="1" t="s">
        <v>239</v>
      </c>
      <c r="R397" s="1" t="s">
        <v>239</v>
      </c>
      <c r="S397" s="1" t="s">
        <v>239</v>
      </c>
      <c r="T397" s="1" t="s">
        <v>239</v>
      </c>
      <c r="U397" s="1" t="s">
        <v>1101</v>
      </c>
      <c r="V397" s="1" t="s">
        <v>212</v>
      </c>
      <c r="W397" s="1" t="s">
        <v>514</v>
      </c>
      <c r="X397" s="1" t="s">
        <v>212</v>
      </c>
      <c r="Y397" s="1" t="s">
        <v>1091</v>
      </c>
      <c r="Z397" s="1" t="s">
        <v>212</v>
      </c>
      <c r="AA397" s="1" t="s">
        <v>212</v>
      </c>
      <c r="AB397" s="1" t="s">
        <v>474</v>
      </c>
      <c r="AC397" s="1" t="s">
        <v>412</v>
      </c>
    </row>
    <row r="398" spans="1:29" hidden="1" x14ac:dyDescent="0.25">
      <c r="A398" s="1" t="s">
        <v>241</v>
      </c>
      <c r="B398" s="1" t="s">
        <v>954</v>
      </c>
      <c r="C398" s="1" t="s">
        <v>1910</v>
      </c>
      <c r="D398" s="1" t="s">
        <v>1103</v>
      </c>
      <c r="E398" s="1" t="s">
        <v>1103</v>
      </c>
      <c r="F398" s="1"/>
      <c r="G398" s="1"/>
      <c r="H398" s="1"/>
      <c r="I398" s="1" t="s">
        <v>1911</v>
      </c>
      <c r="J398" s="1" t="s">
        <v>1183</v>
      </c>
      <c r="K398" s="1" t="s">
        <v>238</v>
      </c>
      <c r="L398" s="1" t="s">
        <v>238</v>
      </c>
      <c r="M398" s="1" t="s">
        <v>536</v>
      </c>
      <c r="N398" s="1" t="s">
        <v>239</v>
      </c>
      <c r="O398" s="1" t="s">
        <v>239</v>
      </c>
      <c r="P398" s="1" t="s">
        <v>239</v>
      </c>
      <c r="Q398" s="1" t="s">
        <v>239</v>
      </c>
      <c r="R398" s="1" t="s">
        <v>239</v>
      </c>
      <c r="S398" s="1" t="s">
        <v>239</v>
      </c>
      <c r="T398" s="1" t="s">
        <v>239</v>
      </c>
      <c r="U398" s="1" t="s">
        <v>1105</v>
      </c>
      <c r="V398" s="1" t="s">
        <v>212</v>
      </c>
      <c r="W398" s="1" t="s">
        <v>514</v>
      </c>
      <c r="X398" s="1" t="s">
        <v>212</v>
      </c>
      <c r="Y398" s="1" t="s">
        <v>1091</v>
      </c>
      <c r="Z398" s="1" t="s">
        <v>212</v>
      </c>
      <c r="AA398" s="1" t="s">
        <v>212</v>
      </c>
      <c r="AB398" s="1" t="s">
        <v>474</v>
      </c>
      <c r="AC398" s="1" t="s">
        <v>300</v>
      </c>
    </row>
    <row r="399" spans="1:29" hidden="1" x14ac:dyDescent="0.25">
      <c r="A399" s="1" t="s">
        <v>241</v>
      </c>
      <c r="B399" s="1" t="s">
        <v>954</v>
      </c>
      <c r="C399" s="1" t="s">
        <v>1912</v>
      </c>
      <c r="D399" s="1" t="s">
        <v>1103</v>
      </c>
      <c r="E399" s="1" t="s">
        <v>1103</v>
      </c>
      <c r="F399" s="1"/>
      <c r="G399" s="1"/>
      <c r="H399" s="1"/>
      <c r="I399" s="1" t="s">
        <v>1913</v>
      </c>
      <c r="J399" s="1" t="s">
        <v>1116</v>
      </c>
      <c r="K399" s="1" t="s">
        <v>499</v>
      </c>
      <c r="L399" s="1" t="s">
        <v>238</v>
      </c>
      <c r="M399" s="1" t="s">
        <v>536</v>
      </c>
      <c r="N399" s="1" t="s">
        <v>239</v>
      </c>
      <c r="O399" s="1" t="s">
        <v>239</v>
      </c>
      <c r="P399" s="1" t="s">
        <v>239</v>
      </c>
      <c r="Q399" s="1" t="s">
        <v>239</v>
      </c>
      <c r="R399" s="1" t="s">
        <v>239</v>
      </c>
      <c r="S399" s="1" t="s">
        <v>239</v>
      </c>
      <c r="T399" s="1" t="s">
        <v>239</v>
      </c>
      <c r="U399" s="1" t="s">
        <v>1105</v>
      </c>
      <c r="V399" s="1" t="s">
        <v>212</v>
      </c>
      <c r="W399" s="1" t="s">
        <v>514</v>
      </c>
      <c r="X399" s="1" t="s">
        <v>212</v>
      </c>
      <c r="Y399" s="1" t="s">
        <v>1091</v>
      </c>
      <c r="Z399" s="1" t="s">
        <v>212</v>
      </c>
      <c r="AA399" s="1" t="s">
        <v>212</v>
      </c>
      <c r="AB399" s="1" t="s">
        <v>474</v>
      </c>
      <c r="AC399" s="1" t="s">
        <v>300</v>
      </c>
    </row>
    <row r="400" spans="1:29" hidden="1" x14ac:dyDescent="0.25">
      <c r="A400" s="1" t="s">
        <v>241</v>
      </c>
      <c r="B400" s="1" t="s">
        <v>954</v>
      </c>
      <c r="C400" s="1" t="s">
        <v>1914</v>
      </c>
      <c r="D400" s="1" t="s">
        <v>1086</v>
      </c>
      <c r="E400" s="1" t="s">
        <v>1086</v>
      </c>
      <c r="F400" s="1"/>
      <c r="G400" s="1"/>
      <c r="H400" s="1"/>
      <c r="I400" s="1" t="s">
        <v>1915</v>
      </c>
      <c r="J400" s="1" t="s">
        <v>1088</v>
      </c>
      <c r="K400" s="1" t="s">
        <v>499</v>
      </c>
      <c r="L400" s="1" t="s">
        <v>238</v>
      </c>
      <c r="M400" s="1" t="s">
        <v>1089</v>
      </c>
      <c r="N400" s="1" t="s">
        <v>239</v>
      </c>
      <c r="O400" s="1" t="s">
        <v>239</v>
      </c>
      <c r="P400" s="1" t="s">
        <v>239</v>
      </c>
      <c r="Q400" s="1" t="s">
        <v>239</v>
      </c>
      <c r="R400" s="1" t="s">
        <v>239</v>
      </c>
      <c r="S400" s="1" t="s">
        <v>239</v>
      </c>
      <c r="T400" s="1" t="s">
        <v>239</v>
      </c>
      <c r="U400" s="1" t="s">
        <v>1090</v>
      </c>
      <c r="V400" s="1" t="s">
        <v>212</v>
      </c>
      <c r="W400" s="1" t="s">
        <v>514</v>
      </c>
      <c r="X400" s="1" t="s">
        <v>212</v>
      </c>
      <c r="Y400" s="1" t="s">
        <v>1091</v>
      </c>
      <c r="Z400" s="1" t="s">
        <v>212</v>
      </c>
      <c r="AA400" s="1" t="s">
        <v>212</v>
      </c>
      <c r="AB400" s="1" t="s">
        <v>474</v>
      </c>
      <c r="AC400" s="1" t="s">
        <v>410</v>
      </c>
    </row>
    <row r="401" spans="1:30" hidden="1" x14ac:dyDescent="0.25">
      <c r="A401" s="1" t="s">
        <v>507</v>
      </c>
      <c r="B401" s="1" t="s">
        <v>587</v>
      </c>
      <c r="C401" s="1" t="s">
        <v>1916</v>
      </c>
      <c r="D401" s="1" t="s">
        <v>1493</v>
      </c>
      <c r="E401" s="1" t="s">
        <v>1493</v>
      </c>
      <c r="F401" s="1" t="s">
        <v>1917</v>
      </c>
      <c r="G401" s="1"/>
      <c r="H401" s="1"/>
      <c r="I401" s="1" t="s">
        <v>1918</v>
      </c>
      <c r="J401" s="1" t="s">
        <v>510</v>
      </c>
      <c r="K401" s="1" t="s">
        <v>499</v>
      </c>
      <c r="L401" s="1" t="s">
        <v>499</v>
      </c>
      <c r="M401" s="1" t="s">
        <v>1207</v>
      </c>
      <c r="N401" s="1" t="s">
        <v>239</v>
      </c>
      <c r="O401" s="1" t="s">
        <v>239</v>
      </c>
      <c r="P401" s="1" t="s">
        <v>239</v>
      </c>
      <c r="Q401" s="1" t="s">
        <v>239</v>
      </c>
      <c r="R401" s="1" t="s">
        <v>239</v>
      </c>
      <c r="S401" s="1" t="s">
        <v>239</v>
      </c>
      <c r="T401" s="1" t="s">
        <v>239</v>
      </c>
      <c r="U401" s="1" t="s">
        <v>1496</v>
      </c>
      <c r="V401" s="1" t="s">
        <v>212</v>
      </c>
      <c r="W401" s="1" t="s">
        <v>1160</v>
      </c>
      <c r="X401" s="1" t="s">
        <v>212</v>
      </c>
      <c r="Y401" s="1" t="s">
        <v>1082</v>
      </c>
      <c r="Z401" s="1" t="s">
        <v>212</v>
      </c>
      <c r="AA401" s="1" t="s">
        <v>212</v>
      </c>
      <c r="AB401" s="1" t="s">
        <v>475</v>
      </c>
      <c r="AC401" s="1" t="s">
        <v>293</v>
      </c>
      <c r="AD401" s="241" t="s">
        <v>2163</v>
      </c>
    </row>
    <row r="402" spans="1:30" hidden="1" x14ac:dyDescent="0.25">
      <c r="A402" s="1" t="s">
        <v>1070</v>
      </c>
      <c r="B402" s="1" t="s">
        <v>981</v>
      </c>
      <c r="C402" s="1" t="s">
        <v>1919</v>
      </c>
      <c r="D402" s="1" t="s">
        <v>1077</v>
      </c>
      <c r="E402" s="1" t="s">
        <v>1077</v>
      </c>
      <c r="F402" s="1"/>
      <c r="G402" s="1"/>
      <c r="H402" s="1"/>
      <c r="I402" s="1" t="s">
        <v>1920</v>
      </c>
      <c r="J402" s="1" t="s">
        <v>518</v>
      </c>
      <c r="K402" s="1" t="s">
        <v>238</v>
      </c>
      <c r="L402" s="1" t="s">
        <v>238</v>
      </c>
      <c r="M402" s="1" t="s">
        <v>536</v>
      </c>
      <c r="N402" s="1" t="s">
        <v>239</v>
      </c>
      <c r="O402" s="1" t="s">
        <v>239</v>
      </c>
      <c r="P402" s="1" t="s">
        <v>239</v>
      </c>
      <c r="Q402" s="1" t="s">
        <v>239</v>
      </c>
      <c r="R402" s="1" t="s">
        <v>239</v>
      </c>
      <c r="S402" s="1" t="s">
        <v>239</v>
      </c>
      <c r="T402" s="1" t="s">
        <v>239</v>
      </c>
      <c r="U402" s="1" t="s">
        <v>1113</v>
      </c>
      <c r="V402" s="1" t="s">
        <v>212</v>
      </c>
      <c r="W402" s="1" t="s">
        <v>536</v>
      </c>
      <c r="X402" s="1" t="s">
        <v>212</v>
      </c>
      <c r="Y402" s="1" t="s">
        <v>1091</v>
      </c>
      <c r="Z402" s="1" t="s">
        <v>212</v>
      </c>
      <c r="AA402" s="1" t="s">
        <v>212</v>
      </c>
      <c r="AB402" s="1" t="s">
        <v>474</v>
      </c>
      <c r="AC402" s="1" t="s">
        <v>300</v>
      </c>
    </row>
    <row r="403" spans="1:30" hidden="1" x14ac:dyDescent="0.25">
      <c r="A403" s="1" t="s">
        <v>1070</v>
      </c>
      <c r="B403" s="1" t="s">
        <v>981</v>
      </c>
      <c r="C403" s="1" t="s">
        <v>1921</v>
      </c>
      <c r="D403" s="1" t="s">
        <v>1072</v>
      </c>
      <c r="E403" s="1" t="s">
        <v>1072</v>
      </c>
      <c r="F403" s="1"/>
      <c r="G403" s="1"/>
      <c r="H403" s="1"/>
      <c r="I403" s="1" t="s">
        <v>1922</v>
      </c>
      <c r="J403" s="1" t="s">
        <v>584</v>
      </c>
      <c r="K403" s="1" t="s">
        <v>238</v>
      </c>
      <c r="L403" s="1" t="s">
        <v>238</v>
      </c>
      <c r="M403" s="1" t="s">
        <v>536</v>
      </c>
      <c r="N403" s="1" t="s">
        <v>239</v>
      </c>
      <c r="O403" s="1" t="s">
        <v>239</v>
      </c>
      <c r="P403" s="1" t="s">
        <v>239</v>
      </c>
      <c r="Q403" s="1" t="s">
        <v>239</v>
      </c>
      <c r="R403" s="1" t="s">
        <v>239</v>
      </c>
      <c r="S403" s="1" t="s">
        <v>239</v>
      </c>
      <c r="T403" s="1" t="s">
        <v>239</v>
      </c>
      <c r="U403" s="1" t="s">
        <v>1074</v>
      </c>
      <c r="V403" s="1" t="s">
        <v>212</v>
      </c>
      <c r="W403" s="1" t="s">
        <v>536</v>
      </c>
      <c r="X403" s="1" t="s">
        <v>212</v>
      </c>
      <c r="Y403" s="1" t="s">
        <v>1075</v>
      </c>
      <c r="Z403" s="1" t="s">
        <v>212</v>
      </c>
      <c r="AA403" s="1" t="s">
        <v>212</v>
      </c>
      <c r="AB403" s="1" t="s">
        <v>473</v>
      </c>
      <c r="AC403" s="1" t="s">
        <v>300</v>
      </c>
    </row>
    <row r="404" spans="1:30" hidden="1" x14ac:dyDescent="0.25">
      <c r="A404" s="1" t="s">
        <v>1070</v>
      </c>
      <c r="B404" s="1" t="s">
        <v>981</v>
      </c>
      <c r="C404" s="1" t="s">
        <v>1923</v>
      </c>
      <c r="D404" s="1" t="s">
        <v>1072</v>
      </c>
      <c r="E404" s="1" t="s">
        <v>1072</v>
      </c>
      <c r="F404" s="1"/>
      <c r="G404" s="1"/>
      <c r="H404" s="1"/>
      <c r="I404" s="1" t="s">
        <v>1924</v>
      </c>
      <c r="J404" s="1" t="s">
        <v>1925</v>
      </c>
      <c r="K404" s="1" t="s">
        <v>499</v>
      </c>
      <c r="L404" s="1" t="s">
        <v>238</v>
      </c>
      <c r="M404" s="1" t="s">
        <v>536</v>
      </c>
      <c r="N404" s="1" t="s">
        <v>239</v>
      </c>
      <c r="O404" s="1" t="s">
        <v>239</v>
      </c>
      <c r="P404" s="1" t="s">
        <v>239</v>
      </c>
      <c r="Q404" s="1" t="s">
        <v>239</v>
      </c>
      <c r="R404" s="1" t="s">
        <v>239</v>
      </c>
      <c r="S404" s="1" t="s">
        <v>239</v>
      </c>
      <c r="T404" s="1" t="s">
        <v>239</v>
      </c>
      <c r="U404" s="1" t="s">
        <v>1074</v>
      </c>
      <c r="V404" s="1" t="s">
        <v>212</v>
      </c>
      <c r="W404" s="1" t="s">
        <v>536</v>
      </c>
      <c r="X404" s="1" t="s">
        <v>212</v>
      </c>
      <c r="Y404" s="1" t="s">
        <v>1075</v>
      </c>
      <c r="Z404" s="1" t="s">
        <v>212</v>
      </c>
      <c r="AA404" s="1" t="s">
        <v>212</v>
      </c>
      <c r="AB404" s="1" t="s">
        <v>473</v>
      </c>
      <c r="AC404" s="1" t="s">
        <v>300</v>
      </c>
    </row>
    <row r="405" spans="1:30" hidden="1" x14ac:dyDescent="0.25">
      <c r="A405" s="1" t="s">
        <v>1070</v>
      </c>
      <c r="B405" s="1" t="s">
        <v>981</v>
      </c>
      <c r="C405" s="1" t="s">
        <v>1926</v>
      </c>
      <c r="D405" s="1" t="s">
        <v>1103</v>
      </c>
      <c r="E405" s="1" t="s">
        <v>1103</v>
      </c>
      <c r="F405" s="1"/>
      <c r="G405" s="1"/>
      <c r="H405" s="1"/>
      <c r="I405" s="1" t="s">
        <v>1927</v>
      </c>
      <c r="J405" s="1" t="s">
        <v>1146</v>
      </c>
      <c r="K405" s="1" t="s">
        <v>499</v>
      </c>
      <c r="L405" s="1" t="s">
        <v>520</v>
      </c>
      <c r="M405" s="1" t="s">
        <v>536</v>
      </c>
      <c r="N405" s="1" t="s">
        <v>239</v>
      </c>
      <c r="O405" s="1" t="s">
        <v>239</v>
      </c>
      <c r="P405" s="1" t="s">
        <v>239</v>
      </c>
      <c r="Q405" s="1" t="s">
        <v>239</v>
      </c>
      <c r="R405" s="1" t="s">
        <v>239</v>
      </c>
      <c r="S405" s="1" t="s">
        <v>239</v>
      </c>
      <c r="T405" s="1" t="s">
        <v>239</v>
      </c>
      <c r="U405" s="1" t="s">
        <v>1120</v>
      </c>
      <c r="V405" s="1" t="s">
        <v>212</v>
      </c>
      <c r="W405" s="1" t="s">
        <v>536</v>
      </c>
      <c r="X405" s="1" t="s">
        <v>212</v>
      </c>
      <c r="Y405" s="1" t="s">
        <v>1091</v>
      </c>
      <c r="Z405" s="1" t="s">
        <v>212</v>
      </c>
      <c r="AA405" s="1" t="s">
        <v>212</v>
      </c>
      <c r="AB405" s="1" t="s">
        <v>474</v>
      </c>
      <c r="AC405" s="1" t="s">
        <v>300</v>
      </c>
    </row>
    <row r="406" spans="1:30" hidden="1" x14ac:dyDescent="0.25">
      <c r="A406" s="1" t="s">
        <v>1070</v>
      </c>
      <c r="B406" s="1" t="s">
        <v>981</v>
      </c>
      <c r="C406" s="1" t="s">
        <v>1928</v>
      </c>
      <c r="D406" s="1" t="s">
        <v>1284</v>
      </c>
      <c r="E406" s="1" t="s">
        <v>1284</v>
      </c>
      <c r="F406" s="1"/>
      <c r="G406" s="1"/>
      <c r="H406" s="1"/>
      <c r="I406" s="1" t="s">
        <v>1929</v>
      </c>
      <c r="J406" s="1" t="s">
        <v>1146</v>
      </c>
      <c r="K406" s="1" t="s">
        <v>499</v>
      </c>
      <c r="L406" s="1" t="s">
        <v>238</v>
      </c>
      <c r="M406" s="1" t="s">
        <v>536</v>
      </c>
      <c r="N406" s="1" t="s">
        <v>239</v>
      </c>
      <c r="O406" s="1" t="s">
        <v>239</v>
      </c>
      <c r="P406" s="1" t="s">
        <v>239</v>
      </c>
      <c r="Q406" s="1" t="s">
        <v>239</v>
      </c>
      <c r="R406" s="1" t="s">
        <v>239</v>
      </c>
      <c r="S406" s="1" t="s">
        <v>239</v>
      </c>
      <c r="T406" s="1" t="s">
        <v>239</v>
      </c>
      <c r="U406" s="1" t="s">
        <v>1113</v>
      </c>
      <c r="V406" s="1" t="s">
        <v>212</v>
      </c>
      <c r="W406" s="1" t="s">
        <v>536</v>
      </c>
      <c r="X406" s="1" t="s">
        <v>212</v>
      </c>
      <c r="Y406" s="1" t="s">
        <v>1091</v>
      </c>
      <c r="Z406" s="1" t="s">
        <v>212</v>
      </c>
      <c r="AA406" s="1" t="s">
        <v>212</v>
      </c>
      <c r="AB406" s="1" t="s">
        <v>474</v>
      </c>
      <c r="AC406" s="1" t="s">
        <v>300</v>
      </c>
    </row>
    <row r="407" spans="1:30" x14ac:dyDescent="0.25">
      <c r="A407" s="1" t="s">
        <v>1070</v>
      </c>
      <c r="B407" s="1" t="s">
        <v>981</v>
      </c>
      <c r="C407" s="1" t="s">
        <v>1930</v>
      </c>
      <c r="D407" s="1" t="s">
        <v>1077</v>
      </c>
      <c r="E407" s="1" t="s">
        <v>1077</v>
      </c>
      <c r="F407" s="1"/>
      <c r="G407" s="1"/>
      <c r="H407" s="1"/>
      <c r="I407" s="1" t="s">
        <v>1931</v>
      </c>
      <c r="J407" s="1" t="s">
        <v>539</v>
      </c>
      <c r="K407" s="1" t="s">
        <v>499</v>
      </c>
      <c r="L407" s="1" t="s">
        <v>238</v>
      </c>
      <c r="M407" s="1" t="s">
        <v>536</v>
      </c>
      <c r="N407" s="1" t="s">
        <v>239</v>
      </c>
      <c r="O407" s="1" t="s">
        <v>239</v>
      </c>
      <c r="P407" s="1" t="s">
        <v>239</v>
      </c>
      <c r="Q407" s="1" t="s">
        <v>239</v>
      </c>
      <c r="R407" s="1" t="s">
        <v>239</v>
      </c>
      <c r="S407" s="1" t="s">
        <v>239</v>
      </c>
      <c r="T407" s="1" t="s">
        <v>239</v>
      </c>
      <c r="U407" s="1" t="s">
        <v>1154</v>
      </c>
      <c r="V407" s="1" t="s">
        <v>212</v>
      </c>
      <c r="W407" s="1" t="s">
        <v>536</v>
      </c>
      <c r="X407" s="1" t="s">
        <v>212</v>
      </c>
      <c r="Y407" s="1" t="s">
        <v>1082</v>
      </c>
      <c r="Z407" s="1" t="s">
        <v>212</v>
      </c>
      <c r="AA407" s="1" t="s">
        <v>212</v>
      </c>
      <c r="AB407" s="1" t="s">
        <v>475</v>
      </c>
      <c r="AC407" s="1" t="s">
        <v>300</v>
      </c>
    </row>
    <row r="408" spans="1:30" hidden="1" x14ac:dyDescent="0.25">
      <c r="A408" s="1" t="s">
        <v>1070</v>
      </c>
      <c r="B408" s="1" t="s">
        <v>981</v>
      </c>
      <c r="C408" s="1" t="s">
        <v>1932</v>
      </c>
      <c r="D408" s="1" t="s">
        <v>1072</v>
      </c>
      <c r="E408" s="1" t="s">
        <v>1072</v>
      </c>
      <c r="F408" s="1"/>
      <c r="G408" s="1"/>
      <c r="H408" s="1"/>
      <c r="I408" s="1" t="s">
        <v>1933</v>
      </c>
      <c r="J408" s="1" t="s">
        <v>498</v>
      </c>
      <c r="K408" s="1" t="s">
        <v>499</v>
      </c>
      <c r="L408" s="1" t="s">
        <v>238</v>
      </c>
      <c r="M408" s="1" t="s">
        <v>536</v>
      </c>
      <c r="N408" s="1" t="s">
        <v>239</v>
      </c>
      <c r="O408" s="1" t="s">
        <v>239</v>
      </c>
      <c r="P408" s="1" t="s">
        <v>239</v>
      </c>
      <c r="Q408" s="1" t="s">
        <v>239</v>
      </c>
      <c r="R408" s="1" t="s">
        <v>239</v>
      </c>
      <c r="S408" s="1" t="s">
        <v>239</v>
      </c>
      <c r="T408" s="1" t="s">
        <v>239</v>
      </c>
      <c r="U408" s="1" t="s">
        <v>1113</v>
      </c>
      <c r="V408" s="1" t="s">
        <v>212</v>
      </c>
      <c r="W408" s="1" t="s">
        <v>536</v>
      </c>
      <c r="X408" s="1" t="s">
        <v>212</v>
      </c>
      <c r="Y408" s="1" t="s">
        <v>1091</v>
      </c>
      <c r="Z408" s="1" t="s">
        <v>212</v>
      </c>
      <c r="AA408" s="1" t="s">
        <v>212</v>
      </c>
      <c r="AB408" s="1" t="s">
        <v>474</v>
      </c>
      <c r="AC408" s="1" t="s">
        <v>300</v>
      </c>
    </row>
    <row r="409" spans="1:30" x14ac:dyDescent="0.25">
      <c r="A409" s="1" t="s">
        <v>1070</v>
      </c>
      <c r="B409" s="1" t="s">
        <v>981</v>
      </c>
      <c r="C409" s="1" t="s">
        <v>1934</v>
      </c>
      <c r="D409" s="1" t="s">
        <v>1077</v>
      </c>
      <c r="E409" s="1" t="s">
        <v>1077</v>
      </c>
      <c r="F409" s="1"/>
      <c r="G409" s="1"/>
      <c r="H409" s="1"/>
      <c r="I409" s="1" t="s">
        <v>542</v>
      </c>
      <c r="J409" s="1" t="s">
        <v>543</v>
      </c>
      <c r="K409" s="1" t="s">
        <v>499</v>
      </c>
      <c r="L409" s="1" t="s">
        <v>520</v>
      </c>
      <c r="M409" s="1" t="s">
        <v>536</v>
      </c>
      <c r="N409" s="1" t="s">
        <v>239</v>
      </c>
      <c r="O409" s="1" t="s">
        <v>239</v>
      </c>
      <c r="P409" s="1" t="s">
        <v>239</v>
      </c>
      <c r="Q409" s="1" t="s">
        <v>239</v>
      </c>
      <c r="R409" s="1" t="s">
        <v>239</v>
      </c>
      <c r="S409" s="1" t="s">
        <v>239</v>
      </c>
      <c r="T409" s="1" t="s">
        <v>239</v>
      </c>
      <c r="U409" s="1" t="s">
        <v>1190</v>
      </c>
      <c r="V409" s="1" t="s">
        <v>212</v>
      </c>
      <c r="W409" s="1" t="s">
        <v>536</v>
      </c>
      <c r="X409" s="1" t="s">
        <v>212</v>
      </c>
      <c r="Y409" s="1" t="s">
        <v>1082</v>
      </c>
      <c r="Z409" s="1" t="s">
        <v>212</v>
      </c>
      <c r="AA409" s="1" t="s">
        <v>212</v>
      </c>
      <c r="AB409" s="1" t="s">
        <v>475</v>
      </c>
      <c r="AC409" s="1" t="s">
        <v>300</v>
      </c>
    </row>
    <row r="410" spans="1:30" hidden="1" x14ac:dyDescent="0.25">
      <c r="A410" s="1" t="s">
        <v>1070</v>
      </c>
      <c r="B410" s="1" t="s">
        <v>981</v>
      </c>
      <c r="C410" s="1" t="s">
        <v>1935</v>
      </c>
      <c r="D410" s="1" t="s">
        <v>1111</v>
      </c>
      <c r="E410" s="1" t="s">
        <v>1111</v>
      </c>
      <c r="F410" s="1"/>
      <c r="G410" s="1"/>
      <c r="H410" s="1"/>
      <c r="I410" s="1" t="s">
        <v>1936</v>
      </c>
      <c r="J410" s="1" t="s">
        <v>504</v>
      </c>
      <c r="K410" s="1" t="s">
        <v>499</v>
      </c>
      <c r="L410" s="1" t="s">
        <v>238</v>
      </c>
      <c r="M410" s="1" t="s">
        <v>536</v>
      </c>
      <c r="N410" s="1" t="s">
        <v>239</v>
      </c>
      <c r="O410" s="1" t="s">
        <v>239</v>
      </c>
      <c r="P410" s="1" t="s">
        <v>239</v>
      </c>
      <c r="Q410" s="1" t="s">
        <v>239</v>
      </c>
      <c r="R410" s="1" t="s">
        <v>239</v>
      </c>
      <c r="S410" s="1" t="s">
        <v>239</v>
      </c>
      <c r="T410" s="1" t="s">
        <v>239</v>
      </c>
      <c r="U410" s="1" t="s">
        <v>1113</v>
      </c>
      <c r="V410" s="1" t="s">
        <v>212</v>
      </c>
      <c r="W410" s="1" t="s">
        <v>536</v>
      </c>
      <c r="X410" s="1" t="s">
        <v>212</v>
      </c>
      <c r="Y410" s="1" t="s">
        <v>1091</v>
      </c>
      <c r="Z410" s="1" t="s">
        <v>212</v>
      </c>
      <c r="AA410" s="1" t="s">
        <v>212</v>
      </c>
      <c r="AB410" s="1" t="s">
        <v>474</v>
      </c>
      <c r="AC410" s="1" t="s">
        <v>300</v>
      </c>
    </row>
    <row r="411" spans="1:30" hidden="1" x14ac:dyDescent="0.25">
      <c r="A411" s="1" t="s">
        <v>1070</v>
      </c>
      <c r="B411" s="1" t="s">
        <v>981</v>
      </c>
      <c r="C411" s="1" t="s">
        <v>1937</v>
      </c>
      <c r="D411" s="1" t="s">
        <v>1103</v>
      </c>
      <c r="E411" s="1" t="s">
        <v>1103</v>
      </c>
      <c r="F411" s="1"/>
      <c r="G411" s="1"/>
      <c r="H411" s="1"/>
      <c r="I411" s="1" t="s">
        <v>1938</v>
      </c>
      <c r="J411" s="1" t="s">
        <v>581</v>
      </c>
      <c r="K411" s="1" t="s">
        <v>499</v>
      </c>
      <c r="L411" s="1" t="s">
        <v>238</v>
      </c>
      <c r="M411" s="1" t="s">
        <v>536</v>
      </c>
      <c r="N411" s="1" t="s">
        <v>239</v>
      </c>
      <c r="O411" s="1" t="s">
        <v>239</v>
      </c>
      <c r="P411" s="1" t="s">
        <v>239</v>
      </c>
      <c r="Q411" s="1" t="s">
        <v>239</v>
      </c>
      <c r="R411" s="1" t="s">
        <v>239</v>
      </c>
      <c r="S411" s="1" t="s">
        <v>239</v>
      </c>
      <c r="T411" s="1" t="s">
        <v>239</v>
      </c>
      <c r="U411" s="1" t="s">
        <v>1105</v>
      </c>
      <c r="V411" s="1" t="s">
        <v>212</v>
      </c>
      <c r="W411" s="1" t="s">
        <v>536</v>
      </c>
      <c r="X411" s="1" t="s">
        <v>212</v>
      </c>
      <c r="Y411" s="1" t="s">
        <v>1091</v>
      </c>
      <c r="Z411" s="1" t="s">
        <v>212</v>
      </c>
      <c r="AA411" s="1" t="s">
        <v>212</v>
      </c>
      <c r="AB411" s="1" t="s">
        <v>474</v>
      </c>
      <c r="AC411" s="1" t="s">
        <v>300</v>
      </c>
    </row>
    <row r="412" spans="1:30" hidden="1" x14ac:dyDescent="0.25">
      <c r="A412" s="1" t="s">
        <v>1070</v>
      </c>
      <c r="B412" s="1" t="s">
        <v>981</v>
      </c>
      <c r="C412" s="1" t="s">
        <v>1939</v>
      </c>
      <c r="D412" s="1" t="s">
        <v>1072</v>
      </c>
      <c r="E412" s="1" t="s">
        <v>1072</v>
      </c>
      <c r="F412" s="1"/>
      <c r="G412" s="1"/>
      <c r="H412" s="1"/>
      <c r="I412" s="1" t="s">
        <v>1940</v>
      </c>
      <c r="J412" s="1" t="s">
        <v>509</v>
      </c>
      <c r="K412" s="1" t="s">
        <v>238</v>
      </c>
      <c r="L412" s="1" t="s">
        <v>238</v>
      </c>
      <c r="M412" s="1" t="s">
        <v>536</v>
      </c>
      <c r="N412" s="1" t="s">
        <v>239</v>
      </c>
      <c r="O412" s="1" t="s">
        <v>239</v>
      </c>
      <c r="P412" s="1" t="s">
        <v>239</v>
      </c>
      <c r="Q412" s="1" t="s">
        <v>239</v>
      </c>
      <c r="R412" s="1" t="s">
        <v>239</v>
      </c>
      <c r="S412" s="1" t="s">
        <v>239</v>
      </c>
      <c r="T412" s="1" t="s">
        <v>239</v>
      </c>
      <c r="U412" s="1" t="s">
        <v>1074</v>
      </c>
      <c r="V412" s="1" t="s">
        <v>212</v>
      </c>
      <c r="W412" s="1" t="s">
        <v>536</v>
      </c>
      <c r="X412" s="1" t="s">
        <v>212</v>
      </c>
      <c r="Y412" s="1" t="s">
        <v>1075</v>
      </c>
      <c r="Z412" s="1" t="s">
        <v>212</v>
      </c>
      <c r="AA412" s="1" t="s">
        <v>212</v>
      </c>
      <c r="AB412" s="1" t="s">
        <v>473</v>
      </c>
      <c r="AC412" s="1" t="s">
        <v>300</v>
      </c>
    </row>
    <row r="413" spans="1:30" hidden="1" x14ac:dyDescent="0.25">
      <c r="A413" s="1" t="s">
        <v>1070</v>
      </c>
      <c r="B413" s="1" t="s">
        <v>981</v>
      </c>
      <c r="C413" s="1" t="s">
        <v>1941</v>
      </c>
      <c r="D413" s="1" t="s">
        <v>1077</v>
      </c>
      <c r="E413" s="1" t="s">
        <v>1077</v>
      </c>
      <c r="F413" s="1"/>
      <c r="G413" s="1"/>
      <c r="H413" s="1"/>
      <c r="I413" s="1" t="s">
        <v>1942</v>
      </c>
      <c r="J413" s="1" t="s">
        <v>518</v>
      </c>
      <c r="K413" s="1" t="s">
        <v>499</v>
      </c>
      <c r="L413" s="1" t="s">
        <v>238</v>
      </c>
      <c r="M413" s="1" t="s">
        <v>536</v>
      </c>
      <c r="N413" s="1" t="s">
        <v>239</v>
      </c>
      <c r="O413" s="1" t="s">
        <v>239</v>
      </c>
      <c r="P413" s="1" t="s">
        <v>239</v>
      </c>
      <c r="Q413" s="1" t="s">
        <v>239</v>
      </c>
      <c r="R413" s="1" t="s">
        <v>239</v>
      </c>
      <c r="S413" s="1" t="s">
        <v>239</v>
      </c>
      <c r="T413" s="1" t="s">
        <v>239</v>
      </c>
      <c r="U413" s="1" t="s">
        <v>1074</v>
      </c>
      <c r="V413" s="1" t="s">
        <v>212</v>
      </c>
      <c r="W413" s="1" t="s">
        <v>536</v>
      </c>
      <c r="X413" s="1" t="s">
        <v>212</v>
      </c>
      <c r="Y413" s="1" t="s">
        <v>1075</v>
      </c>
      <c r="Z413" s="1" t="s">
        <v>212</v>
      </c>
      <c r="AA413" s="1" t="s">
        <v>212</v>
      </c>
      <c r="AB413" s="1" t="s">
        <v>473</v>
      </c>
      <c r="AC413" s="1" t="s">
        <v>300</v>
      </c>
    </row>
    <row r="414" spans="1:30" hidden="1" x14ac:dyDescent="0.25">
      <c r="A414" s="1" t="s">
        <v>1070</v>
      </c>
      <c r="B414" s="1" t="s">
        <v>981</v>
      </c>
      <c r="C414" s="1" t="s">
        <v>1943</v>
      </c>
      <c r="D414" s="1" t="s">
        <v>1072</v>
      </c>
      <c r="E414" s="1" t="s">
        <v>1072</v>
      </c>
      <c r="F414" s="1"/>
      <c r="G414" s="1"/>
      <c r="H414" s="1"/>
      <c r="I414" s="1" t="s">
        <v>1944</v>
      </c>
      <c r="J414" s="1" t="s">
        <v>533</v>
      </c>
      <c r="K414" s="1" t="s">
        <v>499</v>
      </c>
      <c r="L414" s="1" t="s">
        <v>238</v>
      </c>
      <c r="M414" s="1" t="s">
        <v>536</v>
      </c>
      <c r="N414" s="1" t="s">
        <v>239</v>
      </c>
      <c r="O414" s="1" t="s">
        <v>239</v>
      </c>
      <c r="P414" s="1" t="s">
        <v>239</v>
      </c>
      <c r="Q414" s="1" t="s">
        <v>239</v>
      </c>
      <c r="R414" s="1" t="s">
        <v>239</v>
      </c>
      <c r="S414" s="1" t="s">
        <v>239</v>
      </c>
      <c r="T414" s="1" t="s">
        <v>239</v>
      </c>
      <c r="U414" s="1" t="s">
        <v>1074</v>
      </c>
      <c r="V414" s="1" t="s">
        <v>212</v>
      </c>
      <c r="W414" s="1" t="s">
        <v>536</v>
      </c>
      <c r="X414" s="1" t="s">
        <v>212</v>
      </c>
      <c r="Y414" s="1" t="s">
        <v>1075</v>
      </c>
      <c r="Z414" s="1" t="s">
        <v>212</v>
      </c>
      <c r="AA414" s="1" t="s">
        <v>212</v>
      </c>
      <c r="AB414" s="1" t="s">
        <v>473</v>
      </c>
      <c r="AC414" s="1" t="s">
        <v>300</v>
      </c>
    </row>
    <row r="415" spans="1:30" hidden="1" x14ac:dyDescent="0.25">
      <c r="A415" s="1" t="s">
        <v>241</v>
      </c>
      <c r="B415" s="1" t="s">
        <v>954</v>
      </c>
      <c r="C415" s="1" t="s">
        <v>1945</v>
      </c>
      <c r="D415" s="1" t="s">
        <v>1086</v>
      </c>
      <c r="E415" s="1" t="s">
        <v>1086</v>
      </c>
      <c r="F415" s="1"/>
      <c r="G415" s="1"/>
      <c r="H415" s="1"/>
      <c r="I415" s="1" t="s">
        <v>1946</v>
      </c>
      <c r="J415" s="1" t="s">
        <v>1088</v>
      </c>
      <c r="K415" s="1" t="s">
        <v>499</v>
      </c>
      <c r="L415" s="1" t="s">
        <v>238</v>
      </c>
      <c r="M415" s="1" t="s">
        <v>1089</v>
      </c>
      <c r="N415" s="1" t="s">
        <v>239</v>
      </c>
      <c r="O415" s="1" t="s">
        <v>239</v>
      </c>
      <c r="P415" s="1" t="s">
        <v>239</v>
      </c>
      <c r="Q415" s="1" t="s">
        <v>239</v>
      </c>
      <c r="R415" s="1" t="s">
        <v>239</v>
      </c>
      <c r="S415" s="1" t="s">
        <v>239</v>
      </c>
      <c r="T415" s="1" t="s">
        <v>239</v>
      </c>
      <c r="U415" s="1" t="s">
        <v>1090</v>
      </c>
      <c r="V415" s="1" t="s">
        <v>212</v>
      </c>
      <c r="W415" s="1" t="s">
        <v>514</v>
      </c>
      <c r="X415" s="1" t="s">
        <v>212</v>
      </c>
      <c r="Y415" s="1" t="s">
        <v>1091</v>
      </c>
      <c r="Z415" s="1" t="s">
        <v>212</v>
      </c>
      <c r="AA415" s="1" t="s">
        <v>212</v>
      </c>
      <c r="AB415" s="1" t="s">
        <v>474</v>
      </c>
      <c r="AC415" s="1" t="s">
        <v>410</v>
      </c>
    </row>
    <row r="416" spans="1:30" hidden="1" x14ac:dyDescent="0.25">
      <c r="A416" s="1" t="s">
        <v>241</v>
      </c>
      <c r="B416" s="1" t="s">
        <v>954</v>
      </c>
      <c r="C416" s="1" t="s">
        <v>1947</v>
      </c>
      <c r="D416" s="1" t="s">
        <v>1103</v>
      </c>
      <c r="E416" s="1" t="s">
        <v>1103</v>
      </c>
      <c r="F416" s="1"/>
      <c r="G416" s="1"/>
      <c r="H416" s="1"/>
      <c r="I416" s="1" t="s">
        <v>1948</v>
      </c>
      <c r="J416" s="1" t="s">
        <v>1116</v>
      </c>
      <c r="K416" s="1" t="s">
        <v>499</v>
      </c>
      <c r="L416" s="1" t="s">
        <v>238</v>
      </c>
      <c r="M416" s="1" t="s">
        <v>536</v>
      </c>
      <c r="N416" s="1" t="s">
        <v>239</v>
      </c>
      <c r="O416" s="1" t="s">
        <v>239</v>
      </c>
      <c r="P416" s="1" t="s">
        <v>239</v>
      </c>
      <c r="Q416" s="1" t="s">
        <v>239</v>
      </c>
      <c r="R416" s="1" t="s">
        <v>239</v>
      </c>
      <c r="S416" s="1" t="s">
        <v>239</v>
      </c>
      <c r="T416" s="1" t="s">
        <v>239</v>
      </c>
      <c r="U416" s="1" t="s">
        <v>1105</v>
      </c>
      <c r="V416" s="1" t="s">
        <v>212</v>
      </c>
      <c r="W416" s="1" t="s">
        <v>514</v>
      </c>
      <c r="X416" s="1" t="s">
        <v>212</v>
      </c>
      <c r="Y416" s="1" t="s">
        <v>1091</v>
      </c>
      <c r="Z416" s="1" t="s">
        <v>212</v>
      </c>
      <c r="AA416" s="1" t="s">
        <v>212</v>
      </c>
      <c r="AB416" s="1" t="s">
        <v>474</v>
      </c>
      <c r="AC416" s="1" t="s">
        <v>300</v>
      </c>
    </row>
    <row r="417" spans="1:29" hidden="1" x14ac:dyDescent="0.25">
      <c r="A417" s="1" t="s">
        <v>241</v>
      </c>
      <c r="B417" s="1" t="s">
        <v>954</v>
      </c>
      <c r="C417" s="1" t="s">
        <v>1949</v>
      </c>
      <c r="D417" s="1" t="s">
        <v>1103</v>
      </c>
      <c r="E417" s="1" t="s">
        <v>1103</v>
      </c>
      <c r="F417" s="1"/>
      <c r="G417" s="1"/>
      <c r="H417" s="1"/>
      <c r="I417" s="1" t="s">
        <v>1950</v>
      </c>
      <c r="J417" s="1" t="s">
        <v>1116</v>
      </c>
      <c r="K417" s="1" t="s">
        <v>499</v>
      </c>
      <c r="L417" s="1" t="s">
        <v>238</v>
      </c>
      <c r="M417" s="1" t="s">
        <v>536</v>
      </c>
      <c r="N417" s="1" t="s">
        <v>239</v>
      </c>
      <c r="O417" s="1" t="s">
        <v>239</v>
      </c>
      <c r="P417" s="1" t="s">
        <v>239</v>
      </c>
      <c r="Q417" s="1" t="s">
        <v>239</v>
      </c>
      <c r="R417" s="1" t="s">
        <v>239</v>
      </c>
      <c r="S417" s="1" t="s">
        <v>239</v>
      </c>
      <c r="T417" s="1" t="s">
        <v>239</v>
      </c>
      <c r="U417" s="1" t="s">
        <v>1105</v>
      </c>
      <c r="V417" s="1" t="s">
        <v>212</v>
      </c>
      <c r="W417" s="1" t="s">
        <v>514</v>
      </c>
      <c r="X417" s="1" t="s">
        <v>212</v>
      </c>
      <c r="Y417" s="1" t="s">
        <v>1091</v>
      </c>
      <c r="Z417" s="1" t="s">
        <v>212</v>
      </c>
      <c r="AA417" s="1" t="s">
        <v>212</v>
      </c>
      <c r="AB417" s="1" t="s">
        <v>474</v>
      </c>
      <c r="AC417" s="1" t="s">
        <v>300</v>
      </c>
    </row>
    <row r="418" spans="1:29" hidden="1" x14ac:dyDescent="0.25">
      <c r="A418" s="1" t="s">
        <v>241</v>
      </c>
      <c r="B418" s="1" t="s">
        <v>954</v>
      </c>
      <c r="C418" s="1" t="s">
        <v>1951</v>
      </c>
      <c r="D418" s="1" t="s">
        <v>1097</v>
      </c>
      <c r="E418" s="1" t="s">
        <v>1097</v>
      </c>
      <c r="F418" s="1"/>
      <c r="G418" s="1"/>
      <c r="H418" s="1"/>
      <c r="I418" s="1" t="s">
        <v>1952</v>
      </c>
      <c r="J418" s="1" t="s">
        <v>1200</v>
      </c>
      <c r="K418" s="1" t="s">
        <v>238</v>
      </c>
      <c r="L418" s="1" t="s">
        <v>238</v>
      </c>
      <c r="M418" s="1" t="s">
        <v>1100</v>
      </c>
      <c r="N418" s="1" t="s">
        <v>239</v>
      </c>
      <c r="O418" s="1" t="s">
        <v>239</v>
      </c>
      <c r="P418" s="1" t="s">
        <v>239</v>
      </c>
      <c r="Q418" s="1" t="s">
        <v>239</v>
      </c>
      <c r="R418" s="1" t="s">
        <v>239</v>
      </c>
      <c r="S418" s="1" t="s">
        <v>239</v>
      </c>
      <c r="T418" s="1" t="s">
        <v>239</v>
      </c>
      <c r="U418" s="1" t="s">
        <v>1101</v>
      </c>
      <c r="V418" s="1" t="s">
        <v>212</v>
      </c>
      <c r="W418" s="1" t="s">
        <v>514</v>
      </c>
      <c r="X418" s="1" t="s">
        <v>212</v>
      </c>
      <c r="Y418" s="1" t="s">
        <v>1091</v>
      </c>
      <c r="Z418" s="1" t="s">
        <v>212</v>
      </c>
      <c r="AA418" s="1" t="s">
        <v>212</v>
      </c>
      <c r="AB418" s="1" t="s">
        <v>474</v>
      </c>
      <c r="AC418" s="1" t="s">
        <v>412</v>
      </c>
    </row>
    <row r="419" spans="1:29" hidden="1" x14ac:dyDescent="0.25">
      <c r="A419" s="1" t="s">
        <v>241</v>
      </c>
      <c r="B419" s="1" t="s">
        <v>954</v>
      </c>
      <c r="C419" s="1" t="s">
        <v>1953</v>
      </c>
      <c r="D419" s="1" t="s">
        <v>1097</v>
      </c>
      <c r="E419" s="1" t="s">
        <v>1097</v>
      </c>
      <c r="F419" s="1"/>
      <c r="G419" s="1"/>
      <c r="H419" s="1"/>
      <c r="I419" s="1" t="s">
        <v>1954</v>
      </c>
      <c r="J419" s="1" t="s">
        <v>1160</v>
      </c>
      <c r="K419" s="1" t="s">
        <v>238</v>
      </c>
      <c r="L419" s="1" t="s">
        <v>238</v>
      </c>
      <c r="M419" s="1" t="s">
        <v>1100</v>
      </c>
      <c r="N419" s="1" t="s">
        <v>239</v>
      </c>
      <c r="O419" s="1" t="s">
        <v>239</v>
      </c>
      <c r="P419" s="1" t="s">
        <v>239</v>
      </c>
      <c r="Q419" s="1" t="s">
        <v>239</v>
      </c>
      <c r="R419" s="1" t="s">
        <v>239</v>
      </c>
      <c r="S419" s="1" t="s">
        <v>239</v>
      </c>
      <c r="T419" s="1" t="s">
        <v>239</v>
      </c>
      <c r="U419" s="1" t="s">
        <v>1101</v>
      </c>
      <c r="V419" s="1" t="s">
        <v>212</v>
      </c>
      <c r="W419" s="1" t="s">
        <v>514</v>
      </c>
      <c r="X419" s="1" t="s">
        <v>212</v>
      </c>
      <c r="Y419" s="1" t="s">
        <v>1091</v>
      </c>
      <c r="Z419" s="1" t="s">
        <v>212</v>
      </c>
      <c r="AA419" s="1" t="s">
        <v>212</v>
      </c>
      <c r="AB419" s="1" t="s">
        <v>474</v>
      </c>
      <c r="AC419" s="1" t="s">
        <v>412</v>
      </c>
    </row>
    <row r="420" spans="1:29" hidden="1" x14ac:dyDescent="0.25">
      <c r="A420" s="1" t="s">
        <v>241</v>
      </c>
      <c r="B420" s="1" t="s">
        <v>954</v>
      </c>
      <c r="C420" s="1" t="s">
        <v>1955</v>
      </c>
      <c r="D420" s="1" t="s">
        <v>1103</v>
      </c>
      <c r="E420" s="1" t="s">
        <v>1103</v>
      </c>
      <c r="F420" s="1"/>
      <c r="G420" s="1"/>
      <c r="H420" s="1"/>
      <c r="I420" s="1" t="s">
        <v>1956</v>
      </c>
      <c r="J420" s="1" t="s">
        <v>1099</v>
      </c>
      <c r="K420" s="1" t="s">
        <v>238</v>
      </c>
      <c r="L420" s="1" t="s">
        <v>238</v>
      </c>
      <c r="M420" s="1" t="s">
        <v>536</v>
      </c>
      <c r="N420" s="1" t="s">
        <v>239</v>
      </c>
      <c r="O420" s="1" t="s">
        <v>239</v>
      </c>
      <c r="P420" s="1" t="s">
        <v>239</v>
      </c>
      <c r="Q420" s="1" t="s">
        <v>239</v>
      </c>
      <c r="R420" s="1" t="s">
        <v>239</v>
      </c>
      <c r="S420" s="1" t="s">
        <v>239</v>
      </c>
      <c r="T420" s="1" t="s">
        <v>239</v>
      </c>
      <c r="U420" s="1" t="s">
        <v>1105</v>
      </c>
      <c r="V420" s="1" t="s">
        <v>212</v>
      </c>
      <c r="W420" s="1" t="s">
        <v>514</v>
      </c>
      <c r="X420" s="1" t="s">
        <v>212</v>
      </c>
      <c r="Y420" s="1" t="s">
        <v>1091</v>
      </c>
      <c r="Z420" s="1" t="s">
        <v>212</v>
      </c>
      <c r="AA420" s="1" t="s">
        <v>212</v>
      </c>
      <c r="AB420" s="1" t="s">
        <v>474</v>
      </c>
      <c r="AC420" s="1" t="s">
        <v>300</v>
      </c>
    </row>
    <row r="421" spans="1:29" hidden="1" x14ac:dyDescent="0.25">
      <c r="A421" s="1" t="s">
        <v>241</v>
      </c>
      <c r="B421" s="1" t="s">
        <v>954</v>
      </c>
      <c r="C421" s="1" t="s">
        <v>1957</v>
      </c>
      <c r="D421" s="1" t="s">
        <v>1097</v>
      </c>
      <c r="E421" s="1" t="s">
        <v>1097</v>
      </c>
      <c r="F421" s="1"/>
      <c r="G421" s="1"/>
      <c r="H421" s="1"/>
      <c r="I421" s="1" t="s">
        <v>1958</v>
      </c>
      <c r="J421" s="1" t="s">
        <v>1160</v>
      </c>
      <c r="K421" s="1" t="s">
        <v>238</v>
      </c>
      <c r="L421" s="1" t="s">
        <v>238</v>
      </c>
      <c r="M421" s="1" t="s">
        <v>1100</v>
      </c>
      <c r="N421" s="1" t="s">
        <v>239</v>
      </c>
      <c r="O421" s="1" t="s">
        <v>239</v>
      </c>
      <c r="P421" s="1" t="s">
        <v>239</v>
      </c>
      <c r="Q421" s="1" t="s">
        <v>239</v>
      </c>
      <c r="R421" s="1" t="s">
        <v>239</v>
      </c>
      <c r="S421" s="1" t="s">
        <v>239</v>
      </c>
      <c r="T421" s="1" t="s">
        <v>239</v>
      </c>
      <c r="U421" s="1" t="s">
        <v>1101</v>
      </c>
      <c r="V421" s="1" t="s">
        <v>212</v>
      </c>
      <c r="W421" s="1" t="s">
        <v>514</v>
      </c>
      <c r="X421" s="1" t="s">
        <v>212</v>
      </c>
      <c r="Y421" s="1" t="s">
        <v>1091</v>
      </c>
      <c r="Z421" s="1" t="s">
        <v>212</v>
      </c>
      <c r="AA421" s="1" t="s">
        <v>212</v>
      </c>
      <c r="AB421" s="1" t="s">
        <v>474</v>
      </c>
      <c r="AC421" s="1" t="s">
        <v>412</v>
      </c>
    </row>
    <row r="422" spans="1:29" hidden="1" x14ac:dyDescent="0.25">
      <c r="A422" s="1" t="s">
        <v>1070</v>
      </c>
      <c r="B422" s="1" t="s">
        <v>981</v>
      </c>
      <c r="C422" s="1" t="s">
        <v>1959</v>
      </c>
      <c r="D422" s="1" t="s">
        <v>1107</v>
      </c>
      <c r="E422" s="1" t="s">
        <v>1107</v>
      </c>
      <c r="F422" s="1"/>
      <c r="G422" s="1"/>
      <c r="H422" s="1"/>
      <c r="I422" s="1" t="s">
        <v>1960</v>
      </c>
      <c r="J422" s="1" t="s">
        <v>1286</v>
      </c>
      <c r="K422" s="1" t="s">
        <v>238</v>
      </c>
      <c r="L422" s="1" t="s">
        <v>238</v>
      </c>
      <c r="M422" s="1" t="s">
        <v>536</v>
      </c>
      <c r="N422" s="1" t="s">
        <v>239</v>
      </c>
      <c r="O422" s="1" t="s">
        <v>239</v>
      </c>
      <c r="P422" s="1" t="s">
        <v>239</v>
      </c>
      <c r="Q422" s="1" t="s">
        <v>239</v>
      </c>
      <c r="R422" s="1" t="s">
        <v>239</v>
      </c>
      <c r="S422" s="1" t="s">
        <v>239</v>
      </c>
      <c r="T422" s="1" t="s">
        <v>239</v>
      </c>
      <c r="U422" s="1" t="s">
        <v>1101</v>
      </c>
      <c r="V422" s="1" t="s">
        <v>212</v>
      </c>
      <c r="W422" s="1" t="s">
        <v>536</v>
      </c>
      <c r="X422" s="1" t="s">
        <v>212</v>
      </c>
      <c r="Y422" s="1" t="s">
        <v>1091</v>
      </c>
      <c r="Z422" s="1" t="s">
        <v>212</v>
      </c>
      <c r="AA422" s="1" t="s">
        <v>212</v>
      </c>
      <c r="AB422" s="1" t="s">
        <v>474</v>
      </c>
      <c r="AC422" s="1" t="s">
        <v>300</v>
      </c>
    </row>
    <row r="423" spans="1:29" hidden="1" x14ac:dyDescent="0.25">
      <c r="A423" s="1" t="s">
        <v>1070</v>
      </c>
      <c r="B423" s="1" t="s">
        <v>981</v>
      </c>
      <c r="C423" s="1" t="s">
        <v>1961</v>
      </c>
      <c r="D423" s="1" t="s">
        <v>1072</v>
      </c>
      <c r="E423" s="1" t="s">
        <v>1072</v>
      </c>
      <c r="F423" s="1"/>
      <c r="G423" s="1"/>
      <c r="H423" s="1"/>
      <c r="I423" s="1" t="s">
        <v>1962</v>
      </c>
      <c r="J423" s="1" t="s">
        <v>523</v>
      </c>
      <c r="K423" s="1" t="s">
        <v>238</v>
      </c>
      <c r="L423" s="1" t="s">
        <v>238</v>
      </c>
      <c r="M423" s="1" t="s">
        <v>536</v>
      </c>
      <c r="N423" s="1" t="s">
        <v>239</v>
      </c>
      <c r="O423" s="1" t="s">
        <v>239</v>
      </c>
      <c r="P423" s="1" t="s">
        <v>239</v>
      </c>
      <c r="Q423" s="1" t="s">
        <v>239</v>
      </c>
      <c r="R423" s="1" t="s">
        <v>239</v>
      </c>
      <c r="S423" s="1" t="s">
        <v>239</v>
      </c>
      <c r="T423" s="1" t="s">
        <v>239</v>
      </c>
      <c r="U423" s="1" t="s">
        <v>1074</v>
      </c>
      <c r="V423" s="1" t="s">
        <v>212</v>
      </c>
      <c r="W423" s="1" t="s">
        <v>536</v>
      </c>
      <c r="X423" s="1" t="s">
        <v>212</v>
      </c>
      <c r="Y423" s="1" t="s">
        <v>1075</v>
      </c>
      <c r="Z423" s="1" t="s">
        <v>212</v>
      </c>
      <c r="AA423" s="1" t="s">
        <v>212</v>
      </c>
      <c r="AB423" s="1" t="s">
        <v>473</v>
      </c>
      <c r="AC423" s="1" t="s">
        <v>300</v>
      </c>
    </row>
    <row r="424" spans="1:29" hidden="1" x14ac:dyDescent="0.25">
      <c r="A424" s="1" t="s">
        <v>1070</v>
      </c>
      <c r="B424" s="1" t="s">
        <v>981</v>
      </c>
      <c r="C424" s="1" t="s">
        <v>1963</v>
      </c>
      <c r="D424" s="1" t="s">
        <v>1107</v>
      </c>
      <c r="E424" s="1" t="s">
        <v>1107</v>
      </c>
      <c r="F424" s="1"/>
      <c r="G424" s="1"/>
      <c r="H424" s="1"/>
      <c r="I424" s="1" t="s">
        <v>1964</v>
      </c>
      <c r="J424" s="1" t="s">
        <v>522</v>
      </c>
      <c r="K424" s="1" t="s">
        <v>238</v>
      </c>
      <c r="L424" s="1" t="s">
        <v>238</v>
      </c>
      <c r="M424" s="1" t="s">
        <v>536</v>
      </c>
      <c r="N424" s="1" t="s">
        <v>239</v>
      </c>
      <c r="O424" s="1" t="s">
        <v>239</v>
      </c>
      <c r="P424" s="1" t="s">
        <v>239</v>
      </c>
      <c r="Q424" s="1" t="s">
        <v>239</v>
      </c>
      <c r="R424" s="1" t="s">
        <v>239</v>
      </c>
      <c r="S424" s="1" t="s">
        <v>239</v>
      </c>
      <c r="T424" s="1" t="s">
        <v>239</v>
      </c>
      <c r="U424" s="1" t="s">
        <v>1101</v>
      </c>
      <c r="V424" s="1" t="s">
        <v>212</v>
      </c>
      <c r="W424" s="1" t="s">
        <v>536</v>
      </c>
      <c r="X424" s="1" t="s">
        <v>212</v>
      </c>
      <c r="Y424" s="1" t="s">
        <v>1091</v>
      </c>
      <c r="Z424" s="1" t="s">
        <v>212</v>
      </c>
      <c r="AA424" s="1" t="s">
        <v>212</v>
      </c>
      <c r="AB424" s="1" t="s">
        <v>474</v>
      </c>
      <c r="AC424" s="1" t="s">
        <v>300</v>
      </c>
    </row>
    <row r="425" spans="1:29" hidden="1" x14ac:dyDescent="0.25">
      <c r="A425" s="1" t="s">
        <v>1070</v>
      </c>
      <c r="B425" s="1" t="s">
        <v>981</v>
      </c>
      <c r="C425" s="1" t="s">
        <v>1965</v>
      </c>
      <c r="D425" s="1" t="s">
        <v>1072</v>
      </c>
      <c r="E425" s="1" t="s">
        <v>1072</v>
      </c>
      <c r="F425" s="1"/>
      <c r="G425" s="1"/>
      <c r="H425" s="1"/>
      <c r="I425" s="1" t="s">
        <v>1966</v>
      </c>
      <c r="J425" s="1" t="s">
        <v>505</v>
      </c>
      <c r="K425" s="1" t="s">
        <v>238</v>
      </c>
      <c r="L425" s="1" t="s">
        <v>238</v>
      </c>
      <c r="M425" s="1" t="s">
        <v>536</v>
      </c>
      <c r="N425" s="1" t="s">
        <v>239</v>
      </c>
      <c r="O425" s="1" t="s">
        <v>239</v>
      </c>
      <c r="P425" s="1" t="s">
        <v>239</v>
      </c>
      <c r="Q425" s="1" t="s">
        <v>239</v>
      </c>
      <c r="R425" s="1" t="s">
        <v>239</v>
      </c>
      <c r="S425" s="1" t="s">
        <v>239</v>
      </c>
      <c r="T425" s="1" t="s">
        <v>239</v>
      </c>
      <c r="U425" s="1" t="s">
        <v>1074</v>
      </c>
      <c r="V425" s="1" t="s">
        <v>212</v>
      </c>
      <c r="W425" s="1" t="s">
        <v>536</v>
      </c>
      <c r="X425" s="1" t="s">
        <v>212</v>
      </c>
      <c r="Y425" s="1" t="s">
        <v>1075</v>
      </c>
      <c r="Z425" s="1" t="s">
        <v>212</v>
      </c>
      <c r="AA425" s="1" t="s">
        <v>212</v>
      </c>
      <c r="AB425" s="1" t="s">
        <v>473</v>
      </c>
      <c r="AC425" s="1" t="s">
        <v>300</v>
      </c>
    </row>
    <row r="426" spans="1:29" hidden="1" x14ac:dyDescent="0.25">
      <c r="A426" s="1" t="s">
        <v>1070</v>
      </c>
      <c r="B426" s="1" t="s">
        <v>981</v>
      </c>
      <c r="C426" s="1" t="s">
        <v>1967</v>
      </c>
      <c r="D426" s="1" t="s">
        <v>1072</v>
      </c>
      <c r="E426" s="1" t="s">
        <v>1072</v>
      </c>
      <c r="F426" s="1"/>
      <c r="G426" s="1"/>
      <c r="H426" s="1"/>
      <c r="I426" s="1" t="s">
        <v>1968</v>
      </c>
      <c r="J426" s="1" t="s">
        <v>526</v>
      </c>
      <c r="K426" s="1" t="s">
        <v>499</v>
      </c>
      <c r="L426" s="1" t="s">
        <v>238</v>
      </c>
      <c r="M426" s="1" t="s">
        <v>536</v>
      </c>
      <c r="N426" s="1" t="s">
        <v>239</v>
      </c>
      <c r="O426" s="1" t="s">
        <v>239</v>
      </c>
      <c r="P426" s="1" t="s">
        <v>239</v>
      </c>
      <c r="Q426" s="1" t="s">
        <v>239</v>
      </c>
      <c r="R426" s="1" t="s">
        <v>239</v>
      </c>
      <c r="S426" s="1" t="s">
        <v>239</v>
      </c>
      <c r="T426" s="1" t="s">
        <v>239</v>
      </c>
      <c r="U426" s="1" t="s">
        <v>1113</v>
      </c>
      <c r="V426" s="1" t="s">
        <v>212</v>
      </c>
      <c r="W426" s="1" t="s">
        <v>536</v>
      </c>
      <c r="X426" s="1" t="s">
        <v>212</v>
      </c>
      <c r="Y426" s="1" t="s">
        <v>1091</v>
      </c>
      <c r="Z426" s="1" t="s">
        <v>212</v>
      </c>
      <c r="AA426" s="1" t="s">
        <v>212</v>
      </c>
      <c r="AB426" s="1" t="s">
        <v>474</v>
      </c>
      <c r="AC426" s="1" t="s">
        <v>300</v>
      </c>
    </row>
    <row r="427" spans="1:29" hidden="1" x14ac:dyDescent="0.25">
      <c r="A427" s="1" t="s">
        <v>1070</v>
      </c>
      <c r="B427" s="1" t="s">
        <v>981</v>
      </c>
      <c r="C427" s="1" t="s">
        <v>1969</v>
      </c>
      <c r="D427" s="1" t="s">
        <v>1103</v>
      </c>
      <c r="E427" s="1" t="s">
        <v>1103</v>
      </c>
      <c r="F427" s="1"/>
      <c r="G427" s="1"/>
      <c r="H427" s="1"/>
      <c r="I427" s="1" t="s">
        <v>1768</v>
      </c>
      <c r="J427" s="1" t="s">
        <v>522</v>
      </c>
      <c r="K427" s="1" t="s">
        <v>238</v>
      </c>
      <c r="L427" s="1" t="s">
        <v>238</v>
      </c>
      <c r="M427" s="1" t="s">
        <v>536</v>
      </c>
      <c r="N427" s="1" t="s">
        <v>239</v>
      </c>
      <c r="O427" s="1" t="s">
        <v>239</v>
      </c>
      <c r="P427" s="1" t="s">
        <v>239</v>
      </c>
      <c r="Q427" s="1" t="s">
        <v>239</v>
      </c>
      <c r="R427" s="1" t="s">
        <v>239</v>
      </c>
      <c r="S427" s="1" t="s">
        <v>239</v>
      </c>
      <c r="T427" s="1" t="s">
        <v>239</v>
      </c>
      <c r="U427" s="1" t="s">
        <v>1105</v>
      </c>
      <c r="V427" s="1" t="s">
        <v>212</v>
      </c>
      <c r="W427" s="1" t="s">
        <v>536</v>
      </c>
      <c r="X427" s="1" t="s">
        <v>212</v>
      </c>
      <c r="Y427" s="1" t="s">
        <v>1091</v>
      </c>
      <c r="Z427" s="1" t="s">
        <v>212</v>
      </c>
      <c r="AA427" s="1" t="s">
        <v>212</v>
      </c>
      <c r="AB427" s="1" t="s">
        <v>474</v>
      </c>
      <c r="AC427" s="1" t="s">
        <v>300</v>
      </c>
    </row>
    <row r="428" spans="1:29" hidden="1" x14ac:dyDescent="0.25">
      <c r="A428" s="1" t="s">
        <v>1070</v>
      </c>
      <c r="B428" s="1" t="s">
        <v>981</v>
      </c>
      <c r="C428" s="1" t="s">
        <v>1970</v>
      </c>
      <c r="D428" s="1" t="s">
        <v>1103</v>
      </c>
      <c r="E428" s="1" t="s">
        <v>1103</v>
      </c>
      <c r="F428" s="1"/>
      <c r="G428" s="1"/>
      <c r="H428" s="1"/>
      <c r="I428" s="1" t="s">
        <v>1971</v>
      </c>
      <c r="J428" s="1" t="s">
        <v>1370</v>
      </c>
      <c r="K428" s="1" t="s">
        <v>499</v>
      </c>
      <c r="L428" s="1" t="s">
        <v>238</v>
      </c>
      <c r="M428" s="1" t="s">
        <v>536</v>
      </c>
      <c r="N428" s="1" t="s">
        <v>239</v>
      </c>
      <c r="O428" s="1" t="s">
        <v>239</v>
      </c>
      <c r="P428" s="1" t="s">
        <v>239</v>
      </c>
      <c r="Q428" s="1" t="s">
        <v>239</v>
      </c>
      <c r="R428" s="1" t="s">
        <v>239</v>
      </c>
      <c r="S428" s="1" t="s">
        <v>239</v>
      </c>
      <c r="T428" s="1" t="s">
        <v>239</v>
      </c>
      <c r="U428" s="1" t="s">
        <v>1105</v>
      </c>
      <c r="V428" s="1" t="s">
        <v>212</v>
      </c>
      <c r="W428" s="1" t="s">
        <v>536</v>
      </c>
      <c r="X428" s="1" t="s">
        <v>212</v>
      </c>
      <c r="Y428" s="1" t="s">
        <v>1091</v>
      </c>
      <c r="Z428" s="1" t="s">
        <v>212</v>
      </c>
      <c r="AA428" s="1" t="s">
        <v>212</v>
      </c>
      <c r="AB428" s="1" t="s">
        <v>474</v>
      </c>
      <c r="AC428" s="1" t="s">
        <v>300</v>
      </c>
    </row>
    <row r="429" spans="1:29" hidden="1" x14ac:dyDescent="0.25">
      <c r="A429" s="1" t="s">
        <v>1070</v>
      </c>
      <c r="B429" s="1" t="s">
        <v>981</v>
      </c>
      <c r="C429" s="1" t="s">
        <v>1972</v>
      </c>
      <c r="D429" s="1" t="s">
        <v>1072</v>
      </c>
      <c r="E429" s="1" t="s">
        <v>1072</v>
      </c>
      <c r="F429" s="1"/>
      <c r="G429" s="1"/>
      <c r="H429" s="1"/>
      <c r="I429" s="1" t="s">
        <v>1973</v>
      </c>
      <c r="J429" s="1" t="s">
        <v>505</v>
      </c>
      <c r="K429" s="1" t="s">
        <v>238</v>
      </c>
      <c r="L429" s="1" t="s">
        <v>238</v>
      </c>
      <c r="M429" s="1" t="s">
        <v>536</v>
      </c>
      <c r="N429" s="1" t="s">
        <v>239</v>
      </c>
      <c r="O429" s="1" t="s">
        <v>239</v>
      </c>
      <c r="P429" s="1" t="s">
        <v>239</v>
      </c>
      <c r="Q429" s="1" t="s">
        <v>239</v>
      </c>
      <c r="R429" s="1" t="s">
        <v>239</v>
      </c>
      <c r="S429" s="1" t="s">
        <v>239</v>
      </c>
      <c r="T429" s="1" t="s">
        <v>239</v>
      </c>
      <c r="U429" s="1" t="s">
        <v>1074</v>
      </c>
      <c r="V429" s="1" t="s">
        <v>212</v>
      </c>
      <c r="W429" s="1" t="s">
        <v>536</v>
      </c>
      <c r="X429" s="1" t="s">
        <v>212</v>
      </c>
      <c r="Y429" s="1" t="s">
        <v>1075</v>
      </c>
      <c r="Z429" s="1" t="s">
        <v>212</v>
      </c>
      <c r="AA429" s="1" t="s">
        <v>212</v>
      </c>
      <c r="AB429" s="1" t="s">
        <v>473</v>
      </c>
      <c r="AC429" s="1" t="s">
        <v>300</v>
      </c>
    </row>
    <row r="430" spans="1:29" x14ac:dyDescent="0.25">
      <c r="A430" s="1" t="s">
        <v>1070</v>
      </c>
      <c r="B430" s="1" t="s">
        <v>981</v>
      </c>
      <c r="C430" s="1" t="s">
        <v>1974</v>
      </c>
      <c r="D430" s="1" t="s">
        <v>1072</v>
      </c>
      <c r="E430" s="1" t="s">
        <v>1072</v>
      </c>
      <c r="F430" s="1"/>
      <c r="G430" s="1"/>
      <c r="H430" s="1"/>
      <c r="I430" s="1" t="s">
        <v>1975</v>
      </c>
      <c r="J430" s="1" t="s">
        <v>521</v>
      </c>
      <c r="K430" s="1" t="s">
        <v>238</v>
      </c>
      <c r="L430" s="1" t="s">
        <v>238</v>
      </c>
      <c r="M430" s="1" t="s">
        <v>536</v>
      </c>
      <c r="N430" s="1" t="s">
        <v>239</v>
      </c>
      <c r="O430" s="1" t="s">
        <v>239</v>
      </c>
      <c r="P430" s="1" t="s">
        <v>239</v>
      </c>
      <c r="Q430" s="1" t="s">
        <v>239</v>
      </c>
      <c r="R430" s="1" t="s">
        <v>239</v>
      </c>
      <c r="S430" s="1" t="s">
        <v>239</v>
      </c>
      <c r="T430" s="1" t="s">
        <v>239</v>
      </c>
      <c r="U430" s="1" t="s">
        <v>1154</v>
      </c>
      <c r="V430" s="1" t="s">
        <v>212</v>
      </c>
      <c r="W430" s="1" t="s">
        <v>536</v>
      </c>
      <c r="X430" s="1" t="s">
        <v>212</v>
      </c>
      <c r="Y430" s="1" t="s">
        <v>1082</v>
      </c>
      <c r="Z430" s="1" t="s">
        <v>212</v>
      </c>
      <c r="AA430" s="1" t="s">
        <v>212</v>
      </c>
      <c r="AB430" s="1" t="s">
        <v>475</v>
      </c>
      <c r="AC430" s="1" t="s">
        <v>300</v>
      </c>
    </row>
    <row r="431" spans="1:29" x14ac:dyDescent="0.25">
      <c r="A431" s="1" t="s">
        <v>1070</v>
      </c>
      <c r="B431" s="1" t="s">
        <v>981</v>
      </c>
      <c r="C431" s="1" t="s">
        <v>1976</v>
      </c>
      <c r="D431" s="1" t="s">
        <v>1072</v>
      </c>
      <c r="E431" s="1" t="s">
        <v>1072</v>
      </c>
      <c r="F431" s="1"/>
      <c r="G431" s="1"/>
      <c r="H431" s="1"/>
      <c r="I431" s="1" t="s">
        <v>1977</v>
      </c>
      <c r="J431" s="1" t="s">
        <v>502</v>
      </c>
      <c r="K431" s="1" t="s">
        <v>499</v>
      </c>
      <c r="L431" s="1" t="s">
        <v>238</v>
      </c>
      <c r="M431" s="1" t="s">
        <v>536</v>
      </c>
      <c r="N431" s="1" t="s">
        <v>239</v>
      </c>
      <c r="O431" s="1" t="s">
        <v>239</v>
      </c>
      <c r="P431" s="1" t="s">
        <v>239</v>
      </c>
      <c r="Q431" s="1" t="s">
        <v>239</v>
      </c>
      <c r="R431" s="1" t="s">
        <v>239</v>
      </c>
      <c r="S431" s="1" t="s">
        <v>239</v>
      </c>
      <c r="T431" s="1" t="s">
        <v>239</v>
      </c>
      <c r="U431" s="1" t="s">
        <v>1081</v>
      </c>
      <c r="V431" s="1" t="s">
        <v>212</v>
      </c>
      <c r="W431" s="1" t="s">
        <v>536</v>
      </c>
      <c r="X431" s="1" t="s">
        <v>212</v>
      </c>
      <c r="Y431" s="1" t="s">
        <v>1082</v>
      </c>
      <c r="Z431" s="1" t="s">
        <v>212</v>
      </c>
      <c r="AA431" s="1" t="s">
        <v>212</v>
      </c>
      <c r="AB431" s="1" t="s">
        <v>475</v>
      </c>
      <c r="AC431" s="1" t="s">
        <v>300</v>
      </c>
    </row>
    <row r="432" spans="1:29" hidden="1" x14ac:dyDescent="0.25">
      <c r="A432" s="1" t="s">
        <v>1070</v>
      </c>
      <c r="B432" s="1" t="s">
        <v>981</v>
      </c>
      <c r="C432" s="1" t="s">
        <v>1978</v>
      </c>
      <c r="D432" s="1" t="s">
        <v>1103</v>
      </c>
      <c r="E432" s="1" t="s">
        <v>1103</v>
      </c>
      <c r="F432" s="1"/>
      <c r="G432" s="1"/>
      <c r="H432" s="1"/>
      <c r="I432" s="1" t="s">
        <v>1979</v>
      </c>
      <c r="J432" s="1" t="s">
        <v>1557</v>
      </c>
      <c r="K432" s="1" t="s">
        <v>238</v>
      </c>
      <c r="L432" s="1" t="s">
        <v>520</v>
      </c>
      <c r="M432" s="1" t="s">
        <v>536</v>
      </c>
      <c r="N432" s="1" t="s">
        <v>239</v>
      </c>
      <c r="O432" s="1" t="s">
        <v>239</v>
      </c>
      <c r="P432" s="1" t="s">
        <v>239</v>
      </c>
      <c r="Q432" s="1" t="s">
        <v>239</v>
      </c>
      <c r="R432" s="1" t="s">
        <v>239</v>
      </c>
      <c r="S432" s="1" t="s">
        <v>239</v>
      </c>
      <c r="T432" s="1" t="s">
        <v>239</v>
      </c>
      <c r="U432" s="1" t="s">
        <v>1120</v>
      </c>
      <c r="V432" s="1" t="s">
        <v>212</v>
      </c>
      <c r="W432" s="1" t="s">
        <v>536</v>
      </c>
      <c r="X432" s="1" t="s">
        <v>212</v>
      </c>
      <c r="Y432" s="1" t="s">
        <v>1091</v>
      </c>
      <c r="Z432" s="1" t="s">
        <v>212</v>
      </c>
      <c r="AA432" s="1" t="s">
        <v>212</v>
      </c>
      <c r="AB432" s="1" t="s">
        <v>474</v>
      </c>
      <c r="AC432" s="1" t="s">
        <v>300</v>
      </c>
    </row>
    <row r="433" spans="1:29" hidden="1" x14ac:dyDescent="0.25">
      <c r="A433" s="1" t="s">
        <v>241</v>
      </c>
      <c r="B433" s="1" t="s">
        <v>954</v>
      </c>
      <c r="C433" s="1" t="s">
        <v>1980</v>
      </c>
      <c r="D433" s="1" t="s">
        <v>1097</v>
      </c>
      <c r="E433" s="1" t="s">
        <v>1097</v>
      </c>
      <c r="F433" s="1"/>
      <c r="G433" s="1"/>
      <c r="H433" s="1"/>
      <c r="I433" s="1" t="s">
        <v>1981</v>
      </c>
      <c r="J433" s="1" t="s">
        <v>1099</v>
      </c>
      <c r="K433" s="1" t="s">
        <v>499</v>
      </c>
      <c r="L433" s="1" t="s">
        <v>238</v>
      </c>
      <c r="M433" s="1" t="s">
        <v>1100</v>
      </c>
      <c r="N433" s="1" t="s">
        <v>239</v>
      </c>
      <c r="O433" s="1" t="s">
        <v>239</v>
      </c>
      <c r="P433" s="1" t="s">
        <v>239</v>
      </c>
      <c r="Q433" s="1" t="s">
        <v>239</v>
      </c>
      <c r="R433" s="1" t="s">
        <v>239</v>
      </c>
      <c r="S433" s="1" t="s">
        <v>239</v>
      </c>
      <c r="T433" s="1" t="s">
        <v>239</v>
      </c>
      <c r="U433" s="1" t="s">
        <v>1101</v>
      </c>
      <c r="V433" s="1" t="s">
        <v>212</v>
      </c>
      <c r="W433" s="1" t="s">
        <v>514</v>
      </c>
      <c r="X433" s="1" t="s">
        <v>212</v>
      </c>
      <c r="Y433" s="1" t="s">
        <v>1091</v>
      </c>
      <c r="Z433" s="1" t="s">
        <v>212</v>
      </c>
      <c r="AA433" s="1" t="s">
        <v>212</v>
      </c>
      <c r="AB433" s="1" t="s">
        <v>474</v>
      </c>
      <c r="AC433" s="1" t="s">
        <v>412</v>
      </c>
    </row>
    <row r="434" spans="1:29" hidden="1" x14ac:dyDescent="0.25">
      <c r="A434" s="1" t="s">
        <v>1070</v>
      </c>
      <c r="B434" s="1" t="s">
        <v>981</v>
      </c>
      <c r="C434" s="1" t="s">
        <v>1982</v>
      </c>
      <c r="D434" s="1" t="s">
        <v>1072</v>
      </c>
      <c r="E434" s="1" t="s">
        <v>1072</v>
      </c>
      <c r="F434" s="1"/>
      <c r="G434" s="1"/>
      <c r="H434" s="1"/>
      <c r="I434" s="1" t="s">
        <v>1983</v>
      </c>
      <c r="J434" s="1" t="s">
        <v>510</v>
      </c>
      <c r="K434" s="1" t="s">
        <v>238</v>
      </c>
      <c r="L434" s="1" t="s">
        <v>238</v>
      </c>
      <c r="M434" s="1" t="s">
        <v>536</v>
      </c>
      <c r="N434" s="1" t="s">
        <v>239</v>
      </c>
      <c r="O434" s="1" t="s">
        <v>239</v>
      </c>
      <c r="P434" s="1" t="s">
        <v>239</v>
      </c>
      <c r="Q434" s="1" t="s">
        <v>239</v>
      </c>
      <c r="R434" s="1" t="s">
        <v>239</v>
      </c>
      <c r="S434" s="1" t="s">
        <v>239</v>
      </c>
      <c r="T434" s="1" t="s">
        <v>239</v>
      </c>
      <c r="U434" s="1" t="s">
        <v>1074</v>
      </c>
      <c r="V434" s="1" t="s">
        <v>212</v>
      </c>
      <c r="W434" s="1" t="s">
        <v>536</v>
      </c>
      <c r="X434" s="1" t="s">
        <v>212</v>
      </c>
      <c r="Y434" s="1" t="s">
        <v>1075</v>
      </c>
      <c r="Z434" s="1" t="s">
        <v>212</v>
      </c>
      <c r="AA434" s="1" t="s">
        <v>212</v>
      </c>
      <c r="AB434" s="1" t="s">
        <v>473</v>
      </c>
      <c r="AC434" s="1" t="s">
        <v>300</v>
      </c>
    </row>
    <row r="435" spans="1:29" x14ac:dyDescent="0.25">
      <c r="A435" s="1" t="s">
        <v>1070</v>
      </c>
      <c r="B435" s="1" t="s">
        <v>981</v>
      </c>
      <c r="C435" s="1" t="s">
        <v>1984</v>
      </c>
      <c r="D435" s="1" t="s">
        <v>1077</v>
      </c>
      <c r="E435" s="1" t="s">
        <v>1077</v>
      </c>
      <c r="F435" s="1"/>
      <c r="G435" s="1"/>
      <c r="H435" s="1"/>
      <c r="I435" s="1" t="s">
        <v>1985</v>
      </c>
      <c r="J435" s="1" t="s">
        <v>533</v>
      </c>
      <c r="K435" s="1" t="s">
        <v>499</v>
      </c>
      <c r="L435" s="1" t="s">
        <v>520</v>
      </c>
      <c r="M435" s="1" t="s">
        <v>536</v>
      </c>
      <c r="N435" s="1" t="s">
        <v>239</v>
      </c>
      <c r="O435" s="1" t="s">
        <v>239</v>
      </c>
      <c r="P435" s="1" t="s">
        <v>239</v>
      </c>
      <c r="Q435" s="1" t="s">
        <v>239</v>
      </c>
      <c r="R435" s="1" t="s">
        <v>239</v>
      </c>
      <c r="S435" s="1" t="s">
        <v>239</v>
      </c>
      <c r="T435" s="1" t="s">
        <v>239</v>
      </c>
      <c r="U435" s="1" t="s">
        <v>1190</v>
      </c>
      <c r="V435" s="1" t="s">
        <v>212</v>
      </c>
      <c r="W435" s="1" t="s">
        <v>536</v>
      </c>
      <c r="X435" s="1" t="s">
        <v>212</v>
      </c>
      <c r="Y435" s="1" t="s">
        <v>1082</v>
      </c>
      <c r="Z435" s="1" t="s">
        <v>212</v>
      </c>
      <c r="AA435" s="1" t="s">
        <v>212</v>
      </c>
      <c r="AB435" s="1" t="s">
        <v>475</v>
      </c>
      <c r="AC435" s="1" t="s">
        <v>300</v>
      </c>
    </row>
    <row r="436" spans="1:29" x14ac:dyDescent="0.25">
      <c r="A436" s="1" t="s">
        <v>1070</v>
      </c>
      <c r="B436" s="1" t="s">
        <v>981</v>
      </c>
      <c r="C436" s="1" t="s">
        <v>1986</v>
      </c>
      <c r="D436" s="1" t="s">
        <v>1072</v>
      </c>
      <c r="E436" s="1" t="s">
        <v>1072</v>
      </c>
      <c r="F436" s="1"/>
      <c r="G436" s="1"/>
      <c r="H436" s="1"/>
      <c r="I436" s="1" t="s">
        <v>1987</v>
      </c>
      <c r="J436" s="1" t="s">
        <v>501</v>
      </c>
      <c r="K436" s="1" t="s">
        <v>238</v>
      </c>
      <c r="L436" s="1" t="s">
        <v>520</v>
      </c>
      <c r="M436" s="1" t="s">
        <v>536</v>
      </c>
      <c r="N436" s="1" t="s">
        <v>239</v>
      </c>
      <c r="O436" s="1" t="s">
        <v>239</v>
      </c>
      <c r="P436" s="1" t="s">
        <v>239</v>
      </c>
      <c r="Q436" s="1" t="s">
        <v>239</v>
      </c>
      <c r="R436" s="1" t="s">
        <v>239</v>
      </c>
      <c r="S436" s="1" t="s">
        <v>239</v>
      </c>
      <c r="T436" s="1" t="s">
        <v>239</v>
      </c>
      <c r="U436" s="1" t="s">
        <v>1190</v>
      </c>
      <c r="V436" s="1" t="s">
        <v>212</v>
      </c>
      <c r="W436" s="1" t="s">
        <v>536</v>
      </c>
      <c r="X436" s="1" t="s">
        <v>212</v>
      </c>
      <c r="Y436" s="1" t="s">
        <v>1082</v>
      </c>
      <c r="Z436" s="1" t="s">
        <v>212</v>
      </c>
      <c r="AA436" s="1" t="s">
        <v>212</v>
      </c>
      <c r="AB436" s="1" t="s">
        <v>475</v>
      </c>
      <c r="AC436" s="1" t="s">
        <v>300</v>
      </c>
    </row>
    <row r="437" spans="1:29" hidden="1" x14ac:dyDescent="0.25">
      <c r="A437" s="1" t="s">
        <v>1070</v>
      </c>
      <c r="B437" s="1" t="s">
        <v>981</v>
      </c>
      <c r="C437" s="1" t="s">
        <v>1988</v>
      </c>
      <c r="D437" s="1" t="s">
        <v>1077</v>
      </c>
      <c r="E437" s="1" t="s">
        <v>1077</v>
      </c>
      <c r="F437" s="1"/>
      <c r="G437" s="1"/>
      <c r="H437" s="1"/>
      <c r="I437" s="1" t="s">
        <v>1989</v>
      </c>
      <c r="J437" s="1" t="s">
        <v>1127</v>
      </c>
      <c r="K437" s="1" t="s">
        <v>499</v>
      </c>
      <c r="L437" s="1" t="s">
        <v>238</v>
      </c>
      <c r="M437" s="1" t="s">
        <v>536</v>
      </c>
      <c r="N437" s="1" t="s">
        <v>239</v>
      </c>
      <c r="O437" s="1" t="s">
        <v>239</v>
      </c>
      <c r="P437" s="1" t="s">
        <v>239</v>
      </c>
      <c r="Q437" s="1" t="s">
        <v>239</v>
      </c>
      <c r="R437" s="1" t="s">
        <v>239</v>
      </c>
      <c r="S437" s="1" t="s">
        <v>239</v>
      </c>
      <c r="T437" s="1" t="s">
        <v>239</v>
      </c>
      <c r="U437" s="1" t="s">
        <v>1074</v>
      </c>
      <c r="V437" s="1" t="s">
        <v>212</v>
      </c>
      <c r="W437" s="1" t="s">
        <v>536</v>
      </c>
      <c r="X437" s="1" t="s">
        <v>212</v>
      </c>
      <c r="Y437" s="1" t="s">
        <v>1075</v>
      </c>
      <c r="Z437" s="1" t="s">
        <v>212</v>
      </c>
      <c r="AA437" s="1" t="s">
        <v>212</v>
      </c>
      <c r="AB437" s="1" t="s">
        <v>473</v>
      </c>
      <c r="AC437" s="1" t="s">
        <v>300</v>
      </c>
    </row>
    <row r="438" spans="1:29" hidden="1" x14ac:dyDescent="0.25">
      <c r="A438" s="1" t="s">
        <v>241</v>
      </c>
      <c r="B438" s="1" t="s">
        <v>954</v>
      </c>
      <c r="C438" s="1" t="s">
        <v>1990</v>
      </c>
      <c r="D438" s="1" t="s">
        <v>1097</v>
      </c>
      <c r="E438" s="1" t="s">
        <v>1097</v>
      </c>
      <c r="F438" s="1"/>
      <c r="G438" s="1"/>
      <c r="H438" s="1"/>
      <c r="I438" s="1" t="s">
        <v>1991</v>
      </c>
      <c r="J438" s="1" t="s">
        <v>1099</v>
      </c>
      <c r="K438" s="1" t="s">
        <v>499</v>
      </c>
      <c r="L438" s="1" t="s">
        <v>238</v>
      </c>
      <c r="M438" s="1" t="s">
        <v>1100</v>
      </c>
      <c r="N438" s="1" t="s">
        <v>239</v>
      </c>
      <c r="O438" s="1" t="s">
        <v>239</v>
      </c>
      <c r="P438" s="1" t="s">
        <v>239</v>
      </c>
      <c r="Q438" s="1" t="s">
        <v>239</v>
      </c>
      <c r="R438" s="1" t="s">
        <v>239</v>
      </c>
      <c r="S438" s="1" t="s">
        <v>239</v>
      </c>
      <c r="T438" s="1" t="s">
        <v>239</v>
      </c>
      <c r="U438" s="1" t="s">
        <v>1101</v>
      </c>
      <c r="V438" s="1" t="s">
        <v>212</v>
      </c>
      <c r="W438" s="1" t="s">
        <v>514</v>
      </c>
      <c r="X438" s="1" t="s">
        <v>212</v>
      </c>
      <c r="Y438" s="1" t="s">
        <v>1091</v>
      </c>
      <c r="Z438" s="1" t="s">
        <v>212</v>
      </c>
      <c r="AA438" s="1" t="s">
        <v>212</v>
      </c>
      <c r="AB438" s="1" t="s">
        <v>474</v>
      </c>
      <c r="AC438" s="1" t="s">
        <v>412</v>
      </c>
    </row>
    <row r="439" spans="1:29" hidden="1" x14ac:dyDescent="0.25">
      <c r="A439" s="1" t="s">
        <v>1140</v>
      </c>
      <c r="B439" s="1" t="s">
        <v>958</v>
      </c>
      <c r="C439" s="1" t="s">
        <v>1992</v>
      </c>
      <c r="D439" s="1" t="s">
        <v>1142</v>
      </c>
      <c r="E439" s="1" t="s">
        <v>1142</v>
      </c>
      <c r="F439" s="1" t="s">
        <v>1174</v>
      </c>
      <c r="G439" s="1"/>
      <c r="H439" s="1"/>
      <c r="I439" s="1" t="s">
        <v>1993</v>
      </c>
      <c r="J439" s="1" t="s">
        <v>513</v>
      </c>
      <c r="K439" s="1" t="s">
        <v>499</v>
      </c>
      <c r="L439" s="1" t="s">
        <v>499</v>
      </c>
      <c r="M439" s="1" t="s">
        <v>1144</v>
      </c>
      <c r="N439" s="1" t="s">
        <v>239</v>
      </c>
      <c r="O439" s="1" t="s">
        <v>239</v>
      </c>
      <c r="P439" s="1" t="s">
        <v>239</v>
      </c>
      <c r="Q439" s="1" t="s">
        <v>239</v>
      </c>
      <c r="R439" s="1" t="s">
        <v>239</v>
      </c>
      <c r="S439" s="1" t="s">
        <v>239</v>
      </c>
      <c r="T439" s="1" t="s">
        <v>239</v>
      </c>
      <c r="U439" s="1" t="s">
        <v>1151</v>
      </c>
      <c r="V439" s="1" t="s">
        <v>212</v>
      </c>
      <c r="W439" s="1" t="s">
        <v>1146</v>
      </c>
      <c r="X439" s="1" t="s">
        <v>212</v>
      </c>
      <c r="Y439" s="1" t="s">
        <v>1075</v>
      </c>
      <c r="Z439" s="1" t="s">
        <v>212</v>
      </c>
      <c r="AA439" s="1" t="s">
        <v>212</v>
      </c>
      <c r="AB439" s="1" t="s">
        <v>473</v>
      </c>
      <c r="AC439" s="1" t="s">
        <v>460</v>
      </c>
    </row>
    <row r="440" spans="1:29" hidden="1" x14ac:dyDescent="0.25">
      <c r="A440" s="1" t="s">
        <v>241</v>
      </c>
      <c r="B440" s="1" t="s">
        <v>954</v>
      </c>
      <c r="C440" s="1" t="s">
        <v>1994</v>
      </c>
      <c r="D440" s="1" t="s">
        <v>1097</v>
      </c>
      <c r="E440" s="1" t="s">
        <v>1097</v>
      </c>
      <c r="F440" s="1"/>
      <c r="G440" s="1"/>
      <c r="H440" s="1"/>
      <c r="I440" s="1" t="s">
        <v>1995</v>
      </c>
      <c r="J440" s="1" t="s">
        <v>1099</v>
      </c>
      <c r="K440" s="1" t="s">
        <v>499</v>
      </c>
      <c r="L440" s="1" t="s">
        <v>238</v>
      </c>
      <c r="M440" s="1" t="s">
        <v>1100</v>
      </c>
      <c r="N440" s="1" t="s">
        <v>239</v>
      </c>
      <c r="O440" s="1" t="s">
        <v>239</v>
      </c>
      <c r="P440" s="1" t="s">
        <v>239</v>
      </c>
      <c r="Q440" s="1" t="s">
        <v>239</v>
      </c>
      <c r="R440" s="1" t="s">
        <v>239</v>
      </c>
      <c r="S440" s="1" t="s">
        <v>239</v>
      </c>
      <c r="T440" s="1" t="s">
        <v>239</v>
      </c>
      <c r="U440" s="1" t="s">
        <v>1101</v>
      </c>
      <c r="V440" s="1" t="s">
        <v>212</v>
      </c>
      <c r="W440" s="1" t="s">
        <v>514</v>
      </c>
      <c r="X440" s="1" t="s">
        <v>212</v>
      </c>
      <c r="Y440" s="1" t="s">
        <v>1091</v>
      </c>
      <c r="Z440" s="1" t="s">
        <v>212</v>
      </c>
      <c r="AA440" s="1" t="s">
        <v>212</v>
      </c>
      <c r="AB440" s="1" t="s">
        <v>474</v>
      </c>
      <c r="AC440" s="1" t="s">
        <v>412</v>
      </c>
    </row>
    <row r="441" spans="1:29" hidden="1" x14ac:dyDescent="0.25">
      <c r="A441" s="1" t="s">
        <v>241</v>
      </c>
      <c r="B441" s="1" t="s">
        <v>954</v>
      </c>
      <c r="C441" s="1" t="s">
        <v>1996</v>
      </c>
      <c r="D441" s="1" t="s">
        <v>1097</v>
      </c>
      <c r="E441" s="1" t="s">
        <v>1097</v>
      </c>
      <c r="F441" s="1"/>
      <c r="G441" s="1"/>
      <c r="H441" s="1"/>
      <c r="I441" s="1" t="s">
        <v>1997</v>
      </c>
      <c r="J441" s="1" t="s">
        <v>1183</v>
      </c>
      <c r="K441" s="1" t="s">
        <v>499</v>
      </c>
      <c r="L441" s="1" t="s">
        <v>238</v>
      </c>
      <c r="M441" s="1" t="s">
        <v>1100</v>
      </c>
      <c r="N441" s="1" t="s">
        <v>239</v>
      </c>
      <c r="O441" s="1" t="s">
        <v>239</v>
      </c>
      <c r="P441" s="1" t="s">
        <v>239</v>
      </c>
      <c r="Q441" s="1" t="s">
        <v>239</v>
      </c>
      <c r="R441" s="1" t="s">
        <v>239</v>
      </c>
      <c r="S441" s="1" t="s">
        <v>239</v>
      </c>
      <c r="T441" s="1" t="s">
        <v>239</v>
      </c>
      <c r="U441" s="1" t="s">
        <v>1101</v>
      </c>
      <c r="V441" s="1" t="s">
        <v>212</v>
      </c>
      <c r="W441" s="1" t="s">
        <v>514</v>
      </c>
      <c r="X441" s="1" t="s">
        <v>212</v>
      </c>
      <c r="Y441" s="1" t="s">
        <v>1091</v>
      </c>
      <c r="Z441" s="1" t="s">
        <v>212</v>
      </c>
      <c r="AA441" s="1" t="s">
        <v>212</v>
      </c>
      <c r="AB441" s="1" t="s">
        <v>474</v>
      </c>
      <c r="AC441" s="1" t="s">
        <v>412</v>
      </c>
    </row>
    <row r="442" spans="1:29" hidden="1" x14ac:dyDescent="0.25">
      <c r="A442" s="1" t="s">
        <v>241</v>
      </c>
      <c r="B442" s="1" t="s">
        <v>954</v>
      </c>
      <c r="C442" s="1" t="s">
        <v>1998</v>
      </c>
      <c r="D442" s="1" t="s">
        <v>1107</v>
      </c>
      <c r="E442" s="1" t="s">
        <v>1107</v>
      </c>
      <c r="F442" s="1"/>
      <c r="G442" s="1"/>
      <c r="H442" s="1"/>
      <c r="I442" s="1" t="s">
        <v>1999</v>
      </c>
      <c r="J442" s="1" t="s">
        <v>1207</v>
      </c>
      <c r="K442" s="1" t="s">
        <v>499</v>
      </c>
      <c r="L442" s="1" t="s">
        <v>238</v>
      </c>
      <c r="M442" s="1" t="s">
        <v>536</v>
      </c>
      <c r="N442" s="1" t="s">
        <v>239</v>
      </c>
      <c r="O442" s="1" t="s">
        <v>239</v>
      </c>
      <c r="P442" s="1" t="s">
        <v>239</v>
      </c>
      <c r="Q442" s="1" t="s">
        <v>239</v>
      </c>
      <c r="R442" s="1" t="s">
        <v>239</v>
      </c>
      <c r="S442" s="1" t="s">
        <v>239</v>
      </c>
      <c r="T442" s="1" t="s">
        <v>239</v>
      </c>
      <c r="U442" s="1" t="s">
        <v>1101</v>
      </c>
      <c r="V442" s="1" t="s">
        <v>212</v>
      </c>
      <c r="W442" s="1" t="s">
        <v>514</v>
      </c>
      <c r="X442" s="1" t="s">
        <v>212</v>
      </c>
      <c r="Y442" s="1" t="s">
        <v>1091</v>
      </c>
      <c r="Z442" s="1" t="s">
        <v>212</v>
      </c>
      <c r="AA442" s="1" t="s">
        <v>212</v>
      </c>
      <c r="AB442" s="1" t="s">
        <v>474</v>
      </c>
      <c r="AC442" s="1" t="s">
        <v>300</v>
      </c>
    </row>
    <row r="443" spans="1:29" hidden="1" x14ac:dyDescent="0.25">
      <c r="A443" s="1" t="s">
        <v>1140</v>
      </c>
      <c r="B443" s="1" t="s">
        <v>958</v>
      </c>
      <c r="C443" s="1" t="s">
        <v>2000</v>
      </c>
      <c r="D443" s="1" t="s">
        <v>1142</v>
      </c>
      <c r="E443" s="1" t="s">
        <v>1142</v>
      </c>
      <c r="F443" s="1" t="s">
        <v>1174</v>
      </c>
      <c r="G443" s="1"/>
      <c r="H443" s="1"/>
      <c r="I443" s="1" t="s">
        <v>2001</v>
      </c>
      <c r="J443" s="1" t="s">
        <v>517</v>
      </c>
      <c r="K443" s="1" t="s">
        <v>238</v>
      </c>
      <c r="L443" s="1" t="s">
        <v>499</v>
      </c>
      <c r="M443" s="1" t="s">
        <v>1144</v>
      </c>
      <c r="N443" s="1" t="s">
        <v>239</v>
      </c>
      <c r="O443" s="1" t="s">
        <v>239</v>
      </c>
      <c r="P443" s="1" t="s">
        <v>239</v>
      </c>
      <c r="Q443" s="1" t="s">
        <v>239</v>
      </c>
      <c r="R443" s="1" t="s">
        <v>239</v>
      </c>
      <c r="S443" s="1" t="s">
        <v>239</v>
      </c>
      <c r="T443" s="1" t="s">
        <v>239</v>
      </c>
      <c r="U443" s="1" t="s">
        <v>1151</v>
      </c>
      <c r="V443" s="1" t="s">
        <v>212</v>
      </c>
      <c r="W443" s="1" t="s">
        <v>1146</v>
      </c>
      <c r="X443" s="1" t="s">
        <v>212</v>
      </c>
      <c r="Y443" s="1" t="s">
        <v>1075</v>
      </c>
      <c r="Z443" s="1" t="s">
        <v>212</v>
      </c>
      <c r="AA443" s="1" t="s">
        <v>212</v>
      </c>
      <c r="AB443" s="1" t="s">
        <v>473</v>
      </c>
      <c r="AC443" s="1" t="s">
        <v>460</v>
      </c>
    </row>
    <row r="444" spans="1:29" hidden="1" x14ac:dyDescent="0.25">
      <c r="A444" s="1" t="s">
        <v>1070</v>
      </c>
      <c r="B444" s="1" t="s">
        <v>981</v>
      </c>
      <c r="C444" s="1" t="s">
        <v>2002</v>
      </c>
      <c r="D444" s="1" t="s">
        <v>1107</v>
      </c>
      <c r="E444" s="1" t="s">
        <v>1107</v>
      </c>
      <c r="F444" s="1"/>
      <c r="G444" s="1"/>
      <c r="H444" s="1"/>
      <c r="I444" s="1" t="s">
        <v>2003</v>
      </c>
      <c r="J444" s="1" t="s">
        <v>1178</v>
      </c>
      <c r="K444" s="1" t="s">
        <v>499</v>
      </c>
      <c r="L444" s="1" t="s">
        <v>238</v>
      </c>
      <c r="M444" s="1" t="s">
        <v>536</v>
      </c>
      <c r="N444" s="1" t="s">
        <v>239</v>
      </c>
      <c r="O444" s="1" t="s">
        <v>239</v>
      </c>
      <c r="P444" s="1" t="s">
        <v>239</v>
      </c>
      <c r="Q444" s="1" t="s">
        <v>239</v>
      </c>
      <c r="R444" s="1" t="s">
        <v>239</v>
      </c>
      <c r="S444" s="1" t="s">
        <v>239</v>
      </c>
      <c r="T444" s="1" t="s">
        <v>239</v>
      </c>
      <c r="U444" s="1" t="s">
        <v>1101</v>
      </c>
      <c r="V444" s="1" t="s">
        <v>212</v>
      </c>
      <c r="W444" s="1" t="s">
        <v>536</v>
      </c>
      <c r="X444" s="1" t="s">
        <v>212</v>
      </c>
      <c r="Y444" s="1" t="s">
        <v>1091</v>
      </c>
      <c r="Z444" s="1" t="s">
        <v>212</v>
      </c>
      <c r="AA444" s="1" t="s">
        <v>212</v>
      </c>
      <c r="AB444" s="1" t="s">
        <v>474</v>
      </c>
      <c r="AC444" s="1" t="s">
        <v>300</v>
      </c>
    </row>
    <row r="445" spans="1:29" x14ac:dyDescent="0.25">
      <c r="A445" s="1" t="s">
        <v>1070</v>
      </c>
      <c r="B445" s="1" t="s">
        <v>981</v>
      </c>
      <c r="C445" s="1" t="s">
        <v>2004</v>
      </c>
      <c r="D445" s="1" t="s">
        <v>1077</v>
      </c>
      <c r="E445" s="1" t="s">
        <v>1077</v>
      </c>
      <c r="F445" s="1"/>
      <c r="G445" s="1"/>
      <c r="H445" s="1"/>
      <c r="I445" s="1" t="s">
        <v>2005</v>
      </c>
      <c r="J445" s="1" t="s">
        <v>543</v>
      </c>
      <c r="K445" s="1" t="s">
        <v>499</v>
      </c>
      <c r="L445" s="1" t="s">
        <v>520</v>
      </c>
      <c r="M445" s="1" t="s">
        <v>536</v>
      </c>
      <c r="N445" s="1" t="s">
        <v>239</v>
      </c>
      <c r="O445" s="1" t="s">
        <v>239</v>
      </c>
      <c r="P445" s="1" t="s">
        <v>239</v>
      </c>
      <c r="Q445" s="1" t="s">
        <v>239</v>
      </c>
      <c r="R445" s="1" t="s">
        <v>239</v>
      </c>
      <c r="S445" s="1" t="s">
        <v>239</v>
      </c>
      <c r="T445" s="1" t="s">
        <v>239</v>
      </c>
      <c r="U445" s="1" t="s">
        <v>1190</v>
      </c>
      <c r="V445" s="1" t="s">
        <v>212</v>
      </c>
      <c r="W445" s="1" t="s">
        <v>536</v>
      </c>
      <c r="X445" s="1" t="s">
        <v>212</v>
      </c>
      <c r="Y445" s="1" t="s">
        <v>1082</v>
      </c>
      <c r="Z445" s="1" t="s">
        <v>212</v>
      </c>
      <c r="AA445" s="1" t="s">
        <v>212</v>
      </c>
      <c r="AB445" s="1" t="s">
        <v>475</v>
      </c>
      <c r="AC445" s="1" t="s">
        <v>300</v>
      </c>
    </row>
    <row r="446" spans="1:29" hidden="1" x14ac:dyDescent="0.25">
      <c r="A446" s="1" t="s">
        <v>1070</v>
      </c>
      <c r="B446" s="1" t="s">
        <v>981</v>
      </c>
      <c r="C446" s="1" t="s">
        <v>2006</v>
      </c>
      <c r="D446" s="1" t="s">
        <v>1103</v>
      </c>
      <c r="E446" s="1" t="s">
        <v>1103</v>
      </c>
      <c r="F446" s="1"/>
      <c r="G446" s="1"/>
      <c r="H446" s="1"/>
      <c r="I446" s="1" t="s">
        <v>2007</v>
      </c>
      <c r="J446" s="1" t="s">
        <v>512</v>
      </c>
      <c r="K446" s="1" t="s">
        <v>238</v>
      </c>
      <c r="L446" s="1" t="s">
        <v>238</v>
      </c>
      <c r="M446" s="1" t="s">
        <v>536</v>
      </c>
      <c r="N446" s="1" t="s">
        <v>239</v>
      </c>
      <c r="O446" s="1" t="s">
        <v>239</v>
      </c>
      <c r="P446" s="1" t="s">
        <v>239</v>
      </c>
      <c r="Q446" s="1" t="s">
        <v>239</v>
      </c>
      <c r="R446" s="1" t="s">
        <v>239</v>
      </c>
      <c r="S446" s="1" t="s">
        <v>239</v>
      </c>
      <c r="T446" s="1" t="s">
        <v>239</v>
      </c>
      <c r="U446" s="1" t="s">
        <v>1105</v>
      </c>
      <c r="V446" s="1" t="s">
        <v>212</v>
      </c>
      <c r="W446" s="1" t="s">
        <v>536</v>
      </c>
      <c r="X446" s="1" t="s">
        <v>212</v>
      </c>
      <c r="Y446" s="1" t="s">
        <v>1091</v>
      </c>
      <c r="Z446" s="1" t="s">
        <v>212</v>
      </c>
      <c r="AA446" s="1" t="s">
        <v>212</v>
      </c>
      <c r="AB446" s="1" t="s">
        <v>474</v>
      </c>
      <c r="AC446" s="1" t="s">
        <v>300</v>
      </c>
    </row>
    <row r="447" spans="1:29" hidden="1" x14ac:dyDescent="0.25">
      <c r="A447" s="1" t="s">
        <v>1070</v>
      </c>
      <c r="B447" s="1" t="s">
        <v>981</v>
      </c>
      <c r="C447" s="1" t="s">
        <v>2008</v>
      </c>
      <c r="D447" s="1" t="s">
        <v>1072</v>
      </c>
      <c r="E447" s="1" t="s">
        <v>1072</v>
      </c>
      <c r="F447" s="1"/>
      <c r="G447" s="1"/>
      <c r="H447" s="1"/>
      <c r="I447" s="1" t="s">
        <v>2009</v>
      </c>
      <c r="J447" s="1" t="s">
        <v>531</v>
      </c>
      <c r="K447" s="1" t="s">
        <v>499</v>
      </c>
      <c r="L447" s="1" t="s">
        <v>238</v>
      </c>
      <c r="M447" s="1" t="s">
        <v>536</v>
      </c>
      <c r="N447" s="1" t="s">
        <v>239</v>
      </c>
      <c r="O447" s="1" t="s">
        <v>239</v>
      </c>
      <c r="P447" s="1" t="s">
        <v>239</v>
      </c>
      <c r="Q447" s="1" t="s">
        <v>239</v>
      </c>
      <c r="R447" s="1" t="s">
        <v>239</v>
      </c>
      <c r="S447" s="1" t="s">
        <v>239</v>
      </c>
      <c r="T447" s="1" t="s">
        <v>239</v>
      </c>
      <c r="U447" s="1" t="s">
        <v>1113</v>
      </c>
      <c r="V447" s="1" t="s">
        <v>212</v>
      </c>
      <c r="W447" s="1" t="s">
        <v>536</v>
      </c>
      <c r="X447" s="1" t="s">
        <v>212</v>
      </c>
      <c r="Y447" s="1" t="s">
        <v>1091</v>
      </c>
      <c r="Z447" s="1" t="s">
        <v>212</v>
      </c>
      <c r="AA447" s="1" t="s">
        <v>212</v>
      </c>
      <c r="AB447" s="1" t="s">
        <v>474</v>
      </c>
      <c r="AC447" s="1" t="s">
        <v>300</v>
      </c>
    </row>
    <row r="448" spans="1:29" hidden="1" x14ac:dyDescent="0.25">
      <c r="A448" s="1" t="s">
        <v>1070</v>
      </c>
      <c r="B448" s="1" t="s">
        <v>981</v>
      </c>
      <c r="C448" s="1" t="s">
        <v>2010</v>
      </c>
      <c r="D448" s="1" t="s">
        <v>1072</v>
      </c>
      <c r="E448" s="1" t="s">
        <v>1072</v>
      </c>
      <c r="F448" s="1" t="s">
        <v>1077</v>
      </c>
      <c r="G448" s="1"/>
      <c r="H448" s="1"/>
      <c r="I448" s="1" t="s">
        <v>2011</v>
      </c>
      <c r="J448" s="1" t="s">
        <v>584</v>
      </c>
      <c r="K448" s="1" t="s">
        <v>238</v>
      </c>
      <c r="L448" s="1" t="s">
        <v>238</v>
      </c>
      <c r="M448" s="1" t="s">
        <v>536</v>
      </c>
      <c r="N448" s="1" t="s">
        <v>239</v>
      </c>
      <c r="O448" s="1" t="s">
        <v>239</v>
      </c>
      <c r="P448" s="1" t="s">
        <v>239</v>
      </c>
      <c r="Q448" s="1" t="s">
        <v>239</v>
      </c>
      <c r="R448" s="1" t="s">
        <v>239</v>
      </c>
      <c r="S448" s="1" t="s">
        <v>239</v>
      </c>
      <c r="T448" s="1" t="s">
        <v>239</v>
      </c>
      <c r="U448" s="1" t="s">
        <v>1074</v>
      </c>
      <c r="V448" s="1" t="s">
        <v>212</v>
      </c>
      <c r="W448" s="1" t="s">
        <v>536</v>
      </c>
      <c r="X448" s="1" t="s">
        <v>212</v>
      </c>
      <c r="Y448" s="1" t="s">
        <v>1075</v>
      </c>
      <c r="Z448" s="1" t="s">
        <v>212</v>
      </c>
      <c r="AA448" s="1" t="s">
        <v>212</v>
      </c>
      <c r="AB448" s="1" t="s">
        <v>473</v>
      </c>
      <c r="AC448" s="1" t="s">
        <v>300</v>
      </c>
    </row>
    <row r="449" spans="1:29" hidden="1" x14ac:dyDescent="0.25">
      <c r="A449" s="1" t="s">
        <v>1070</v>
      </c>
      <c r="B449" s="1" t="s">
        <v>981</v>
      </c>
      <c r="C449" s="1" t="s">
        <v>2012</v>
      </c>
      <c r="D449" s="1" t="s">
        <v>1072</v>
      </c>
      <c r="E449" s="1" t="s">
        <v>1072</v>
      </c>
      <c r="F449" s="1" t="s">
        <v>1077</v>
      </c>
      <c r="G449" s="1"/>
      <c r="H449" s="1"/>
      <c r="I449" s="1" t="s">
        <v>545</v>
      </c>
      <c r="J449" s="1" t="s">
        <v>515</v>
      </c>
      <c r="K449" s="1" t="s">
        <v>499</v>
      </c>
      <c r="L449" s="1" t="s">
        <v>238</v>
      </c>
      <c r="M449" s="1" t="s">
        <v>536</v>
      </c>
      <c r="N449" s="1" t="s">
        <v>239</v>
      </c>
      <c r="O449" s="1" t="s">
        <v>239</v>
      </c>
      <c r="P449" s="1" t="s">
        <v>239</v>
      </c>
      <c r="Q449" s="1" t="s">
        <v>239</v>
      </c>
      <c r="R449" s="1" t="s">
        <v>239</v>
      </c>
      <c r="S449" s="1" t="s">
        <v>239</v>
      </c>
      <c r="T449" s="1" t="s">
        <v>239</v>
      </c>
      <c r="U449" s="1" t="s">
        <v>1074</v>
      </c>
      <c r="V449" s="1" t="s">
        <v>212</v>
      </c>
      <c r="W449" s="1" t="s">
        <v>536</v>
      </c>
      <c r="X449" s="1" t="s">
        <v>212</v>
      </c>
      <c r="Y449" s="1" t="s">
        <v>1075</v>
      </c>
      <c r="Z449" s="1" t="s">
        <v>212</v>
      </c>
      <c r="AA449" s="1" t="s">
        <v>212</v>
      </c>
      <c r="AB449" s="1" t="s">
        <v>473</v>
      </c>
      <c r="AC449" s="1" t="s">
        <v>300</v>
      </c>
    </row>
    <row r="450" spans="1:29" hidden="1" x14ac:dyDescent="0.25">
      <c r="A450" s="1" t="s">
        <v>1070</v>
      </c>
      <c r="B450" s="1" t="s">
        <v>981</v>
      </c>
      <c r="C450" s="1" t="s">
        <v>2013</v>
      </c>
      <c r="D450" s="1" t="s">
        <v>1077</v>
      </c>
      <c r="E450" s="1" t="s">
        <v>1077</v>
      </c>
      <c r="F450" s="1"/>
      <c r="G450" s="1"/>
      <c r="H450" s="1"/>
      <c r="I450" s="1" t="s">
        <v>2014</v>
      </c>
      <c r="J450" s="1" t="s">
        <v>507</v>
      </c>
      <c r="K450" s="1" t="s">
        <v>499</v>
      </c>
      <c r="L450" s="1" t="s">
        <v>238</v>
      </c>
      <c r="M450" s="1" t="s">
        <v>536</v>
      </c>
      <c r="N450" s="1" t="s">
        <v>239</v>
      </c>
      <c r="O450" s="1" t="s">
        <v>239</v>
      </c>
      <c r="P450" s="1" t="s">
        <v>239</v>
      </c>
      <c r="Q450" s="1" t="s">
        <v>239</v>
      </c>
      <c r="R450" s="1" t="s">
        <v>239</v>
      </c>
      <c r="S450" s="1" t="s">
        <v>239</v>
      </c>
      <c r="T450" s="1" t="s">
        <v>239</v>
      </c>
      <c r="U450" s="1" t="s">
        <v>1074</v>
      </c>
      <c r="V450" s="1" t="s">
        <v>212</v>
      </c>
      <c r="W450" s="1" t="s">
        <v>536</v>
      </c>
      <c r="X450" s="1" t="s">
        <v>212</v>
      </c>
      <c r="Y450" s="1" t="s">
        <v>1075</v>
      </c>
      <c r="Z450" s="1" t="s">
        <v>212</v>
      </c>
      <c r="AA450" s="1" t="s">
        <v>212</v>
      </c>
      <c r="AB450" s="1" t="s">
        <v>473</v>
      </c>
      <c r="AC450" s="1" t="s">
        <v>300</v>
      </c>
    </row>
    <row r="451" spans="1:29" hidden="1" x14ac:dyDescent="0.25">
      <c r="A451" s="1" t="s">
        <v>1140</v>
      </c>
      <c r="B451" s="1" t="s">
        <v>958</v>
      </c>
      <c r="C451" s="1" t="s">
        <v>2015</v>
      </c>
      <c r="D451" s="1" t="s">
        <v>1142</v>
      </c>
      <c r="E451" s="1" t="s">
        <v>1142</v>
      </c>
      <c r="F451" s="1"/>
      <c r="G451" s="1"/>
      <c r="H451" s="1"/>
      <c r="I451" s="1" t="s">
        <v>2016</v>
      </c>
      <c r="J451" s="1" t="s">
        <v>539</v>
      </c>
      <c r="K451" s="1" t="s">
        <v>238</v>
      </c>
      <c r="L451" s="1" t="s">
        <v>499</v>
      </c>
      <c r="M451" s="1" t="s">
        <v>1144</v>
      </c>
      <c r="N451" s="1" t="s">
        <v>239</v>
      </c>
      <c r="O451" s="1" t="s">
        <v>239</v>
      </c>
      <c r="P451" s="1" t="s">
        <v>239</v>
      </c>
      <c r="Q451" s="1" t="s">
        <v>239</v>
      </c>
      <c r="R451" s="1" t="s">
        <v>239</v>
      </c>
      <c r="S451" s="1" t="s">
        <v>239</v>
      </c>
      <c r="T451" s="1" t="s">
        <v>239</v>
      </c>
      <c r="U451" s="1" t="s">
        <v>1151</v>
      </c>
      <c r="V451" s="1" t="s">
        <v>212</v>
      </c>
      <c r="W451" s="1" t="s">
        <v>1146</v>
      </c>
      <c r="X451" s="1" t="s">
        <v>212</v>
      </c>
      <c r="Y451" s="1" t="s">
        <v>1075</v>
      </c>
      <c r="Z451" s="1" t="s">
        <v>212</v>
      </c>
      <c r="AA451" s="1" t="s">
        <v>212</v>
      </c>
      <c r="AB451" s="1" t="s">
        <v>473</v>
      </c>
      <c r="AC451" s="1" t="s">
        <v>460</v>
      </c>
    </row>
    <row r="452" spans="1:29" x14ac:dyDescent="0.25">
      <c r="A452" s="1" t="s">
        <v>1070</v>
      </c>
      <c r="B452" s="1" t="s">
        <v>981</v>
      </c>
      <c r="C452" s="1" t="s">
        <v>2017</v>
      </c>
      <c r="D452" s="1" t="s">
        <v>1077</v>
      </c>
      <c r="E452" s="1" t="s">
        <v>1077</v>
      </c>
      <c r="F452" s="1"/>
      <c r="G452" s="1"/>
      <c r="H452" s="1"/>
      <c r="I452" s="1" t="s">
        <v>2018</v>
      </c>
      <c r="J452" s="1" t="s">
        <v>513</v>
      </c>
      <c r="K452" s="1" t="s">
        <v>499</v>
      </c>
      <c r="L452" s="1" t="s">
        <v>238</v>
      </c>
      <c r="M452" s="1" t="s">
        <v>536</v>
      </c>
      <c r="N452" s="1" t="s">
        <v>239</v>
      </c>
      <c r="O452" s="1" t="s">
        <v>239</v>
      </c>
      <c r="P452" s="1" t="s">
        <v>239</v>
      </c>
      <c r="Q452" s="1" t="s">
        <v>239</v>
      </c>
      <c r="R452" s="1" t="s">
        <v>239</v>
      </c>
      <c r="S452" s="1" t="s">
        <v>239</v>
      </c>
      <c r="T452" s="1" t="s">
        <v>239</v>
      </c>
      <c r="U452" s="1" t="s">
        <v>1154</v>
      </c>
      <c r="V452" s="1" t="s">
        <v>212</v>
      </c>
      <c r="W452" s="1" t="s">
        <v>536</v>
      </c>
      <c r="X452" s="1" t="s">
        <v>212</v>
      </c>
      <c r="Y452" s="1" t="s">
        <v>1082</v>
      </c>
      <c r="Z452" s="1" t="s">
        <v>212</v>
      </c>
      <c r="AA452" s="1" t="s">
        <v>212</v>
      </c>
      <c r="AB452" s="1" t="s">
        <v>475</v>
      </c>
      <c r="AC452" s="1" t="s">
        <v>300</v>
      </c>
    </row>
    <row r="453" spans="1:29" x14ac:dyDescent="0.25">
      <c r="A453" s="1" t="s">
        <v>1070</v>
      </c>
      <c r="B453" s="1" t="s">
        <v>981</v>
      </c>
      <c r="C453" s="1" t="s">
        <v>2019</v>
      </c>
      <c r="D453" s="1" t="s">
        <v>1072</v>
      </c>
      <c r="E453" s="1" t="s">
        <v>1072</v>
      </c>
      <c r="F453" s="1"/>
      <c r="G453" s="1"/>
      <c r="H453" s="1"/>
      <c r="I453" s="1" t="s">
        <v>2020</v>
      </c>
      <c r="J453" s="1" t="s">
        <v>531</v>
      </c>
      <c r="K453" s="1" t="s">
        <v>499</v>
      </c>
      <c r="L453" s="1" t="s">
        <v>238</v>
      </c>
      <c r="M453" s="1" t="s">
        <v>536</v>
      </c>
      <c r="N453" s="1" t="s">
        <v>239</v>
      </c>
      <c r="O453" s="1" t="s">
        <v>239</v>
      </c>
      <c r="P453" s="1" t="s">
        <v>239</v>
      </c>
      <c r="Q453" s="1" t="s">
        <v>239</v>
      </c>
      <c r="R453" s="1" t="s">
        <v>239</v>
      </c>
      <c r="S453" s="1" t="s">
        <v>239</v>
      </c>
      <c r="T453" s="1" t="s">
        <v>239</v>
      </c>
      <c r="U453" s="1" t="s">
        <v>1081</v>
      </c>
      <c r="V453" s="1" t="s">
        <v>212</v>
      </c>
      <c r="W453" s="1" t="s">
        <v>536</v>
      </c>
      <c r="X453" s="1" t="s">
        <v>212</v>
      </c>
      <c r="Y453" s="1" t="s">
        <v>1082</v>
      </c>
      <c r="Z453" s="1" t="s">
        <v>212</v>
      </c>
      <c r="AA453" s="1" t="s">
        <v>212</v>
      </c>
      <c r="AB453" s="1" t="s">
        <v>475</v>
      </c>
      <c r="AC453" s="1" t="s">
        <v>300</v>
      </c>
    </row>
    <row r="454" spans="1:29" x14ac:dyDescent="0.25">
      <c r="A454" s="1" t="s">
        <v>1070</v>
      </c>
      <c r="B454" s="1" t="s">
        <v>981</v>
      </c>
      <c r="C454" s="1" t="s">
        <v>2021</v>
      </c>
      <c r="D454" s="1" t="s">
        <v>1077</v>
      </c>
      <c r="E454" s="1" t="s">
        <v>1077</v>
      </c>
      <c r="F454" s="1"/>
      <c r="G454" s="1"/>
      <c r="H454" s="1"/>
      <c r="I454" s="1" t="s">
        <v>2022</v>
      </c>
      <c r="J454" s="1" t="s">
        <v>543</v>
      </c>
      <c r="K454" s="1" t="s">
        <v>499</v>
      </c>
      <c r="L454" s="1" t="s">
        <v>520</v>
      </c>
      <c r="M454" s="1" t="s">
        <v>536</v>
      </c>
      <c r="N454" s="1" t="s">
        <v>239</v>
      </c>
      <c r="O454" s="1" t="s">
        <v>239</v>
      </c>
      <c r="P454" s="1" t="s">
        <v>239</v>
      </c>
      <c r="Q454" s="1" t="s">
        <v>239</v>
      </c>
      <c r="R454" s="1" t="s">
        <v>239</v>
      </c>
      <c r="S454" s="1" t="s">
        <v>239</v>
      </c>
      <c r="T454" s="1" t="s">
        <v>239</v>
      </c>
      <c r="U454" s="1" t="s">
        <v>1190</v>
      </c>
      <c r="V454" s="1" t="s">
        <v>212</v>
      </c>
      <c r="W454" s="1" t="s">
        <v>536</v>
      </c>
      <c r="X454" s="1" t="s">
        <v>212</v>
      </c>
      <c r="Y454" s="1" t="s">
        <v>1082</v>
      </c>
      <c r="Z454" s="1" t="s">
        <v>212</v>
      </c>
      <c r="AA454" s="1" t="s">
        <v>212</v>
      </c>
      <c r="AB454" s="1" t="s">
        <v>475</v>
      </c>
      <c r="AC454" s="1" t="s">
        <v>300</v>
      </c>
    </row>
    <row r="455" spans="1:29" hidden="1" x14ac:dyDescent="0.25">
      <c r="A455" s="1" t="s">
        <v>1070</v>
      </c>
      <c r="B455" s="1" t="s">
        <v>981</v>
      </c>
      <c r="C455" s="1" t="s">
        <v>2023</v>
      </c>
      <c r="D455" s="1" t="s">
        <v>1077</v>
      </c>
      <c r="E455" s="1" t="s">
        <v>1077</v>
      </c>
      <c r="F455" s="1"/>
      <c r="G455" s="1"/>
      <c r="H455" s="1"/>
      <c r="I455" s="1" t="s">
        <v>544</v>
      </c>
      <c r="J455" s="1" t="s">
        <v>543</v>
      </c>
      <c r="K455" s="1" t="s">
        <v>499</v>
      </c>
      <c r="L455" s="1" t="s">
        <v>238</v>
      </c>
      <c r="M455" s="1" t="s">
        <v>536</v>
      </c>
      <c r="N455" s="1" t="s">
        <v>239</v>
      </c>
      <c r="O455" s="1" t="s">
        <v>239</v>
      </c>
      <c r="P455" s="1" t="s">
        <v>239</v>
      </c>
      <c r="Q455" s="1" t="s">
        <v>239</v>
      </c>
      <c r="R455" s="1" t="s">
        <v>239</v>
      </c>
      <c r="S455" s="1" t="s">
        <v>239</v>
      </c>
      <c r="T455" s="1" t="s">
        <v>239</v>
      </c>
      <c r="U455" s="1" t="s">
        <v>1074</v>
      </c>
      <c r="V455" s="1" t="s">
        <v>212</v>
      </c>
      <c r="W455" s="1" t="s">
        <v>536</v>
      </c>
      <c r="X455" s="1" t="s">
        <v>212</v>
      </c>
      <c r="Y455" s="1" t="s">
        <v>1075</v>
      </c>
      <c r="Z455" s="1" t="s">
        <v>212</v>
      </c>
      <c r="AA455" s="1" t="s">
        <v>212</v>
      </c>
      <c r="AB455" s="1" t="s">
        <v>473</v>
      </c>
      <c r="AC455" s="1" t="s">
        <v>300</v>
      </c>
    </row>
    <row r="456" spans="1:29" hidden="1" x14ac:dyDescent="0.25">
      <c r="A456" s="1" t="s">
        <v>1070</v>
      </c>
      <c r="B456" s="1" t="s">
        <v>981</v>
      </c>
      <c r="C456" s="1" t="s">
        <v>2024</v>
      </c>
      <c r="D456" s="1" t="s">
        <v>1072</v>
      </c>
      <c r="E456" s="1" t="s">
        <v>1072</v>
      </c>
      <c r="F456" s="1"/>
      <c r="G456" s="1"/>
      <c r="H456" s="1"/>
      <c r="I456" s="1" t="s">
        <v>2025</v>
      </c>
      <c r="J456" s="1" t="s">
        <v>584</v>
      </c>
      <c r="K456" s="1" t="s">
        <v>238</v>
      </c>
      <c r="L456" s="1" t="s">
        <v>238</v>
      </c>
      <c r="M456" s="1" t="s">
        <v>536</v>
      </c>
      <c r="N456" s="1" t="s">
        <v>239</v>
      </c>
      <c r="O456" s="1" t="s">
        <v>239</v>
      </c>
      <c r="P456" s="1" t="s">
        <v>239</v>
      </c>
      <c r="Q456" s="1" t="s">
        <v>239</v>
      </c>
      <c r="R456" s="1" t="s">
        <v>239</v>
      </c>
      <c r="S456" s="1" t="s">
        <v>239</v>
      </c>
      <c r="T456" s="1" t="s">
        <v>239</v>
      </c>
      <c r="U456" s="1" t="s">
        <v>1074</v>
      </c>
      <c r="V456" s="1" t="s">
        <v>212</v>
      </c>
      <c r="W456" s="1" t="s">
        <v>536</v>
      </c>
      <c r="X456" s="1" t="s">
        <v>212</v>
      </c>
      <c r="Y456" s="1" t="s">
        <v>1075</v>
      </c>
      <c r="Z456" s="1" t="s">
        <v>212</v>
      </c>
      <c r="AA456" s="1" t="s">
        <v>212</v>
      </c>
      <c r="AB456" s="1" t="s">
        <v>473</v>
      </c>
      <c r="AC456" s="1" t="s">
        <v>300</v>
      </c>
    </row>
    <row r="457" spans="1:29" hidden="1" x14ac:dyDescent="0.25">
      <c r="A457" s="1" t="s">
        <v>1070</v>
      </c>
      <c r="B457" s="1" t="s">
        <v>981</v>
      </c>
      <c r="C457" s="1" t="s">
        <v>2026</v>
      </c>
      <c r="D457" s="1" t="s">
        <v>1077</v>
      </c>
      <c r="E457" s="1" t="s">
        <v>1077</v>
      </c>
      <c r="F457" s="1"/>
      <c r="G457" s="1"/>
      <c r="H457" s="1"/>
      <c r="I457" s="1" t="s">
        <v>2027</v>
      </c>
      <c r="J457" s="1" t="s">
        <v>1127</v>
      </c>
      <c r="K457" s="1" t="s">
        <v>499</v>
      </c>
      <c r="L457" s="1" t="s">
        <v>238</v>
      </c>
      <c r="M457" s="1" t="s">
        <v>536</v>
      </c>
      <c r="N457" s="1" t="s">
        <v>239</v>
      </c>
      <c r="O457" s="1" t="s">
        <v>239</v>
      </c>
      <c r="P457" s="1" t="s">
        <v>239</v>
      </c>
      <c r="Q457" s="1" t="s">
        <v>239</v>
      </c>
      <c r="R457" s="1" t="s">
        <v>239</v>
      </c>
      <c r="S457" s="1" t="s">
        <v>239</v>
      </c>
      <c r="T457" s="1" t="s">
        <v>239</v>
      </c>
      <c r="U457" s="1" t="s">
        <v>1074</v>
      </c>
      <c r="V457" s="1" t="s">
        <v>212</v>
      </c>
      <c r="W457" s="1" t="s">
        <v>536</v>
      </c>
      <c r="X457" s="1" t="s">
        <v>212</v>
      </c>
      <c r="Y457" s="1" t="s">
        <v>1075</v>
      </c>
      <c r="Z457" s="1" t="s">
        <v>212</v>
      </c>
      <c r="AA457" s="1" t="s">
        <v>212</v>
      </c>
      <c r="AB457" s="1" t="s">
        <v>473</v>
      </c>
      <c r="AC457" s="1" t="s">
        <v>300</v>
      </c>
    </row>
    <row r="458" spans="1:29" hidden="1" x14ac:dyDescent="0.25">
      <c r="A458" s="1" t="s">
        <v>1070</v>
      </c>
      <c r="B458" s="1" t="s">
        <v>981</v>
      </c>
      <c r="C458" s="1" t="s">
        <v>2028</v>
      </c>
      <c r="D458" s="1" t="s">
        <v>1103</v>
      </c>
      <c r="E458" s="1" t="s">
        <v>1103</v>
      </c>
      <c r="F458" s="1"/>
      <c r="G458" s="1"/>
      <c r="H458" s="1"/>
      <c r="I458" s="1" t="s">
        <v>2029</v>
      </c>
      <c r="J458" s="1" t="s">
        <v>581</v>
      </c>
      <c r="K458" s="1" t="s">
        <v>499</v>
      </c>
      <c r="L458" s="1" t="s">
        <v>238</v>
      </c>
      <c r="M458" s="1" t="s">
        <v>536</v>
      </c>
      <c r="N458" s="1" t="s">
        <v>239</v>
      </c>
      <c r="O458" s="1" t="s">
        <v>239</v>
      </c>
      <c r="P458" s="1" t="s">
        <v>239</v>
      </c>
      <c r="Q458" s="1" t="s">
        <v>239</v>
      </c>
      <c r="R458" s="1" t="s">
        <v>239</v>
      </c>
      <c r="S458" s="1" t="s">
        <v>239</v>
      </c>
      <c r="T458" s="1" t="s">
        <v>239</v>
      </c>
      <c r="U458" s="1" t="s">
        <v>1105</v>
      </c>
      <c r="V458" s="1" t="s">
        <v>212</v>
      </c>
      <c r="W458" s="1" t="s">
        <v>536</v>
      </c>
      <c r="X458" s="1" t="s">
        <v>212</v>
      </c>
      <c r="Y458" s="1" t="s">
        <v>1091</v>
      </c>
      <c r="Z458" s="1" t="s">
        <v>212</v>
      </c>
      <c r="AA458" s="1" t="s">
        <v>212</v>
      </c>
      <c r="AB458" s="1" t="s">
        <v>474</v>
      </c>
      <c r="AC458" s="1" t="s">
        <v>300</v>
      </c>
    </row>
    <row r="459" spans="1:29" hidden="1" x14ac:dyDescent="0.25">
      <c r="A459" s="1" t="s">
        <v>1070</v>
      </c>
      <c r="B459" s="1" t="s">
        <v>981</v>
      </c>
      <c r="C459" s="1" t="s">
        <v>2030</v>
      </c>
      <c r="D459" s="1" t="s">
        <v>1072</v>
      </c>
      <c r="E459" s="1" t="s">
        <v>1072</v>
      </c>
      <c r="F459" s="1"/>
      <c r="G459" s="1"/>
      <c r="H459" s="1"/>
      <c r="I459" s="1" t="s">
        <v>2031</v>
      </c>
      <c r="J459" s="1" t="s">
        <v>527</v>
      </c>
      <c r="K459" s="1" t="s">
        <v>499</v>
      </c>
      <c r="L459" s="1" t="s">
        <v>238</v>
      </c>
      <c r="M459" s="1" t="s">
        <v>536</v>
      </c>
      <c r="N459" s="1" t="s">
        <v>239</v>
      </c>
      <c r="O459" s="1" t="s">
        <v>239</v>
      </c>
      <c r="P459" s="1" t="s">
        <v>239</v>
      </c>
      <c r="Q459" s="1" t="s">
        <v>239</v>
      </c>
      <c r="R459" s="1" t="s">
        <v>239</v>
      </c>
      <c r="S459" s="1" t="s">
        <v>239</v>
      </c>
      <c r="T459" s="1" t="s">
        <v>239</v>
      </c>
      <c r="U459" s="1" t="s">
        <v>1074</v>
      </c>
      <c r="V459" s="1" t="s">
        <v>212</v>
      </c>
      <c r="W459" s="1" t="s">
        <v>536</v>
      </c>
      <c r="X459" s="1" t="s">
        <v>212</v>
      </c>
      <c r="Y459" s="1" t="s">
        <v>1075</v>
      </c>
      <c r="Z459" s="1" t="s">
        <v>212</v>
      </c>
      <c r="AA459" s="1" t="s">
        <v>212</v>
      </c>
      <c r="AB459" s="1" t="s">
        <v>473</v>
      </c>
      <c r="AC459" s="1" t="s">
        <v>300</v>
      </c>
    </row>
    <row r="460" spans="1:29" x14ac:dyDescent="0.25">
      <c r="A460" s="1" t="s">
        <v>1070</v>
      </c>
      <c r="B460" s="1" t="s">
        <v>981</v>
      </c>
      <c r="C460" s="1" t="s">
        <v>2032</v>
      </c>
      <c r="D460" s="1" t="s">
        <v>1077</v>
      </c>
      <c r="E460" s="1" t="s">
        <v>1077</v>
      </c>
      <c r="F460" s="1"/>
      <c r="G460" s="1"/>
      <c r="H460" s="1"/>
      <c r="I460" s="1" t="s">
        <v>2033</v>
      </c>
      <c r="J460" s="1" t="s">
        <v>531</v>
      </c>
      <c r="K460" s="1" t="s">
        <v>499</v>
      </c>
      <c r="L460" s="1" t="s">
        <v>238</v>
      </c>
      <c r="M460" s="1" t="s">
        <v>536</v>
      </c>
      <c r="N460" s="1" t="s">
        <v>239</v>
      </c>
      <c r="O460" s="1" t="s">
        <v>239</v>
      </c>
      <c r="P460" s="1" t="s">
        <v>239</v>
      </c>
      <c r="Q460" s="1" t="s">
        <v>239</v>
      </c>
      <c r="R460" s="1" t="s">
        <v>239</v>
      </c>
      <c r="S460" s="1" t="s">
        <v>239</v>
      </c>
      <c r="T460" s="1" t="s">
        <v>239</v>
      </c>
      <c r="U460" s="1" t="s">
        <v>1154</v>
      </c>
      <c r="V460" s="1" t="s">
        <v>212</v>
      </c>
      <c r="W460" s="1" t="s">
        <v>536</v>
      </c>
      <c r="X460" s="1" t="s">
        <v>212</v>
      </c>
      <c r="Y460" s="1" t="s">
        <v>1082</v>
      </c>
      <c r="Z460" s="1" t="s">
        <v>212</v>
      </c>
      <c r="AA460" s="1" t="s">
        <v>212</v>
      </c>
      <c r="AB460" s="1" t="s">
        <v>475</v>
      </c>
      <c r="AC460" s="1" t="s">
        <v>300</v>
      </c>
    </row>
    <row r="461" spans="1:29" hidden="1" x14ac:dyDescent="0.25">
      <c r="A461" s="1" t="s">
        <v>241</v>
      </c>
      <c r="B461" s="1" t="s">
        <v>954</v>
      </c>
      <c r="C461" s="1" t="s">
        <v>2034</v>
      </c>
      <c r="D461" s="1" t="s">
        <v>1086</v>
      </c>
      <c r="E461" s="1" t="s">
        <v>1086</v>
      </c>
      <c r="F461" s="1"/>
      <c r="G461" s="1"/>
      <c r="H461" s="1"/>
      <c r="I461" s="1" t="s">
        <v>2035</v>
      </c>
      <c r="J461" s="1" t="s">
        <v>1088</v>
      </c>
      <c r="K461" s="1" t="s">
        <v>499</v>
      </c>
      <c r="L461" s="1" t="s">
        <v>238</v>
      </c>
      <c r="M461" s="1" t="s">
        <v>1089</v>
      </c>
      <c r="N461" s="1" t="s">
        <v>239</v>
      </c>
      <c r="O461" s="1" t="s">
        <v>239</v>
      </c>
      <c r="P461" s="1" t="s">
        <v>239</v>
      </c>
      <c r="Q461" s="1" t="s">
        <v>239</v>
      </c>
      <c r="R461" s="1" t="s">
        <v>239</v>
      </c>
      <c r="S461" s="1" t="s">
        <v>239</v>
      </c>
      <c r="T461" s="1" t="s">
        <v>239</v>
      </c>
      <c r="U461" s="1" t="s">
        <v>1090</v>
      </c>
      <c r="V461" s="1" t="s">
        <v>212</v>
      </c>
      <c r="W461" s="1" t="s">
        <v>514</v>
      </c>
      <c r="X461" s="1" t="s">
        <v>212</v>
      </c>
      <c r="Y461" s="1" t="s">
        <v>1091</v>
      </c>
      <c r="Z461" s="1" t="s">
        <v>212</v>
      </c>
      <c r="AA461" s="1" t="s">
        <v>212</v>
      </c>
      <c r="AB461" s="1" t="s">
        <v>474</v>
      </c>
      <c r="AC461" s="1" t="s">
        <v>410</v>
      </c>
    </row>
    <row r="462" spans="1:29" hidden="1" x14ac:dyDescent="0.25">
      <c r="A462" s="1" t="s">
        <v>241</v>
      </c>
      <c r="B462" s="1" t="s">
        <v>954</v>
      </c>
      <c r="C462" s="1" t="s">
        <v>2036</v>
      </c>
      <c r="D462" s="1" t="s">
        <v>1107</v>
      </c>
      <c r="E462" s="1" t="s">
        <v>1107</v>
      </c>
      <c r="F462" s="1"/>
      <c r="G462" s="1"/>
      <c r="H462" s="1"/>
      <c r="I462" s="1" t="s">
        <v>2037</v>
      </c>
      <c r="J462" s="1" t="s">
        <v>1207</v>
      </c>
      <c r="K462" s="1" t="s">
        <v>499</v>
      </c>
      <c r="L462" s="1" t="s">
        <v>238</v>
      </c>
      <c r="M462" s="1" t="s">
        <v>536</v>
      </c>
      <c r="N462" s="1" t="s">
        <v>239</v>
      </c>
      <c r="O462" s="1" t="s">
        <v>239</v>
      </c>
      <c r="P462" s="1" t="s">
        <v>239</v>
      </c>
      <c r="Q462" s="1" t="s">
        <v>239</v>
      </c>
      <c r="R462" s="1" t="s">
        <v>239</v>
      </c>
      <c r="S462" s="1" t="s">
        <v>239</v>
      </c>
      <c r="T462" s="1" t="s">
        <v>239</v>
      </c>
      <c r="U462" s="1" t="s">
        <v>1101</v>
      </c>
      <c r="V462" s="1" t="s">
        <v>212</v>
      </c>
      <c r="W462" s="1" t="s">
        <v>514</v>
      </c>
      <c r="X462" s="1" t="s">
        <v>212</v>
      </c>
      <c r="Y462" s="1" t="s">
        <v>1091</v>
      </c>
      <c r="Z462" s="1" t="s">
        <v>212</v>
      </c>
      <c r="AA462" s="1" t="s">
        <v>212</v>
      </c>
      <c r="AB462" s="1" t="s">
        <v>474</v>
      </c>
      <c r="AC462" s="1" t="s">
        <v>300</v>
      </c>
    </row>
    <row r="463" spans="1:29" hidden="1" x14ac:dyDescent="0.25">
      <c r="A463" s="1" t="s">
        <v>241</v>
      </c>
      <c r="B463" s="1" t="s">
        <v>954</v>
      </c>
      <c r="C463" s="1" t="s">
        <v>2038</v>
      </c>
      <c r="D463" s="1" t="s">
        <v>1097</v>
      </c>
      <c r="E463" s="1" t="s">
        <v>1097</v>
      </c>
      <c r="F463" s="1"/>
      <c r="G463" s="1"/>
      <c r="H463" s="1"/>
      <c r="I463" s="1" t="s">
        <v>2039</v>
      </c>
      <c r="J463" s="1" t="s">
        <v>1183</v>
      </c>
      <c r="K463" s="1" t="s">
        <v>499</v>
      </c>
      <c r="L463" s="1" t="s">
        <v>238</v>
      </c>
      <c r="M463" s="1" t="s">
        <v>1100</v>
      </c>
      <c r="N463" s="1" t="s">
        <v>239</v>
      </c>
      <c r="O463" s="1" t="s">
        <v>239</v>
      </c>
      <c r="P463" s="1" t="s">
        <v>239</v>
      </c>
      <c r="Q463" s="1" t="s">
        <v>239</v>
      </c>
      <c r="R463" s="1" t="s">
        <v>239</v>
      </c>
      <c r="S463" s="1" t="s">
        <v>239</v>
      </c>
      <c r="T463" s="1" t="s">
        <v>239</v>
      </c>
      <c r="U463" s="1" t="s">
        <v>1101</v>
      </c>
      <c r="V463" s="1" t="s">
        <v>212</v>
      </c>
      <c r="W463" s="1" t="s">
        <v>514</v>
      </c>
      <c r="X463" s="1" t="s">
        <v>212</v>
      </c>
      <c r="Y463" s="1" t="s">
        <v>1091</v>
      </c>
      <c r="Z463" s="1" t="s">
        <v>212</v>
      </c>
      <c r="AA463" s="1" t="s">
        <v>212</v>
      </c>
      <c r="AB463" s="1" t="s">
        <v>474</v>
      </c>
      <c r="AC463" s="1" t="s">
        <v>412</v>
      </c>
    </row>
    <row r="464" spans="1:29" hidden="1" x14ac:dyDescent="0.25">
      <c r="A464" s="1" t="s">
        <v>241</v>
      </c>
      <c r="B464" s="1" t="s">
        <v>954</v>
      </c>
      <c r="C464" s="1" t="s">
        <v>2040</v>
      </c>
      <c r="D464" s="1" t="s">
        <v>1086</v>
      </c>
      <c r="E464" s="1" t="s">
        <v>1086</v>
      </c>
      <c r="F464" s="1"/>
      <c r="G464" s="1"/>
      <c r="H464" s="1"/>
      <c r="I464" s="1" t="s">
        <v>2041</v>
      </c>
      <c r="J464" s="1" t="s">
        <v>1088</v>
      </c>
      <c r="K464" s="1" t="s">
        <v>499</v>
      </c>
      <c r="L464" s="1" t="s">
        <v>238</v>
      </c>
      <c r="M464" s="1" t="s">
        <v>1089</v>
      </c>
      <c r="N464" s="1" t="s">
        <v>239</v>
      </c>
      <c r="O464" s="1" t="s">
        <v>239</v>
      </c>
      <c r="P464" s="1" t="s">
        <v>239</v>
      </c>
      <c r="Q464" s="1" t="s">
        <v>239</v>
      </c>
      <c r="R464" s="1" t="s">
        <v>239</v>
      </c>
      <c r="S464" s="1" t="s">
        <v>239</v>
      </c>
      <c r="T464" s="1" t="s">
        <v>239</v>
      </c>
      <c r="U464" s="1" t="s">
        <v>1090</v>
      </c>
      <c r="V464" s="1" t="s">
        <v>212</v>
      </c>
      <c r="W464" s="1" t="s">
        <v>514</v>
      </c>
      <c r="X464" s="1" t="s">
        <v>212</v>
      </c>
      <c r="Y464" s="1" t="s">
        <v>1091</v>
      </c>
      <c r="Z464" s="1" t="s">
        <v>212</v>
      </c>
      <c r="AA464" s="1" t="s">
        <v>212</v>
      </c>
      <c r="AB464" s="1" t="s">
        <v>474</v>
      </c>
      <c r="AC464" s="1" t="s">
        <v>410</v>
      </c>
    </row>
    <row r="465" spans="1:29" hidden="1" x14ac:dyDescent="0.25">
      <c r="A465" s="1" t="s">
        <v>241</v>
      </c>
      <c r="B465" s="1" t="s">
        <v>954</v>
      </c>
      <c r="C465" s="1" t="s">
        <v>2042</v>
      </c>
      <c r="D465" s="1" t="s">
        <v>1097</v>
      </c>
      <c r="E465" s="1" t="s">
        <v>1097</v>
      </c>
      <c r="F465" s="1"/>
      <c r="G465" s="1"/>
      <c r="H465" s="1"/>
      <c r="I465" s="1" t="s">
        <v>2043</v>
      </c>
      <c r="J465" s="1" t="s">
        <v>1099</v>
      </c>
      <c r="K465" s="1" t="s">
        <v>499</v>
      </c>
      <c r="L465" s="1" t="s">
        <v>238</v>
      </c>
      <c r="M465" s="1" t="s">
        <v>1100</v>
      </c>
      <c r="N465" s="1" t="s">
        <v>239</v>
      </c>
      <c r="O465" s="1" t="s">
        <v>239</v>
      </c>
      <c r="P465" s="1" t="s">
        <v>239</v>
      </c>
      <c r="Q465" s="1" t="s">
        <v>239</v>
      </c>
      <c r="R465" s="1" t="s">
        <v>239</v>
      </c>
      <c r="S465" s="1" t="s">
        <v>239</v>
      </c>
      <c r="T465" s="1" t="s">
        <v>239</v>
      </c>
      <c r="U465" s="1" t="s">
        <v>1101</v>
      </c>
      <c r="V465" s="1" t="s">
        <v>212</v>
      </c>
      <c r="W465" s="1" t="s">
        <v>514</v>
      </c>
      <c r="X465" s="1" t="s">
        <v>212</v>
      </c>
      <c r="Y465" s="1" t="s">
        <v>1091</v>
      </c>
      <c r="Z465" s="1" t="s">
        <v>212</v>
      </c>
      <c r="AA465" s="1" t="s">
        <v>212</v>
      </c>
      <c r="AB465" s="1" t="s">
        <v>474</v>
      </c>
      <c r="AC465" s="1" t="s">
        <v>412</v>
      </c>
    </row>
    <row r="466" spans="1:29" hidden="1" x14ac:dyDescent="0.25">
      <c r="A466" s="1" t="s">
        <v>241</v>
      </c>
      <c r="B466" s="1" t="s">
        <v>954</v>
      </c>
      <c r="C466" s="1" t="s">
        <v>2044</v>
      </c>
      <c r="D466" s="1" t="s">
        <v>1097</v>
      </c>
      <c r="E466" s="1" t="s">
        <v>1097</v>
      </c>
      <c r="F466" s="1"/>
      <c r="G466" s="1"/>
      <c r="H466" s="1"/>
      <c r="I466" s="1" t="s">
        <v>2045</v>
      </c>
      <c r="J466" s="1" t="s">
        <v>1116</v>
      </c>
      <c r="K466" s="1" t="s">
        <v>499</v>
      </c>
      <c r="L466" s="1" t="s">
        <v>499</v>
      </c>
      <c r="M466" s="1" t="s">
        <v>1100</v>
      </c>
      <c r="N466" s="1" t="s">
        <v>239</v>
      </c>
      <c r="O466" s="1" t="s">
        <v>239</v>
      </c>
      <c r="P466" s="1" t="s">
        <v>239</v>
      </c>
      <c r="Q466" s="1" t="s">
        <v>239</v>
      </c>
      <c r="R466" s="1" t="s">
        <v>239</v>
      </c>
      <c r="S466" s="1" t="s">
        <v>239</v>
      </c>
      <c r="T466" s="1" t="s">
        <v>239</v>
      </c>
      <c r="U466" s="1" t="s">
        <v>1101</v>
      </c>
      <c r="V466" s="1" t="s">
        <v>212</v>
      </c>
      <c r="W466" s="1" t="s">
        <v>514</v>
      </c>
      <c r="X466" s="1" t="s">
        <v>212</v>
      </c>
      <c r="Y466" s="1" t="s">
        <v>1091</v>
      </c>
      <c r="Z466" s="1" t="s">
        <v>212</v>
      </c>
      <c r="AA466" s="1" t="s">
        <v>212</v>
      </c>
      <c r="AB466" s="1" t="s">
        <v>474</v>
      </c>
      <c r="AC466" s="1" t="s">
        <v>412</v>
      </c>
    </row>
    <row r="467" spans="1:29" hidden="1" x14ac:dyDescent="0.25">
      <c r="A467" s="1" t="s">
        <v>241</v>
      </c>
      <c r="B467" s="1" t="s">
        <v>954</v>
      </c>
      <c r="C467" s="1" t="s">
        <v>2046</v>
      </c>
      <c r="D467" s="1" t="s">
        <v>1097</v>
      </c>
      <c r="E467" s="1" t="s">
        <v>1097</v>
      </c>
      <c r="F467" s="1"/>
      <c r="G467" s="1"/>
      <c r="H467" s="1"/>
      <c r="I467" s="1" t="s">
        <v>2047</v>
      </c>
      <c r="J467" s="1" t="s">
        <v>1740</v>
      </c>
      <c r="K467" s="1" t="s">
        <v>499</v>
      </c>
      <c r="L467" s="1" t="s">
        <v>238</v>
      </c>
      <c r="M467" s="1" t="s">
        <v>1100</v>
      </c>
      <c r="N467" s="1" t="s">
        <v>239</v>
      </c>
      <c r="O467" s="1" t="s">
        <v>239</v>
      </c>
      <c r="P467" s="1" t="s">
        <v>239</v>
      </c>
      <c r="Q467" s="1" t="s">
        <v>239</v>
      </c>
      <c r="R467" s="1" t="s">
        <v>239</v>
      </c>
      <c r="S467" s="1" t="s">
        <v>239</v>
      </c>
      <c r="T467" s="1" t="s">
        <v>239</v>
      </c>
      <c r="U467" s="1" t="s">
        <v>1101</v>
      </c>
      <c r="V467" s="1" t="s">
        <v>212</v>
      </c>
      <c r="W467" s="1" t="s">
        <v>514</v>
      </c>
      <c r="X467" s="1" t="s">
        <v>212</v>
      </c>
      <c r="Y467" s="1" t="s">
        <v>1091</v>
      </c>
      <c r="Z467" s="1" t="s">
        <v>212</v>
      </c>
      <c r="AA467" s="1" t="s">
        <v>212</v>
      </c>
      <c r="AB467" s="1" t="s">
        <v>474</v>
      </c>
      <c r="AC467" s="1" t="s">
        <v>412</v>
      </c>
    </row>
    <row r="468" spans="1:29" hidden="1" x14ac:dyDescent="0.25">
      <c r="A468" s="1" t="s">
        <v>241</v>
      </c>
      <c r="B468" s="1" t="s">
        <v>954</v>
      </c>
      <c r="C468" s="1" t="s">
        <v>2048</v>
      </c>
      <c r="D468" s="1" t="s">
        <v>1097</v>
      </c>
      <c r="E468" s="1" t="s">
        <v>1097</v>
      </c>
      <c r="F468" s="1"/>
      <c r="G468" s="1"/>
      <c r="H468" s="1"/>
      <c r="I468" s="1" t="s">
        <v>2049</v>
      </c>
      <c r="J468" s="1" t="s">
        <v>1099</v>
      </c>
      <c r="K468" s="1" t="s">
        <v>238</v>
      </c>
      <c r="L468" s="1" t="s">
        <v>238</v>
      </c>
      <c r="M468" s="1" t="s">
        <v>1100</v>
      </c>
      <c r="N468" s="1" t="s">
        <v>239</v>
      </c>
      <c r="O468" s="1" t="s">
        <v>239</v>
      </c>
      <c r="P468" s="1" t="s">
        <v>239</v>
      </c>
      <c r="Q468" s="1" t="s">
        <v>239</v>
      </c>
      <c r="R468" s="1" t="s">
        <v>239</v>
      </c>
      <c r="S468" s="1" t="s">
        <v>239</v>
      </c>
      <c r="T468" s="1" t="s">
        <v>239</v>
      </c>
      <c r="U468" s="1" t="s">
        <v>1101</v>
      </c>
      <c r="V468" s="1" t="s">
        <v>212</v>
      </c>
      <c r="W468" s="1" t="s">
        <v>514</v>
      </c>
      <c r="X468" s="1" t="s">
        <v>212</v>
      </c>
      <c r="Y468" s="1" t="s">
        <v>1091</v>
      </c>
      <c r="Z468" s="1" t="s">
        <v>212</v>
      </c>
      <c r="AA468" s="1" t="s">
        <v>212</v>
      </c>
      <c r="AB468" s="1" t="s">
        <v>474</v>
      </c>
      <c r="AC468" s="1" t="s">
        <v>412</v>
      </c>
    </row>
    <row r="469" spans="1:29" hidden="1" x14ac:dyDescent="0.25">
      <c r="A469" s="1" t="s">
        <v>241</v>
      </c>
      <c r="B469" s="1" t="s">
        <v>954</v>
      </c>
      <c r="C469" s="1" t="s">
        <v>2050</v>
      </c>
      <c r="D469" s="1" t="s">
        <v>1097</v>
      </c>
      <c r="E469" s="1" t="s">
        <v>1097</v>
      </c>
      <c r="F469" s="1"/>
      <c r="G469" s="1"/>
      <c r="H469" s="1"/>
      <c r="I469" s="1" t="s">
        <v>2051</v>
      </c>
      <c r="J469" s="1" t="s">
        <v>1140</v>
      </c>
      <c r="K469" s="1" t="s">
        <v>238</v>
      </c>
      <c r="L469" s="1" t="s">
        <v>238</v>
      </c>
      <c r="M469" s="1" t="s">
        <v>1100</v>
      </c>
      <c r="N469" s="1" t="s">
        <v>239</v>
      </c>
      <c r="O469" s="1" t="s">
        <v>239</v>
      </c>
      <c r="P469" s="1" t="s">
        <v>239</v>
      </c>
      <c r="Q469" s="1" t="s">
        <v>239</v>
      </c>
      <c r="R469" s="1" t="s">
        <v>239</v>
      </c>
      <c r="S469" s="1" t="s">
        <v>239</v>
      </c>
      <c r="T469" s="1" t="s">
        <v>239</v>
      </c>
      <c r="U469" s="1" t="s">
        <v>1101</v>
      </c>
      <c r="V469" s="1" t="s">
        <v>212</v>
      </c>
      <c r="W469" s="1" t="s">
        <v>514</v>
      </c>
      <c r="X469" s="1" t="s">
        <v>212</v>
      </c>
      <c r="Y469" s="1" t="s">
        <v>1091</v>
      </c>
      <c r="Z469" s="1" t="s">
        <v>212</v>
      </c>
      <c r="AA469" s="1" t="s">
        <v>212</v>
      </c>
      <c r="AB469" s="1" t="s">
        <v>474</v>
      </c>
      <c r="AC469" s="1" t="s">
        <v>412</v>
      </c>
    </row>
    <row r="470" spans="1:29" hidden="1" x14ac:dyDescent="0.25">
      <c r="A470" s="1" t="s">
        <v>241</v>
      </c>
      <c r="B470" s="1" t="s">
        <v>954</v>
      </c>
      <c r="C470" s="1" t="s">
        <v>2052</v>
      </c>
      <c r="D470" s="1" t="s">
        <v>1086</v>
      </c>
      <c r="E470" s="1" t="s">
        <v>1086</v>
      </c>
      <c r="F470" s="1"/>
      <c r="G470" s="1"/>
      <c r="H470" s="1"/>
      <c r="I470" s="1" t="s">
        <v>2053</v>
      </c>
      <c r="J470" s="1" t="s">
        <v>1088</v>
      </c>
      <c r="K470" s="1" t="s">
        <v>499</v>
      </c>
      <c r="L470" s="1" t="s">
        <v>238</v>
      </c>
      <c r="M470" s="1" t="s">
        <v>1089</v>
      </c>
      <c r="N470" s="1" t="s">
        <v>239</v>
      </c>
      <c r="O470" s="1" t="s">
        <v>239</v>
      </c>
      <c r="P470" s="1" t="s">
        <v>239</v>
      </c>
      <c r="Q470" s="1" t="s">
        <v>239</v>
      </c>
      <c r="R470" s="1" t="s">
        <v>239</v>
      </c>
      <c r="S470" s="1" t="s">
        <v>239</v>
      </c>
      <c r="T470" s="1" t="s">
        <v>239</v>
      </c>
      <c r="U470" s="1" t="s">
        <v>1090</v>
      </c>
      <c r="V470" s="1" t="s">
        <v>212</v>
      </c>
      <c r="W470" s="1" t="s">
        <v>514</v>
      </c>
      <c r="X470" s="1" t="s">
        <v>212</v>
      </c>
      <c r="Y470" s="1" t="s">
        <v>1091</v>
      </c>
      <c r="Z470" s="1" t="s">
        <v>212</v>
      </c>
      <c r="AA470" s="1" t="s">
        <v>212</v>
      </c>
      <c r="AB470" s="1" t="s">
        <v>474</v>
      </c>
      <c r="AC470" s="1" t="s">
        <v>410</v>
      </c>
    </row>
    <row r="471" spans="1:29" x14ac:dyDescent="0.25">
      <c r="A471" s="1" t="s">
        <v>1070</v>
      </c>
      <c r="B471" s="1" t="s">
        <v>981</v>
      </c>
      <c r="C471" s="1" t="s">
        <v>2054</v>
      </c>
      <c r="D471" s="1" t="s">
        <v>1072</v>
      </c>
      <c r="E471" s="1" t="s">
        <v>1072</v>
      </c>
      <c r="F471" s="1"/>
      <c r="G471" s="1"/>
      <c r="H471" s="1"/>
      <c r="I471" s="1" t="s">
        <v>2055</v>
      </c>
      <c r="J471" s="1" t="s">
        <v>522</v>
      </c>
      <c r="K471" s="1" t="s">
        <v>499</v>
      </c>
      <c r="L471" s="1" t="s">
        <v>238</v>
      </c>
      <c r="M471" s="1" t="s">
        <v>536</v>
      </c>
      <c r="N471" s="1" t="s">
        <v>239</v>
      </c>
      <c r="O471" s="1" t="s">
        <v>239</v>
      </c>
      <c r="P471" s="1" t="s">
        <v>239</v>
      </c>
      <c r="Q471" s="1" t="s">
        <v>239</v>
      </c>
      <c r="R471" s="1" t="s">
        <v>239</v>
      </c>
      <c r="S471" s="1" t="s">
        <v>239</v>
      </c>
      <c r="T471" s="1" t="s">
        <v>239</v>
      </c>
      <c r="U471" s="1" t="s">
        <v>1154</v>
      </c>
      <c r="V471" s="1" t="s">
        <v>212</v>
      </c>
      <c r="W471" s="1" t="s">
        <v>536</v>
      </c>
      <c r="X471" s="1" t="s">
        <v>212</v>
      </c>
      <c r="Y471" s="1" t="s">
        <v>1082</v>
      </c>
      <c r="Z471" s="1" t="s">
        <v>212</v>
      </c>
      <c r="AA471" s="1" t="s">
        <v>212</v>
      </c>
      <c r="AB471" s="1" t="s">
        <v>475</v>
      </c>
      <c r="AC471" s="1" t="s">
        <v>300</v>
      </c>
    </row>
    <row r="472" spans="1:29" x14ac:dyDescent="0.25">
      <c r="A472" s="1" t="s">
        <v>1070</v>
      </c>
      <c r="B472" s="1" t="s">
        <v>981</v>
      </c>
      <c r="C472" s="1" t="s">
        <v>2056</v>
      </c>
      <c r="D472" s="1" t="s">
        <v>1077</v>
      </c>
      <c r="E472" s="1" t="s">
        <v>1077</v>
      </c>
      <c r="F472" s="1"/>
      <c r="G472" s="1"/>
      <c r="H472" s="1"/>
      <c r="I472" s="1" t="s">
        <v>2057</v>
      </c>
      <c r="J472" s="1" t="s">
        <v>543</v>
      </c>
      <c r="K472" s="1" t="s">
        <v>499</v>
      </c>
      <c r="L472" s="1" t="s">
        <v>520</v>
      </c>
      <c r="M472" s="1" t="s">
        <v>536</v>
      </c>
      <c r="N472" s="1" t="s">
        <v>239</v>
      </c>
      <c r="O472" s="1" t="s">
        <v>239</v>
      </c>
      <c r="P472" s="1" t="s">
        <v>239</v>
      </c>
      <c r="Q472" s="1" t="s">
        <v>239</v>
      </c>
      <c r="R472" s="1" t="s">
        <v>239</v>
      </c>
      <c r="S472" s="1" t="s">
        <v>239</v>
      </c>
      <c r="T472" s="1" t="s">
        <v>239</v>
      </c>
      <c r="U472" s="1" t="s">
        <v>1190</v>
      </c>
      <c r="V472" s="1" t="s">
        <v>212</v>
      </c>
      <c r="W472" s="1" t="s">
        <v>536</v>
      </c>
      <c r="X472" s="1" t="s">
        <v>212</v>
      </c>
      <c r="Y472" s="1" t="s">
        <v>1082</v>
      </c>
      <c r="Z472" s="1" t="s">
        <v>212</v>
      </c>
      <c r="AA472" s="1" t="s">
        <v>212</v>
      </c>
      <c r="AB472" s="1" t="s">
        <v>475</v>
      </c>
      <c r="AC472" s="1" t="s">
        <v>300</v>
      </c>
    </row>
    <row r="473" spans="1:29" hidden="1" x14ac:dyDescent="0.25">
      <c r="A473" s="1" t="s">
        <v>1070</v>
      </c>
      <c r="B473" s="1" t="s">
        <v>981</v>
      </c>
      <c r="C473" s="1" t="s">
        <v>2058</v>
      </c>
      <c r="D473" s="1" t="s">
        <v>1077</v>
      </c>
      <c r="E473" s="1" t="s">
        <v>1077</v>
      </c>
      <c r="F473" s="1"/>
      <c r="G473" s="1"/>
      <c r="H473" s="1"/>
      <c r="I473" s="1" t="s">
        <v>2059</v>
      </c>
      <c r="J473" s="1" t="s">
        <v>527</v>
      </c>
      <c r="K473" s="1" t="s">
        <v>499</v>
      </c>
      <c r="L473" s="1" t="s">
        <v>238</v>
      </c>
      <c r="M473" s="1" t="s">
        <v>536</v>
      </c>
      <c r="N473" s="1" t="s">
        <v>239</v>
      </c>
      <c r="O473" s="1" t="s">
        <v>239</v>
      </c>
      <c r="P473" s="1" t="s">
        <v>239</v>
      </c>
      <c r="Q473" s="1" t="s">
        <v>239</v>
      </c>
      <c r="R473" s="1" t="s">
        <v>239</v>
      </c>
      <c r="S473" s="1" t="s">
        <v>239</v>
      </c>
      <c r="T473" s="1" t="s">
        <v>239</v>
      </c>
      <c r="U473" s="1" t="s">
        <v>1074</v>
      </c>
      <c r="V473" s="1" t="s">
        <v>212</v>
      </c>
      <c r="W473" s="1" t="s">
        <v>536</v>
      </c>
      <c r="X473" s="1" t="s">
        <v>212</v>
      </c>
      <c r="Y473" s="1" t="s">
        <v>1075</v>
      </c>
      <c r="Z473" s="1" t="s">
        <v>212</v>
      </c>
      <c r="AA473" s="1" t="s">
        <v>212</v>
      </c>
      <c r="AB473" s="1" t="s">
        <v>473</v>
      </c>
      <c r="AC473" s="1" t="s">
        <v>300</v>
      </c>
    </row>
    <row r="474" spans="1:29" hidden="1" x14ac:dyDescent="0.25">
      <c r="A474" s="1" t="s">
        <v>1070</v>
      </c>
      <c r="B474" s="1" t="s">
        <v>981</v>
      </c>
      <c r="C474" s="1" t="s">
        <v>2060</v>
      </c>
      <c r="D474" s="1" t="s">
        <v>1103</v>
      </c>
      <c r="E474" s="1" t="s">
        <v>1103</v>
      </c>
      <c r="F474" s="1"/>
      <c r="G474" s="1"/>
      <c r="H474" s="1"/>
      <c r="I474" s="1" t="s">
        <v>2061</v>
      </c>
      <c r="J474" s="1" t="s">
        <v>581</v>
      </c>
      <c r="K474" s="1" t="s">
        <v>499</v>
      </c>
      <c r="L474" s="1" t="s">
        <v>238</v>
      </c>
      <c r="M474" s="1" t="s">
        <v>536</v>
      </c>
      <c r="N474" s="1" t="s">
        <v>239</v>
      </c>
      <c r="O474" s="1" t="s">
        <v>239</v>
      </c>
      <c r="P474" s="1" t="s">
        <v>239</v>
      </c>
      <c r="Q474" s="1" t="s">
        <v>239</v>
      </c>
      <c r="R474" s="1" t="s">
        <v>239</v>
      </c>
      <c r="S474" s="1" t="s">
        <v>239</v>
      </c>
      <c r="T474" s="1" t="s">
        <v>239</v>
      </c>
      <c r="U474" s="1" t="s">
        <v>1105</v>
      </c>
      <c r="V474" s="1" t="s">
        <v>212</v>
      </c>
      <c r="W474" s="1" t="s">
        <v>536</v>
      </c>
      <c r="X474" s="1" t="s">
        <v>212</v>
      </c>
      <c r="Y474" s="1" t="s">
        <v>1091</v>
      </c>
      <c r="Z474" s="1" t="s">
        <v>212</v>
      </c>
      <c r="AA474" s="1" t="s">
        <v>212</v>
      </c>
      <c r="AB474" s="1" t="s">
        <v>474</v>
      </c>
      <c r="AC474" s="1" t="s">
        <v>300</v>
      </c>
    </row>
    <row r="475" spans="1:29" hidden="1" x14ac:dyDescent="0.25">
      <c r="A475" s="1" t="s">
        <v>1070</v>
      </c>
      <c r="B475" s="1" t="s">
        <v>981</v>
      </c>
      <c r="C475" s="1" t="s">
        <v>2062</v>
      </c>
      <c r="D475" s="1" t="s">
        <v>1103</v>
      </c>
      <c r="E475" s="1" t="s">
        <v>1103</v>
      </c>
      <c r="F475" s="1"/>
      <c r="G475" s="1"/>
      <c r="H475" s="1"/>
      <c r="I475" s="1" t="s">
        <v>2063</v>
      </c>
      <c r="J475" s="1" t="s">
        <v>1119</v>
      </c>
      <c r="K475" s="1" t="s">
        <v>238</v>
      </c>
      <c r="L475" s="1" t="s">
        <v>520</v>
      </c>
      <c r="M475" s="1" t="s">
        <v>536</v>
      </c>
      <c r="N475" s="1" t="s">
        <v>239</v>
      </c>
      <c r="O475" s="1" t="s">
        <v>239</v>
      </c>
      <c r="P475" s="1" t="s">
        <v>239</v>
      </c>
      <c r="Q475" s="1" t="s">
        <v>239</v>
      </c>
      <c r="R475" s="1" t="s">
        <v>239</v>
      </c>
      <c r="S475" s="1" t="s">
        <v>239</v>
      </c>
      <c r="T475" s="1" t="s">
        <v>239</v>
      </c>
      <c r="U475" s="1" t="s">
        <v>1120</v>
      </c>
      <c r="V475" s="1" t="s">
        <v>212</v>
      </c>
      <c r="W475" s="1" t="s">
        <v>536</v>
      </c>
      <c r="X475" s="1" t="s">
        <v>212</v>
      </c>
      <c r="Y475" s="1" t="s">
        <v>1091</v>
      </c>
      <c r="Z475" s="1" t="s">
        <v>212</v>
      </c>
      <c r="AA475" s="1" t="s">
        <v>212</v>
      </c>
      <c r="AB475" s="1" t="s">
        <v>474</v>
      </c>
      <c r="AC475" s="1" t="s">
        <v>300</v>
      </c>
    </row>
    <row r="476" spans="1:29" hidden="1" x14ac:dyDescent="0.25">
      <c r="A476" s="1" t="s">
        <v>1070</v>
      </c>
      <c r="B476" s="1" t="s">
        <v>981</v>
      </c>
      <c r="C476" s="1" t="s">
        <v>2064</v>
      </c>
      <c r="D476" s="1" t="s">
        <v>1072</v>
      </c>
      <c r="E476" s="1" t="s">
        <v>1072</v>
      </c>
      <c r="F476" s="1"/>
      <c r="G476" s="1"/>
      <c r="H476" s="1"/>
      <c r="I476" s="1" t="s">
        <v>2065</v>
      </c>
      <c r="J476" s="1" t="s">
        <v>509</v>
      </c>
      <c r="K476" s="1" t="s">
        <v>238</v>
      </c>
      <c r="L476" s="1" t="s">
        <v>238</v>
      </c>
      <c r="M476" s="1" t="s">
        <v>536</v>
      </c>
      <c r="N476" s="1" t="s">
        <v>239</v>
      </c>
      <c r="O476" s="1" t="s">
        <v>239</v>
      </c>
      <c r="P476" s="1" t="s">
        <v>239</v>
      </c>
      <c r="Q476" s="1" t="s">
        <v>239</v>
      </c>
      <c r="R476" s="1" t="s">
        <v>239</v>
      </c>
      <c r="S476" s="1" t="s">
        <v>239</v>
      </c>
      <c r="T476" s="1" t="s">
        <v>239</v>
      </c>
      <c r="U476" s="1" t="s">
        <v>1074</v>
      </c>
      <c r="V476" s="1" t="s">
        <v>212</v>
      </c>
      <c r="W476" s="1" t="s">
        <v>536</v>
      </c>
      <c r="X476" s="1" t="s">
        <v>212</v>
      </c>
      <c r="Y476" s="1" t="s">
        <v>1075</v>
      </c>
      <c r="Z476" s="1" t="s">
        <v>212</v>
      </c>
      <c r="AA476" s="1" t="s">
        <v>212</v>
      </c>
      <c r="AB476" s="1" t="s">
        <v>473</v>
      </c>
      <c r="AC476" s="1" t="s">
        <v>300</v>
      </c>
    </row>
    <row r="477" spans="1:29" hidden="1" x14ac:dyDescent="0.25">
      <c r="A477" s="1" t="s">
        <v>521</v>
      </c>
      <c r="B477" s="1" t="s">
        <v>588</v>
      </c>
      <c r="C477" s="1" t="s">
        <v>2066</v>
      </c>
      <c r="D477" s="1" t="s">
        <v>538</v>
      </c>
      <c r="E477" s="1" t="s">
        <v>538</v>
      </c>
      <c r="F477" s="1"/>
      <c r="G477" s="1"/>
      <c r="H477" s="1"/>
      <c r="I477" s="1" t="s">
        <v>2067</v>
      </c>
      <c r="J477" s="1" t="s">
        <v>524</v>
      </c>
      <c r="K477" s="1" t="s">
        <v>238</v>
      </c>
      <c r="L477" s="1" t="s">
        <v>238</v>
      </c>
      <c r="M477" s="1" t="s">
        <v>239</v>
      </c>
      <c r="N477" s="1" t="s">
        <v>239</v>
      </c>
      <c r="O477" s="1" t="s">
        <v>239</v>
      </c>
      <c r="P477" s="1" t="s">
        <v>239</v>
      </c>
      <c r="Q477" s="1" t="s">
        <v>239</v>
      </c>
      <c r="R477" s="1" t="s">
        <v>239</v>
      </c>
      <c r="S477" s="1" t="s">
        <v>239</v>
      </c>
      <c r="T477" s="1" t="s">
        <v>239</v>
      </c>
      <c r="U477" s="1" t="s">
        <v>1041</v>
      </c>
      <c r="V477" s="1" t="s">
        <v>212</v>
      </c>
      <c r="W477" s="1" t="s">
        <v>500</v>
      </c>
      <c r="X477" s="1" t="s">
        <v>212</v>
      </c>
      <c r="Y477" s="1" t="s">
        <v>509</v>
      </c>
      <c r="Z477" s="1" t="s">
        <v>212</v>
      </c>
      <c r="AA477" s="1" t="s">
        <v>240</v>
      </c>
      <c r="AB477" s="1" t="s">
        <v>360</v>
      </c>
      <c r="AC477" s="1" t="s">
        <v>212</v>
      </c>
    </row>
    <row r="478" spans="1:29" x14ac:dyDescent="0.25">
      <c r="A478" s="1" t="s">
        <v>1070</v>
      </c>
      <c r="B478" s="1" t="s">
        <v>981</v>
      </c>
      <c r="C478" s="1" t="s">
        <v>2068</v>
      </c>
      <c r="D478" s="1" t="s">
        <v>1072</v>
      </c>
      <c r="E478" s="1" t="s">
        <v>1072</v>
      </c>
      <c r="F478" s="1"/>
      <c r="G478" s="1"/>
      <c r="H478" s="1"/>
      <c r="I478" s="1" t="s">
        <v>2069</v>
      </c>
      <c r="J478" s="1" t="s">
        <v>514</v>
      </c>
      <c r="K478" s="1" t="s">
        <v>238</v>
      </c>
      <c r="L478" s="1" t="s">
        <v>238</v>
      </c>
      <c r="M478" s="1" t="s">
        <v>536</v>
      </c>
      <c r="N478" s="1" t="s">
        <v>239</v>
      </c>
      <c r="O478" s="1" t="s">
        <v>239</v>
      </c>
      <c r="P478" s="1" t="s">
        <v>239</v>
      </c>
      <c r="Q478" s="1" t="s">
        <v>239</v>
      </c>
      <c r="R478" s="1" t="s">
        <v>239</v>
      </c>
      <c r="S478" s="1" t="s">
        <v>239</v>
      </c>
      <c r="T478" s="1" t="s">
        <v>239</v>
      </c>
      <c r="U478" s="1" t="s">
        <v>1154</v>
      </c>
      <c r="V478" s="1" t="s">
        <v>212</v>
      </c>
      <c r="W478" s="1" t="s">
        <v>536</v>
      </c>
      <c r="X478" s="1" t="s">
        <v>212</v>
      </c>
      <c r="Y478" s="1" t="s">
        <v>1082</v>
      </c>
      <c r="Z478" s="1" t="s">
        <v>212</v>
      </c>
      <c r="AA478" s="1" t="s">
        <v>212</v>
      </c>
      <c r="AB478" s="1" t="s">
        <v>475</v>
      </c>
      <c r="AC478" s="1" t="s">
        <v>300</v>
      </c>
    </row>
    <row r="479" spans="1:29" hidden="1" x14ac:dyDescent="0.25">
      <c r="A479" s="1" t="s">
        <v>1070</v>
      </c>
      <c r="B479" s="1" t="s">
        <v>981</v>
      </c>
      <c r="C479" s="1" t="s">
        <v>2070</v>
      </c>
      <c r="D479" s="1" t="s">
        <v>1077</v>
      </c>
      <c r="E479" s="1" t="s">
        <v>1077</v>
      </c>
      <c r="F479" s="1"/>
      <c r="G479" s="1"/>
      <c r="H479" s="1"/>
      <c r="I479" s="1" t="s">
        <v>2071</v>
      </c>
      <c r="J479" s="1" t="s">
        <v>516</v>
      </c>
      <c r="K479" s="1" t="s">
        <v>499</v>
      </c>
      <c r="L479" s="1" t="s">
        <v>238</v>
      </c>
      <c r="M479" s="1" t="s">
        <v>536</v>
      </c>
      <c r="N479" s="1" t="s">
        <v>239</v>
      </c>
      <c r="O479" s="1" t="s">
        <v>239</v>
      </c>
      <c r="P479" s="1" t="s">
        <v>239</v>
      </c>
      <c r="Q479" s="1" t="s">
        <v>239</v>
      </c>
      <c r="R479" s="1" t="s">
        <v>239</v>
      </c>
      <c r="S479" s="1" t="s">
        <v>239</v>
      </c>
      <c r="T479" s="1" t="s">
        <v>239</v>
      </c>
      <c r="U479" s="1" t="s">
        <v>1074</v>
      </c>
      <c r="V479" s="1" t="s">
        <v>212</v>
      </c>
      <c r="W479" s="1" t="s">
        <v>536</v>
      </c>
      <c r="X479" s="1" t="s">
        <v>212</v>
      </c>
      <c r="Y479" s="1" t="s">
        <v>1075</v>
      </c>
      <c r="Z479" s="1" t="s">
        <v>212</v>
      </c>
      <c r="AA479" s="1" t="s">
        <v>212</v>
      </c>
      <c r="AB479" s="1" t="s">
        <v>473</v>
      </c>
      <c r="AC479" s="1" t="s">
        <v>300</v>
      </c>
    </row>
    <row r="480" spans="1:29" x14ac:dyDescent="0.25">
      <c r="A480" s="1" t="s">
        <v>1070</v>
      </c>
      <c r="B480" s="1" t="s">
        <v>981</v>
      </c>
      <c r="C480" s="1" t="s">
        <v>2072</v>
      </c>
      <c r="D480" s="1" t="s">
        <v>1072</v>
      </c>
      <c r="E480" s="1" t="s">
        <v>1072</v>
      </c>
      <c r="F480" s="1"/>
      <c r="G480" s="1"/>
      <c r="H480" s="1"/>
      <c r="I480" s="1" t="s">
        <v>541</v>
      </c>
      <c r="J480" s="1" t="s">
        <v>502</v>
      </c>
      <c r="K480" s="1" t="s">
        <v>499</v>
      </c>
      <c r="L480" s="1" t="s">
        <v>238</v>
      </c>
      <c r="M480" s="1" t="s">
        <v>536</v>
      </c>
      <c r="N480" s="1" t="s">
        <v>239</v>
      </c>
      <c r="O480" s="1" t="s">
        <v>239</v>
      </c>
      <c r="P480" s="1" t="s">
        <v>239</v>
      </c>
      <c r="Q480" s="1" t="s">
        <v>239</v>
      </c>
      <c r="R480" s="1" t="s">
        <v>239</v>
      </c>
      <c r="S480" s="1" t="s">
        <v>239</v>
      </c>
      <c r="T480" s="1" t="s">
        <v>239</v>
      </c>
      <c r="U480" s="1" t="s">
        <v>1081</v>
      </c>
      <c r="V480" s="1" t="s">
        <v>212</v>
      </c>
      <c r="W480" s="1" t="s">
        <v>536</v>
      </c>
      <c r="X480" s="1" t="s">
        <v>212</v>
      </c>
      <c r="Y480" s="1" t="s">
        <v>1082</v>
      </c>
      <c r="Z480" s="1" t="s">
        <v>212</v>
      </c>
      <c r="AA480" s="1" t="s">
        <v>212</v>
      </c>
      <c r="AB480" s="1" t="s">
        <v>475</v>
      </c>
      <c r="AC480" s="1" t="s">
        <v>300</v>
      </c>
    </row>
    <row r="481" spans="1:29" x14ac:dyDescent="0.25">
      <c r="A481" s="1" t="s">
        <v>1070</v>
      </c>
      <c r="B481" s="1" t="s">
        <v>981</v>
      </c>
      <c r="C481" s="1" t="s">
        <v>2073</v>
      </c>
      <c r="D481" s="1" t="s">
        <v>1072</v>
      </c>
      <c r="E481" s="1" t="s">
        <v>1072</v>
      </c>
      <c r="F481" s="1"/>
      <c r="G481" s="1"/>
      <c r="H481" s="1"/>
      <c r="I481" s="1" t="s">
        <v>2074</v>
      </c>
      <c r="J481" s="1" t="s">
        <v>505</v>
      </c>
      <c r="K481" s="1" t="s">
        <v>238</v>
      </c>
      <c r="L481" s="1" t="s">
        <v>520</v>
      </c>
      <c r="M481" s="1" t="s">
        <v>536</v>
      </c>
      <c r="N481" s="1" t="s">
        <v>239</v>
      </c>
      <c r="O481" s="1" t="s">
        <v>239</v>
      </c>
      <c r="P481" s="1" t="s">
        <v>239</v>
      </c>
      <c r="Q481" s="1" t="s">
        <v>239</v>
      </c>
      <c r="R481" s="1" t="s">
        <v>239</v>
      </c>
      <c r="S481" s="1" t="s">
        <v>239</v>
      </c>
      <c r="T481" s="1" t="s">
        <v>239</v>
      </c>
      <c r="U481" s="1" t="s">
        <v>1190</v>
      </c>
      <c r="V481" s="1" t="s">
        <v>212</v>
      </c>
      <c r="W481" s="1" t="s">
        <v>536</v>
      </c>
      <c r="X481" s="1" t="s">
        <v>212</v>
      </c>
      <c r="Y481" s="1" t="s">
        <v>1082</v>
      </c>
      <c r="Z481" s="1" t="s">
        <v>212</v>
      </c>
      <c r="AA481" s="1" t="s">
        <v>212</v>
      </c>
      <c r="AB481" s="1" t="s">
        <v>475</v>
      </c>
      <c r="AC481" s="1" t="s">
        <v>300</v>
      </c>
    </row>
    <row r="482" spans="1:29" hidden="1" x14ac:dyDescent="0.25">
      <c r="A482" s="1" t="s">
        <v>1070</v>
      </c>
      <c r="B482" s="1" t="s">
        <v>981</v>
      </c>
      <c r="C482" s="1" t="s">
        <v>2075</v>
      </c>
      <c r="D482" s="1" t="s">
        <v>1077</v>
      </c>
      <c r="E482" s="1" t="s">
        <v>1077</v>
      </c>
      <c r="F482" s="1"/>
      <c r="G482" s="1"/>
      <c r="H482" s="1"/>
      <c r="I482" s="1" t="s">
        <v>2076</v>
      </c>
      <c r="J482" s="1" t="s">
        <v>543</v>
      </c>
      <c r="K482" s="1" t="s">
        <v>499</v>
      </c>
      <c r="L482" s="1" t="s">
        <v>238</v>
      </c>
      <c r="M482" s="1" t="s">
        <v>536</v>
      </c>
      <c r="N482" s="1" t="s">
        <v>239</v>
      </c>
      <c r="O482" s="1" t="s">
        <v>239</v>
      </c>
      <c r="P482" s="1" t="s">
        <v>239</v>
      </c>
      <c r="Q482" s="1" t="s">
        <v>239</v>
      </c>
      <c r="R482" s="1" t="s">
        <v>239</v>
      </c>
      <c r="S482" s="1" t="s">
        <v>239</v>
      </c>
      <c r="T482" s="1" t="s">
        <v>239</v>
      </c>
      <c r="U482" s="1" t="s">
        <v>1074</v>
      </c>
      <c r="V482" s="1" t="s">
        <v>212</v>
      </c>
      <c r="W482" s="1" t="s">
        <v>536</v>
      </c>
      <c r="X482" s="1" t="s">
        <v>212</v>
      </c>
      <c r="Y482" s="1" t="s">
        <v>1075</v>
      </c>
      <c r="Z482" s="1" t="s">
        <v>212</v>
      </c>
      <c r="AA482" s="1" t="s">
        <v>212</v>
      </c>
      <c r="AB482" s="1" t="s">
        <v>473</v>
      </c>
      <c r="AC482" s="1" t="s">
        <v>300</v>
      </c>
    </row>
    <row r="483" spans="1:29" hidden="1" x14ac:dyDescent="0.25">
      <c r="A483" s="1" t="s">
        <v>1070</v>
      </c>
      <c r="B483" s="1" t="s">
        <v>981</v>
      </c>
      <c r="C483" s="1" t="s">
        <v>2077</v>
      </c>
      <c r="D483" s="1" t="s">
        <v>1111</v>
      </c>
      <c r="E483" s="1" t="s">
        <v>1111</v>
      </c>
      <c r="F483" s="1"/>
      <c r="G483" s="1"/>
      <c r="H483" s="1"/>
      <c r="I483" s="1" t="s">
        <v>2078</v>
      </c>
      <c r="J483" s="1" t="s">
        <v>1178</v>
      </c>
      <c r="K483" s="1" t="s">
        <v>499</v>
      </c>
      <c r="L483" s="1" t="s">
        <v>238</v>
      </c>
      <c r="M483" s="1" t="s">
        <v>536</v>
      </c>
      <c r="N483" s="1" t="s">
        <v>239</v>
      </c>
      <c r="O483" s="1" t="s">
        <v>239</v>
      </c>
      <c r="P483" s="1" t="s">
        <v>239</v>
      </c>
      <c r="Q483" s="1" t="s">
        <v>239</v>
      </c>
      <c r="R483" s="1" t="s">
        <v>239</v>
      </c>
      <c r="S483" s="1" t="s">
        <v>239</v>
      </c>
      <c r="T483" s="1" t="s">
        <v>239</v>
      </c>
      <c r="U483" s="1" t="s">
        <v>1074</v>
      </c>
      <c r="V483" s="1" t="s">
        <v>212</v>
      </c>
      <c r="W483" s="1" t="s">
        <v>536</v>
      </c>
      <c r="X483" s="1" t="s">
        <v>212</v>
      </c>
      <c r="Y483" s="1" t="s">
        <v>1075</v>
      </c>
      <c r="Z483" s="1" t="s">
        <v>212</v>
      </c>
      <c r="AA483" s="1" t="s">
        <v>212</v>
      </c>
      <c r="AB483" s="1" t="s">
        <v>473</v>
      </c>
      <c r="AC483" s="1" t="s">
        <v>300</v>
      </c>
    </row>
    <row r="484" spans="1:29" hidden="1" x14ac:dyDescent="0.25">
      <c r="A484" s="1" t="s">
        <v>1070</v>
      </c>
      <c r="B484" s="1" t="s">
        <v>981</v>
      </c>
      <c r="C484" s="1" t="s">
        <v>2079</v>
      </c>
      <c r="D484" s="1" t="s">
        <v>1103</v>
      </c>
      <c r="E484" s="1" t="s">
        <v>1103</v>
      </c>
      <c r="F484" s="1"/>
      <c r="G484" s="1"/>
      <c r="H484" s="1"/>
      <c r="I484" s="1" t="s">
        <v>2080</v>
      </c>
      <c r="J484" s="1" t="s">
        <v>1119</v>
      </c>
      <c r="K484" s="1" t="s">
        <v>238</v>
      </c>
      <c r="L484" s="1" t="s">
        <v>520</v>
      </c>
      <c r="M484" s="1" t="s">
        <v>536</v>
      </c>
      <c r="N484" s="1" t="s">
        <v>239</v>
      </c>
      <c r="O484" s="1" t="s">
        <v>239</v>
      </c>
      <c r="P484" s="1" t="s">
        <v>239</v>
      </c>
      <c r="Q484" s="1" t="s">
        <v>239</v>
      </c>
      <c r="R484" s="1" t="s">
        <v>239</v>
      </c>
      <c r="S484" s="1" t="s">
        <v>239</v>
      </c>
      <c r="T484" s="1" t="s">
        <v>239</v>
      </c>
      <c r="U484" s="1" t="s">
        <v>1120</v>
      </c>
      <c r="V484" s="1" t="s">
        <v>212</v>
      </c>
      <c r="W484" s="1" t="s">
        <v>536</v>
      </c>
      <c r="X484" s="1" t="s">
        <v>212</v>
      </c>
      <c r="Y484" s="1" t="s">
        <v>1091</v>
      </c>
      <c r="Z484" s="1" t="s">
        <v>212</v>
      </c>
      <c r="AA484" s="1" t="s">
        <v>212</v>
      </c>
      <c r="AB484" s="1" t="s">
        <v>474</v>
      </c>
      <c r="AC484" s="1" t="s">
        <v>300</v>
      </c>
    </row>
    <row r="485" spans="1:29" hidden="1" x14ac:dyDescent="0.25">
      <c r="A485" s="1" t="s">
        <v>1070</v>
      </c>
      <c r="B485" s="1" t="s">
        <v>981</v>
      </c>
      <c r="C485" s="1" t="s">
        <v>2081</v>
      </c>
      <c r="D485" s="1" t="s">
        <v>1072</v>
      </c>
      <c r="E485" s="1" t="s">
        <v>1072</v>
      </c>
      <c r="F485" s="1"/>
      <c r="G485" s="1"/>
      <c r="H485" s="1"/>
      <c r="I485" s="1" t="s">
        <v>2082</v>
      </c>
      <c r="J485" s="1" t="s">
        <v>241</v>
      </c>
      <c r="K485" s="1" t="s">
        <v>499</v>
      </c>
      <c r="L485" s="1" t="s">
        <v>238</v>
      </c>
      <c r="M485" s="1" t="s">
        <v>536</v>
      </c>
      <c r="N485" s="1" t="s">
        <v>239</v>
      </c>
      <c r="O485" s="1" t="s">
        <v>239</v>
      </c>
      <c r="P485" s="1" t="s">
        <v>239</v>
      </c>
      <c r="Q485" s="1" t="s">
        <v>239</v>
      </c>
      <c r="R485" s="1" t="s">
        <v>239</v>
      </c>
      <c r="S485" s="1" t="s">
        <v>239</v>
      </c>
      <c r="T485" s="1" t="s">
        <v>239</v>
      </c>
      <c r="U485" s="1" t="s">
        <v>1074</v>
      </c>
      <c r="V485" s="1" t="s">
        <v>212</v>
      </c>
      <c r="W485" s="1" t="s">
        <v>536</v>
      </c>
      <c r="X485" s="1" t="s">
        <v>212</v>
      </c>
      <c r="Y485" s="1" t="s">
        <v>1075</v>
      </c>
      <c r="Z485" s="1" t="s">
        <v>212</v>
      </c>
      <c r="AA485" s="1" t="s">
        <v>212</v>
      </c>
      <c r="AB485" s="1" t="s">
        <v>473</v>
      </c>
      <c r="AC485" s="1" t="s">
        <v>300</v>
      </c>
    </row>
    <row r="486" spans="1:29" hidden="1" x14ac:dyDescent="0.25">
      <c r="A486" s="1" t="s">
        <v>241</v>
      </c>
      <c r="B486" s="1" t="s">
        <v>954</v>
      </c>
      <c r="C486" s="1" t="s">
        <v>2083</v>
      </c>
      <c r="D486" s="1" t="s">
        <v>1097</v>
      </c>
      <c r="E486" s="1" t="s">
        <v>1097</v>
      </c>
      <c r="F486" s="1"/>
      <c r="G486" s="1"/>
      <c r="H486" s="1"/>
      <c r="I486" s="1" t="s">
        <v>2084</v>
      </c>
      <c r="J486" s="1" t="s">
        <v>1160</v>
      </c>
      <c r="K486" s="1" t="s">
        <v>238</v>
      </c>
      <c r="L486" s="1" t="s">
        <v>238</v>
      </c>
      <c r="M486" s="1" t="s">
        <v>1100</v>
      </c>
      <c r="N486" s="1" t="s">
        <v>239</v>
      </c>
      <c r="O486" s="1" t="s">
        <v>239</v>
      </c>
      <c r="P486" s="1" t="s">
        <v>239</v>
      </c>
      <c r="Q486" s="1" t="s">
        <v>239</v>
      </c>
      <c r="R486" s="1" t="s">
        <v>239</v>
      </c>
      <c r="S486" s="1" t="s">
        <v>239</v>
      </c>
      <c r="T486" s="1" t="s">
        <v>239</v>
      </c>
      <c r="U486" s="1" t="s">
        <v>1101</v>
      </c>
      <c r="V486" s="1" t="s">
        <v>212</v>
      </c>
      <c r="W486" s="1" t="s">
        <v>514</v>
      </c>
      <c r="X486" s="1" t="s">
        <v>212</v>
      </c>
      <c r="Y486" s="1" t="s">
        <v>1091</v>
      </c>
      <c r="Z486" s="1" t="s">
        <v>212</v>
      </c>
      <c r="AA486" s="1" t="s">
        <v>212</v>
      </c>
      <c r="AB486" s="1" t="s">
        <v>474</v>
      </c>
      <c r="AC486" s="1" t="s">
        <v>412</v>
      </c>
    </row>
    <row r="487" spans="1:29" hidden="1" x14ac:dyDescent="0.25">
      <c r="A487" s="1" t="s">
        <v>241</v>
      </c>
      <c r="B487" s="1" t="s">
        <v>954</v>
      </c>
      <c r="C487" s="1" t="s">
        <v>2085</v>
      </c>
      <c r="D487" s="1" t="s">
        <v>1086</v>
      </c>
      <c r="E487" s="1" t="s">
        <v>1086</v>
      </c>
      <c r="F487" s="1"/>
      <c r="G487" s="1"/>
      <c r="H487" s="1"/>
      <c r="I487" s="1" t="s">
        <v>2086</v>
      </c>
      <c r="J487" s="1" t="s">
        <v>1088</v>
      </c>
      <c r="K487" s="1" t="s">
        <v>499</v>
      </c>
      <c r="L487" s="1" t="s">
        <v>238</v>
      </c>
      <c r="M487" s="1" t="s">
        <v>1089</v>
      </c>
      <c r="N487" s="1" t="s">
        <v>239</v>
      </c>
      <c r="O487" s="1" t="s">
        <v>239</v>
      </c>
      <c r="P487" s="1" t="s">
        <v>239</v>
      </c>
      <c r="Q487" s="1" t="s">
        <v>239</v>
      </c>
      <c r="R487" s="1" t="s">
        <v>239</v>
      </c>
      <c r="S487" s="1" t="s">
        <v>239</v>
      </c>
      <c r="T487" s="1" t="s">
        <v>239</v>
      </c>
      <c r="U487" s="1" t="s">
        <v>1090</v>
      </c>
      <c r="V487" s="1" t="s">
        <v>212</v>
      </c>
      <c r="W487" s="1" t="s">
        <v>514</v>
      </c>
      <c r="X487" s="1" t="s">
        <v>212</v>
      </c>
      <c r="Y487" s="1" t="s">
        <v>1091</v>
      </c>
      <c r="Z487" s="1" t="s">
        <v>212</v>
      </c>
      <c r="AA487" s="1" t="s">
        <v>212</v>
      </c>
      <c r="AB487" s="1" t="s">
        <v>474</v>
      </c>
      <c r="AC487" s="1" t="s">
        <v>410</v>
      </c>
    </row>
    <row r="488" spans="1:29" hidden="1" x14ac:dyDescent="0.25">
      <c r="A488" s="1" t="s">
        <v>241</v>
      </c>
      <c r="B488" s="1" t="s">
        <v>954</v>
      </c>
      <c r="C488" s="1" t="s">
        <v>2087</v>
      </c>
      <c r="D488" s="1" t="s">
        <v>1097</v>
      </c>
      <c r="E488" s="1" t="s">
        <v>1097</v>
      </c>
      <c r="F488" s="1"/>
      <c r="G488" s="1"/>
      <c r="H488" s="1"/>
      <c r="I488" s="1" t="s">
        <v>2088</v>
      </c>
      <c r="J488" s="1" t="s">
        <v>1200</v>
      </c>
      <c r="K488" s="1" t="s">
        <v>238</v>
      </c>
      <c r="L488" s="1" t="s">
        <v>238</v>
      </c>
      <c r="M488" s="1" t="s">
        <v>1100</v>
      </c>
      <c r="N488" s="1" t="s">
        <v>239</v>
      </c>
      <c r="O488" s="1" t="s">
        <v>239</v>
      </c>
      <c r="P488" s="1" t="s">
        <v>239</v>
      </c>
      <c r="Q488" s="1" t="s">
        <v>239</v>
      </c>
      <c r="R488" s="1" t="s">
        <v>239</v>
      </c>
      <c r="S488" s="1" t="s">
        <v>239</v>
      </c>
      <c r="T488" s="1" t="s">
        <v>239</v>
      </c>
      <c r="U488" s="1" t="s">
        <v>1101</v>
      </c>
      <c r="V488" s="1" t="s">
        <v>212</v>
      </c>
      <c r="W488" s="1" t="s">
        <v>514</v>
      </c>
      <c r="X488" s="1" t="s">
        <v>212</v>
      </c>
      <c r="Y488" s="1" t="s">
        <v>1091</v>
      </c>
      <c r="Z488" s="1" t="s">
        <v>212</v>
      </c>
      <c r="AA488" s="1" t="s">
        <v>212</v>
      </c>
      <c r="AB488" s="1" t="s">
        <v>474</v>
      </c>
      <c r="AC488" s="1" t="s">
        <v>412</v>
      </c>
    </row>
    <row r="489" spans="1:29" hidden="1" x14ac:dyDescent="0.25">
      <c r="A489" s="1" t="s">
        <v>241</v>
      </c>
      <c r="B489" s="1" t="s">
        <v>954</v>
      </c>
      <c r="C489" s="1" t="s">
        <v>2089</v>
      </c>
      <c r="D489" s="1" t="s">
        <v>1097</v>
      </c>
      <c r="E489" s="1" t="s">
        <v>1097</v>
      </c>
      <c r="F489" s="1"/>
      <c r="G489" s="1"/>
      <c r="H489" s="1"/>
      <c r="I489" s="1" t="s">
        <v>2090</v>
      </c>
      <c r="J489" s="1" t="s">
        <v>1160</v>
      </c>
      <c r="K489" s="1" t="s">
        <v>238</v>
      </c>
      <c r="L489" s="1" t="s">
        <v>238</v>
      </c>
      <c r="M489" s="1" t="s">
        <v>1100</v>
      </c>
      <c r="N489" s="1" t="s">
        <v>239</v>
      </c>
      <c r="O489" s="1" t="s">
        <v>239</v>
      </c>
      <c r="P489" s="1" t="s">
        <v>239</v>
      </c>
      <c r="Q489" s="1" t="s">
        <v>239</v>
      </c>
      <c r="R489" s="1" t="s">
        <v>239</v>
      </c>
      <c r="S489" s="1" t="s">
        <v>239</v>
      </c>
      <c r="T489" s="1" t="s">
        <v>239</v>
      </c>
      <c r="U489" s="1" t="s">
        <v>1101</v>
      </c>
      <c r="V489" s="1" t="s">
        <v>212</v>
      </c>
      <c r="W489" s="1" t="s">
        <v>514</v>
      </c>
      <c r="X489" s="1" t="s">
        <v>212</v>
      </c>
      <c r="Y489" s="1" t="s">
        <v>1091</v>
      </c>
      <c r="Z489" s="1" t="s">
        <v>212</v>
      </c>
      <c r="AA489" s="1" t="s">
        <v>212</v>
      </c>
      <c r="AB489" s="1" t="s">
        <v>474</v>
      </c>
      <c r="AC489" s="1" t="s">
        <v>412</v>
      </c>
    </row>
    <row r="490" spans="1:29" hidden="1" x14ac:dyDescent="0.25">
      <c r="A490" s="1" t="s">
        <v>241</v>
      </c>
      <c r="B490" s="1" t="s">
        <v>954</v>
      </c>
      <c r="C490" s="1" t="s">
        <v>2091</v>
      </c>
      <c r="D490" s="1" t="s">
        <v>1097</v>
      </c>
      <c r="E490" s="1" t="s">
        <v>1097</v>
      </c>
      <c r="F490" s="1"/>
      <c r="G490" s="1"/>
      <c r="H490" s="1"/>
      <c r="I490" s="1" t="s">
        <v>2092</v>
      </c>
      <c r="J490" s="1" t="s">
        <v>1200</v>
      </c>
      <c r="K490" s="1" t="s">
        <v>238</v>
      </c>
      <c r="L490" s="1" t="s">
        <v>238</v>
      </c>
      <c r="M490" s="1" t="s">
        <v>1100</v>
      </c>
      <c r="N490" s="1" t="s">
        <v>239</v>
      </c>
      <c r="O490" s="1" t="s">
        <v>239</v>
      </c>
      <c r="P490" s="1" t="s">
        <v>239</v>
      </c>
      <c r="Q490" s="1" t="s">
        <v>239</v>
      </c>
      <c r="R490" s="1" t="s">
        <v>239</v>
      </c>
      <c r="S490" s="1" t="s">
        <v>239</v>
      </c>
      <c r="T490" s="1" t="s">
        <v>239</v>
      </c>
      <c r="U490" s="1" t="s">
        <v>1101</v>
      </c>
      <c r="V490" s="1" t="s">
        <v>212</v>
      </c>
      <c r="W490" s="1" t="s">
        <v>514</v>
      </c>
      <c r="X490" s="1" t="s">
        <v>212</v>
      </c>
      <c r="Y490" s="1" t="s">
        <v>1091</v>
      </c>
      <c r="Z490" s="1" t="s">
        <v>212</v>
      </c>
      <c r="AA490" s="1" t="s">
        <v>212</v>
      </c>
      <c r="AB490" s="1" t="s">
        <v>474</v>
      </c>
      <c r="AC490" s="1" t="s">
        <v>412</v>
      </c>
    </row>
    <row r="491" spans="1:29" hidden="1" x14ac:dyDescent="0.25">
      <c r="A491" s="1" t="s">
        <v>241</v>
      </c>
      <c r="B491" s="1" t="s">
        <v>954</v>
      </c>
      <c r="C491" s="1" t="s">
        <v>2093</v>
      </c>
      <c r="D491" s="1" t="s">
        <v>1103</v>
      </c>
      <c r="E491" s="1" t="s">
        <v>1103</v>
      </c>
      <c r="F491" s="1"/>
      <c r="G491" s="1"/>
      <c r="H491" s="1"/>
      <c r="I491" s="1" t="s">
        <v>2094</v>
      </c>
      <c r="J491" s="1" t="s">
        <v>1183</v>
      </c>
      <c r="K491" s="1" t="s">
        <v>238</v>
      </c>
      <c r="L491" s="1" t="s">
        <v>238</v>
      </c>
      <c r="M491" s="1" t="s">
        <v>536</v>
      </c>
      <c r="N491" s="1" t="s">
        <v>239</v>
      </c>
      <c r="O491" s="1" t="s">
        <v>239</v>
      </c>
      <c r="P491" s="1" t="s">
        <v>239</v>
      </c>
      <c r="Q491" s="1" t="s">
        <v>239</v>
      </c>
      <c r="R491" s="1" t="s">
        <v>239</v>
      </c>
      <c r="S491" s="1" t="s">
        <v>239</v>
      </c>
      <c r="T491" s="1" t="s">
        <v>239</v>
      </c>
      <c r="U491" s="1" t="s">
        <v>1105</v>
      </c>
      <c r="V491" s="1" t="s">
        <v>212</v>
      </c>
      <c r="W491" s="1" t="s">
        <v>514</v>
      </c>
      <c r="X491" s="1" t="s">
        <v>212</v>
      </c>
      <c r="Y491" s="1" t="s">
        <v>1091</v>
      </c>
      <c r="Z491" s="1" t="s">
        <v>212</v>
      </c>
      <c r="AA491" s="1" t="s">
        <v>212</v>
      </c>
      <c r="AB491" s="1" t="s">
        <v>474</v>
      </c>
      <c r="AC491" s="1" t="s">
        <v>300</v>
      </c>
    </row>
    <row r="492" spans="1:29" hidden="1" x14ac:dyDescent="0.25">
      <c r="A492" s="1" t="s">
        <v>241</v>
      </c>
      <c r="B492" s="1" t="s">
        <v>954</v>
      </c>
      <c r="C492" s="1" t="s">
        <v>2095</v>
      </c>
      <c r="D492" s="1" t="s">
        <v>1086</v>
      </c>
      <c r="E492" s="1" t="s">
        <v>1086</v>
      </c>
      <c r="F492" s="1"/>
      <c r="G492" s="1"/>
      <c r="H492" s="1"/>
      <c r="I492" s="1" t="s">
        <v>2096</v>
      </c>
      <c r="J492" s="1" t="s">
        <v>1088</v>
      </c>
      <c r="K492" s="1" t="s">
        <v>499</v>
      </c>
      <c r="L492" s="1" t="s">
        <v>238</v>
      </c>
      <c r="M492" s="1" t="s">
        <v>1089</v>
      </c>
      <c r="N492" s="1" t="s">
        <v>239</v>
      </c>
      <c r="O492" s="1" t="s">
        <v>239</v>
      </c>
      <c r="P492" s="1" t="s">
        <v>239</v>
      </c>
      <c r="Q492" s="1" t="s">
        <v>239</v>
      </c>
      <c r="R492" s="1" t="s">
        <v>239</v>
      </c>
      <c r="S492" s="1" t="s">
        <v>239</v>
      </c>
      <c r="T492" s="1" t="s">
        <v>239</v>
      </c>
      <c r="U492" s="1" t="s">
        <v>1090</v>
      </c>
      <c r="V492" s="1" t="s">
        <v>212</v>
      </c>
      <c r="W492" s="1" t="s">
        <v>514</v>
      </c>
      <c r="X492" s="1" t="s">
        <v>212</v>
      </c>
      <c r="Y492" s="1" t="s">
        <v>1091</v>
      </c>
      <c r="Z492" s="1" t="s">
        <v>212</v>
      </c>
      <c r="AA492" s="1" t="s">
        <v>212</v>
      </c>
      <c r="AB492" s="1" t="s">
        <v>474</v>
      </c>
      <c r="AC492" s="1" t="s">
        <v>410</v>
      </c>
    </row>
    <row r="493" spans="1:29" hidden="1" x14ac:dyDescent="0.25">
      <c r="A493" s="1" t="s">
        <v>1070</v>
      </c>
      <c r="B493" s="1" t="s">
        <v>981</v>
      </c>
      <c r="C493" s="1" t="s">
        <v>2097</v>
      </c>
      <c r="D493" s="1" t="s">
        <v>1072</v>
      </c>
      <c r="E493" s="1" t="s">
        <v>1072</v>
      </c>
      <c r="F493" s="1"/>
      <c r="G493" s="1"/>
      <c r="H493" s="1"/>
      <c r="I493" s="1" t="s">
        <v>2098</v>
      </c>
      <c r="J493" s="1" t="s">
        <v>579</v>
      </c>
      <c r="K493" s="1" t="s">
        <v>499</v>
      </c>
      <c r="L493" s="1" t="s">
        <v>238</v>
      </c>
      <c r="M493" s="1" t="s">
        <v>536</v>
      </c>
      <c r="N493" s="1" t="s">
        <v>239</v>
      </c>
      <c r="O493" s="1" t="s">
        <v>239</v>
      </c>
      <c r="P493" s="1" t="s">
        <v>239</v>
      </c>
      <c r="Q493" s="1" t="s">
        <v>239</v>
      </c>
      <c r="R493" s="1" t="s">
        <v>239</v>
      </c>
      <c r="S493" s="1" t="s">
        <v>239</v>
      </c>
      <c r="T493" s="1" t="s">
        <v>239</v>
      </c>
      <c r="U493" s="1" t="s">
        <v>1074</v>
      </c>
      <c r="V493" s="1" t="s">
        <v>212</v>
      </c>
      <c r="W493" s="1" t="s">
        <v>536</v>
      </c>
      <c r="X493" s="1" t="s">
        <v>212</v>
      </c>
      <c r="Y493" s="1" t="s">
        <v>1075</v>
      </c>
      <c r="Z493" s="1" t="s">
        <v>212</v>
      </c>
      <c r="AA493" s="1" t="s">
        <v>212</v>
      </c>
      <c r="AB493" s="1" t="s">
        <v>473</v>
      </c>
      <c r="AC493" s="1" t="s">
        <v>300</v>
      </c>
    </row>
    <row r="494" spans="1:29" hidden="1" x14ac:dyDescent="0.25">
      <c r="A494" s="1" t="s">
        <v>1070</v>
      </c>
      <c r="B494" s="1" t="s">
        <v>981</v>
      </c>
      <c r="C494" s="1" t="s">
        <v>2099</v>
      </c>
      <c r="D494" s="1" t="s">
        <v>1103</v>
      </c>
      <c r="E494" s="1" t="s">
        <v>1103</v>
      </c>
      <c r="F494" s="1"/>
      <c r="G494" s="1"/>
      <c r="H494" s="1"/>
      <c r="I494" s="1" t="s">
        <v>2100</v>
      </c>
      <c r="J494" s="1" t="s">
        <v>1146</v>
      </c>
      <c r="K494" s="1" t="s">
        <v>499</v>
      </c>
      <c r="L494" s="1" t="s">
        <v>520</v>
      </c>
      <c r="M494" s="1" t="s">
        <v>536</v>
      </c>
      <c r="N494" s="1" t="s">
        <v>239</v>
      </c>
      <c r="O494" s="1" t="s">
        <v>239</v>
      </c>
      <c r="P494" s="1" t="s">
        <v>239</v>
      </c>
      <c r="Q494" s="1" t="s">
        <v>239</v>
      </c>
      <c r="R494" s="1" t="s">
        <v>239</v>
      </c>
      <c r="S494" s="1" t="s">
        <v>239</v>
      </c>
      <c r="T494" s="1" t="s">
        <v>239</v>
      </c>
      <c r="U494" s="1" t="s">
        <v>1120</v>
      </c>
      <c r="V494" s="1" t="s">
        <v>212</v>
      </c>
      <c r="W494" s="1" t="s">
        <v>536</v>
      </c>
      <c r="X494" s="1" t="s">
        <v>212</v>
      </c>
      <c r="Y494" s="1" t="s">
        <v>1091</v>
      </c>
      <c r="Z494" s="1" t="s">
        <v>212</v>
      </c>
      <c r="AA494" s="1" t="s">
        <v>212</v>
      </c>
      <c r="AB494" s="1" t="s">
        <v>474</v>
      </c>
      <c r="AC494" s="1" t="s">
        <v>300</v>
      </c>
    </row>
    <row r="495" spans="1:29" hidden="1" x14ac:dyDescent="0.25">
      <c r="A495" s="1" t="s">
        <v>1070</v>
      </c>
      <c r="B495" s="1" t="s">
        <v>981</v>
      </c>
      <c r="C495" s="1" t="s">
        <v>2101</v>
      </c>
      <c r="D495" s="1" t="s">
        <v>1077</v>
      </c>
      <c r="E495" s="1" t="s">
        <v>1077</v>
      </c>
      <c r="F495" s="1"/>
      <c r="G495" s="1"/>
      <c r="H495" s="1"/>
      <c r="I495" s="1" t="s">
        <v>2102</v>
      </c>
      <c r="J495" s="1" t="s">
        <v>513</v>
      </c>
      <c r="K495" s="1" t="s">
        <v>499</v>
      </c>
      <c r="L495" s="1" t="s">
        <v>238</v>
      </c>
      <c r="M495" s="1" t="s">
        <v>536</v>
      </c>
      <c r="N495" s="1" t="s">
        <v>239</v>
      </c>
      <c r="O495" s="1" t="s">
        <v>239</v>
      </c>
      <c r="P495" s="1" t="s">
        <v>239</v>
      </c>
      <c r="Q495" s="1" t="s">
        <v>239</v>
      </c>
      <c r="R495" s="1" t="s">
        <v>239</v>
      </c>
      <c r="S495" s="1" t="s">
        <v>239</v>
      </c>
      <c r="T495" s="1" t="s">
        <v>239</v>
      </c>
      <c r="U495" s="1" t="s">
        <v>1074</v>
      </c>
      <c r="V495" s="1" t="s">
        <v>212</v>
      </c>
      <c r="W495" s="1" t="s">
        <v>536</v>
      </c>
      <c r="X495" s="1" t="s">
        <v>212</v>
      </c>
      <c r="Y495" s="1" t="s">
        <v>1075</v>
      </c>
      <c r="Z495" s="1" t="s">
        <v>212</v>
      </c>
      <c r="AA495" s="1" t="s">
        <v>212</v>
      </c>
      <c r="AB495" s="1" t="s">
        <v>473</v>
      </c>
      <c r="AC495" s="1" t="s">
        <v>300</v>
      </c>
    </row>
    <row r="496" spans="1:29" hidden="1" x14ac:dyDescent="0.25">
      <c r="A496" s="1" t="s">
        <v>1070</v>
      </c>
      <c r="B496" s="1" t="s">
        <v>981</v>
      </c>
      <c r="C496" s="1" t="s">
        <v>2103</v>
      </c>
      <c r="D496" s="1" t="s">
        <v>1107</v>
      </c>
      <c r="E496" s="1" t="s">
        <v>1107</v>
      </c>
      <c r="F496" s="1"/>
      <c r="G496" s="1"/>
      <c r="H496" s="1"/>
      <c r="I496" s="1" t="s">
        <v>2104</v>
      </c>
      <c r="J496" s="1" t="s">
        <v>533</v>
      </c>
      <c r="K496" s="1" t="s">
        <v>499</v>
      </c>
      <c r="L496" s="1" t="s">
        <v>238</v>
      </c>
      <c r="M496" s="1" t="s">
        <v>536</v>
      </c>
      <c r="N496" s="1" t="s">
        <v>239</v>
      </c>
      <c r="O496" s="1" t="s">
        <v>239</v>
      </c>
      <c r="P496" s="1" t="s">
        <v>239</v>
      </c>
      <c r="Q496" s="1" t="s">
        <v>239</v>
      </c>
      <c r="R496" s="1" t="s">
        <v>239</v>
      </c>
      <c r="S496" s="1" t="s">
        <v>239</v>
      </c>
      <c r="T496" s="1" t="s">
        <v>239</v>
      </c>
      <c r="U496" s="1" t="s">
        <v>1101</v>
      </c>
      <c r="V496" s="1" t="s">
        <v>212</v>
      </c>
      <c r="W496" s="1" t="s">
        <v>536</v>
      </c>
      <c r="X496" s="1" t="s">
        <v>212</v>
      </c>
      <c r="Y496" s="1" t="s">
        <v>1091</v>
      </c>
      <c r="Z496" s="1" t="s">
        <v>212</v>
      </c>
      <c r="AA496" s="1" t="s">
        <v>212</v>
      </c>
      <c r="AB496" s="1" t="s">
        <v>474</v>
      </c>
      <c r="AC496" s="1" t="s">
        <v>300</v>
      </c>
    </row>
    <row r="497" spans="1:29" hidden="1" x14ac:dyDescent="0.25">
      <c r="A497" s="1" t="s">
        <v>1070</v>
      </c>
      <c r="B497" s="1" t="s">
        <v>981</v>
      </c>
      <c r="C497" s="1" t="s">
        <v>2105</v>
      </c>
      <c r="D497" s="1" t="s">
        <v>1072</v>
      </c>
      <c r="E497" s="1" t="s">
        <v>1072</v>
      </c>
      <c r="F497" s="1"/>
      <c r="G497" s="1"/>
      <c r="H497" s="1"/>
      <c r="I497" s="1" t="s">
        <v>2106</v>
      </c>
      <c r="J497" s="1" t="s">
        <v>500</v>
      </c>
      <c r="K497" s="1" t="s">
        <v>238</v>
      </c>
      <c r="L497" s="1" t="s">
        <v>238</v>
      </c>
      <c r="M497" s="1" t="s">
        <v>536</v>
      </c>
      <c r="N497" s="1" t="s">
        <v>239</v>
      </c>
      <c r="O497" s="1" t="s">
        <v>239</v>
      </c>
      <c r="P497" s="1" t="s">
        <v>239</v>
      </c>
      <c r="Q497" s="1" t="s">
        <v>239</v>
      </c>
      <c r="R497" s="1" t="s">
        <v>239</v>
      </c>
      <c r="S497" s="1" t="s">
        <v>239</v>
      </c>
      <c r="T497" s="1" t="s">
        <v>239</v>
      </c>
      <c r="U497" s="1" t="s">
        <v>1074</v>
      </c>
      <c r="V497" s="1" t="s">
        <v>212</v>
      </c>
      <c r="W497" s="1" t="s">
        <v>536</v>
      </c>
      <c r="X497" s="1" t="s">
        <v>212</v>
      </c>
      <c r="Y497" s="1" t="s">
        <v>1075</v>
      </c>
      <c r="Z497" s="1" t="s">
        <v>212</v>
      </c>
      <c r="AA497" s="1" t="s">
        <v>212</v>
      </c>
      <c r="AB497" s="1" t="s">
        <v>473</v>
      </c>
      <c r="AC497" s="1" t="s">
        <v>300</v>
      </c>
    </row>
    <row r="498" spans="1:29" hidden="1" x14ac:dyDescent="0.25">
      <c r="A498" s="1" t="s">
        <v>1070</v>
      </c>
      <c r="B498" s="1" t="s">
        <v>981</v>
      </c>
      <c r="C498" s="1" t="s">
        <v>2107</v>
      </c>
      <c r="D498" s="1" t="s">
        <v>1107</v>
      </c>
      <c r="E498" s="1" t="s">
        <v>1107</v>
      </c>
      <c r="F498" s="1"/>
      <c r="G498" s="1"/>
      <c r="H498" s="1"/>
      <c r="I498" s="1" t="s">
        <v>2108</v>
      </c>
      <c r="J498" s="1" t="s">
        <v>506</v>
      </c>
      <c r="K498" s="1" t="s">
        <v>238</v>
      </c>
      <c r="L498" s="1" t="s">
        <v>238</v>
      </c>
      <c r="M498" s="1" t="s">
        <v>536</v>
      </c>
      <c r="N498" s="1" t="s">
        <v>239</v>
      </c>
      <c r="O498" s="1" t="s">
        <v>239</v>
      </c>
      <c r="P498" s="1" t="s">
        <v>239</v>
      </c>
      <c r="Q498" s="1" t="s">
        <v>239</v>
      </c>
      <c r="R498" s="1" t="s">
        <v>239</v>
      </c>
      <c r="S498" s="1" t="s">
        <v>239</v>
      </c>
      <c r="T498" s="1" t="s">
        <v>239</v>
      </c>
      <c r="U498" s="1" t="s">
        <v>1101</v>
      </c>
      <c r="V498" s="1" t="s">
        <v>212</v>
      </c>
      <c r="W498" s="1" t="s">
        <v>536</v>
      </c>
      <c r="X498" s="1" t="s">
        <v>212</v>
      </c>
      <c r="Y498" s="1" t="s">
        <v>1091</v>
      </c>
      <c r="Z498" s="1" t="s">
        <v>212</v>
      </c>
      <c r="AA498" s="1" t="s">
        <v>212</v>
      </c>
      <c r="AB498" s="1" t="s">
        <v>474</v>
      </c>
      <c r="AC498" s="1" t="s">
        <v>300</v>
      </c>
    </row>
    <row r="499" spans="1:29" hidden="1" x14ac:dyDescent="0.25">
      <c r="A499" s="1" t="s">
        <v>1070</v>
      </c>
      <c r="B499" s="1" t="s">
        <v>981</v>
      </c>
      <c r="C499" s="1" t="s">
        <v>2109</v>
      </c>
      <c r="D499" s="1" t="s">
        <v>1072</v>
      </c>
      <c r="E499" s="1" t="s">
        <v>1072</v>
      </c>
      <c r="F499" s="1"/>
      <c r="G499" s="1"/>
      <c r="H499" s="1"/>
      <c r="I499" s="1" t="s">
        <v>2110</v>
      </c>
      <c r="J499" s="1" t="s">
        <v>498</v>
      </c>
      <c r="K499" s="1" t="s">
        <v>499</v>
      </c>
      <c r="L499" s="1" t="s">
        <v>238</v>
      </c>
      <c r="M499" s="1" t="s">
        <v>536</v>
      </c>
      <c r="N499" s="1" t="s">
        <v>239</v>
      </c>
      <c r="O499" s="1" t="s">
        <v>239</v>
      </c>
      <c r="P499" s="1" t="s">
        <v>239</v>
      </c>
      <c r="Q499" s="1" t="s">
        <v>239</v>
      </c>
      <c r="R499" s="1" t="s">
        <v>239</v>
      </c>
      <c r="S499" s="1" t="s">
        <v>239</v>
      </c>
      <c r="T499" s="1" t="s">
        <v>239</v>
      </c>
      <c r="U499" s="1" t="s">
        <v>1113</v>
      </c>
      <c r="V499" s="1" t="s">
        <v>212</v>
      </c>
      <c r="W499" s="1" t="s">
        <v>536</v>
      </c>
      <c r="X499" s="1" t="s">
        <v>212</v>
      </c>
      <c r="Y499" s="1" t="s">
        <v>1091</v>
      </c>
      <c r="Z499" s="1" t="s">
        <v>212</v>
      </c>
      <c r="AA499" s="1" t="s">
        <v>212</v>
      </c>
      <c r="AB499" s="1" t="s">
        <v>474</v>
      </c>
      <c r="AC499" s="1" t="s">
        <v>300</v>
      </c>
    </row>
    <row r="500" spans="1:29" x14ac:dyDescent="0.25">
      <c r="A500" s="1" t="s">
        <v>1070</v>
      </c>
      <c r="B500" s="1" t="s">
        <v>981</v>
      </c>
      <c r="C500" s="1" t="s">
        <v>2111</v>
      </c>
      <c r="D500" s="1" t="s">
        <v>1072</v>
      </c>
      <c r="E500" s="1" t="s">
        <v>1072</v>
      </c>
      <c r="F500" s="1"/>
      <c r="G500" s="1"/>
      <c r="H500" s="1"/>
      <c r="I500" s="1" t="s">
        <v>2112</v>
      </c>
      <c r="J500" s="1" t="s">
        <v>242</v>
      </c>
      <c r="K500" s="1" t="s">
        <v>499</v>
      </c>
      <c r="L500" s="1" t="s">
        <v>238</v>
      </c>
      <c r="M500" s="1" t="s">
        <v>536</v>
      </c>
      <c r="N500" s="1" t="s">
        <v>239</v>
      </c>
      <c r="O500" s="1" t="s">
        <v>239</v>
      </c>
      <c r="P500" s="1" t="s">
        <v>239</v>
      </c>
      <c r="Q500" s="1" t="s">
        <v>239</v>
      </c>
      <c r="R500" s="1" t="s">
        <v>239</v>
      </c>
      <c r="S500" s="1" t="s">
        <v>239</v>
      </c>
      <c r="T500" s="1" t="s">
        <v>239</v>
      </c>
      <c r="U500" s="1" t="s">
        <v>1154</v>
      </c>
      <c r="V500" s="1" t="s">
        <v>212</v>
      </c>
      <c r="W500" s="1" t="s">
        <v>536</v>
      </c>
      <c r="X500" s="1" t="s">
        <v>212</v>
      </c>
      <c r="Y500" s="1" t="s">
        <v>1082</v>
      </c>
      <c r="Z500" s="1" t="s">
        <v>212</v>
      </c>
      <c r="AA500" s="1" t="s">
        <v>212</v>
      </c>
      <c r="AB500" s="1" t="s">
        <v>475</v>
      </c>
      <c r="AC500" s="1" t="s">
        <v>300</v>
      </c>
    </row>
    <row r="501" spans="1:29" hidden="1" x14ac:dyDescent="0.25">
      <c r="A501" s="1" t="s">
        <v>1070</v>
      </c>
      <c r="B501" s="1" t="s">
        <v>981</v>
      </c>
      <c r="C501" s="1" t="s">
        <v>2113</v>
      </c>
      <c r="D501" s="1" t="s">
        <v>1072</v>
      </c>
      <c r="E501" s="1" t="s">
        <v>1072</v>
      </c>
      <c r="F501" s="1"/>
      <c r="G501" s="1"/>
      <c r="H501" s="1"/>
      <c r="I501" s="1" t="s">
        <v>2114</v>
      </c>
      <c r="J501" s="1" t="s">
        <v>584</v>
      </c>
      <c r="K501" s="1" t="s">
        <v>238</v>
      </c>
      <c r="L501" s="1" t="s">
        <v>238</v>
      </c>
      <c r="M501" s="1" t="s">
        <v>536</v>
      </c>
      <c r="N501" s="1" t="s">
        <v>239</v>
      </c>
      <c r="O501" s="1" t="s">
        <v>239</v>
      </c>
      <c r="P501" s="1" t="s">
        <v>239</v>
      </c>
      <c r="Q501" s="1" t="s">
        <v>239</v>
      </c>
      <c r="R501" s="1" t="s">
        <v>239</v>
      </c>
      <c r="S501" s="1" t="s">
        <v>239</v>
      </c>
      <c r="T501" s="1" t="s">
        <v>239</v>
      </c>
      <c r="U501" s="1" t="s">
        <v>1074</v>
      </c>
      <c r="V501" s="1" t="s">
        <v>212</v>
      </c>
      <c r="W501" s="1" t="s">
        <v>536</v>
      </c>
      <c r="X501" s="1" t="s">
        <v>212</v>
      </c>
      <c r="Y501" s="1" t="s">
        <v>1075</v>
      </c>
      <c r="Z501" s="1" t="s">
        <v>212</v>
      </c>
      <c r="AA501" s="1" t="s">
        <v>212</v>
      </c>
      <c r="AB501" s="1" t="s">
        <v>473</v>
      </c>
      <c r="AC501" s="1" t="s">
        <v>300</v>
      </c>
    </row>
    <row r="502" spans="1:29" hidden="1" x14ac:dyDescent="0.25">
      <c r="A502" s="1" t="s">
        <v>1070</v>
      </c>
      <c r="B502" s="1" t="s">
        <v>981</v>
      </c>
      <c r="C502" s="1" t="s">
        <v>2115</v>
      </c>
      <c r="D502" s="1" t="s">
        <v>1072</v>
      </c>
      <c r="E502" s="1" t="s">
        <v>1072</v>
      </c>
      <c r="F502" s="1"/>
      <c r="G502" s="1"/>
      <c r="H502" s="1"/>
      <c r="I502" s="1" t="s">
        <v>1594</v>
      </c>
      <c r="J502" s="1" t="s">
        <v>531</v>
      </c>
      <c r="K502" s="1" t="s">
        <v>499</v>
      </c>
      <c r="L502" s="1" t="s">
        <v>238</v>
      </c>
      <c r="M502" s="1" t="s">
        <v>536</v>
      </c>
      <c r="N502" s="1" t="s">
        <v>239</v>
      </c>
      <c r="O502" s="1" t="s">
        <v>239</v>
      </c>
      <c r="P502" s="1" t="s">
        <v>239</v>
      </c>
      <c r="Q502" s="1" t="s">
        <v>239</v>
      </c>
      <c r="R502" s="1" t="s">
        <v>239</v>
      </c>
      <c r="S502" s="1" t="s">
        <v>239</v>
      </c>
      <c r="T502" s="1" t="s">
        <v>239</v>
      </c>
      <c r="U502" s="1" t="s">
        <v>1113</v>
      </c>
      <c r="V502" s="1" t="s">
        <v>212</v>
      </c>
      <c r="W502" s="1" t="s">
        <v>536</v>
      </c>
      <c r="X502" s="1" t="s">
        <v>212</v>
      </c>
      <c r="Y502" s="1" t="s">
        <v>1091</v>
      </c>
      <c r="Z502" s="1" t="s">
        <v>212</v>
      </c>
      <c r="AA502" s="1" t="s">
        <v>212</v>
      </c>
      <c r="AB502" s="1" t="s">
        <v>474</v>
      </c>
      <c r="AC502" s="1" t="s">
        <v>300</v>
      </c>
    </row>
    <row r="503" spans="1:29" hidden="1" x14ac:dyDescent="0.25">
      <c r="A503" s="1" t="s">
        <v>1070</v>
      </c>
      <c r="B503" s="1" t="s">
        <v>981</v>
      </c>
      <c r="C503" s="1" t="s">
        <v>2116</v>
      </c>
      <c r="D503" s="1" t="s">
        <v>1077</v>
      </c>
      <c r="E503" s="1" t="s">
        <v>1077</v>
      </c>
      <c r="F503" s="1"/>
      <c r="G503" s="1"/>
      <c r="H503" s="1"/>
      <c r="I503" s="1" t="s">
        <v>2117</v>
      </c>
      <c r="J503" s="1" t="s">
        <v>516</v>
      </c>
      <c r="K503" s="1" t="s">
        <v>499</v>
      </c>
      <c r="L503" s="1" t="s">
        <v>238</v>
      </c>
      <c r="M503" s="1" t="s">
        <v>536</v>
      </c>
      <c r="N503" s="1" t="s">
        <v>239</v>
      </c>
      <c r="O503" s="1" t="s">
        <v>239</v>
      </c>
      <c r="P503" s="1" t="s">
        <v>239</v>
      </c>
      <c r="Q503" s="1" t="s">
        <v>239</v>
      </c>
      <c r="R503" s="1" t="s">
        <v>239</v>
      </c>
      <c r="S503" s="1" t="s">
        <v>239</v>
      </c>
      <c r="T503" s="1" t="s">
        <v>239</v>
      </c>
      <c r="U503" s="1" t="s">
        <v>1074</v>
      </c>
      <c r="V503" s="1" t="s">
        <v>212</v>
      </c>
      <c r="W503" s="1" t="s">
        <v>536</v>
      </c>
      <c r="X503" s="1" t="s">
        <v>212</v>
      </c>
      <c r="Y503" s="1" t="s">
        <v>1075</v>
      </c>
      <c r="Z503" s="1" t="s">
        <v>212</v>
      </c>
      <c r="AA503" s="1" t="s">
        <v>212</v>
      </c>
      <c r="AB503" s="1" t="s">
        <v>473</v>
      </c>
      <c r="AC503" s="1" t="s">
        <v>300</v>
      </c>
    </row>
    <row r="504" spans="1:29" hidden="1" x14ac:dyDescent="0.25">
      <c r="A504" s="1" t="s">
        <v>1070</v>
      </c>
      <c r="B504" s="1" t="s">
        <v>981</v>
      </c>
      <c r="C504" s="1" t="s">
        <v>2118</v>
      </c>
      <c r="D504" s="1" t="s">
        <v>1072</v>
      </c>
      <c r="E504" s="1" t="s">
        <v>1072</v>
      </c>
      <c r="F504" s="1"/>
      <c r="G504" s="1"/>
      <c r="H504" s="1"/>
      <c r="I504" s="1" t="s">
        <v>2119</v>
      </c>
      <c r="J504" s="1" t="s">
        <v>523</v>
      </c>
      <c r="K504" s="1" t="s">
        <v>238</v>
      </c>
      <c r="L504" s="1" t="s">
        <v>238</v>
      </c>
      <c r="M504" s="1" t="s">
        <v>536</v>
      </c>
      <c r="N504" s="1" t="s">
        <v>239</v>
      </c>
      <c r="O504" s="1" t="s">
        <v>239</v>
      </c>
      <c r="P504" s="1" t="s">
        <v>239</v>
      </c>
      <c r="Q504" s="1" t="s">
        <v>239</v>
      </c>
      <c r="R504" s="1" t="s">
        <v>239</v>
      </c>
      <c r="S504" s="1" t="s">
        <v>239</v>
      </c>
      <c r="T504" s="1" t="s">
        <v>239</v>
      </c>
      <c r="U504" s="1" t="s">
        <v>1074</v>
      </c>
      <c r="V504" s="1" t="s">
        <v>212</v>
      </c>
      <c r="W504" s="1" t="s">
        <v>536</v>
      </c>
      <c r="X504" s="1" t="s">
        <v>212</v>
      </c>
      <c r="Y504" s="1" t="s">
        <v>1075</v>
      </c>
      <c r="Z504" s="1" t="s">
        <v>212</v>
      </c>
      <c r="AA504" s="1" t="s">
        <v>212</v>
      </c>
      <c r="AB504" s="1" t="s">
        <v>473</v>
      </c>
      <c r="AC504" s="1" t="s">
        <v>300</v>
      </c>
    </row>
    <row r="505" spans="1:29" hidden="1" x14ac:dyDescent="0.25">
      <c r="A505" s="1" t="s">
        <v>1070</v>
      </c>
      <c r="B505" s="1" t="s">
        <v>981</v>
      </c>
      <c r="C505" s="1" t="s">
        <v>2120</v>
      </c>
      <c r="D505" s="1" t="s">
        <v>1077</v>
      </c>
      <c r="E505" s="1" t="s">
        <v>1077</v>
      </c>
      <c r="F505" s="1"/>
      <c r="G505" s="1"/>
      <c r="H505" s="1"/>
      <c r="I505" s="1" t="s">
        <v>2121</v>
      </c>
      <c r="J505" s="1" t="s">
        <v>543</v>
      </c>
      <c r="K505" s="1" t="s">
        <v>499</v>
      </c>
      <c r="L505" s="1" t="s">
        <v>238</v>
      </c>
      <c r="M505" s="1" t="s">
        <v>536</v>
      </c>
      <c r="N505" s="1" t="s">
        <v>239</v>
      </c>
      <c r="O505" s="1" t="s">
        <v>239</v>
      </c>
      <c r="P505" s="1" t="s">
        <v>239</v>
      </c>
      <c r="Q505" s="1" t="s">
        <v>239</v>
      </c>
      <c r="R505" s="1" t="s">
        <v>239</v>
      </c>
      <c r="S505" s="1" t="s">
        <v>239</v>
      </c>
      <c r="T505" s="1" t="s">
        <v>239</v>
      </c>
      <c r="U505" s="1" t="s">
        <v>1074</v>
      </c>
      <c r="V505" s="1" t="s">
        <v>212</v>
      </c>
      <c r="W505" s="1" t="s">
        <v>536</v>
      </c>
      <c r="X505" s="1" t="s">
        <v>212</v>
      </c>
      <c r="Y505" s="1" t="s">
        <v>1075</v>
      </c>
      <c r="Z505" s="1" t="s">
        <v>212</v>
      </c>
      <c r="AA505" s="1" t="s">
        <v>212</v>
      </c>
      <c r="AB505" s="1" t="s">
        <v>473</v>
      </c>
      <c r="AC505" s="1" t="s">
        <v>300</v>
      </c>
    </row>
    <row r="506" spans="1:29" hidden="1" x14ac:dyDescent="0.25">
      <c r="A506" s="1" t="s">
        <v>1070</v>
      </c>
      <c r="B506" s="1" t="s">
        <v>981</v>
      </c>
      <c r="C506" s="1" t="s">
        <v>2122</v>
      </c>
      <c r="D506" s="1" t="s">
        <v>1077</v>
      </c>
      <c r="E506" s="1" t="s">
        <v>1077</v>
      </c>
      <c r="F506" s="1"/>
      <c r="G506" s="1"/>
      <c r="H506" s="1"/>
      <c r="I506" s="1" t="s">
        <v>2123</v>
      </c>
      <c r="J506" s="1" t="s">
        <v>241</v>
      </c>
      <c r="K506" s="1" t="s">
        <v>499</v>
      </c>
      <c r="L506" s="1" t="s">
        <v>238</v>
      </c>
      <c r="M506" s="1" t="s">
        <v>536</v>
      </c>
      <c r="N506" s="1" t="s">
        <v>239</v>
      </c>
      <c r="O506" s="1" t="s">
        <v>239</v>
      </c>
      <c r="P506" s="1" t="s">
        <v>239</v>
      </c>
      <c r="Q506" s="1" t="s">
        <v>239</v>
      </c>
      <c r="R506" s="1" t="s">
        <v>239</v>
      </c>
      <c r="S506" s="1" t="s">
        <v>239</v>
      </c>
      <c r="T506" s="1" t="s">
        <v>239</v>
      </c>
      <c r="U506" s="1" t="s">
        <v>1074</v>
      </c>
      <c r="V506" s="1" t="s">
        <v>212</v>
      </c>
      <c r="W506" s="1" t="s">
        <v>536</v>
      </c>
      <c r="X506" s="1" t="s">
        <v>212</v>
      </c>
      <c r="Y506" s="1" t="s">
        <v>1075</v>
      </c>
      <c r="Z506" s="1" t="s">
        <v>212</v>
      </c>
      <c r="AA506" s="1" t="s">
        <v>212</v>
      </c>
      <c r="AB506" s="1" t="s">
        <v>473</v>
      </c>
      <c r="AC506" s="1" t="s">
        <v>300</v>
      </c>
    </row>
    <row r="507" spans="1:29" hidden="1" x14ac:dyDescent="0.25">
      <c r="A507" s="1" t="s">
        <v>1070</v>
      </c>
      <c r="B507" s="1" t="s">
        <v>981</v>
      </c>
      <c r="C507" s="1" t="s">
        <v>2124</v>
      </c>
      <c r="D507" s="1" t="s">
        <v>1111</v>
      </c>
      <c r="E507" s="1" t="s">
        <v>1111</v>
      </c>
      <c r="F507" s="1"/>
      <c r="G507" s="1"/>
      <c r="H507" s="1"/>
      <c r="I507" s="1" t="s">
        <v>2125</v>
      </c>
      <c r="J507" s="1" t="s">
        <v>533</v>
      </c>
      <c r="K507" s="1" t="s">
        <v>499</v>
      </c>
      <c r="L507" s="1" t="s">
        <v>238</v>
      </c>
      <c r="M507" s="1" t="s">
        <v>536</v>
      </c>
      <c r="N507" s="1" t="s">
        <v>239</v>
      </c>
      <c r="O507" s="1" t="s">
        <v>239</v>
      </c>
      <c r="P507" s="1" t="s">
        <v>239</v>
      </c>
      <c r="Q507" s="1" t="s">
        <v>239</v>
      </c>
      <c r="R507" s="1" t="s">
        <v>239</v>
      </c>
      <c r="S507" s="1" t="s">
        <v>239</v>
      </c>
      <c r="T507" s="1" t="s">
        <v>239</v>
      </c>
      <c r="U507" s="1" t="s">
        <v>1074</v>
      </c>
      <c r="V507" s="1" t="s">
        <v>212</v>
      </c>
      <c r="W507" s="1" t="s">
        <v>536</v>
      </c>
      <c r="X507" s="1" t="s">
        <v>212</v>
      </c>
      <c r="Y507" s="1" t="s">
        <v>1075</v>
      </c>
      <c r="Z507" s="1" t="s">
        <v>212</v>
      </c>
      <c r="AA507" s="1" t="s">
        <v>212</v>
      </c>
      <c r="AB507" s="1" t="s">
        <v>473</v>
      </c>
      <c r="AC507" s="1" t="s">
        <v>300</v>
      </c>
    </row>
    <row r="508" spans="1:29" hidden="1" x14ac:dyDescent="0.25">
      <c r="A508" s="1" t="s">
        <v>1140</v>
      </c>
      <c r="B508" s="1" t="s">
        <v>958</v>
      </c>
      <c r="C508" s="1" t="s">
        <v>2126</v>
      </c>
      <c r="D508" s="1" t="s">
        <v>1142</v>
      </c>
      <c r="E508" s="1" t="s">
        <v>1142</v>
      </c>
      <c r="F508" s="1"/>
      <c r="G508" s="1"/>
      <c r="H508" s="1"/>
      <c r="I508" s="1" t="s">
        <v>2127</v>
      </c>
      <c r="J508" s="1" t="s">
        <v>539</v>
      </c>
      <c r="K508" s="1" t="s">
        <v>238</v>
      </c>
      <c r="L508" s="1" t="s">
        <v>499</v>
      </c>
      <c r="M508" s="1" t="s">
        <v>1144</v>
      </c>
      <c r="N508" s="1" t="s">
        <v>239</v>
      </c>
      <c r="O508" s="1" t="s">
        <v>239</v>
      </c>
      <c r="P508" s="1" t="s">
        <v>239</v>
      </c>
      <c r="Q508" s="1" t="s">
        <v>239</v>
      </c>
      <c r="R508" s="1" t="s">
        <v>239</v>
      </c>
      <c r="S508" s="1" t="s">
        <v>239</v>
      </c>
      <c r="T508" s="1" t="s">
        <v>239</v>
      </c>
      <c r="U508" s="1" t="s">
        <v>1145</v>
      </c>
      <c r="V508" s="1" t="s">
        <v>212</v>
      </c>
      <c r="W508" s="1" t="s">
        <v>1146</v>
      </c>
      <c r="X508" s="1" t="s">
        <v>212</v>
      </c>
      <c r="Y508" s="1" t="s">
        <v>1075</v>
      </c>
      <c r="Z508" s="1" t="s">
        <v>212</v>
      </c>
      <c r="AA508" s="1" t="s">
        <v>212</v>
      </c>
      <c r="AB508" s="1" t="s">
        <v>473</v>
      </c>
      <c r="AC508" s="1" t="s">
        <v>460</v>
      </c>
    </row>
    <row r="509" spans="1:29" hidden="1" x14ac:dyDescent="0.25">
      <c r="A509" s="1" t="s">
        <v>1140</v>
      </c>
      <c r="B509" s="1" t="s">
        <v>958</v>
      </c>
      <c r="C509" s="1" t="s">
        <v>2128</v>
      </c>
      <c r="D509" s="1" t="s">
        <v>1142</v>
      </c>
      <c r="E509" s="1" t="s">
        <v>1142</v>
      </c>
      <c r="F509" s="1"/>
      <c r="G509" s="1"/>
      <c r="H509" s="1"/>
      <c r="I509" s="1" t="s">
        <v>2129</v>
      </c>
      <c r="J509" s="1" t="s">
        <v>539</v>
      </c>
      <c r="K509" s="1" t="s">
        <v>238</v>
      </c>
      <c r="L509" s="1" t="s">
        <v>499</v>
      </c>
      <c r="M509" s="1" t="s">
        <v>1144</v>
      </c>
      <c r="N509" s="1" t="s">
        <v>239</v>
      </c>
      <c r="O509" s="1" t="s">
        <v>239</v>
      </c>
      <c r="P509" s="1" t="s">
        <v>239</v>
      </c>
      <c r="Q509" s="1" t="s">
        <v>239</v>
      </c>
      <c r="R509" s="1" t="s">
        <v>239</v>
      </c>
      <c r="S509" s="1" t="s">
        <v>239</v>
      </c>
      <c r="T509" s="1" t="s">
        <v>239</v>
      </c>
      <c r="U509" s="1" t="s">
        <v>1145</v>
      </c>
      <c r="V509" s="1" t="s">
        <v>212</v>
      </c>
      <c r="W509" s="1" t="s">
        <v>1146</v>
      </c>
      <c r="X509" s="1" t="s">
        <v>212</v>
      </c>
      <c r="Y509" s="1" t="s">
        <v>1075</v>
      </c>
      <c r="Z509" s="1" t="s">
        <v>212</v>
      </c>
      <c r="AA509" s="1" t="s">
        <v>212</v>
      </c>
      <c r="AB509" s="1" t="s">
        <v>473</v>
      </c>
      <c r="AC509" s="1" t="s">
        <v>460</v>
      </c>
    </row>
    <row r="510" spans="1:29" hidden="1" x14ac:dyDescent="0.25">
      <c r="A510" s="1" t="s">
        <v>1070</v>
      </c>
      <c r="B510" s="1" t="s">
        <v>981</v>
      </c>
      <c r="C510" s="1" t="s">
        <v>2130</v>
      </c>
      <c r="D510" s="1" t="s">
        <v>1107</v>
      </c>
      <c r="E510" s="1" t="s">
        <v>1107</v>
      </c>
      <c r="F510" s="1"/>
      <c r="G510" s="1"/>
      <c r="H510" s="1"/>
      <c r="I510" s="1" t="s">
        <v>2131</v>
      </c>
      <c r="J510" s="1" t="s">
        <v>519</v>
      </c>
      <c r="K510" s="1" t="s">
        <v>238</v>
      </c>
      <c r="L510" s="1" t="s">
        <v>238</v>
      </c>
      <c r="M510" s="1" t="s">
        <v>536</v>
      </c>
      <c r="N510" s="1" t="s">
        <v>239</v>
      </c>
      <c r="O510" s="1" t="s">
        <v>239</v>
      </c>
      <c r="P510" s="1" t="s">
        <v>239</v>
      </c>
      <c r="Q510" s="1" t="s">
        <v>239</v>
      </c>
      <c r="R510" s="1" t="s">
        <v>239</v>
      </c>
      <c r="S510" s="1" t="s">
        <v>239</v>
      </c>
      <c r="T510" s="1" t="s">
        <v>239</v>
      </c>
      <c r="U510" s="1" t="s">
        <v>1101</v>
      </c>
      <c r="V510" s="1" t="s">
        <v>212</v>
      </c>
      <c r="W510" s="1" t="s">
        <v>536</v>
      </c>
      <c r="X510" s="1" t="s">
        <v>212</v>
      </c>
      <c r="Y510" s="1" t="s">
        <v>1091</v>
      </c>
      <c r="Z510" s="1" t="s">
        <v>212</v>
      </c>
      <c r="AA510" s="1" t="s">
        <v>212</v>
      </c>
      <c r="AB510" s="1" t="s">
        <v>474</v>
      </c>
      <c r="AC510" s="1" t="s">
        <v>300</v>
      </c>
    </row>
    <row r="511" spans="1:29" hidden="1" x14ac:dyDescent="0.25">
      <c r="A511" s="1" t="s">
        <v>1070</v>
      </c>
      <c r="B511" s="1" t="s">
        <v>981</v>
      </c>
      <c r="C511" s="1" t="s">
        <v>2132</v>
      </c>
      <c r="D511" s="1" t="s">
        <v>1077</v>
      </c>
      <c r="E511" s="1" t="s">
        <v>1077</v>
      </c>
      <c r="F511" s="1"/>
      <c r="G511" s="1"/>
      <c r="H511" s="1"/>
      <c r="I511" s="1" t="s">
        <v>2133</v>
      </c>
      <c r="J511" s="1" t="s">
        <v>516</v>
      </c>
      <c r="K511" s="1" t="s">
        <v>499</v>
      </c>
      <c r="L511" s="1" t="s">
        <v>238</v>
      </c>
      <c r="M511" s="1" t="s">
        <v>536</v>
      </c>
      <c r="N511" s="1" t="s">
        <v>239</v>
      </c>
      <c r="O511" s="1" t="s">
        <v>239</v>
      </c>
      <c r="P511" s="1" t="s">
        <v>239</v>
      </c>
      <c r="Q511" s="1" t="s">
        <v>239</v>
      </c>
      <c r="R511" s="1" t="s">
        <v>239</v>
      </c>
      <c r="S511" s="1" t="s">
        <v>239</v>
      </c>
      <c r="T511" s="1" t="s">
        <v>239</v>
      </c>
      <c r="U511" s="1" t="s">
        <v>1074</v>
      </c>
      <c r="V511" s="1" t="s">
        <v>212</v>
      </c>
      <c r="W511" s="1" t="s">
        <v>536</v>
      </c>
      <c r="X511" s="1" t="s">
        <v>212</v>
      </c>
      <c r="Y511" s="1" t="s">
        <v>1075</v>
      </c>
      <c r="Z511" s="1" t="s">
        <v>212</v>
      </c>
      <c r="AA511" s="1" t="s">
        <v>212</v>
      </c>
      <c r="AB511" s="1" t="s">
        <v>473</v>
      </c>
      <c r="AC511" s="1" t="s">
        <v>300</v>
      </c>
    </row>
    <row r="512" spans="1:29" hidden="1" x14ac:dyDescent="0.25">
      <c r="A512" s="1" t="s">
        <v>1070</v>
      </c>
      <c r="B512" s="1" t="s">
        <v>981</v>
      </c>
      <c r="C512" s="1" t="s">
        <v>2134</v>
      </c>
      <c r="D512" s="1" t="s">
        <v>1103</v>
      </c>
      <c r="E512" s="1" t="s">
        <v>1103</v>
      </c>
      <c r="F512" s="1"/>
      <c r="G512" s="1"/>
      <c r="H512" s="1"/>
      <c r="I512" s="1" t="s">
        <v>2135</v>
      </c>
      <c r="J512" s="1" t="s">
        <v>512</v>
      </c>
      <c r="K512" s="1" t="s">
        <v>238</v>
      </c>
      <c r="L512" s="1" t="s">
        <v>238</v>
      </c>
      <c r="M512" s="1" t="s">
        <v>536</v>
      </c>
      <c r="N512" s="1" t="s">
        <v>239</v>
      </c>
      <c r="O512" s="1" t="s">
        <v>239</v>
      </c>
      <c r="P512" s="1" t="s">
        <v>239</v>
      </c>
      <c r="Q512" s="1" t="s">
        <v>239</v>
      </c>
      <c r="R512" s="1" t="s">
        <v>239</v>
      </c>
      <c r="S512" s="1" t="s">
        <v>239</v>
      </c>
      <c r="T512" s="1" t="s">
        <v>239</v>
      </c>
      <c r="U512" s="1" t="s">
        <v>1105</v>
      </c>
      <c r="V512" s="1" t="s">
        <v>212</v>
      </c>
      <c r="W512" s="1" t="s">
        <v>536</v>
      </c>
      <c r="X512" s="1" t="s">
        <v>212</v>
      </c>
      <c r="Y512" s="1" t="s">
        <v>1091</v>
      </c>
      <c r="Z512" s="1" t="s">
        <v>212</v>
      </c>
      <c r="AA512" s="1" t="s">
        <v>212</v>
      </c>
      <c r="AB512" s="1" t="s">
        <v>474</v>
      </c>
      <c r="AC512" s="1" t="s">
        <v>300</v>
      </c>
    </row>
    <row r="513" spans="1:29" hidden="1" x14ac:dyDescent="0.25">
      <c r="A513" s="1" t="s">
        <v>1070</v>
      </c>
      <c r="B513" s="1" t="s">
        <v>981</v>
      </c>
      <c r="C513" s="1" t="s">
        <v>2136</v>
      </c>
      <c r="D513" s="1" t="s">
        <v>1103</v>
      </c>
      <c r="E513" s="1" t="s">
        <v>1103</v>
      </c>
      <c r="F513" s="1"/>
      <c r="G513" s="1"/>
      <c r="H513" s="1"/>
      <c r="I513" s="1" t="s">
        <v>2137</v>
      </c>
      <c r="J513" s="1" t="s">
        <v>581</v>
      </c>
      <c r="K513" s="1" t="s">
        <v>499</v>
      </c>
      <c r="L513" s="1" t="s">
        <v>238</v>
      </c>
      <c r="M513" s="1" t="s">
        <v>536</v>
      </c>
      <c r="N513" s="1" t="s">
        <v>239</v>
      </c>
      <c r="O513" s="1" t="s">
        <v>239</v>
      </c>
      <c r="P513" s="1" t="s">
        <v>239</v>
      </c>
      <c r="Q513" s="1" t="s">
        <v>239</v>
      </c>
      <c r="R513" s="1" t="s">
        <v>239</v>
      </c>
      <c r="S513" s="1" t="s">
        <v>239</v>
      </c>
      <c r="T513" s="1" t="s">
        <v>239</v>
      </c>
      <c r="U513" s="1" t="s">
        <v>1105</v>
      </c>
      <c r="V513" s="1" t="s">
        <v>212</v>
      </c>
      <c r="W513" s="1" t="s">
        <v>536</v>
      </c>
      <c r="X513" s="1" t="s">
        <v>212</v>
      </c>
      <c r="Y513" s="1" t="s">
        <v>1091</v>
      </c>
      <c r="Z513" s="1" t="s">
        <v>212</v>
      </c>
      <c r="AA513" s="1" t="s">
        <v>212</v>
      </c>
      <c r="AB513" s="1" t="s">
        <v>474</v>
      </c>
      <c r="AC513" s="1" t="s">
        <v>300</v>
      </c>
    </row>
    <row r="514" spans="1:29" hidden="1" x14ac:dyDescent="0.25">
      <c r="A514" s="1" t="s">
        <v>1070</v>
      </c>
      <c r="B514" s="1" t="s">
        <v>981</v>
      </c>
      <c r="C514" s="1" t="s">
        <v>2138</v>
      </c>
      <c r="D514" s="1" t="s">
        <v>1072</v>
      </c>
      <c r="E514" s="1" t="s">
        <v>1072</v>
      </c>
      <c r="F514" s="1"/>
      <c r="G514" s="1"/>
      <c r="H514" s="1"/>
      <c r="I514" s="1" t="s">
        <v>2139</v>
      </c>
      <c r="J514" s="1" t="s">
        <v>241</v>
      </c>
      <c r="K514" s="1" t="s">
        <v>499</v>
      </c>
      <c r="L514" s="1" t="s">
        <v>238</v>
      </c>
      <c r="M514" s="1" t="s">
        <v>536</v>
      </c>
      <c r="N514" s="1" t="s">
        <v>239</v>
      </c>
      <c r="O514" s="1" t="s">
        <v>239</v>
      </c>
      <c r="P514" s="1" t="s">
        <v>239</v>
      </c>
      <c r="Q514" s="1" t="s">
        <v>239</v>
      </c>
      <c r="R514" s="1" t="s">
        <v>239</v>
      </c>
      <c r="S514" s="1" t="s">
        <v>239</v>
      </c>
      <c r="T514" s="1" t="s">
        <v>239</v>
      </c>
      <c r="U514" s="1" t="s">
        <v>1074</v>
      </c>
      <c r="V514" s="1" t="s">
        <v>212</v>
      </c>
      <c r="W514" s="1" t="s">
        <v>536</v>
      </c>
      <c r="X514" s="1" t="s">
        <v>212</v>
      </c>
      <c r="Y514" s="1" t="s">
        <v>1075</v>
      </c>
      <c r="Z514" s="1" t="s">
        <v>212</v>
      </c>
      <c r="AA514" s="1" t="s">
        <v>212</v>
      </c>
      <c r="AB514" s="1" t="s">
        <v>473</v>
      </c>
      <c r="AC514" s="1" t="s">
        <v>300</v>
      </c>
    </row>
    <row r="515" spans="1:29" x14ac:dyDescent="0.25">
      <c r="A515" s="1" t="s">
        <v>1070</v>
      </c>
      <c r="B515" s="1" t="s">
        <v>981</v>
      </c>
      <c r="C515" s="1" t="s">
        <v>2140</v>
      </c>
      <c r="D515" s="1" t="s">
        <v>1077</v>
      </c>
      <c r="E515" s="1" t="s">
        <v>1077</v>
      </c>
      <c r="F515" s="1"/>
      <c r="G515" s="1"/>
      <c r="H515" s="1"/>
      <c r="I515" s="1" t="s">
        <v>2141</v>
      </c>
      <c r="J515" s="1" t="s">
        <v>531</v>
      </c>
      <c r="K515" s="1" t="s">
        <v>499</v>
      </c>
      <c r="L515" s="1" t="s">
        <v>238</v>
      </c>
      <c r="M515" s="1" t="s">
        <v>536</v>
      </c>
      <c r="N515" s="1" t="s">
        <v>239</v>
      </c>
      <c r="O515" s="1" t="s">
        <v>239</v>
      </c>
      <c r="P515" s="1" t="s">
        <v>239</v>
      </c>
      <c r="Q515" s="1" t="s">
        <v>239</v>
      </c>
      <c r="R515" s="1" t="s">
        <v>239</v>
      </c>
      <c r="S515" s="1" t="s">
        <v>239</v>
      </c>
      <c r="T515" s="1" t="s">
        <v>239</v>
      </c>
      <c r="U515" s="1" t="s">
        <v>1154</v>
      </c>
      <c r="V515" s="1" t="s">
        <v>212</v>
      </c>
      <c r="W515" s="1" t="s">
        <v>536</v>
      </c>
      <c r="X515" s="1" t="s">
        <v>212</v>
      </c>
      <c r="Y515" s="1" t="s">
        <v>1082</v>
      </c>
      <c r="Z515" s="1" t="s">
        <v>212</v>
      </c>
      <c r="AA515" s="1" t="s">
        <v>212</v>
      </c>
      <c r="AB515" s="1" t="s">
        <v>475</v>
      </c>
      <c r="AC515" s="1" t="s">
        <v>300</v>
      </c>
    </row>
    <row r="516" spans="1:29" hidden="1" x14ac:dyDescent="0.25">
      <c r="A516" s="1" t="s">
        <v>241</v>
      </c>
      <c r="B516" s="1" t="s">
        <v>954</v>
      </c>
      <c r="C516" s="1" t="s">
        <v>2142</v>
      </c>
      <c r="D516" s="1" t="s">
        <v>1097</v>
      </c>
      <c r="E516" s="1" t="s">
        <v>1097</v>
      </c>
      <c r="F516" s="1"/>
      <c r="G516" s="1"/>
      <c r="H516" s="1"/>
      <c r="I516" s="1" t="s">
        <v>2143</v>
      </c>
      <c r="J516" s="1" t="s">
        <v>1200</v>
      </c>
      <c r="K516" s="1" t="s">
        <v>238</v>
      </c>
      <c r="L516" s="1" t="s">
        <v>238</v>
      </c>
      <c r="M516" s="1" t="s">
        <v>1100</v>
      </c>
      <c r="N516" s="1" t="s">
        <v>239</v>
      </c>
      <c r="O516" s="1" t="s">
        <v>239</v>
      </c>
      <c r="P516" s="1" t="s">
        <v>239</v>
      </c>
      <c r="Q516" s="1" t="s">
        <v>239</v>
      </c>
      <c r="R516" s="1" t="s">
        <v>239</v>
      </c>
      <c r="S516" s="1" t="s">
        <v>239</v>
      </c>
      <c r="T516" s="1" t="s">
        <v>239</v>
      </c>
      <c r="U516" s="1" t="s">
        <v>1101</v>
      </c>
      <c r="V516" s="1" t="s">
        <v>212</v>
      </c>
      <c r="W516" s="1" t="s">
        <v>514</v>
      </c>
      <c r="X516" s="1" t="s">
        <v>212</v>
      </c>
      <c r="Y516" s="1" t="s">
        <v>1091</v>
      </c>
      <c r="Z516" s="1" t="s">
        <v>212</v>
      </c>
      <c r="AA516" s="1" t="s">
        <v>212</v>
      </c>
      <c r="AB516" s="1" t="s">
        <v>474</v>
      </c>
      <c r="AC516" s="1" t="s">
        <v>412</v>
      </c>
    </row>
    <row r="517" spans="1:29" hidden="1" x14ac:dyDescent="0.25">
      <c r="A517" s="1" t="s">
        <v>241</v>
      </c>
      <c r="B517" s="1" t="s">
        <v>954</v>
      </c>
      <c r="C517" s="1" t="s">
        <v>2144</v>
      </c>
      <c r="D517" s="1" t="s">
        <v>1103</v>
      </c>
      <c r="E517" s="1" t="s">
        <v>1103</v>
      </c>
      <c r="F517" s="1"/>
      <c r="G517" s="1"/>
      <c r="H517" s="1"/>
      <c r="I517" s="1" t="s">
        <v>2145</v>
      </c>
      <c r="J517" s="1" t="s">
        <v>1116</v>
      </c>
      <c r="K517" s="1" t="s">
        <v>499</v>
      </c>
      <c r="L517" s="1" t="s">
        <v>238</v>
      </c>
      <c r="M517" s="1" t="s">
        <v>536</v>
      </c>
      <c r="N517" s="1" t="s">
        <v>239</v>
      </c>
      <c r="O517" s="1" t="s">
        <v>239</v>
      </c>
      <c r="P517" s="1" t="s">
        <v>239</v>
      </c>
      <c r="Q517" s="1" t="s">
        <v>239</v>
      </c>
      <c r="R517" s="1" t="s">
        <v>239</v>
      </c>
      <c r="S517" s="1" t="s">
        <v>239</v>
      </c>
      <c r="T517" s="1" t="s">
        <v>239</v>
      </c>
      <c r="U517" s="1" t="s">
        <v>1105</v>
      </c>
      <c r="V517" s="1" t="s">
        <v>212</v>
      </c>
      <c r="W517" s="1" t="s">
        <v>514</v>
      </c>
      <c r="X517" s="1" t="s">
        <v>212</v>
      </c>
      <c r="Y517" s="1" t="s">
        <v>1091</v>
      </c>
      <c r="Z517" s="1" t="s">
        <v>212</v>
      </c>
      <c r="AA517" s="1" t="s">
        <v>212</v>
      </c>
      <c r="AB517" s="1" t="s">
        <v>474</v>
      </c>
      <c r="AC517" s="1" t="s">
        <v>300</v>
      </c>
    </row>
    <row r="518" spans="1:29" hidden="1" x14ac:dyDescent="0.25">
      <c r="A518" s="1" t="s">
        <v>1140</v>
      </c>
      <c r="B518" s="1" t="s">
        <v>958</v>
      </c>
      <c r="C518" s="1" t="s">
        <v>2146</v>
      </c>
      <c r="D518" s="1" t="s">
        <v>1142</v>
      </c>
      <c r="E518" s="1" t="s">
        <v>1142</v>
      </c>
      <c r="F518" s="1"/>
      <c r="G518" s="1"/>
      <c r="H518" s="1"/>
      <c r="I518" s="1" t="s">
        <v>2147</v>
      </c>
      <c r="J518" s="1" t="s">
        <v>539</v>
      </c>
      <c r="K518" s="1" t="s">
        <v>238</v>
      </c>
      <c r="L518" s="1" t="s">
        <v>499</v>
      </c>
      <c r="M518" s="1" t="s">
        <v>1144</v>
      </c>
      <c r="N518" s="1" t="s">
        <v>239</v>
      </c>
      <c r="O518" s="1" t="s">
        <v>239</v>
      </c>
      <c r="P518" s="1" t="s">
        <v>239</v>
      </c>
      <c r="Q518" s="1" t="s">
        <v>239</v>
      </c>
      <c r="R518" s="1" t="s">
        <v>239</v>
      </c>
      <c r="S518" s="1" t="s">
        <v>239</v>
      </c>
      <c r="T518" s="1" t="s">
        <v>239</v>
      </c>
      <c r="U518" s="1" t="s">
        <v>1145</v>
      </c>
      <c r="V518" s="1" t="s">
        <v>212</v>
      </c>
      <c r="W518" s="1" t="s">
        <v>1146</v>
      </c>
      <c r="X518" s="1" t="s">
        <v>212</v>
      </c>
      <c r="Y518" s="1" t="s">
        <v>1075</v>
      </c>
      <c r="Z518" s="1" t="s">
        <v>212</v>
      </c>
      <c r="AA518" s="1" t="s">
        <v>212</v>
      </c>
      <c r="AB518" s="1" t="s">
        <v>473</v>
      </c>
      <c r="AC518" s="1" t="s">
        <v>460</v>
      </c>
    </row>
    <row r="519" spans="1:29" hidden="1" x14ac:dyDescent="0.25">
      <c r="A519" s="1" t="s">
        <v>521</v>
      </c>
      <c r="B519" s="1" t="s">
        <v>588</v>
      </c>
      <c r="C519" s="1" t="s">
        <v>2148</v>
      </c>
      <c r="D519" s="1" t="s">
        <v>1039</v>
      </c>
      <c r="E519" s="1" t="s">
        <v>1039</v>
      </c>
      <c r="F519" s="1"/>
      <c r="G519" s="1"/>
      <c r="H519" s="1"/>
      <c r="I519" s="1" t="s">
        <v>2149</v>
      </c>
      <c r="J519" s="1" t="s">
        <v>508</v>
      </c>
      <c r="K519" s="1" t="s">
        <v>499</v>
      </c>
      <c r="L519" s="1" t="s">
        <v>238</v>
      </c>
      <c r="M519" s="1" t="s">
        <v>239</v>
      </c>
      <c r="N519" s="1" t="s">
        <v>239</v>
      </c>
      <c r="O519" s="1" t="s">
        <v>239</v>
      </c>
      <c r="P519" s="1" t="s">
        <v>239</v>
      </c>
      <c r="Q519" s="1" t="s">
        <v>239</v>
      </c>
      <c r="R519" s="1" t="s">
        <v>239</v>
      </c>
      <c r="S519" s="1" t="s">
        <v>239</v>
      </c>
      <c r="T519" s="1" t="s">
        <v>239</v>
      </c>
      <c r="U519" s="1" t="s">
        <v>1040</v>
      </c>
      <c r="V519" s="1" t="s">
        <v>212</v>
      </c>
      <c r="W519" s="1" t="s">
        <v>500</v>
      </c>
      <c r="X519" s="1" t="s">
        <v>212</v>
      </c>
      <c r="Y519" s="1" t="s">
        <v>509</v>
      </c>
      <c r="Z519" s="1" t="s">
        <v>212</v>
      </c>
      <c r="AA519" s="1" t="s">
        <v>240</v>
      </c>
      <c r="AB519" s="1" t="s">
        <v>360</v>
      </c>
      <c r="AC519" s="1" t="s">
        <v>212</v>
      </c>
    </row>
    <row r="520" spans="1:29" hidden="1" x14ac:dyDescent="0.25">
      <c r="A520" s="1" t="s">
        <v>1070</v>
      </c>
      <c r="B520" s="1" t="s">
        <v>981</v>
      </c>
      <c r="C520" s="1" t="s">
        <v>2150</v>
      </c>
      <c r="D520" s="1" t="s">
        <v>1072</v>
      </c>
      <c r="E520" s="1" t="s">
        <v>1072</v>
      </c>
      <c r="F520" s="1"/>
      <c r="G520" s="1"/>
      <c r="H520" s="1"/>
      <c r="I520" s="1" t="s">
        <v>2151</v>
      </c>
      <c r="J520" s="1" t="s">
        <v>531</v>
      </c>
      <c r="K520" s="1" t="s">
        <v>499</v>
      </c>
      <c r="L520" s="1" t="s">
        <v>238</v>
      </c>
      <c r="M520" s="1" t="s">
        <v>536</v>
      </c>
      <c r="N520" s="1" t="s">
        <v>239</v>
      </c>
      <c r="O520" s="1" t="s">
        <v>239</v>
      </c>
      <c r="P520" s="1" t="s">
        <v>239</v>
      </c>
      <c r="Q520" s="1" t="s">
        <v>239</v>
      </c>
      <c r="R520" s="1" t="s">
        <v>239</v>
      </c>
      <c r="S520" s="1" t="s">
        <v>239</v>
      </c>
      <c r="T520" s="1" t="s">
        <v>239</v>
      </c>
      <c r="U520" s="1" t="s">
        <v>1113</v>
      </c>
      <c r="V520" s="1" t="s">
        <v>212</v>
      </c>
      <c r="W520" s="1" t="s">
        <v>536</v>
      </c>
      <c r="X520" s="1" t="s">
        <v>212</v>
      </c>
      <c r="Y520" s="1" t="s">
        <v>1091</v>
      </c>
      <c r="Z520" s="1" t="s">
        <v>212</v>
      </c>
      <c r="AA520" s="1" t="s">
        <v>212</v>
      </c>
      <c r="AB520" s="1" t="s">
        <v>474</v>
      </c>
      <c r="AC520" s="1" t="s">
        <v>300</v>
      </c>
    </row>
    <row r="521" spans="1:29" hidden="1" x14ac:dyDescent="0.25">
      <c r="A521" s="1" t="s">
        <v>1070</v>
      </c>
      <c r="B521" s="1" t="s">
        <v>981</v>
      </c>
      <c r="C521" s="1" t="s">
        <v>2152</v>
      </c>
      <c r="D521" s="1" t="s">
        <v>1077</v>
      </c>
      <c r="E521" s="1" t="s">
        <v>1077</v>
      </c>
      <c r="F521" s="1"/>
      <c r="G521" s="1"/>
      <c r="H521" s="1"/>
      <c r="I521" s="1" t="s">
        <v>2153</v>
      </c>
      <c r="J521" s="1" t="s">
        <v>519</v>
      </c>
      <c r="K521" s="1" t="s">
        <v>499</v>
      </c>
      <c r="L521" s="1" t="s">
        <v>238</v>
      </c>
      <c r="M521" s="1" t="s">
        <v>536</v>
      </c>
      <c r="N521" s="1" t="s">
        <v>239</v>
      </c>
      <c r="O521" s="1" t="s">
        <v>239</v>
      </c>
      <c r="P521" s="1" t="s">
        <v>239</v>
      </c>
      <c r="Q521" s="1" t="s">
        <v>239</v>
      </c>
      <c r="R521" s="1" t="s">
        <v>239</v>
      </c>
      <c r="S521" s="1" t="s">
        <v>239</v>
      </c>
      <c r="T521" s="1" t="s">
        <v>239</v>
      </c>
      <c r="U521" s="1" t="s">
        <v>1074</v>
      </c>
      <c r="V521" s="1" t="s">
        <v>212</v>
      </c>
      <c r="W521" s="1" t="s">
        <v>536</v>
      </c>
      <c r="X521" s="1" t="s">
        <v>212</v>
      </c>
      <c r="Y521" s="1" t="s">
        <v>1075</v>
      </c>
      <c r="Z521" s="1" t="s">
        <v>212</v>
      </c>
      <c r="AA521" s="1" t="s">
        <v>212</v>
      </c>
      <c r="AB521" s="1" t="s">
        <v>473</v>
      </c>
      <c r="AC521" s="1" t="s">
        <v>300</v>
      </c>
    </row>
    <row r="522" spans="1:29" hidden="1" x14ac:dyDescent="0.25">
      <c r="A522" s="1" t="s">
        <v>1070</v>
      </c>
      <c r="B522" s="1" t="s">
        <v>981</v>
      </c>
      <c r="C522" s="1" t="s">
        <v>2154</v>
      </c>
      <c r="D522" s="1" t="s">
        <v>1072</v>
      </c>
      <c r="E522" s="1" t="s">
        <v>1072</v>
      </c>
      <c r="F522" s="1"/>
      <c r="G522" s="1"/>
      <c r="H522" s="1"/>
      <c r="I522" s="1" t="s">
        <v>529</v>
      </c>
      <c r="J522" s="1" t="s">
        <v>507</v>
      </c>
      <c r="K522" s="1" t="s">
        <v>499</v>
      </c>
      <c r="L522" s="1" t="s">
        <v>238</v>
      </c>
      <c r="M522" s="1" t="s">
        <v>536</v>
      </c>
      <c r="N522" s="1" t="s">
        <v>239</v>
      </c>
      <c r="O522" s="1" t="s">
        <v>239</v>
      </c>
      <c r="P522" s="1" t="s">
        <v>239</v>
      </c>
      <c r="Q522" s="1" t="s">
        <v>239</v>
      </c>
      <c r="R522" s="1" t="s">
        <v>239</v>
      </c>
      <c r="S522" s="1" t="s">
        <v>239</v>
      </c>
      <c r="T522" s="1" t="s">
        <v>239</v>
      </c>
      <c r="U522" s="1" t="s">
        <v>1074</v>
      </c>
      <c r="V522" s="1" t="s">
        <v>212</v>
      </c>
      <c r="W522" s="1" t="s">
        <v>536</v>
      </c>
      <c r="X522" s="1" t="s">
        <v>212</v>
      </c>
      <c r="Y522" s="1" t="s">
        <v>1075</v>
      </c>
      <c r="Z522" s="1" t="s">
        <v>212</v>
      </c>
      <c r="AA522" s="1" t="s">
        <v>212</v>
      </c>
      <c r="AB522" s="1" t="s">
        <v>473</v>
      </c>
      <c r="AC522" s="1" t="s">
        <v>300</v>
      </c>
    </row>
    <row r="523" spans="1:29" hidden="1" x14ac:dyDescent="0.25">
      <c r="A523" s="1" t="s">
        <v>1070</v>
      </c>
      <c r="B523" s="1" t="s">
        <v>981</v>
      </c>
      <c r="C523" s="1" t="s">
        <v>2155</v>
      </c>
      <c r="D523" s="1" t="s">
        <v>1111</v>
      </c>
      <c r="E523" s="1" t="s">
        <v>1111</v>
      </c>
      <c r="F523" s="1"/>
      <c r="G523" s="1"/>
      <c r="H523" s="1"/>
      <c r="I523" s="1" t="s">
        <v>2156</v>
      </c>
      <c r="J523" s="1" t="s">
        <v>504</v>
      </c>
      <c r="K523" s="1" t="s">
        <v>499</v>
      </c>
      <c r="L523" s="1" t="s">
        <v>238</v>
      </c>
      <c r="M523" s="1" t="s">
        <v>536</v>
      </c>
      <c r="N523" s="1" t="s">
        <v>239</v>
      </c>
      <c r="O523" s="1" t="s">
        <v>239</v>
      </c>
      <c r="P523" s="1" t="s">
        <v>239</v>
      </c>
      <c r="Q523" s="1" t="s">
        <v>239</v>
      </c>
      <c r="R523" s="1" t="s">
        <v>239</v>
      </c>
      <c r="S523" s="1" t="s">
        <v>239</v>
      </c>
      <c r="T523" s="1" t="s">
        <v>239</v>
      </c>
      <c r="U523" s="1" t="s">
        <v>1113</v>
      </c>
      <c r="V523" s="1" t="s">
        <v>212</v>
      </c>
      <c r="W523" s="1" t="s">
        <v>536</v>
      </c>
      <c r="X523" s="1" t="s">
        <v>212</v>
      </c>
      <c r="Y523" s="1" t="s">
        <v>1091</v>
      </c>
      <c r="Z523" s="1" t="s">
        <v>212</v>
      </c>
      <c r="AA523" s="1" t="s">
        <v>212</v>
      </c>
      <c r="AB523" s="1" t="s">
        <v>474</v>
      </c>
      <c r="AC523" s="1" t="s">
        <v>300</v>
      </c>
    </row>
    <row r="524" spans="1:29" hidden="1" x14ac:dyDescent="0.25">
      <c r="A524" s="1" t="s">
        <v>1070</v>
      </c>
      <c r="B524" s="1" t="s">
        <v>981</v>
      </c>
      <c r="C524" s="1" t="s">
        <v>2157</v>
      </c>
      <c r="D524" s="1" t="s">
        <v>1072</v>
      </c>
      <c r="E524" s="1" t="s">
        <v>1072</v>
      </c>
      <c r="F524" s="1"/>
      <c r="G524" s="1"/>
      <c r="H524" s="1"/>
      <c r="I524" s="1" t="s">
        <v>2158</v>
      </c>
      <c r="J524" s="1" t="s">
        <v>241</v>
      </c>
      <c r="K524" s="1" t="s">
        <v>499</v>
      </c>
      <c r="L524" s="1" t="s">
        <v>238</v>
      </c>
      <c r="M524" s="1" t="s">
        <v>536</v>
      </c>
      <c r="N524" s="1" t="s">
        <v>239</v>
      </c>
      <c r="O524" s="1" t="s">
        <v>239</v>
      </c>
      <c r="P524" s="1" t="s">
        <v>239</v>
      </c>
      <c r="Q524" s="1" t="s">
        <v>239</v>
      </c>
      <c r="R524" s="1" t="s">
        <v>239</v>
      </c>
      <c r="S524" s="1" t="s">
        <v>239</v>
      </c>
      <c r="T524" s="1" t="s">
        <v>239</v>
      </c>
      <c r="U524" s="1" t="s">
        <v>1074</v>
      </c>
      <c r="V524" s="1" t="s">
        <v>212</v>
      </c>
      <c r="W524" s="1" t="s">
        <v>536</v>
      </c>
      <c r="X524" s="1" t="s">
        <v>212</v>
      </c>
      <c r="Y524" s="1" t="s">
        <v>1075</v>
      </c>
      <c r="Z524" s="1" t="s">
        <v>212</v>
      </c>
      <c r="AA524" s="1" t="s">
        <v>212</v>
      </c>
      <c r="AB524" s="1" t="s">
        <v>473</v>
      </c>
      <c r="AC524" s="1" t="s">
        <v>300</v>
      </c>
    </row>
    <row r="525" spans="1:29" hidden="1" x14ac:dyDescent="0.25">
      <c r="A525" s="1" t="s">
        <v>241</v>
      </c>
      <c r="B525" s="1" t="s">
        <v>954</v>
      </c>
      <c r="C525" s="1" t="s">
        <v>2159</v>
      </c>
      <c r="D525" s="1" t="s">
        <v>1086</v>
      </c>
      <c r="E525" s="1" t="s">
        <v>1086</v>
      </c>
      <c r="F525" s="1"/>
      <c r="G525" s="1"/>
      <c r="H525" s="1"/>
      <c r="I525" s="1" t="s">
        <v>2160</v>
      </c>
      <c r="J525" s="1" t="s">
        <v>1088</v>
      </c>
      <c r="K525" s="1" t="s">
        <v>499</v>
      </c>
      <c r="L525" s="1" t="s">
        <v>238</v>
      </c>
      <c r="M525" s="1" t="s">
        <v>1089</v>
      </c>
      <c r="N525" s="1" t="s">
        <v>239</v>
      </c>
      <c r="O525" s="1" t="s">
        <v>239</v>
      </c>
      <c r="P525" s="1" t="s">
        <v>239</v>
      </c>
      <c r="Q525" s="1" t="s">
        <v>239</v>
      </c>
      <c r="R525" s="1" t="s">
        <v>239</v>
      </c>
      <c r="S525" s="1" t="s">
        <v>239</v>
      </c>
      <c r="T525" s="1" t="s">
        <v>239</v>
      </c>
      <c r="U525" s="1" t="s">
        <v>1090</v>
      </c>
      <c r="V525" s="1" t="s">
        <v>212</v>
      </c>
      <c r="W525" s="1" t="s">
        <v>514</v>
      </c>
      <c r="X525" s="1" t="s">
        <v>212</v>
      </c>
      <c r="Y525" s="1" t="s">
        <v>1091</v>
      </c>
      <c r="Z525" s="1" t="s">
        <v>212</v>
      </c>
      <c r="AA525" s="1" t="s">
        <v>212</v>
      </c>
      <c r="AB525" s="1" t="s">
        <v>474</v>
      </c>
      <c r="AC525" s="1" t="s">
        <v>410</v>
      </c>
    </row>
    <row r="526" spans="1:29" hidden="1" x14ac:dyDescent="0.25">
      <c r="A526" s="1" t="s">
        <v>241</v>
      </c>
      <c r="B526" s="1" t="s">
        <v>954</v>
      </c>
      <c r="C526" s="1" t="s">
        <v>2161</v>
      </c>
      <c r="D526" s="1" t="s">
        <v>1103</v>
      </c>
      <c r="E526" s="1" t="s">
        <v>1103</v>
      </c>
      <c r="F526" s="1"/>
      <c r="G526" s="1"/>
      <c r="H526" s="1"/>
      <c r="I526" s="1" t="s">
        <v>2162</v>
      </c>
      <c r="J526" s="1" t="s">
        <v>1116</v>
      </c>
      <c r="K526" s="1" t="s">
        <v>499</v>
      </c>
      <c r="L526" s="1" t="s">
        <v>238</v>
      </c>
      <c r="M526" s="1" t="s">
        <v>536</v>
      </c>
      <c r="N526" s="1" t="s">
        <v>239</v>
      </c>
      <c r="O526" s="1" t="s">
        <v>239</v>
      </c>
      <c r="P526" s="1" t="s">
        <v>239</v>
      </c>
      <c r="Q526" s="1" t="s">
        <v>239</v>
      </c>
      <c r="R526" s="1" t="s">
        <v>239</v>
      </c>
      <c r="S526" s="1" t="s">
        <v>239</v>
      </c>
      <c r="T526" s="1" t="s">
        <v>239</v>
      </c>
      <c r="U526" s="1" t="s">
        <v>1105</v>
      </c>
      <c r="V526" s="1" t="s">
        <v>212</v>
      </c>
      <c r="W526" s="1" t="s">
        <v>514</v>
      </c>
      <c r="X526" s="1" t="s">
        <v>212</v>
      </c>
      <c r="Y526" s="1" t="s">
        <v>1091</v>
      </c>
      <c r="Z526" s="1" t="s">
        <v>212</v>
      </c>
      <c r="AA526" s="1" t="s">
        <v>212</v>
      </c>
      <c r="AB526" s="1" t="s">
        <v>474</v>
      </c>
      <c r="AC526" s="1" t="s">
        <v>300</v>
      </c>
    </row>
  </sheetData>
  <autoFilter ref="A1:AC526">
    <filterColumn colId="1">
      <filters>
        <filter val="ГБУЗ &quot;ПЕНЗЕНСКИЙ ОБЛАСТНОЙ КЛИНИЧЕСКИЙ ЦЕНТР СВМП&quot;"/>
      </filters>
    </filterColumn>
    <filterColumn colId="27">
      <filters>
        <filter val="ds36.010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O261"/>
  <sheetViews>
    <sheetView zoomScale="70" zoomScaleNormal="70" workbookViewId="0">
      <pane xSplit="7" ySplit="2" topLeftCell="BB201" activePane="bottomRight" state="frozen"/>
      <selection pane="topRight" activeCell="E1" sqref="E1"/>
      <selection pane="bottomLeft" activeCell="A3" sqref="A3"/>
      <selection pane="bottomRight" activeCell="B2" sqref="B2:C207"/>
    </sheetView>
  </sheetViews>
  <sheetFormatPr defaultRowHeight="15" x14ac:dyDescent="0.25"/>
  <cols>
    <col min="1" max="1" width="5.42578125" bestFit="1" customWidth="1"/>
    <col min="2" max="2" width="10.5703125" bestFit="1" customWidth="1"/>
    <col min="3" max="3" width="50.28515625" style="144" customWidth="1"/>
    <col min="4" max="4" width="6.7109375" style="144" bestFit="1" customWidth="1"/>
    <col min="5" max="5" width="5.42578125" style="144" customWidth="1"/>
    <col min="6" max="6" width="28" style="144" customWidth="1"/>
    <col min="7" max="7" width="8.5703125" bestFit="1" customWidth="1"/>
    <col min="8" max="8" width="7.28515625" bestFit="1" customWidth="1"/>
    <col min="9" max="9" width="8.42578125" customWidth="1"/>
    <col min="10" max="10" width="7.140625" customWidth="1"/>
    <col min="11" max="11" width="8.5703125" bestFit="1" customWidth="1"/>
    <col min="12" max="12" width="10" bestFit="1" customWidth="1"/>
    <col min="13" max="13" width="8.5703125" customWidth="1"/>
    <col min="14" max="14" width="4.5703125" customWidth="1"/>
    <col min="15" max="15" width="8.42578125" customWidth="1"/>
    <col min="16" max="17" width="8.85546875" bestFit="1" customWidth="1"/>
    <col min="18" max="18" width="9.28515625" customWidth="1"/>
    <col min="19" max="19" width="9.42578125" bestFit="1" customWidth="1"/>
    <col min="20" max="20" width="8.85546875" bestFit="1" customWidth="1"/>
    <col min="21" max="23" width="8.5703125" bestFit="1" customWidth="1"/>
    <col min="24" max="24" width="8.85546875" bestFit="1" customWidth="1"/>
    <col min="25" max="26" width="7.28515625" bestFit="1" customWidth="1"/>
    <col min="27" max="27" width="8.85546875" bestFit="1" customWidth="1"/>
    <col min="28" max="28" width="8.5703125" bestFit="1" customWidth="1"/>
    <col min="29" max="30" width="7.28515625" bestFit="1" customWidth="1"/>
    <col min="31" max="31" width="8.5703125" bestFit="1" customWidth="1"/>
    <col min="32" max="34" width="8.85546875" bestFit="1" customWidth="1"/>
    <col min="35" max="36" width="7.28515625" bestFit="1" customWidth="1"/>
    <col min="37" max="37" width="8.5703125" bestFit="1" customWidth="1"/>
    <col min="38" max="38" width="7.28515625" bestFit="1" customWidth="1"/>
    <col min="39" max="39" width="9.7109375" bestFit="1" customWidth="1"/>
    <col min="40" max="40" width="8.85546875" bestFit="1" customWidth="1"/>
    <col min="41" max="41" width="6.85546875" bestFit="1" customWidth="1"/>
    <col min="42" max="42" width="9.7109375" bestFit="1" customWidth="1"/>
    <col min="43" max="43" width="6.85546875" bestFit="1" customWidth="1"/>
    <col min="44" max="44" width="5.28515625" bestFit="1" customWidth="1"/>
    <col min="45" max="45" width="9.7109375" bestFit="1" customWidth="1"/>
    <col min="46" max="46" width="6.85546875" bestFit="1" customWidth="1"/>
    <col min="47" max="48" width="5.28515625" bestFit="1" customWidth="1"/>
    <col min="49" max="50" width="6.85546875" bestFit="1" customWidth="1"/>
    <col min="51" max="51" width="8.5703125" bestFit="1" customWidth="1"/>
    <col min="52" max="52" width="8.85546875" bestFit="1" customWidth="1"/>
    <col min="53" max="53" width="8.5703125" bestFit="1" customWidth="1"/>
    <col min="54" max="55" width="8.85546875" bestFit="1" customWidth="1"/>
    <col min="56" max="59" width="5.28515625" bestFit="1" customWidth="1"/>
    <col min="60" max="60" width="7.28515625" bestFit="1" customWidth="1"/>
    <col min="61" max="61" width="8.5703125" bestFit="1" customWidth="1"/>
    <col min="62" max="64" width="5.28515625" bestFit="1" customWidth="1"/>
    <col min="65" max="66" width="7.28515625" bestFit="1" customWidth="1"/>
    <col min="67" max="67" width="8.5703125" bestFit="1" customWidth="1"/>
    <col min="68" max="69" width="6.85546875" bestFit="1" customWidth="1"/>
    <col min="70" max="73" width="5.28515625" bestFit="1" customWidth="1"/>
    <col min="74" max="74" width="6.85546875" bestFit="1" customWidth="1"/>
    <col min="75" max="75" width="7.28515625" bestFit="1" customWidth="1"/>
    <col min="76" max="76" width="8.5703125" bestFit="1" customWidth="1"/>
    <col min="77" max="77" width="7.28515625" bestFit="1" customWidth="1"/>
    <col min="78" max="78" width="5.28515625" bestFit="1" customWidth="1"/>
    <col min="79" max="80" width="6.85546875" bestFit="1" customWidth="1"/>
    <col min="81" max="81" width="5.28515625" bestFit="1" customWidth="1"/>
    <col min="82" max="82" width="6.28515625" bestFit="1" customWidth="1"/>
    <col min="83" max="88" width="4.85546875" bestFit="1" customWidth="1"/>
    <col min="89" max="89" width="10.140625" customWidth="1"/>
  </cols>
  <sheetData>
    <row r="1" spans="1:93" s="145" customFormat="1" ht="219" customHeight="1" x14ac:dyDescent="0.25">
      <c r="A1" s="146" t="s">
        <v>0</v>
      </c>
      <c r="B1" s="146" t="s">
        <v>1</v>
      </c>
      <c r="C1" s="162" t="s">
        <v>706</v>
      </c>
      <c r="D1" s="147" t="s">
        <v>3</v>
      </c>
      <c r="E1" s="147" t="s">
        <v>4</v>
      </c>
      <c r="F1" s="147" t="s">
        <v>5</v>
      </c>
      <c r="G1" s="335" t="s">
        <v>587</v>
      </c>
      <c r="H1" s="335" t="s">
        <v>954</v>
      </c>
      <c r="I1" s="335" t="s">
        <v>588</v>
      </c>
      <c r="J1" s="335" t="s">
        <v>955</v>
      </c>
      <c r="K1" s="335" t="s">
        <v>956</v>
      </c>
      <c r="L1" s="335" t="s">
        <v>577</v>
      </c>
      <c r="M1" s="335" t="s">
        <v>958</v>
      </c>
      <c r="N1" s="335" t="s">
        <v>959</v>
      </c>
      <c r="O1" s="335" t="s">
        <v>960</v>
      </c>
      <c r="P1" s="335" t="s">
        <v>961</v>
      </c>
      <c r="Q1" s="335" t="s">
        <v>962</v>
      </c>
      <c r="R1" s="335" t="s">
        <v>964</v>
      </c>
      <c r="S1" s="335" t="s">
        <v>965</v>
      </c>
      <c r="T1" s="335" t="s">
        <v>583</v>
      </c>
      <c r="U1" s="335" t="s">
        <v>967</v>
      </c>
      <c r="V1" s="335" t="s">
        <v>968</v>
      </c>
      <c r="W1" s="335" t="s">
        <v>578</v>
      </c>
      <c r="X1" s="335" t="s">
        <v>969</v>
      </c>
      <c r="Y1" s="335" t="s">
        <v>580</v>
      </c>
      <c r="Z1" s="335" t="s">
        <v>970</v>
      </c>
      <c r="AA1" s="335" t="s">
        <v>582</v>
      </c>
      <c r="AB1" s="335" t="s">
        <v>971</v>
      </c>
      <c r="AC1" s="335" t="s">
        <v>972</v>
      </c>
      <c r="AD1" s="335" t="s">
        <v>973</v>
      </c>
      <c r="AE1" s="335" t="s">
        <v>974</v>
      </c>
      <c r="AF1" s="335" t="s">
        <v>975</v>
      </c>
      <c r="AG1" s="335" t="s">
        <v>976</v>
      </c>
      <c r="AH1" s="335" t="s">
        <v>585</v>
      </c>
      <c r="AI1" s="335" t="s">
        <v>977</v>
      </c>
      <c r="AJ1" s="335" t="s">
        <v>978</v>
      </c>
      <c r="AK1" s="335" t="s">
        <v>586</v>
      </c>
      <c r="AL1" s="335" t="s">
        <v>979</v>
      </c>
      <c r="AM1" s="335" t="s">
        <v>980</v>
      </c>
      <c r="AN1" s="335" t="s">
        <v>981</v>
      </c>
      <c r="AO1" s="335" t="s">
        <v>982</v>
      </c>
      <c r="AP1" s="335" t="s">
        <v>983</v>
      </c>
      <c r="AQ1" s="335" t="s">
        <v>984</v>
      </c>
      <c r="AR1" s="335" t="s">
        <v>985</v>
      </c>
      <c r="AS1" s="335" t="s">
        <v>986</v>
      </c>
      <c r="AT1" s="335" t="s">
        <v>989</v>
      </c>
      <c r="AU1" s="335" t="s">
        <v>991</v>
      </c>
      <c r="AV1" s="335" t="s">
        <v>992</v>
      </c>
      <c r="AW1" s="335" t="s">
        <v>993</v>
      </c>
      <c r="AX1" s="335" t="s">
        <v>994</v>
      </c>
      <c r="AY1" s="335" t="s">
        <v>995</v>
      </c>
      <c r="AZ1" s="335" t="s">
        <v>997</v>
      </c>
      <c r="BA1" s="335" t="s">
        <v>998</v>
      </c>
      <c r="BB1" s="335" t="s">
        <v>999</v>
      </c>
      <c r="BC1" s="335" t="s">
        <v>1000</v>
      </c>
      <c r="BD1" s="335" t="s">
        <v>1001</v>
      </c>
      <c r="BE1" s="335" t="s">
        <v>1002</v>
      </c>
      <c r="BF1" s="335" t="s">
        <v>1003</v>
      </c>
      <c r="BG1" s="335" t="s">
        <v>1004</v>
      </c>
      <c r="BH1" s="335" t="s">
        <v>1005</v>
      </c>
      <c r="BI1" s="335" t="s">
        <v>1006</v>
      </c>
      <c r="BJ1" s="335" t="s">
        <v>1007</v>
      </c>
      <c r="BK1" s="335" t="s">
        <v>1008</v>
      </c>
      <c r="BL1" s="335" t="s">
        <v>1009</v>
      </c>
      <c r="BM1" s="335" t="s">
        <v>1010</v>
      </c>
      <c r="BN1" s="335" t="s">
        <v>1011</v>
      </c>
      <c r="BO1" s="335" t="s">
        <v>1012</v>
      </c>
      <c r="BP1" s="335" t="s">
        <v>1013</v>
      </c>
      <c r="BQ1" s="335" t="s">
        <v>1014</v>
      </c>
      <c r="BR1" s="335" t="s">
        <v>1015</v>
      </c>
      <c r="BS1" s="335" t="s">
        <v>1016</v>
      </c>
      <c r="BT1" s="335" t="s">
        <v>1017</v>
      </c>
      <c r="BU1" s="335" t="s">
        <v>1018</v>
      </c>
      <c r="BV1" s="335" t="s">
        <v>1019</v>
      </c>
      <c r="BW1" s="335" t="s">
        <v>1020</v>
      </c>
      <c r="BX1" s="335" t="s">
        <v>1021</v>
      </c>
      <c r="BY1" s="335" t="s">
        <v>1022</v>
      </c>
      <c r="BZ1" s="335" t="s">
        <v>1023</v>
      </c>
      <c r="CA1" s="335" t="s">
        <v>1024</v>
      </c>
      <c r="CB1" s="335" t="s">
        <v>1025</v>
      </c>
      <c r="CC1" s="335" t="s">
        <v>1026</v>
      </c>
      <c r="CD1" s="335" t="s">
        <v>1027</v>
      </c>
      <c r="CE1" s="335" t="s">
        <v>1028</v>
      </c>
      <c r="CF1" s="335" t="s">
        <v>1031</v>
      </c>
      <c r="CG1" s="335" t="s">
        <v>1032</v>
      </c>
      <c r="CH1" s="335" t="s">
        <v>2194</v>
      </c>
      <c r="CI1" s="335" t="s">
        <v>2195</v>
      </c>
      <c r="CJ1" s="335" t="s">
        <v>2196</v>
      </c>
      <c r="CK1" s="80" t="s">
        <v>549</v>
      </c>
    </row>
    <row r="2" spans="1:93" ht="30" x14ac:dyDescent="0.25">
      <c r="A2" s="81">
        <v>1</v>
      </c>
      <c r="B2" s="81" t="s">
        <v>274</v>
      </c>
      <c r="C2" s="148" t="s">
        <v>275</v>
      </c>
      <c r="D2" s="148">
        <v>0.83</v>
      </c>
      <c r="E2" s="148">
        <v>2</v>
      </c>
      <c r="F2" s="148" t="s">
        <v>77</v>
      </c>
      <c r="G2" s="253">
        <v>168</v>
      </c>
      <c r="H2" s="253">
        <v>0</v>
      </c>
      <c r="I2" s="253">
        <v>0</v>
      </c>
      <c r="J2" s="253">
        <v>0</v>
      </c>
      <c r="K2" s="253">
        <v>0</v>
      </c>
      <c r="L2" s="253">
        <v>0</v>
      </c>
      <c r="M2" s="253">
        <v>0</v>
      </c>
      <c r="N2" s="253">
        <v>0</v>
      </c>
      <c r="O2" s="253">
        <v>0</v>
      </c>
      <c r="P2" s="253">
        <v>537</v>
      </c>
      <c r="Q2" s="253">
        <v>0</v>
      </c>
      <c r="R2" s="253">
        <v>0</v>
      </c>
      <c r="S2" s="253">
        <v>271</v>
      </c>
      <c r="T2" s="253">
        <v>43</v>
      </c>
      <c r="U2" s="253">
        <v>0</v>
      </c>
      <c r="V2" s="253">
        <v>0</v>
      </c>
      <c r="W2" s="253">
        <v>0</v>
      </c>
      <c r="X2" s="253">
        <v>7</v>
      </c>
      <c r="Y2" s="253">
        <v>2</v>
      </c>
      <c r="Z2" s="253">
        <v>0</v>
      </c>
      <c r="AA2" s="253">
        <v>2</v>
      </c>
      <c r="AB2" s="253">
        <v>12</v>
      </c>
      <c r="AC2" s="253">
        <v>5</v>
      </c>
      <c r="AD2" s="253">
        <v>0</v>
      </c>
      <c r="AE2" s="253">
        <v>17</v>
      </c>
      <c r="AF2" s="253">
        <v>0</v>
      </c>
      <c r="AG2" s="253">
        <v>0</v>
      </c>
      <c r="AH2" s="253">
        <v>24</v>
      </c>
      <c r="AI2" s="253">
        <v>0</v>
      </c>
      <c r="AJ2" s="253">
        <v>0</v>
      </c>
      <c r="AK2" s="253">
        <v>0</v>
      </c>
      <c r="AL2" s="253">
        <v>0</v>
      </c>
      <c r="AM2" s="253">
        <v>0</v>
      </c>
      <c r="AN2" s="253">
        <v>0</v>
      </c>
      <c r="AO2" s="253">
        <v>0</v>
      </c>
      <c r="AP2" s="253">
        <v>0</v>
      </c>
      <c r="AQ2" s="253">
        <v>0</v>
      </c>
      <c r="AR2" s="253">
        <v>0</v>
      </c>
      <c r="AS2" s="253">
        <v>0</v>
      </c>
      <c r="AT2" s="253">
        <v>0</v>
      </c>
      <c r="AU2" s="253">
        <v>0</v>
      </c>
      <c r="AV2" s="253">
        <v>0</v>
      </c>
      <c r="AW2" s="253">
        <v>0</v>
      </c>
      <c r="AX2" s="253">
        <v>0</v>
      </c>
      <c r="AY2" s="253">
        <v>0</v>
      </c>
      <c r="AZ2" s="253">
        <v>0</v>
      </c>
      <c r="BA2" s="253">
        <v>19</v>
      </c>
      <c r="BB2" s="253">
        <v>0</v>
      </c>
      <c r="BC2" s="253">
        <v>0</v>
      </c>
      <c r="BD2" s="253">
        <v>0</v>
      </c>
      <c r="BE2" s="253">
        <v>0</v>
      </c>
      <c r="BF2" s="253">
        <v>0</v>
      </c>
      <c r="BG2" s="253">
        <v>0</v>
      </c>
      <c r="BH2" s="253">
        <v>0</v>
      </c>
      <c r="BI2" s="253">
        <v>0</v>
      </c>
      <c r="BJ2" s="253">
        <v>0</v>
      </c>
      <c r="BK2" s="253">
        <v>0</v>
      </c>
      <c r="BL2" s="253">
        <v>0</v>
      </c>
      <c r="BM2" s="253">
        <v>0</v>
      </c>
      <c r="BN2" s="253">
        <v>0</v>
      </c>
      <c r="BO2" s="253">
        <v>0</v>
      </c>
      <c r="BP2" s="253">
        <v>0</v>
      </c>
      <c r="BQ2" s="253">
        <v>0</v>
      </c>
      <c r="BR2" s="253">
        <v>0</v>
      </c>
      <c r="BS2" s="253">
        <v>0</v>
      </c>
      <c r="BT2" s="253">
        <v>0</v>
      </c>
      <c r="BU2" s="253">
        <v>0</v>
      </c>
      <c r="BV2" s="253">
        <v>0</v>
      </c>
      <c r="BW2" s="253">
        <v>0</v>
      </c>
      <c r="BX2" s="253">
        <v>0</v>
      </c>
      <c r="BY2" s="253">
        <v>0</v>
      </c>
      <c r="BZ2" s="253">
        <v>0</v>
      </c>
      <c r="CA2" s="253">
        <v>0</v>
      </c>
      <c r="CB2" s="253">
        <v>0</v>
      </c>
      <c r="CC2" s="253">
        <v>0</v>
      </c>
      <c r="CD2" s="253">
        <v>0</v>
      </c>
      <c r="CE2" s="253">
        <v>0</v>
      </c>
      <c r="CF2" s="253">
        <v>0</v>
      </c>
      <c r="CG2" s="253">
        <v>0</v>
      </c>
      <c r="CH2" s="253">
        <v>0</v>
      </c>
      <c r="CI2" s="253">
        <v>0</v>
      </c>
      <c r="CJ2" s="253">
        <v>0</v>
      </c>
      <c r="CK2" s="254">
        <f t="shared" ref="CK2:CK65" si="0">SUM(G2:CJ2)</f>
        <v>1107</v>
      </c>
      <c r="CM2" s="195">
        <f>IF(B2='Лист2 (3)'!B2,0,1)</f>
        <v>0</v>
      </c>
      <c r="CN2" s="195">
        <f>IF(C2='Лист2 (3)'!C2,0,1)</f>
        <v>0</v>
      </c>
      <c r="CO2" s="195">
        <f>IF(D2='Лист2 (3)'!D2,0,1)</f>
        <v>0</v>
      </c>
    </row>
    <row r="3" spans="1:93" ht="15.75" x14ac:dyDescent="0.25">
      <c r="A3" s="81">
        <v>2</v>
      </c>
      <c r="B3" s="81" t="s">
        <v>276</v>
      </c>
      <c r="C3" s="148" t="s">
        <v>277</v>
      </c>
      <c r="D3" s="148">
        <v>0.66</v>
      </c>
      <c r="E3" s="148">
        <v>2</v>
      </c>
      <c r="F3" s="148" t="s">
        <v>77</v>
      </c>
      <c r="G3" s="253">
        <v>0</v>
      </c>
      <c r="H3" s="253">
        <v>0</v>
      </c>
      <c r="I3" s="253">
        <v>0</v>
      </c>
      <c r="J3" s="253">
        <v>0</v>
      </c>
      <c r="K3" s="253">
        <v>0</v>
      </c>
      <c r="L3" s="253">
        <v>0</v>
      </c>
      <c r="M3" s="253">
        <v>0</v>
      </c>
      <c r="N3" s="253">
        <v>0</v>
      </c>
      <c r="O3" s="253">
        <v>0</v>
      </c>
      <c r="P3" s="253">
        <v>233</v>
      </c>
      <c r="Q3" s="253">
        <v>0</v>
      </c>
      <c r="R3" s="253">
        <v>0</v>
      </c>
      <c r="S3" s="253">
        <v>48</v>
      </c>
      <c r="T3" s="253">
        <v>77</v>
      </c>
      <c r="U3" s="253">
        <v>0</v>
      </c>
      <c r="V3" s="253">
        <v>0</v>
      </c>
      <c r="W3" s="253">
        <v>53</v>
      </c>
      <c r="X3" s="253">
        <v>29</v>
      </c>
      <c r="Y3" s="253">
        <v>48</v>
      </c>
      <c r="Z3" s="253">
        <v>0</v>
      </c>
      <c r="AA3" s="253">
        <v>14</v>
      </c>
      <c r="AB3" s="253">
        <v>0</v>
      </c>
      <c r="AC3" s="253">
        <v>0</v>
      </c>
      <c r="AD3" s="253">
        <v>0</v>
      </c>
      <c r="AE3" s="253">
        <v>31</v>
      </c>
      <c r="AF3" s="253">
        <v>0</v>
      </c>
      <c r="AG3" s="253">
        <v>50</v>
      </c>
      <c r="AH3" s="253">
        <v>17</v>
      </c>
      <c r="AI3" s="253">
        <v>0</v>
      </c>
      <c r="AJ3" s="253">
        <v>31</v>
      </c>
      <c r="AK3" s="253">
        <v>0</v>
      </c>
      <c r="AL3" s="253">
        <v>0</v>
      </c>
      <c r="AM3" s="253">
        <v>0</v>
      </c>
      <c r="AN3" s="253">
        <v>0</v>
      </c>
      <c r="AO3" s="253">
        <v>0</v>
      </c>
      <c r="AP3" s="253">
        <v>0</v>
      </c>
      <c r="AQ3" s="253">
        <v>0</v>
      </c>
      <c r="AR3" s="253">
        <v>0</v>
      </c>
      <c r="AS3" s="253">
        <v>0</v>
      </c>
      <c r="AT3" s="253">
        <v>0</v>
      </c>
      <c r="AU3" s="253">
        <v>0</v>
      </c>
      <c r="AV3" s="253">
        <v>0</v>
      </c>
      <c r="AW3" s="253">
        <v>0</v>
      </c>
      <c r="AX3" s="253">
        <v>0</v>
      </c>
      <c r="AY3" s="253">
        <v>0</v>
      </c>
      <c r="AZ3" s="253">
        <v>0</v>
      </c>
      <c r="BA3" s="253">
        <v>12</v>
      </c>
      <c r="BB3" s="253">
        <v>0</v>
      </c>
      <c r="BC3" s="253">
        <v>2</v>
      </c>
      <c r="BD3" s="253">
        <v>0</v>
      </c>
      <c r="BE3" s="253">
        <v>0</v>
      </c>
      <c r="BF3" s="253">
        <v>0</v>
      </c>
      <c r="BG3" s="253">
        <v>0</v>
      </c>
      <c r="BH3" s="253">
        <v>0</v>
      </c>
      <c r="BI3" s="253">
        <v>2</v>
      </c>
      <c r="BJ3" s="253">
        <v>0</v>
      </c>
      <c r="BK3" s="253">
        <v>0</v>
      </c>
      <c r="BL3" s="253">
        <v>0</v>
      </c>
      <c r="BM3" s="253">
        <v>0</v>
      </c>
      <c r="BN3" s="253">
        <v>0</v>
      </c>
      <c r="BO3" s="253">
        <v>0</v>
      </c>
      <c r="BP3" s="253">
        <v>0</v>
      </c>
      <c r="BQ3" s="253">
        <v>0</v>
      </c>
      <c r="BR3" s="253">
        <v>0</v>
      </c>
      <c r="BS3" s="253">
        <v>0</v>
      </c>
      <c r="BT3" s="253">
        <v>0</v>
      </c>
      <c r="BU3" s="253">
        <v>0</v>
      </c>
      <c r="BV3" s="253">
        <v>0</v>
      </c>
      <c r="BW3" s="253">
        <v>0</v>
      </c>
      <c r="BX3" s="253">
        <v>0</v>
      </c>
      <c r="BY3" s="253">
        <v>0</v>
      </c>
      <c r="BZ3" s="253">
        <v>0</v>
      </c>
      <c r="CA3" s="253">
        <v>0</v>
      </c>
      <c r="CB3" s="253">
        <v>0</v>
      </c>
      <c r="CC3" s="253">
        <v>0</v>
      </c>
      <c r="CD3" s="253">
        <v>0</v>
      </c>
      <c r="CE3" s="253">
        <v>0</v>
      </c>
      <c r="CF3" s="253">
        <v>0</v>
      </c>
      <c r="CG3" s="253">
        <v>0</v>
      </c>
      <c r="CH3" s="253">
        <v>0</v>
      </c>
      <c r="CI3" s="253">
        <v>0</v>
      </c>
      <c r="CJ3" s="253">
        <v>0</v>
      </c>
      <c r="CK3" s="254">
        <f t="shared" si="0"/>
        <v>647</v>
      </c>
      <c r="CM3" s="195">
        <f>IF(B3='Лист2 (3)'!B3,0,1)</f>
        <v>0</v>
      </c>
      <c r="CN3" s="195">
        <f>IF(C3='Лист2 (3)'!C3,0,1)</f>
        <v>0</v>
      </c>
      <c r="CO3" s="195">
        <f>IF(D3='Лист2 (3)'!D3,0,1)</f>
        <v>0</v>
      </c>
    </row>
    <row r="4" spans="1:93" ht="15.75" x14ac:dyDescent="0.25">
      <c r="A4" s="81">
        <v>3</v>
      </c>
      <c r="B4" s="81" t="s">
        <v>278</v>
      </c>
      <c r="C4" s="148" t="s">
        <v>78</v>
      </c>
      <c r="D4" s="148">
        <v>0.71</v>
      </c>
      <c r="E4" s="148">
        <v>2</v>
      </c>
      <c r="F4" s="148" t="s">
        <v>77</v>
      </c>
      <c r="G4" s="253">
        <v>0</v>
      </c>
      <c r="H4" s="253">
        <v>0</v>
      </c>
      <c r="I4" s="253">
        <v>0</v>
      </c>
      <c r="J4" s="253">
        <v>0</v>
      </c>
      <c r="K4" s="253">
        <v>0</v>
      </c>
      <c r="L4" s="253">
        <v>0</v>
      </c>
      <c r="M4" s="253">
        <v>0</v>
      </c>
      <c r="N4" s="253">
        <v>0</v>
      </c>
      <c r="O4" s="253">
        <v>0</v>
      </c>
      <c r="P4" s="253">
        <v>22</v>
      </c>
      <c r="Q4" s="253">
        <v>0</v>
      </c>
      <c r="R4" s="253">
        <v>0</v>
      </c>
      <c r="S4" s="253">
        <v>173</v>
      </c>
      <c r="T4" s="253">
        <v>2</v>
      </c>
      <c r="U4" s="253">
        <v>0</v>
      </c>
      <c r="V4" s="253">
        <v>0</v>
      </c>
      <c r="W4" s="253">
        <v>0</v>
      </c>
      <c r="X4" s="253">
        <v>0</v>
      </c>
      <c r="Y4" s="253">
        <v>0</v>
      </c>
      <c r="Z4" s="253">
        <v>0</v>
      </c>
      <c r="AA4" s="253">
        <v>10</v>
      </c>
      <c r="AB4" s="253">
        <v>0</v>
      </c>
      <c r="AC4" s="253">
        <v>0</v>
      </c>
      <c r="AD4" s="253">
        <v>0</v>
      </c>
      <c r="AE4" s="253">
        <v>0</v>
      </c>
      <c r="AF4" s="253">
        <v>0</v>
      </c>
      <c r="AG4" s="253">
        <v>0</v>
      </c>
      <c r="AH4" s="253">
        <v>0</v>
      </c>
      <c r="AI4" s="253">
        <v>0</v>
      </c>
      <c r="AJ4" s="253">
        <v>24</v>
      </c>
      <c r="AK4" s="253">
        <v>0</v>
      </c>
      <c r="AL4" s="253">
        <v>0</v>
      </c>
      <c r="AM4" s="253">
        <v>0</v>
      </c>
      <c r="AN4" s="253">
        <v>0</v>
      </c>
      <c r="AO4" s="253">
        <v>0</v>
      </c>
      <c r="AP4" s="253">
        <v>0</v>
      </c>
      <c r="AQ4" s="253">
        <v>0</v>
      </c>
      <c r="AR4" s="253">
        <v>0</v>
      </c>
      <c r="AS4" s="253">
        <v>0</v>
      </c>
      <c r="AT4" s="253">
        <v>0</v>
      </c>
      <c r="AU4" s="253">
        <v>0</v>
      </c>
      <c r="AV4" s="253">
        <v>0</v>
      </c>
      <c r="AW4" s="253">
        <v>0</v>
      </c>
      <c r="AX4" s="253">
        <v>0</v>
      </c>
      <c r="AY4" s="253">
        <v>0</v>
      </c>
      <c r="AZ4" s="253">
        <v>0</v>
      </c>
      <c r="BA4" s="253">
        <v>0</v>
      </c>
      <c r="BB4" s="253">
        <v>218</v>
      </c>
      <c r="BC4" s="253">
        <v>0</v>
      </c>
      <c r="BD4" s="253">
        <v>0</v>
      </c>
      <c r="BE4" s="253">
        <v>0</v>
      </c>
      <c r="BF4" s="253">
        <v>0</v>
      </c>
      <c r="BG4" s="253">
        <v>0</v>
      </c>
      <c r="BH4" s="253">
        <v>0</v>
      </c>
      <c r="BI4" s="253">
        <v>2</v>
      </c>
      <c r="BJ4" s="253">
        <v>0</v>
      </c>
      <c r="BK4" s="253">
        <v>0</v>
      </c>
      <c r="BL4" s="253">
        <v>0</v>
      </c>
      <c r="BM4" s="253">
        <v>14</v>
      </c>
      <c r="BN4" s="253">
        <v>0</v>
      </c>
      <c r="BO4" s="253">
        <v>0</v>
      </c>
      <c r="BP4" s="253">
        <v>0</v>
      </c>
      <c r="BQ4" s="253">
        <v>0</v>
      </c>
      <c r="BR4" s="253">
        <v>0</v>
      </c>
      <c r="BS4" s="253">
        <v>0</v>
      </c>
      <c r="BT4" s="253">
        <v>0</v>
      </c>
      <c r="BU4" s="253">
        <v>0</v>
      </c>
      <c r="BV4" s="253">
        <v>0</v>
      </c>
      <c r="BW4" s="253">
        <v>0</v>
      </c>
      <c r="BX4" s="253">
        <v>0</v>
      </c>
      <c r="BY4" s="253">
        <v>2</v>
      </c>
      <c r="BZ4" s="253">
        <v>0</v>
      </c>
      <c r="CA4" s="253">
        <v>0</v>
      </c>
      <c r="CB4" s="253">
        <v>0</v>
      </c>
      <c r="CC4" s="253">
        <v>0</v>
      </c>
      <c r="CD4" s="253">
        <v>0</v>
      </c>
      <c r="CE4" s="253">
        <v>0</v>
      </c>
      <c r="CF4" s="253">
        <v>0</v>
      </c>
      <c r="CG4" s="253">
        <v>0</v>
      </c>
      <c r="CH4" s="253">
        <v>0</v>
      </c>
      <c r="CI4" s="253">
        <v>0</v>
      </c>
      <c r="CJ4" s="253">
        <v>0</v>
      </c>
      <c r="CK4" s="254">
        <f t="shared" si="0"/>
        <v>467</v>
      </c>
      <c r="CM4" s="195">
        <f>IF(B4='Лист2 (3)'!B4,0,1)</f>
        <v>0</v>
      </c>
      <c r="CN4" s="195">
        <f>IF(C4='Лист2 (3)'!C4,0,1)</f>
        <v>0</v>
      </c>
      <c r="CO4" s="195">
        <f>IF(D4='Лист2 (3)'!D4,0,1)</f>
        <v>0</v>
      </c>
    </row>
    <row r="5" spans="1:93" ht="15.75" x14ac:dyDescent="0.25">
      <c r="A5" s="81">
        <v>4</v>
      </c>
      <c r="B5" s="81" t="s">
        <v>279</v>
      </c>
      <c r="C5" s="148" t="s">
        <v>79</v>
      </c>
      <c r="D5" s="148">
        <v>1.06</v>
      </c>
      <c r="E5" s="148">
        <v>2</v>
      </c>
      <c r="F5" s="148" t="s">
        <v>77</v>
      </c>
      <c r="G5" s="253">
        <v>7</v>
      </c>
      <c r="H5" s="253">
        <v>0</v>
      </c>
      <c r="I5" s="253">
        <v>0</v>
      </c>
      <c r="J5" s="253">
        <v>0</v>
      </c>
      <c r="K5" s="253">
        <v>0</v>
      </c>
      <c r="L5" s="253">
        <v>0</v>
      </c>
      <c r="M5" s="253">
        <v>0</v>
      </c>
      <c r="N5" s="253">
        <v>0</v>
      </c>
      <c r="O5" s="253">
        <v>0</v>
      </c>
      <c r="P5" s="253">
        <v>0</v>
      </c>
      <c r="Q5" s="253">
        <v>0</v>
      </c>
      <c r="R5" s="253">
        <v>0</v>
      </c>
      <c r="S5" s="253">
        <v>0</v>
      </c>
      <c r="T5" s="253">
        <v>0</v>
      </c>
      <c r="U5" s="253">
        <v>0</v>
      </c>
      <c r="V5" s="253">
        <v>0</v>
      </c>
      <c r="W5" s="253">
        <v>0</v>
      </c>
      <c r="X5" s="253">
        <v>0</v>
      </c>
      <c r="Y5" s="253">
        <v>0</v>
      </c>
      <c r="Z5" s="253">
        <v>0</v>
      </c>
      <c r="AA5" s="253">
        <v>0</v>
      </c>
      <c r="AB5" s="253">
        <v>0</v>
      </c>
      <c r="AC5" s="253">
        <v>0</v>
      </c>
      <c r="AD5" s="253">
        <v>0</v>
      </c>
      <c r="AE5" s="253">
        <v>0</v>
      </c>
      <c r="AF5" s="253">
        <v>0</v>
      </c>
      <c r="AG5" s="253">
        <v>0</v>
      </c>
      <c r="AH5" s="253">
        <v>0</v>
      </c>
      <c r="AI5" s="253">
        <v>0</v>
      </c>
      <c r="AJ5" s="253">
        <v>0</v>
      </c>
      <c r="AK5" s="253">
        <v>0</v>
      </c>
      <c r="AL5" s="253">
        <v>0</v>
      </c>
      <c r="AM5" s="253">
        <v>0</v>
      </c>
      <c r="AN5" s="253">
        <v>0</v>
      </c>
      <c r="AO5" s="253">
        <v>0</v>
      </c>
      <c r="AP5" s="253">
        <v>0</v>
      </c>
      <c r="AQ5" s="253">
        <v>0</v>
      </c>
      <c r="AR5" s="253">
        <v>0</v>
      </c>
      <c r="AS5" s="253">
        <v>0</v>
      </c>
      <c r="AT5" s="253">
        <v>0</v>
      </c>
      <c r="AU5" s="253">
        <v>0</v>
      </c>
      <c r="AV5" s="253">
        <v>0</v>
      </c>
      <c r="AW5" s="253">
        <v>0</v>
      </c>
      <c r="AX5" s="253">
        <v>0</v>
      </c>
      <c r="AY5" s="253">
        <v>0</v>
      </c>
      <c r="AZ5" s="253">
        <v>0</v>
      </c>
      <c r="BA5" s="253">
        <v>36</v>
      </c>
      <c r="BB5" s="253">
        <v>502</v>
      </c>
      <c r="BC5" s="253">
        <v>1785</v>
      </c>
      <c r="BD5" s="253">
        <v>0</v>
      </c>
      <c r="BE5" s="253">
        <v>0</v>
      </c>
      <c r="BF5" s="253">
        <v>0</v>
      </c>
      <c r="BG5" s="253">
        <v>0</v>
      </c>
      <c r="BH5" s="253">
        <v>0</v>
      </c>
      <c r="BI5" s="253">
        <v>151</v>
      </c>
      <c r="BJ5" s="253">
        <v>0</v>
      </c>
      <c r="BK5" s="253">
        <v>0</v>
      </c>
      <c r="BL5" s="253">
        <v>0</v>
      </c>
      <c r="BM5" s="253">
        <v>264</v>
      </c>
      <c r="BN5" s="253">
        <v>0</v>
      </c>
      <c r="BO5" s="253">
        <v>0</v>
      </c>
      <c r="BP5" s="253">
        <v>0</v>
      </c>
      <c r="BQ5" s="253">
        <v>0</v>
      </c>
      <c r="BR5" s="253">
        <v>0</v>
      </c>
      <c r="BS5" s="253">
        <v>0</v>
      </c>
      <c r="BT5" s="253">
        <v>0</v>
      </c>
      <c r="BU5" s="253">
        <v>0</v>
      </c>
      <c r="BV5" s="253">
        <v>0</v>
      </c>
      <c r="BW5" s="253">
        <v>0</v>
      </c>
      <c r="BX5" s="253">
        <v>0</v>
      </c>
      <c r="BY5" s="253">
        <v>518</v>
      </c>
      <c r="BZ5" s="253">
        <v>0</v>
      </c>
      <c r="CA5" s="253">
        <v>0</v>
      </c>
      <c r="CB5" s="253">
        <v>0</v>
      </c>
      <c r="CC5" s="253">
        <v>0</v>
      </c>
      <c r="CD5" s="253">
        <v>0</v>
      </c>
      <c r="CE5" s="253">
        <v>0</v>
      </c>
      <c r="CF5" s="253">
        <v>0</v>
      </c>
      <c r="CG5" s="253">
        <v>0</v>
      </c>
      <c r="CH5" s="253">
        <v>0</v>
      </c>
      <c r="CI5" s="253">
        <v>0</v>
      </c>
      <c r="CJ5" s="253">
        <v>0</v>
      </c>
      <c r="CK5" s="254">
        <f t="shared" si="0"/>
        <v>3263</v>
      </c>
      <c r="CM5" s="195">
        <f>IF(B5='Лист2 (3)'!B5,0,1)</f>
        <v>0</v>
      </c>
      <c r="CN5" s="195">
        <f>IF(C5='Лист2 (3)'!C5,0,1)</f>
        <v>0</v>
      </c>
      <c r="CO5" s="195">
        <f>IF(D5='Лист2 (3)'!D5,0,1)</f>
        <v>0</v>
      </c>
    </row>
    <row r="6" spans="1:93" ht="15.75" x14ac:dyDescent="0.25">
      <c r="A6" s="81">
        <v>5</v>
      </c>
      <c r="B6" s="81" t="s">
        <v>280</v>
      </c>
      <c r="C6" s="148" t="s">
        <v>281</v>
      </c>
      <c r="D6" s="148">
        <v>0.33</v>
      </c>
      <c r="E6" s="148">
        <v>2</v>
      </c>
      <c r="F6" s="148" t="s">
        <v>77</v>
      </c>
      <c r="G6" s="253">
        <v>96</v>
      </c>
      <c r="H6" s="253">
        <v>0</v>
      </c>
      <c r="I6" s="253">
        <v>0</v>
      </c>
      <c r="J6" s="253">
        <v>0</v>
      </c>
      <c r="K6" s="253">
        <v>0</v>
      </c>
      <c r="L6" s="253">
        <v>0</v>
      </c>
      <c r="M6" s="253">
        <v>0</v>
      </c>
      <c r="N6" s="253">
        <v>0</v>
      </c>
      <c r="O6" s="253">
        <v>0</v>
      </c>
      <c r="P6" s="253">
        <v>72</v>
      </c>
      <c r="Q6" s="253">
        <v>0</v>
      </c>
      <c r="R6" s="253">
        <v>0</v>
      </c>
      <c r="S6" s="253">
        <v>24</v>
      </c>
      <c r="T6" s="253">
        <v>0</v>
      </c>
      <c r="U6" s="253">
        <v>0</v>
      </c>
      <c r="V6" s="253">
        <v>0</v>
      </c>
      <c r="W6" s="253">
        <v>0</v>
      </c>
      <c r="X6" s="253">
        <v>0</v>
      </c>
      <c r="Y6" s="253">
        <v>0</v>
      </c>
      <c r="Z6" s="253">
        <v>0</v>
      </c>
      <c r="AA6" s="253">
        <v>17</v>
      </c>
      <c r="AB6" s="253">
        <v>0</v>
      </c>
      <c r="AC6" s="253">
        <v>0</v>
      </c>
      <c r="AD6" s="253">
        <v>0</v>
      </c>
      <c r="AE6" s="253">
        <v>0</v>
      </c>
      <c r="AF6" s="253">
        <v>0</v>
      </c>
      <c r="AG6" s="253">
        <v>0</v>
      </c>
      <c r="AH6" s="253">
        <v>96</v>
      </c>
      <c r="AI6" s="253">
        <v>0</v>
      </c>
      <c r="AJ6" s="253">
        <v>0</v>
      </c>
      <c r="AK6" s="253">
        <v>0</v>
      </c>
      <c r="AL6" s="253">
        <v>0</v>
      </c>
      <c r="AM6" s="253">
        <v>0</v>
      </c>
      <c r="AN6" s="253">
        <v>0</v>
      </c>
      <c r="AO6" s="253">
        <v>0</v>
      </c>
      <c r="AP6" s="253">
        <v>0</v>
      </c>
      <c r="AQ6" s="253">
        <v>0</v>
      </c>
      <c r="AR6" s="253">
        <v>0</v>
      </c>
      <c r="AS6" s="253">
        <v>0</v>
      </c>
      <c r="AT6" s="253">
        <v>0</v>
      </c>
      <c r="AU6" s="253">
        <v>0</v>
      </c>
      <c r="AV6" s="253">
        <v>0</v>
      </c>
      <c r="AW6" s="253">
        <v>0</v>
      </c>
      <c r="AX6" s="253">
        <v>0</v>
      </c>
      <c r="AY6" s="253">
        <v>0</v>
      </c>
      <c r="AZ6" s="253">
        <v>0</v>
      </c>
      <c r="BA6" s="253">
        <v>0</v>
      </c>
      <c r="BB6" s="253">
        <v>0</v>
      </c>
      <c r="BC6" s="253">
        <v>0</v>
      </c>
      <c r="BD6" s="253">
        <v>0</v>
      </c>
      <c r="BE6" s="253">
        <v>0</v>
      </c>
      <c r="BF6" s="253">
        <v>0</v>
      </c>
      <c r="BG6" s="253">
        <v>0</v>
      </c>
      <c r="BH6" s="253">
        <v>0</v>
      </c>
      <c r="BI6" s="253">
        <v>0</v>
      </c>
      <c r="BJ6" s="253">
        <v>0</v>
      </c>
      <c r="BK6" s="253">
        <v>0</v>
      </c>
      <c r="BL6" s="253">
        <v>0</v>
      </c>
      <c r="BM6" s="253">
        <v>0</v>
      </c>
      <c r="BN6" s="253">
        <v>0</v>
      </c>
      <c r="BO6" s="253">
        <v>0</v>
      </c>
      <c r="BP6" s="253">
        <v>0</v>
      </c>
      <c r="BQ6" s="253">
        <v>0</v>
      </c>
      <c r="BR6" s="253">
        <v>0</v>
      </c>
      <c r="BS6" s="253">
        <v>0</v>
      </c>
      <c r="BT6" s="253">
        <v>0</v>
      </c>
      <c r="BU6" s="253">
        <v>0</v>
      </c>
      <c r="BV6" s="253">
        <v>0</v>
      </c>
      <c r="BW6" s="253">
        <v>0</v>
      </c>
      <c r="BX6" s="253">
        <v>0</v>
      </c>
      <c r="BY6" s="253">
        <v>0</v>
      </c>
      <c r="BZ6" s="253">
        <v>0</v>
      </c>
      <c r="CA6" s="253">
        <v>0</v>
      </c>
      <c r="CB6" s="253">
        <v>0</v>
      </c>
      <c r="CC6" s="253">
        <v>0</v>
      </c>
      <c r="CD6" s="253">
        <v>0</v>
      </c>
      <c r="CE6" s="253">
        <v>0</v>
      </c>
      <c r="CF6" s="253">
        <v>0</v>
      </c>
      <c r="CG6" s="253">
        <v>0</v>
      </c>
      <c r="CH6" s="253">
        <v>0</v>
      </c>
      <c r="CI6" s="253">
        <v>0</v>
      </c>
      <c r="CJ6" s="253">
        <v>0</v>
      </c>
      <c r="CK6" s="254">
        <f t="shared" si="0"/>
        <v>305</v>
      </c>
      <c r="CM6" s="195">
        <f>IF(B6='Лист2 (3)'!B6,0,1)</f>
        <v>0</v>
      </c>
      <c r="CN6" s="195">
        <f>IF(C6='Лист2 (3)'!C6,0,1)</f>
        <v>0</v>
      </c>
      <c r="CO6" s="195">
        <f>IF(D6='Лист2 (3)'!D6,0,1)</f>
        <v>0</v>
      </c>
    </row>
    <row r="7" spans="1:93" ht="15.75" x14ac:dyDescent="0.25">
      <c r="A7" s="81">
        <v>6</v>
      </c>
      <c r="B7" s="81" t="s">
        <v>282</v>
      </c>
      <c r="C7" s="148" t="s">
        <v>283</v>
      </c>
      <c r="D7" s="148">
        <v>0.38</v>
      </c>
      <c r="E7" s="148">
        <v>2</v>
      </c>
      <c r="F7" s="148" t="s">
        <v>77</v>
      </c>
      <c r="G7" s="253">
        <v>0</v>
      </c>
      <c r="H7" s="253">
        <v>0</v>
      </c>
      <c r="I7" s="253">
        <v>0</v>
      </c>
      <c r="J7" s="253">
        <v>0</v>
      </c>
      <c r="K7" s="253">
        <v>0</v>
      </c>
      <c r="L7" s="253">
        <v>0</v>
      </c>
      <c r="M7" s="253">
        <v>0</v>
      </c>
      <c r="N7" s="253">
        <v>0</v>
      </c>
      <c r="O7" s="253">
        <v>0</v>
      </c>
      <c r="P7" s="253">
        <v>221</v>
      </c>
      <c r="Q7" s="253">
        <v>0</v>
      </c>
      <c r="R7" s="253">
        <v>0</v>
      </c>
      <c r="S7" s="253">
        <v>0</v>
      </c>
      <c r="T7" s="253">
        <v>0</v>
      </c>
      <c r="U7" s="253">
        <v>10</v>
      </c>
      <c r="V7" s="253">
        <v>0</v>
      </c>
      <c r="W7" s="253">
        <v>0</v>
      </c>
      <c r="X7" s="253">
        <v>0</v>
      </c>
      <c r="Y7" s="253">
        <v>0</v>
      </c>
      <c r="Z7" s="253">
        <v>0</v>
      </c>
      <c r="AA7" s="253">
        <v>0</v>
      </c>
      <c r="AB7" s="253">
        <v>2</v>
      </c>
      <c r="AC7" s="253">
        <v>0</v>
      </c>
      <c r="AD7" s="253">
        <v>0</v>
      </c>
      <c r="AE7" s="253">
        <v>0</v>
      </c>
      <c r="AF7" s="253">
        <v>0</v>
      </c>
      <c r="AG7" s="253">
        <v>0</v>
      </c>
      <c r="AH7" s="253">
        <v>14</v>
      </c>
      <c r="AI7" s="253">
        <v>0</v>
      </c>
      <c r="AJ7" s="253">
        <v>0</v>
      </c>
      <c r="AK7" s="253">
        <v>0</v>
      </c>
      <c r="AL7" s="253">
        <v>0</v>
      </c>
      <c r="AM7" s="253">
        <v>0</v>
      </c>
      <c r="AN7" s="253">
        <v>0</v>
      </c>
      <c r="AO7" s="253">
        <v>0</v>
      </c>
      <c r="AP7" s="253">
        <v>0</v>
      </c>
      <c r="AQ7" s="253">
        <v>0</v>
      </c>
      <c r="AR7" s="253">
        <v>0</v>
      </c>
      <c r="AS7" s="253">
        <v>0</v>
      </c>
      <c r="AT7" s="253">
        <v>0</v>
      </c>
      <c r="AU7" s="253">
        <v>0</v>
      </c>
      <c r="AV7" s="253">
        <v>0</v>
      </c>
      <c r="AW7" s="253">
        <v>0</v>
      </c>
      <c r="AX7" s="253">
        <v>0</v>
      </c>
      <c r="AY7" s="253">
        <v>0</v>
      </c>
      <c r="AZ7" s="253">
        <v>0</v>
      </c>
      <c r="BA7" s="253">
        <v>0</v>
      </c>
      <c r="BB7" s="253">
        <v>130</v>
      </c>
      <c r="BC7" s="253">
        <v>0</v>
      </c>
      <c r="BD7" s="253">
        <v>0</v>
      </c>
      <c r="BE7" s="253">
        <v>0</v>
      </c>
      <c r="BF7" s="253">
        <v>0</v>
      </c>
      <c r="BG7" s="253">
        <v>0</v>
      </c>
      <c r="BH7" s="253">
        <v>0</v>
      </c>
      <c r="BI7" s="253">
        <v>0</v>
      </c>
      <c r="BJ7" s="253">
        <v>0</v>
      </c>
      <c r="BK7" s="253">
        <v>0</v>
      </c>
      <c r="BL7" s="253">
        <v>0</v>
      </c>
      <c r="BM7" s="253">
        <v>0</v>
      </c>
      <c r="BN7" s="253">
        <v>0</v>
      </c>
      <c r="BO7" s="253">
        <v>0</v>
      </c>
      <c r="BP7" s="253">
        <v>0</v>
      </c>
      <c r="BQ7" s="253">
        <v>0</v>
      </c>
      <c r="BR7" s="253">
        <v>0</v>
      </c>
      <c r="BS7" s="253">
        <v>0</v>
      </c>
      <c r="BT7" s="253">
        <v>0</v>
      </c>
      <c r="BU7" s="253">
        <v>0</v>
      </c>
      <c r="BV7" s="253">
        <v>0</v>
      </c>
      <c r="BW7" s="253">
        <v>0</v>
      </c>
      <c r="BX7" s="253">
        <v>0</v>
      </c>
      <c r="BY7" s="253">
        <v>0</v>
      </c>
      <c r="BZ7" s="253">
        <v>0</v>
      </c>
      <c r="CA7" s="253">
        <v>0</v>
      </c>
      <c r="CB7" s="253">
        <v>0</v>
      </c>
      <c r="CC7" s="253">
        <v>0</v>
      </c>
      <c r="CD7" s="253">
        <v>0</v>
      </c>
      <c r="CE7" s="253">
        <v>0</v>
      </c>
      <c r="CF7" s="253">
        <v>0</v>
      </c>
      <c r="CG7" s="253">
        <v>0</v>
      </c>
      <c r="CH7" s="253">
        <v>0</v>
      </c>
      <c r="CI7" s="253">
        <v>0</v>
      </c>
      <c r="CJ7" s="253">
        <v>0</v>
      </c>
      <c r="CK7" s="254">
        <f t="shared" si="0"/>
        <v>377</v>
      </c>
      <c r="CM7" s="195">
        <f>IF(B7='Лист2 (3)'!B7,0,1)</f>
        <v>0</v>
      </c>
      <c r="CN7" s="195">
        <f>IF(C7='Лист2 (3)'!C7,0,1)</f>
        <v>0</v>
      </c>
      <c r="CO7" s="195">
        <f>IF(D7='Лист2 (3)'!D7,0,1)</f>
        <v>0</v>
      </c>
    </row>
    <row r="8" spans="1:93" ht="15.75" x14ac:dyDescent="0.25">
      <c r="A8" s="81">
        <v>7</v>
      </c>
      <c r="B8" s="152" t="s">
        <v>284</v>
      </c>
      <c r="C8" s="153" t="s">
        <v>285</v>
      </c>
      <c r="D8" s="153">
        <v>3.26</v>
      </c>
      <c r="E8" s="153">
        <v>2</v>
      </c>
      <c r="F8" s="153" t="s">
        <v>77</v>
      </c>
      <c r="G8" s="255">
        <v>89</v>
      </c>
      <c r="H8" s="255">
        <v>0</v>
      </c>
      <c r="I8" s="255">
        <v>0</v>
      </c>
      <c r="J8" s="255">
        <v>0</v>
      </c>
      <c r="K8" s="255">
        <v>0</v>
      </c>
      <c r="L8" s="255">
        <v>0</v>
      </c>
      <c r="M8" s="255">
        <v>0</v>
      </c>
      <c r="N8" s="255">
        <v>0</v>
      </c>
      <c r="O8" s="255">
        <v>0</v>
      </c>
      <c r="P8" s="255">
        <v>0</v>
      </c>
      <c r="Q8" s="255">
        <v>0</v>
      </c>
      <c r="R8" s="255">
        <v>0</v>
      </c>
      <c r="S8" s="255">
        <v>0</v>
      </c>
      <c r="T8" s="255">
        <v>0</v>
      </c>
      <c r="U8" s="255">
        <v>0</v>
      </c>
      <c r="V8" s="255">
        <v>0</v>
      </c>
      <c r="W8" s="255">
        <v>0</v>
      </c>
      <c r="X8" s="255">
        <v>0</v>
      </c>
      <c r="Y8" s="255">
        <v>0</v>
      </c>
      <c r="Z8" s="255">
        <v>0</v>
      </c>
      <c r="AA8" s="255">
        <v>0</v>
      </c>
      <c r="AB8" s="255">
        <v>0</v>
      </c>
      <c r="AC8" s="255">
        <v>0</v>
      </c>
      <c r="AD8" s="255">
        <v>0</v>
      </c>
      <c r="AE8" s="255">
        <v>0</v>
      </c>
      <c r="AF8" s="255">
        <v>0</v>
      </c>
      <c r="AG8" s="255">
        <v>0</v>
      </c>
      <c r="AH8" s="255">
        <v>0</v>
      </c>
      <c r="AI8" s="255">
        <v>0</v>
      </c>
      <c r="AJ8" s="255">
        <v>0</v>
      </c>
      <c r="AK8" s="255">
        <v>0</v>
      </c>
      <c r="AL8" s="255">
        <v>0</v>
      </c>
      <c r="AM8" s="255">
        <v>0</v>
      </c>
      <c r="AN8" s="255">
        <v>0</v>
      </c>
      <c r="AO8" s="255">
        <v>0</v>
      </c>
      <c r="AP8" s="255">
        <v>0</v>
      </c>
      <c r="AQ8" s="255">
        <v>0</v>
      </c>
      <c r="AR8" s="255">
        <v>0</v>
      </c>
      <c r="AS8" s="255">
        <v>0</v>
      </c>
      <c r="AT8" s="255">
        <v>0</v>
      </c>
      <c r="AU8" s="255">
        <v>0</v>
      </c>
      <c r="AV8" s="255">
        <v>0</v>
      </c>
      <c r="AW8" s="255">
        <v>0</v>
      </c>
      <c r="AX8" s="255">
        <v>0</v>
      </c>
      <c r="AY8" s="255">
        <v>0</v>
      </c>
      <c r="AZ8" s="255">
        <v>0</v>
      </c>
      <c r="BA8" s="255">
        <v>0</v>
      </c>
      <c r="BB8" s="255">
        <v>72</v>
      </c>
      <c r="BC8" s="255">
        <v>22</v>
      </c>
      <c r="BD8" s="255">
        <v>0</v>
      </c>
      <c r="BE8" s="255">
        <v>0</v>
      </c>
      <c r="BF8" s="255">
        <v>0</v>
      </c>
      <c r="BG8" s="255">
        <v>0</v>
      </c>
      <c r="BH8" s="255">
        <v>0</v>
      </c>
      <c r="BI8" s="255">
        <v>0</v>
      </c>
      <c r="BJ8" s="255">
        <v>0</v>
      </c>
      <c r="BK8" s="255">
        <v>0</v>
      </c>
      <c r="BL8" s="255">
        <v>0</v>
      </c>
      <c r="BM8" s="255">
        <v>0</v>
      </c>
      <c r="BN8" s="255">
        <v>0</v>
      </c>
      <c r="BO8" s="255">
        <v>0</v>
      </c>
      <c r="BP8" s="255">
        <v>0</v>
      </c>
      <c r="BQ8" s="255">
        <v>0</v>
      </c>
      <c r="BR8" s="255">
        <v>0</v>
      </c>
      <c r="BS8" s="255">
        <v>0</v>
      </c>
      <c r="BT8" s="255">
        <v>0</v>
      </c>
      <c r="BU8" s="255">
        <v>0</v>
      </c>
      <c r="BV8" s="255">
        <v>0</v>
      </c>
      <c r="BW8" s="255">
        <v>0</v>
      </c>
      <c r="BX8" s="255">
        <v>0</v>
      </c>
      <c r="BY8" s="255">
        <v>243</v>
      </c>
      <c r="BZ8" s="255">
        <v>0</v>
      </c>
      <c r="CA8" s="255">
        <v>0</v>
      </c>
      <c r="CB8" s="255">
        <v>0</v>
      </c>
      <c r="CC8" s="255">
        <v>0</v>
      </c>
      <c r="CD8" s="255">
        <v>0</v>
      </c>
      <c r="CE8" s="255">
        <v>0</v>
      </c>
      <c r="CF8" s="255">
        <v>0</v>
      </c>
      <c r="CG8" s="255">
        <v>0</v>
      </c>
      <c r="CH8" s="255">
        <v>0</v>
      </c>
      <c r="CI8" s="255">
        <v>0</v>
      </c>
      <c r="CJ8" s="255">
        <v>0</v>
      </c>
      <c r="CK8" s="254">
        <f t="shared" si="0"/>
        <v>426</v>
      </c>
      <c r="CM8" s="195">
        <f>IF(B8='Лист2 (3)'!B8,0,1)</f>
        <v>0</v>
      </c>
      <c r="CN8" s="195">
        <f>IF(C8='Лист2 (3)'!C8,0,1)</f>
        <v>0</v>
      </c>
      <c r="CO8" s="195">
        <f>IF(D8='Лист2 (3)'!D8,0,1)</f>
        <v>0</v>
      </c>
    </row>
    <row r="9" spans="1:93" ht="15.75" x14ac:dyDescent="0.25">
      <c r="A9" s="81">
        <v>8</v>
      </c>
      <c r="B9" s="152" t="s">
        <v>286</v>
      </c>
      <c r="C9" s="153" t="s">
        <v>287</v>
      </c>
      <c r="D9" s="153">
        <v>5.99</v>
      </c>
      <c r="E9" s="153">
        <v>2</v>
      </c>
      <c r="F9" s="153" t="s">
        <v>77</v>
      </c>
      <c r="G9" s="255">
        <v>5</v>
      </c>
      <c r="H9" s="255">
        <v>0</v>
      </c>
      <c r="I9" s="255">
        <v>0</v>
      </c>
      <c r="J9" s="255">
        <v>0</v>
      </c>
      <c r="K9" s="255">
        <v>0</v>
      </c>
      <c r="L9" s="255">
        <v>0</v>
      </c>
      <c r="M9" s="255">
        <v>0</v>
      </c>
      <c r="N9" s="255">
        <v>0</v>
      </c>
      <c r="O9" s="255">
        <v>0</v>
      </c>
      <c r="P9" s="255">
        <v>0</v>
      </c>
      <c r="Q9" s="255">
        <v>0</v>
      </c>
      <c r="R9" s="255">
        <v>0</v>
      </c>
      <c r="S9" s="255">
        <v>0</v>
      </c>
      <c r="T9" s="255">
        <v>0</v>
      </c>
      <c r="U9" s="255">
        <v>0</v>
      </c>
      <c r="V9" s="255">
        <v>0</v>
      </c>
      <c r="W9" s="255">
        <v>0</v>
      </c>
      <c r="X9" s="255">
        <v>0</v>
      </c>
      <c r="Y9" s="255">
        <v>0</v>
      </c>
      <c r="Z9" s="255">
        <v>0</v>
      </c>
      <c r="AA9" s="255">
        <v>0</v>
      </c>
      <c r="AB9" s="255">
        <v>0</v>
      </c>
      <c r="AC9" s="255">
        <v>0</v>
      </c>
      <c r="AD9" s="255">
        <v>0</v>
      </c>
      <c r="AE9" s="255">
        <v>0</v>
      </c>
      <c r="AF9" s="255">
        <v>0</v>
      </c>
      <c r="AG9" s="255">
        <v>0</v>
      </c>
      <c r="AH9" s="255">
        <v>0</v>
      </c>
      <c r="AI9" s="255">
        <v>0</v>
      </c>
      <c r="AJ9" s="255">
        <v>0</v>
      </c>
      <c r="AK9" s="255">
        <v>0</v>
      </c>
      <c r="AL9" s="255">
        <v>0</v>
      </c>
      <c r="AM9" s="255">
        <v>0</v>
      </c>
      <c r="AN9" s="255">
        <v>0</v>
      </c>
      <c r="AO9" s="255">
        <v>0</v>
      </c>
      <c r="AP9" s="255">
        <v>0</v>
      </c>
      <c r="AQ9" s="255">
        <v>0</v>
      </c>
      <c r="AR9" s="255">
        <v>0</v>
      </c>
      <c r="AS9" s="255">
        <v>0</v>
      </c>
      <c r="AT9" s="255">
        <v>0</v>
      </c>
      <c r="AU9" s="255">
        <v>0</v>
      </c>
      <c r="AV9" s="255">
        <v>0</v>
      </c>
      <c r="AW9" s="255">
        <v>0</v>
      </c>
      <c r="AX9" s="255">
        <v>0</v>
      </c>
      <c r="AY9" s="255">
        <v>0</v>
      </c>
      <c r="AZ9" s="255">
        <v>0</v>
      </c>
      <c r="BA9" s="255">
        <v>0</v>
      </c>
      <c r="BB9" s="255">
        <v>2</v>
      </c>
      <c r="BC9" s="255">
        <v>0</v>
      </c>
      <c r="BD9" s="255">
        <v>0</v>
      </c>
      <c r="BE9" s="255">
        <v>0</v>
      </c>
      <c r="BF9" s="255">
        <v>0</v>
      </c>
      <c r="BG9" s="255">
        <v>0</v>
      </c>
      <c r="BH9" s="255">
        <v>0</v>
      </c>
      <c r="BI9" s="255">
        <v>0</v>
      </c>
      <c r="BJ9" s="255">
        <v>0</v>
      </c>
      <c r="BK9" s="255">
        <v>0</v>
      </c>
      <c r="BL9" s="255">
        <v>0</v>
      </c>
      <c r="BM9" s="255">
        <v>0</v>
      </c>
      <c r="BN9" s="255">
        <v>0</v>
      </c>
      <c r="BO9" s="255">
        <v>0</v>
      </c>
      <c r="BP9" s="255">
        <v>0</v>
      </c>
      <c r="BQ9" s="255">
        <v>0</v>
      </c>
      <c r="BR9" s="255">
        <v>0</v>
      </c>
      <c r="BS9" s="255">
        <v>0</v>
      </c>
      <c r="BT9" s="255">
        <v>0</v>
      </c>
      <c r="BU9" s="255">
        <v>0</v>
      </c>
      <c r="BV9" s="255">
        <v>0</v>
      </c>
      <c r="BW9" s="255">
        <v>0</v>
      </c>
      <c r="BX9" s="255">
        <v>0</v>
      </c>
      <c r="BY9" s="255">
        <v>7</v>
      </c>
      <c r="BZ9" s="255">
        <v>0</v>
      </c>
      <c r="CA9" s="255">
        <v>0</v>
      </c>
      <c r="CB9" s="255">
        <v>0</v>
      </c>
      <c r="CC9" s="255">
        <v>0</v>
      </c>
      <c r="CD9" s="255">
        <v>0</v>
      </c>
      <c r="CE9" s="255">
        <v>0</v>
      </c>
      <c r="CF9" s="255">
        <v>0</v>
      </c>
      <c r="CG9" s="255">
        <v>0</v>
      </c>
      <c r="CH9" s="255">
        <v>0</v>
      </c>
      <c r="CI9" s="255">
        <v>0</v>
      </c>
      <c r="CJ9" s="255">
        <v>0</v>
      </c>
      <c r="CK9" s="254">
        <f t="shared" si="0"/>
        <v>14</v>
      </c>
      <c r="CM9" s="195">
        <f>IF(B9='Лист2 (3)'!B9,0,1)</f>
        <v>0</v>
      </c>
      <c r="CN9" s="195">
        <f>IF(C9='Лист2 (3)'!C9,0,1)</f>
        <v>0</v>
      </c>
      <c r="CO9" s="195">
        <f>IF(D9='Лист2 (3)'!D9,0,1)</f>
        <v>0</v>
      </c>
    </row>
    <row r="10" spans="1:93" ht="15.75" x14ac:dyDescent="0.25">
      <c r="A10" s="81">
        <v>9</v>
      </c>
      <c r="B10" s="152" t="s">
        <v>288</v>
      </c>
      <c r="C10" s="153" t="s">
        <v>289</v>
      </c>
      <c r="D10" s="153">
        <v>9.74</v>
      </c>
      <c r="E10" s="153">
        <v>2</v>
      </c>
      <c r="F10" s="153" t="s">
        <v>77</v>
      </c>
      <c r="G10" s="255">
        <v>50</v>
      </c>
      <c r="H10" s="255">
        <v>0</v>
      </c>
      <c r="I10" s="255">
        <v>0</v>
      </c>
      <c r="J10" s="255">
        <v>0</v>
      </c>
      <c r="K10" s="255">
        <v>0</v>
      </c>
      <c r="L10" s="255">
        <v>0</v>
      </c>
      <c r="M10" s="255">
        <v>0</v>
      </c>
      <c r="N10" s="255">
        <v>0</v>
      </c>
      <c r="O10" s="255">
        <v>0</v>
      </c>
      <c r="P10" s="255">
        <v>0</v>
      </c>
      <c r="Q10" s="255">
        <v>0</v>
      </c>
      <c r="R10" s="255">
        <v>0</v>
      </c>
      <c r="S10" s="255">
        <v>0</v>
      </c>
      <c r="T10" s="255">
        <v>0</v>
      </c>
      <c r="U10" s="255">
        <v>0</v>
      </c>
      <c r="V10" s="255">
        <v>0</v>
      </c>
      <c r="W10" s="255">
        <v>0</v>
      </c>
      <c r="X10" s="255">
        <v>0</v>
      </c>
      <c r="Y10" s="255">
        <v>0</v>
      </c>
      <c r="Z10" s="255">
        <v>0</v>
      </c>
      <c r="AA10" s="255">
        <v>0</v>
      </c>
      <c r="AB10" s="255">
        <v>0</v>
      </c>
      <c r="AC10" s="255">
        <v>0</v>
      </c>
      <c r="AD10" s="255">
        <v>0</v>
      </c>
      <c r="AE10" s="255">
        <v>0</v>
      </c>
      <c r="AF10" s="255">
        <v>0</v>
      </c>
      <c r="AG10" s="255">
        <v>0</v>
      </c>
      <c r="AH10" s="255">
        <v>0</v>
      </c>
      <c r="AI10" s="255">
        <v>0</v>
      </c>
      <c r="AJ10" s="255">
        <v>0</v>
      </c>
      <c r="AK10" s="255">
        <v>0</v>
      </c>
      <c r="AL10" s="255">
        <v>0</v>
      </c>
      <c r="AM10" s="255">
        <v>0</v>
      </c>
      <c r="AN10" s="255">
        <v>0</v>
      </c>
      <c r="AO10" s="255">
        <v>0</v>
      </c>
      <c r="AP10" s="255">
        <v>0</v>
      </c>
      <c r="AQ10" s="255">
        <v>0</v>
      </c>
      <c r="AR10" s="255">
        <v>0</v>
      </c>
      <c r="AS10" s="255">
        <v>0</v>
      </c>
      <c r="AT10" s="255">
        <v>0</v>
      </c>
      <c r="AU10" s="255">
        <v>0</v>
      </c>
      <c r="AV10" s="255">
        <v>0</v>
      </c>
      <c r="AW10" s="255">
        <v>0</v>
      </c>
      <c r="AX10" s="255">
        <v>0</v>
      </c>
      <c r="AY10" s="255">
        <v>0</v>
      </c>
      <c r="AZ10" s="255">
        <v>0</v>
      </c>
      <c r="BA10" s="255">
        <v>0</v>
      </c>
      <c r="BB10" s="255">
        <v>103</v>
      </c>
      <c r="BC10" s="255">
        <v>10</v>
      </c>
      <c r="BD10" s="255">
        <v>0</v>
      </c>
      <c r="BE10" s="255">
        <v>0</v>
      </c>
      <c r="BF10" s="255">
        <v>0</v>
      </c>
      <c r="BG10" s="255">
        <v>0</v>
      </c>
      <c r="BH10" s="255">
        <v>0</v>
      </c>
      <c r="BI10" s="255">
        <v>0</v>
      </c>
      <c r="BJ10" s="255">
        <v>0</v>
      </c>
      <c r="BK10" s="255">
        <v>0</v>
      </c>
      <c r="BL10" s="255">
        <v>0</v>
      </c>
      <c r="BM10" s="255">
        <v>0</v>
      </c>
      <c r="BN10" s="255">
        <v>0</v>
      </c>
      <c r="BO10" s="255">
        <v>0</v>
      </c>
      <c r="BP10" s="255">
        <v>0</v>
      </c>
      <c r="BQ10" s="255">
        <v>0</v>
      </c>
      <c r="BR10" s="255">
        <v>0</v>
      </c>
      <c r="BS10" s="255">
        <v>0</v>
      </c>
      <c r="BT10" s="255">
        <v>0</v>
      </c>
      <c r="BU10" s="255">
        <v>0</v>
      </c>
      <c r="BV10" s="255">
        <v>0</v>
      </c>
      <c r="BW10" s="255">
        <v>0</v>
      </c>
      <c r="BX10" s="255">
        <v>0</v>
      </c>
      <c r="BY10" s="255">
        <v>98</v>
      </c>
      <c r="BZ10" s="255">
        <v>0</v>
      </c>
      <c r="CA10" s="255">
        <v>0</v>
      </c>
      <c r="CB10" s="255">
        <v>0</v>
      </c>
      <c r="CC10" s="255">
        <v>0</v>
      </c>
      <c r="CD10" s="255">
        <v>0</v>
      </c>
      <c r="CE10" s="255">
        <v>0</v>
      </c>
      <c r="CF10" s="255">
        <v>0</v>
      </c>
      <c r="CG10" s="255">
        <v>0</v>
      </c>
      <c r="CH10" s="255">
        <v>0</v>
      </c>
      <c r="CI10" s="255">
        <v>0</v>
      </c>
      <c r="CJ10" s="255">
        <v>0</v>
      </c>
      <c r="CK10" s="254">
        <f t="shared" si="0"/>
        <v>261</v>
      </c>
      <c r="CM10" s="195">
        <f>IF(B10='Лист2 (3)'!B10,0,1)</f>
        <v>0</v>
      </c>
      <c r="CN10" s="195">
        <f>IF(C10='Лист2 (3)'!C10,0,1)</f>
        <v>0</v>
      </c>
      <c r="CO10" s="195">
        <f>IF(D10='Лист2 (3)'!D10,0,1)</f>
        <v>0</v>
      </c>
    </row>
    <row r="11" spans="1:93" ht="15.75" x14ac:dyDescent="0.25">
      <c r="A11" s="81">
        <v>10</v>
      </c>
      <c r="B11" s="152" t="s">
        <v>290</v>
      </c>
      <c r="C11" s="153" t="s">
        <v>291</v>
      </c>
      <c r="D11" s="153">
        <v>10.65</v>
      </c>
      <c r="E11" s="153">
        <v>2</v>
      </c>
      <c r="F11" s="153" t="s">
        <v>77</v>
      </c>
      <c r="G11" s="255">
        <v>60</v>
      </c>
      <c r="H11" s="255">
        <v>0</v>
      </c>
      <c r="I11" s="255">
        <v>0</v>
      </c>
      <c r="J11" s="255">
        <v>0</v>
      </c>
      <c r="K11" s="255">
        <v>0</v>
      </c>
      <c r="L11" s="255">
        <v>0</v>
      </c>
      <c r="M11" s="255">
        <v>0</v>
      </c>
      <c r="N11" s="255">
        <v>0</v>
      </c>
      <c r="O11" s="255">
        <v>0</v>
      </c>
      <c r="P11" s="255">
        <v>0</v>
      </c>
      <c r="Q11" s="255">
        <v>0</v>
      </c>
      <c r="R11" s="255">
        <v>0</v>
      </c>
      <c r="S11" s="255">
        <v>0</v>
      </c>
      <c r="T11" s="255">
        <v>0</v>
      </c>
      <c r="U11" s="255">
        <v>0</v>
      </c>
      <c r="V11" s="255">
        <v>0</v>
      </c>
      <c r="W11" s="255">
        <v>0</v>
      </c>
      <c r="X11" s="255">
        <v>0</v>
      </c>
      <c r="Y11" s="255">
        <v>0</v>
      </c>
      <c r="Z11" s="255">
        <v>0</v>
      </c>
      <c r="AA11" s="255">
        <v>0</v>
      </c>
      <c r="AB11" s="255">
        <v>0</v>
      </c>
      <c r="AC11" s="255">
        <v>0</v>
      </c>
      <c r="AD11" s="255">
        <v>0</v>
      </c>
      <c r="AE11" s="255">
        <v>0</v>
      </c>
      <c r="AF11" s="255">
        <v>0</v>
      </c>
      <c r="AG11" s="255">
        <v>0</v>
      </c>
      <c r="AH11" s="255">
        <v>0</v>
      </c>
      <c r="AI11" s="255">
        <v>0</v>
      </c>
      <c r="AJ11" s="255">
        <v>0</v>
      </c>
      <c r="AK11" s="255">
        <v>0</v>
      </c>
      <c r="AL11" s="255">
        <v>0</v>
      </c>
      <c r="AM11" s="255">
        <v>0</v>
      </c>
      <c r="AN11" s="255">
        <v>0</v>
      </c>
      <c r="AO11" s="255">
        <v>0</v>
      </c>
      <c r="AP11" s="255">
        <v>0</v>
      </c>
      <c r="AQ11" s="255">
        <v>0</v>
      </c>
      <c r="AR11" s="255">
        <v>0</v>
      </c>
      <c r="AS11" s="255">
        <v>0</v>
      </c>
      <c r="AT11" s="255">
        <v>0</v>
      </c>
      <c r="AU11" s="255">
        <v>0</v>
      </c>
      <c r="AV11" s="255">
        <v>0</v>
      </c>
      <c r="AW11" s="255">
        <v>0</v>
      </c>
      <c r="AX11" s="255">
        <v>0</v>
      </c>
      <c r="AY11" s="255">
        <v>0</v>
      </c>
      <c r="AZ11" s="255">
        <v>0</v>
      </c>
      <c r="BA11" s="255">
        <v>0</v>
      </c>
      <c r="BB11" s="255">
        <v>70</v>
      </c>
      <c r="BC11" s="255">
        <v>0</v>
      </c>
      <c r="BD11" s="255">
        <v>0</v>
      </c>
      <c r="BE11" s="255">
        <v>0</v>
      </c>
      <c r="BF11" s="255">
        <v>0</v>
      </c>
      <c r="BG11" s="255">
        <v>0</v>
      </c>
      <c r="BH11" s="255">
        <v>0</v>
      </c>
      <c r="BI11" s="255">
        <v>0</v>
      </c>
      <c r="BJ11" s="255">
        <v>0</v>
      </c>
      <c r="BK11" s="255">
        <v>0</v>
      </c>
      <c r="BL11" s="255">
        <v>0</v>
      </c>
      <c r="BM11" s="255">
        <v>0</v>
      </c>
      <c r="BN11" s="255">
        <v>0</v>
      </c>
      <c r="BO11" s="255">
        <v>0</v>
      </c>
      <c r="BP11" s="255">
        <v>0</v>
      </c>
      <c r="BQ11" s="255">
        <v>0</v>
      </c>
      <c r="BR11" s="255">
        <v>0</v>
      </c>
      <c r="BS11" s="255">
        <v>0</v>
      </c>
      <c r="BT11" s="255">
        <v>0</v>
      </c>
      <c r="BU11" s="255">
        <v>0</v>
      </c>
      <c r="BV11" s="255">
        <v>0</v>
      </c>
      <c r="BW11" s="255">
        <v>0</v>
      </c>
      <c r="BX11" s="255">
        <v>0</v>
      </c>
      <c r="BY11" s="255">
        <v>94</v>
      </c>
      <c r="BZ11" s="255">
        <v>0</v>
      </c>
      <c r="CA11" s="255">
        <v>0</v>
      </c>
      <c r="CB11" s="255">
        <v>0</v>
      </c>
      <c r="CC11" s="255">
        <v>0</v>
      </c>
      <c r="CD11" s="255">
        <v>0</v>
      </c>
      <c r="CE11" s="255">
        <v>0</v>
      </c>
      <c r="CF11" s="255">
        <v>0</v>
      </c>
      <c r="CG11" s="255">
        <v>0</v>
      </c>
      <c r="CH11" s="255">
        <v>0</v>
      </c>
      <c r="CI11" s="255">
        <v>0</v>
      </c>
      <c r="CJ11" s="255">
        <v>0</v>
      </c>
      <c r="CK11" s="254">
        <f t="shared" si="0"/>
        <v>224</v>
      </c>
      <c r="CM11" s="195">
        <f>IF(B11='Лист2 (3)'!B11,0,1)</f>
        <v>0</v>
      </c>
      <c r="CN11" s="195">
        <f>IF(C11='Лист2 (3)'!C11,0,1)</f>
        <v>0</v>
      </c>
      <c r="CO11" s="195">
        <f>IF(D11='Лист2 (3)'!D11,0,1)</f>
        <v>0</v>
      </c>
    </row>
    <row r="12" spans="1:93" ht="30" x14ac:dyDescent="0.25">
      <c r="A12" s="81">
        <v>11</v>
      </c>
      <c r="B12" s="81" t="s">
        <v>292</v>
      </c>
      <c r="C12" s="148" t="s">
        <v>80</v>
      </c>
      <c r="D12" s="148">
        <v>0.98</v>
      </c>
      <c r="E12" s="148">
        <v>3</v>
      </c>
      <c r="F12" s="148" t="s">
        <v>81</v>
      </c>
      <c r="G12" s="253">
        <v>0</v>
      </c>
      <c r="H12" s="253">
        <v>34</v>
      </c>
      <c r="I12" s="253">
        <v>0</v>
      </c>
      <c r="J12" s="253">
        <v>0</v>
      </c>
      <c r="K12" s="253">
        <v>0</v>
      </c>
      <c r="L12" s="253">
        <v>0</v>
      </c>
      <c r="M12" s="253">
        <v>0</v>
      </c>
      <c r="N12" s="253">
        <v>0</v>
      </c>
      <c r="O12" s="253">
        <v>0</v>
      </c>
      <c r="P12" s="253">
        <v>0</v>
      </c>
      <c r="Q12" s="253">
        <v>2</v>
      </c>
      <c r="R12" s="253">
        <v>0</v>
      </c>
      <c r="S12" s="253">
        <v>0</v>
      </c>
      <c r="T12" s="253">
        <v>0</v>
      </c>
      <c r="U12" s="253">
        <v>0</v>
      </c>
      <c r="V12" s="253">
        <v>0</v>
      </c>
      <c r="W12" s="253">
        <v>0</v>
      </c>
      <c r="X12" s="253">
        <v>0</v>
      </c>
      <c r="Y12" s="253">
        <v>0</v>
      </c>
      <c r="Z12" s="253">
        <v>0</v>
      </c>
      <c r="AA12" s="253">
        <v>0</v>
      </c>
      <c r="AB12" s="253">
        <v>0</v>
      </c>
      <c r="AC12" s="253">
        <v>0</v>
      </c>
      <c r="AD12" s="253">
        <v>0</v>
      </c>
      <c r="AE12" s="253">
        <v>0</v>
      </c>
      <c r="AF12" s="253">
        <v>0</v>
      </c>
      <c r="AG12" s="253">
        <v>0</v>
      </c>
      <c r="AH12" s="253">
        <v>0</v>
      </c>
      <c r="AI12" s="253">
        <v>0</v>
      </c>
      <c r="AJ12" s="253">
        <v>0</v>
      </c>
      <c r="AK12" s="253">
        <v>0</v>
      </c>
      <c r="AL12" s="253">
        <v>0</v>
      </c>
      <c r="AM12" s="253">
        <v>0</v>
      </c>
      <c r="AN12" s="253">
        <v>0</v>
      </c>
      <c r="AO12" s="253">
        <v>0</v>
      </c>
      <c r="AP12" s="253">
        <v>0</v>
      </c>
      <c r="AQ12" s="253">
        <v>0</v>
      </c>
      <c r="AR12" s="253">
        <v>0</v>
      </c>
      <c r="AS12" s="253">
        <v>0</v>
      </c>
      <c r="AT12" s="253">
        <v>0</v>
      </c>
      <c r="AU12" s="253">
        <v>0</v>
      </c>
      <c r="AV12" s="253">
        <v>0</v>
      </c>
      <c r="AW12" s="253">
        <v>0</v>
      </c>
      <c r="AX12" s="253">
        <v>0</v>
      </c>
      <c r="AY12" s="253">
        <v>0</v>
      </c>
      <c r="AZ12" s="253">
        <v>0</v>
      </c>
      <c r="BA12" s="253">
        <v>0</v>
      </c>
      <c r="BB12" s="253">
        <v>0</v>
      </c>
      <c r="BC12" s="253">
        <v>0</v>
      </c>
      <c r="BD12" s="253">
        <v>0</v>
      </c>
      <c r="BE12" s="253">
        <v>0</v>
      </c>
      <c r="BF12" s="253">
        <v>0</v>
      </c>
      <c r="BG12" s="253">
        <v>0</v>
      </c>
      <c r="BH12" s="253">
        <v>0</v>
      </c>
      <c r="BI12" s="253">
        <v>0</v>
      </c>
      <c r="BJ12" s="253">
        <v>0</v>
      </c>
      <c r="BK12" s="253">
        <v>0</v>
      </c>
      <c r="BL12" s="253">
        <v>0</v>
      </c>
      <c r="BM12" s="253">
        <v>0</v>
      </c>
      <c r="BN12" s="253">
        <v>0</v>
      </c>
      <c r="BO12" s="253">
        <v>0</v>
      </c>
      <c r="BP12" s="253">
        <v>0</v>
      </c>
      <c r="BQ12" s="253">
        <v>0</v>
      </c>
      <c r="BR12" s="253">
        <v>0</v>
      </c>
      <c r="BS12" s="253">
        <v>0</v>
      </c>
      <c r="BT12" s="253">
        <v>0</v>
      </c>
      <c r="BU12" s="253">
        <v>0</v>
      </c>
      <c r="BV12" s="253">
        <v>0</v>
      </c>
      <c r="BW12" s="253">
        <v>0</v>
      </c>
      <c r="BX12" s="253">
        <v>0</v>
      </c>
      <c r="BY12" s="253">
        <v>0</v>
      </c>
      <c r="BZ12" s="253">
        <v>0</v>
      </c>
      <c r="CA12" s="253">
        <v>0</v>
      </c>
      <c r="CB12" s="253">
        <v>0</v>
      </c>
      <c r="CC12" s="253">
        <v>0</v>
      </c>
      <c r="CD12" s="253">
        <v>0</v>
      </c>
      <c r="CE12" s="253">
        <v>0</v>
      </c>
      <c r="CF12" s="253">
        <v>0</v>
      </c>
      <c r="CG12" s="253">
        <v>0</v>
      </c>
      <c r="CH12" s="253">
        <v>0</v>
      </c>
      <c r="CI12" s="253">
        <v>0</v>
      </c>
      <c r="CJ12" s="253">
        <v>0</v>
      </c>
      <c r="CK12" s="254">
        <f t="shared" si="0"/>
        <v>36</v>
      </c>
      <c r="CM12" s="195">
        <f>IF(B12='Лист2 (3)'!B12,0,1)</f>
        <v>0</v>
      </c>
      <c r="CN12" s="195">
        <f>IF(C12='Лист2 (3)'!C12,0,1)</f>
        <v>0</v>
      </c>
      <c r="CO12" s="195">
        <f>IF(D12='Лист2 (3)'!D12,0,1)</f>
        <v>0</v>
      </c>
    </row>
    <row r="13" spans="1:93" ht="15.75" x14ac:dyDescent="0.25">
      <c r="A13" s="81">
        <v>12</v>
      </c>
      <c r="B13" s="81" t="s">
        <v>293</v>
      </c>
      <c r="C13" s="148" t="s">
        <v>294</v>
      </c>
      <c r="D13" s="148">
        <v>0.89</v>
      </c>
      <c r="E13" s="148">
        <v>4</v>
      </c>
      <c r="F13" s="148" t="s">
        <v>82</v>
      </c>
      <c r="G13" s="253">
        <v>206</v>
      </c>
      <c r="H13" s="253">
        <v>0</v>
      </c>
      <c r="I13" s="253">
        <v>0</v>
      </c>
      <c r="J13" s="253">
        <v>0</v>
      </c>
      <c r="K13" s="253">
        <v>0</v>
      </c>
      <c r="L13" s="253">
        <v>1478</v>
      </c>
      <c r="M13" s="253">
        <v>0</v>
      </c>
      <c r="N13" s="253">
        <v>0</v>
      </c>
      <c r="O13" s="253">
        <v>0</v>
      </c>
      <c r="P13" s="253">
        <v>0</v>
      </c>
      <c r="Q13" s="253">
        <v>0</v>
      </c>
      <c r="R13" s="253">
        <v>0</v>
      </c>
      <c r="S13" s="253">
        <v>0</v>
      </c>
      <c r="T13" s="253">
        <v>70</v>
      </c>
      <c r="U13" s="253">
        <v>29</v>
      </c>
      <c r="V13" s="253">
        <v>31</v>
      </c>
      <c r="W13" s="253">
        <v>31</v>
      </c>
      <c r="X13" s="253">
        <v>14</v>
      </c>
      <c r="Y13" s="253">
        <v>17</v>
      </c>
      <c r="Z13" s="253">
        <v>7</v>
      </c>
      <c r="AA13" s="253">
        <v>5</v>
      </c>
      <c r="AB13" s="253">
        <v>17</v>
      </c>
      <c r="AC13" s="253">
        <v>7</v>
      </c>
      <c r="AD13" s="253">
        <v>38</v>
      </c>
      <c r="AE13" s="253">
        <v>10</v>
      </c>
      <c r="AF13" s="253">
        <v>96</v>
      </c>
      <c r="AG13" s="253">
        <v>34</v>
      </c>
      <c r="AH13" s="253">
        <v>17</v>
      </c>
      <c r="AI13" s="253">
        <v>19</v>
      </c>
      <c r="AJ13" s="253">
        <v>60</v>
      </c>
      <c r="AK13" s="253">
        <v>26</v>
      </c>
      <c r="AL13" s="253">
        <v>7</v>
      </c>
      <c r="AM13" s="253">
        <v>0</v>
      </c>
      <c r="AN13" s="253">
        <v>0</v>
      </c>
      <c r="AO13" s="253">
        <v>0</v>
      </c>
      <c r="AP13" s="253">
        <v>0</v>
      </c>
      <c r="AQ13" s="253">
        <v>0</v>
      </c>
      <c r="AR13" s="253">
        <v>0</v>
      </c>
      <c r="AS13" s="253">
        <v>0</v>
      </c>
      <c r="AT13" s="253">
        <v>0</v>
      </c>
      <c r="AU13" s="253">
        <v>0</v>
      </c>
      <c r="AV13" s="253">
        <v>0</v>
      </c>
      <c r="AW13" s="253">
        <v>0</v>
      </c>
      <c r="AX13" s="253">
        <v>0</v>
      </c>
      <c r="AY13" s="253">
        <v>77</v>
      </c>
      <c r="AZ13" s="253">
        <v>0</v>
      </c>
      <c r="BA13" s="253">
        <v>103</v>
      </c>
      <c r="BB13" s="253">
        <v>0</v>
      </c>
      <c r="BC13" s="253">
        <v>0</v>
      </c>
      <c r="BD13" s="253">
        <v>0</v>
      </c>
      <c r="BE13" s="253">
        <v>0</v>
      </c>
      <c r="BF13" s="253">
        <v>0</v>
      </c>
      <c r="BG13" s="253">
        <v>0</v>
      </c>
      <c r="BH13" s="253">
        <v>0</v>
      </c>
      <c r="BI13" s="253">
        <v>14</v>
      </c>
      <c r="BJ13" s="253">
        <v>0</v>
      </c>
      <c r="BK13" s="253">
        <v>0</v>
      </c>
      <c r="BL13" s="253">
        <v>0</v>
      </c>
      <c r="BM13" s="253">
        <v>0</v>
      </c>
      <c r="BN13" s="253">
        <v>0</v>
      </c>
      <c r="BO13" s="253">
        <v>0</v>
      </c>
      <c r="BP13" s="253">
        <v>0</v>
      </c>
      <c r="BQ13" s="253">
        <v>72</v>
      </c>
      <c r="BR13" s="253">
        <v>0</v>
      </c>
      <c r="BS13" s="253">
        <v>0</v>
      </c>
      <c r="BT13" s="253">
        <v>0</v>
      </c>
      <c r="BU13" s="253">
        <v>0</v>
      </c>
      <c r="BV13" s="253">
        <v>0</v>
      </c>
      <c r="BW13" s="253">
        <v>65</v>
      </c>
      <c r="BX13" s="253">
        <v>0</v>
      </c>
      <c r="BY13" s="253">
        <v>0</v>
      </c>
      <c r="BZ13" s="253">
        <v>0</v>
      </c>
      <c r="CA13" s="253">
        <v>0</v>
      </c>
      <c r="CB13" s="253">
        <v>0</v>
      </c>
      <c r="CC13" s="253">
        <v>0</v>
      </c>
      <c r="CD13" s="253">
        <v>0</v>
      </c>
      <c r="CE13" s="253">
        <v>0</v>
      </c>
      <c r="CF13" s="253">
        <v>0</v>
      </c>
      <c r="CG13" s="253">
        <v>0</v>
      </c>
      <c r="CH13" s="253">
        <v>0</v>
      </c>
      <c r="CI13" s="253">
        <v>0</v>
      </c>
      <c r="CJ13" s="253">
        <v>14</v>
      </c>
      <c r="CK13" s="254">
        <f t="shared" si="0"/>
        <v>2564</v>
      </c>
      <c r="CM13" s="195">
        <f>IF(B13='Лист2 (3)'!B13,0,1)</f>
        <v>0</v>
      </c>
      <c r="CN13" s="195">
        <f>IF(C13='Лист2 (3)'!C13,0,1)</f>
        <v>0</v>
      </c>
      <c r="CO13" s="195">
        <f>IF(D13='Лист2 (3)'!D13,0,1)</f>
        <v>0</v>
      </c>
    </row>
    <row r="14" spans="1:93" ht="15.75" x14ac:dyDescent="0.25">
      <c r="A14" s="81">
        <v>13</v>
      </c>
      <c r="B14" s="86" t="s">
        <v>295</v>
      </c>
      <c r="C14" s="156" t="s">
        <v>296</v>
      </c>
      <c r="D14" s="156">
        <v>0.91</v>
      </c>
      <c r="E14" s="156">
        <v>5</v>
      </c>
      <c r="F14" s="156" t="s">
        <v>83</v>
      </c>
      <c r="G14" s="256">
        <v>0</v>
      </c>
      <c r="H14" s="256">
        <v>0</v>
      </c>
      <c r="I14" s="256">
        <v>0</v>
      </c>
      <c r="J14" s="256">
        <v>0</v>
      </c>
      <c r="K14" s="256">
        <v>0</v>
      </c>
      <c r="L14" s="256">
        <v>0</v>
      </c>
      <c r="M14" s="256">
        <v>0</v>
      </c>
      <c r="N14" s="256">
        <v>0</v>
      </c>
      <c r="O14" s="256">
        <v>0</v>
      </c>
      <c r="P14" s="256">
        <v>0</v>
      </c>
      <c r="Q14" s="256">
        <v>0</v>
      </c>
      <c r="R14" s="256">
        <v>0</v>
      </c>
      <c r="S14" s="256">
        <v>0</v>
      </c>
      <c r="T14" s="256">
        <v>0</v>
      </c>
      <c r="U14" s="256">
        <v>0</v>
      </c>
      <c r="V14" s="256">
        <v>0</v>
      </c>
      <c r="W14" s="256">
        <v>0</v>
      </c>
      <c r="X14" s="256">
        <v>0</v>
      </c>
      <c r="Y14" s="256">
        <v>0</v>
      </c>
      <c r="Z14" s="256">
        <v>0</v>
      </c>
      <c r="AA14" s="256">
        <v>0</v>
      </c>
      <c r="AB14" s="256">
        <v>2</v>
      </c>
      <c r="AC14" s="256">
        <v>0</v>
      </c>
      <c r="AD14" s="256">
        <v>0</v>
      </c>
      <c r="AE14" s="256">
        <v>0</v>
      </c>
      <c r="AF14" s="256">
        <v>0</v>
      </c>
      <c r="AG14" s="256">
        <v>7</v>
      </c>
      <c r="AH14" s="256">
        <v>0</v>
      </c>
      <c r="AI14" s="256">
        <v>0</v>
      </c>
      <c r="AJ14" s="256">
        <v>0</v>
      </c>
      <c r="AK14" s="256">
        <v>0</v>
      </c>
      <c r="AL14" s="256">
        <v>0</v>
      </c>
      <c r="AM14" s="256">
        <v>0</v>
      </c>
      <c r="AN14" s="256">
        <v>0</v>
      </c>
      <c r="AO14" s="256">
        <v>0</v>
      </c>
      <c r="AP14" s="256">
        <v>0</v>
      </c>
      <c r="AQ14" s="256">
        <v>0</v>
      </c>
      <c r="AR14" s="256">
        <v>0</v>
      </c>
      <c r="AS14" s="256">
        <v>0</v>
      </c>
      <c r="AT14" s="256">
        <v>0</v>
      </c>
      <c r="AU14" s="256">
        <v>0</v>
      </c>
      <c r="AV14" s="256">
        <v>0</v>
      </c>
      <c r="AW14" s="256">
        <v>0</v>
      </c>
      <c r="AX14" s="256">
        <v>0</v>
      </c>
      <c r="AY14" s="256">
        <v>0</v>
      </c>
      <c r="AZ14" s="256">
        <v>0</v>
      </c>
      <c r="BA14" s="256">
        <v>10</v>
      </c>
      <c r="BB14" s="256">
        <v>0</v>
      </c>
      <c r="BC14" s="256">
        <v>0</v>
      </c>
      <c r="BD14" s="256">
        <v>0</v>
      </c>
      <c r="BE14" s="256">
        <v>0</v>
      </c>
      <c r="BF14" s="256">
        <v>0</v>
      </c>
      <c r="BG14" s="256">
        <v>0</v>
      </c>
      <c r="BH14" s="256">
        <v>0</v>
      </c>
      <c r="BI14" s="256">
        <v>0</v>
      </c>
      <c r="BJ14" s="256">
        <v>0</v>
      </c>
      <c r="BK14" s="256">
        <v>0</v>
      </c>
      <c r="BL14" s="256">
        <v>0</v>
      </c>
      <c r="BM14" s="256">
        <v>0</v>
      </c>
      <c r="BN14" s="256">
        <v>0</v>
      </c>
      <c r="BO14" s="256">
        <v>0</v>
      </c>
      <c r="BP14" s="256">
        <v>0</v>
      </c>
      <c r="BQ14" s="256">
        <v>0</v>
      </c>
      <c r="BR14" s="256">
        <v>0</v>
      </c>
      <c r="BS14" s="256">
        <v>0</v>
      </c>
      <c r="BT14" s="256">
        <v>0</v>
      </c>
      <c r="BU14" s="256">
        <v>0</v>
      </c>
      <c r="BV14" s="256">
        <v>0</v>
      </c>
      <c r="BW14" s="256">
        <v>0</v>
      </c>
      <c r="BX14" s="256">
        <v>0</v>
      </c>
      <c r="BY14" s="256">
        <v>0</v>
      </c>
      <c r="BZ14" s="256">
        <v>0</v>
      </c>
      <c r="CA14" s="256">
        <v>0</v>
      </c>
      <c r="CB14" s="256">
        <v>0</v>
      </c>
      <c r="CC14" s="256">
        <v>0</v>
      </c>
      <c r="CD14" s="256">
        <v>0</v>
      </c>
      <c r="CE14" s="256">
        <v>0</v>
      </c>
      <c r="CF14" s="256">
        <v>0</v>
      </c>
      <c r="CG14" s="256">
        <v>0</v>
      </c>
      <c r="CH14" s="256">
        <v>0</v>
      </c>
      <c r="CI14" s="256">
        <v>0</v>
      </c>
      <c r="CJ14" s="256">
        <v>0</v>
      </c>
      <c r="CK14" s="254">
        <f t="shared" si="0"/>
        <v>19</v>
      </c>
      <c r="CM14" s="195">
        <f>IF(B14='Лист2 (3)'!B14,0,1)</f>
        <v>0</v>
      </c>
      <c r="CN14" s="195">
        <f>IF(C14='Лист2 (3)'!C14,0,1)</f>
        <v>0</v>
      </c>
      <c r="CO14" s="195">
        <f>IF(D14='Лист2 (3)'!D14,0,1)</f>
        <v>0</v>
      </c>
    </row>
    <row r="15" spans="1:93" ht="15.75" x14ac:dyDescent="0.25">
      <c r="A15" s="81">
        <v>14</v>
      </c>
      <c r="B15" s="86" t="s">
        <v>297</v>
      </c>
      <c r="C15" s="156" t="s">
        <v>298</v>
      </c>
      <c r="D15" s="156">
        <v>2.41</v>
      </c>
      <c r="E15" s="156">
        <v>5</v>
      </c>
      <c r="F15" s="156" t="s">
        <v>83</v>
      </c>
      <c r="G15" s="256">
        <v>0</v>
      </c>
      <c r="H15" s="256">
        <v>0</v>
      </c>
      <c r="I15" s="256">
        <v>0</v>
      </c>
      <c r="J15" s="256">
        <v>0</v>
      </c>
      <c r="K15" s="256">
        <v>0</v>
      </c>
      <c r="L15" s="256">
        <v>0</v>
      </c>
      <c r="M15" s="256">
        <v>0</v>
      </c>
      <c r="N15" s="256">
        <v>0</v>
      </c>
      <c r="O15" s="256">
        <v>0</v>
      </c>
      <c r="P15" s="256">
        <v>0</v>
      </c>
      <c r="Q15" s="256">
        <v>0</v>
      </c>
      <c r="R15" s="256">
        <v>0</v>
      </c>
      <c r="S15" s="256">
        <v>0</v>
      </c>
      <c r="T15" s="256">
        <v>0</v>
      </c>
      <c r="U15" s="256">
        <v>0</v>
      </c>
      <c r="V15" s="256">
        <v>0</v>
      </c>
      <c r="W15" s="256">
        <v>0</v>
      </c>
      <c r="X15" s="256">
        <v>0</v>
      </c>
      <c r="Y15" s="256">
        <v>0</v>
      </c>
      <c r="Z15" s="256">
        <v>0</v>
      </c>
      <c r="AA15" s="256">
        <v>0</v>
      </c>
      <c r="AB15" s="256">
        <v>0</v>
      </c>
      <c r="AC15" s="256">
        <v>0</v>
      </c>
      <c r="AD15" s="256">
        <v>0</v>
      </c>
      <c r="AE15" s="256">
        <v>0</v>
      </c>
      <c r="AF15" s="256">
        <v>0</v>
      </c>
      <c r="AG15" s="256">
        <v>0</v>
      </c>
      <c r="AH15" s="256">
        <v>0</v>
      </c>
      <c r="AI15" s="256">
        <v>0</v>
      </c>
      <c r="AJ15" s="256">
        <v>0</v>
      </c>
      <c r="AK15" s="256">
        <v>0</v>
      </c>
      <c r="AL15" s="256">
        <v>0</v>
      </c>
      <c r="AM15" s="256">
        <v>0</v>
      </c>
      <c r="AN15" s="256">
        <v>0</v>
      </c>
      <c r="AO15" s="256">
        <v>0</v>
      </c>
      <c r="AP15" s="256">
        <v>0</v>
      </c>
      <c r="AQ15" s="256">
        <v>0</v>
      </c>
      <c r="AR15" s="256">
        <v>0</v>
      </c>
      <c r="AS15" s="256">
        <v>0</v>
      </c>
      <c r="AT15" s="256">
        <v>0</v>
      </c>
      <c r="AU15" s="256">
        <v>0</v>
      </c>
      <c r="AV15" s="256">
        <v>0</v>
      </c>
      <c r="AW15" s="256">
        <v>0</v>
      </c>
      <c r="AX15" s="256">
        <v>0</v>
      </c>
      <c r="AY15" s="256">
        <v>0</v>
      </c>
      <c r="AZ15" s="256">
        <v>0</v>
      </c>
      <c r="BA15" s="256">
        <v>0</v>
      </c>
      <c r="BB15" s="256">
        <v>0</v>
      </c>
      <c r="BC15" s="256">
        <v>0</v>
      </c>
      <c r="BD15" s="256">
        <v>0</v>
      </c>
      <c r="BE15" s="256">
        <v>0</v>
      </c>
      <c r="BF15" s="256">
        <v>0</v>
      </c>
      <c r="BG15" s="256">
        <v>0</v>
      </c>
      <c r="BH15" s="256">
        <v>0</v>
      </c>
      <c r="BI15" s="256">
        <v>0</v>
      </c>
      <c r="BJ15" s="256">
        <v>0</v>
      </c>
      <c r="BK15" s="256">
        <v>0</v>
      </c>
      <c r="BL15" s="256">
        <v>0</v>
      </c>
      <c r="BM15" s="256">
        <v>0</v>
      </c>
      <c r="BN15" s="256">
        <v>0</v>
      </c>
      <c r="BO15" s="256">
        <v>0</v>
      </c>
      <c r="BP15" s="256">
        <v>0</v>
      </c>
      <c r="BQ15" s="256">
        <v>0</v>
      </c>
      <c r="BR15" s="256">
        <v>0</v>
      </c>
      <c r="BS15" s="256">
        <v>0</v>
      </c>
      <c r="BT15" s="256">
        <v>0</v>
      </c>
      <c r="BU15" s="256">
        <v>0</v>
      </c>
      <c r="BV15" s="256">
        <v>0</v>
      </c>
      <c r="BW15" s="256">
        <v>0</v>
      </c>
      <c r="BX15" s="256">
        <v>0</v>
      </c>
      <c r="BY15" s="256">
        <v>0</v>
      </c>
      <c r="BZ15" s="256">
        <v>0</v>
      </c>
      <c r="CA15" s="256">
        <v>0</v>
      </c>
      <c r="CB15" s="256">
        <v>0</v>
      </c>
      <c r="CC15" s="256">
        <v>0</v>
      </c>
      <c r="CD15" s="256">
        <v>0</v>
      </c>
      <c r="CE15" s="256">
        <v>0</v>
      </c>
      <c r="CF15" s="256">
        <v>0</v>
      </c>
      <c r="CG15" s="256">
        <v>0</v>
      </c>
      <c r="CH15" s="256">
        <v>0</v>
      </c>
      <c r="CI15" s="256">
        <v>0</v>
      </c>
      <c r="CJ15" s="256">
        <v>0</v>
      </c>
      <c r="CK15" s="254">
        <f t="shared" si="0"/>
        <v>0</v>
      </c>
      <c r="CM15" s="195">
        <f>IF(B15='Лист2 (3)'!B15,0,1)</f>
        <v>0</v>
      </c>
      <c r="CN15" s="195">
        <f>IF(C15='Лист2 (3)'!C15,0,1)</f>
        <v>0</v>
      </c>
      <c r="CO15" s="195">
        <f>IF(D15='Лист2 (3)'!D15,0,1)</f>
        <v>0</v>
      </c>
    </row>
    <row r="16" spans="1:93" ht="30" x14ac:dyDescent="0.25">
      <c r="A16" s="81">
        <v>15</v>
      </c>
      <c r="B16" s="86" t="s">
        <v>299</v>
      </c>
      <c r="C16" s="156" t="s">
        <v>84</v>
      </c>
      <c r="D16" s="156">
        <v>3.73</v>
      </c>
      <c r="E16" s="156">
        <v>5</v>
      </c>
      <c r="F16" s="156" t="s">
        <v>83</v>
      </c>
      <c r="G16" s="256">
        <v>0</v>
      </c>
      <c r="H16" s="256">
        <v>0</v>
      </c>
      <c r="I16" s="256">
        <v>0</v>
      </c>
      <c r="J16" s="256">
        <v>0</v>
      </c>
      <c r="K16" s="256">
        <v>0</v>
      </c>
      <c r="L16" s="256">
        <v>0</v>
      </c>
      <c r="M16" s="256">
        <v>0</v>
      </c>
      <c r="N16" s="256">
        <v>0</v>
      </c>
      <c r="O16" s="256">
        <v>0</v>
      </c>
      <c r="P16" s="256">
        <v>0</v>
      </c>
      <c r="Q16" s="256">
        <v>0</v>
      </c>
      <c r="R16" s="256">
        <v>0</v>
      </c>
      <c r="S16" s="256">
        <v>0</v>
      </c>
      <c r="T16" s="256">
        <v>0</v>
      </c>
      <c r="U16" s="256">
        <v>0</v>
      </c>
      <c r="V16" s="256">
        <v>0</v>
      </c>
      <c r="W16" s="256">
        <v>0</v>
      </c>
      <c r="X16" s="256">
        <v>0</v>
      </c>
      <c r="Y16" s="256">
        <v>0</v>
      </c>
      <c r="Z16" s="256">
        <v>0</v>
      </c>
      <c r="AA16" s="256">
        <v>0</v>
      </c>
      <c r="AB16" s="256">
        <v>0</v>
      </c>
      <c r="AC16" s="256">
        <v>0</v>
      </c>
      <c r="AD16" s="256">
        <v>0</v>
      </c>
      <c r="AE16" s="256">
        <v>0</v>
      </c>
      <c r="AF16" s="256">
        <v>0</v>
      </c>
      <c r="AG16" s="256">
        <v>0</v>
      </c>
      <c r="AH16" s="256">
        <v>0</v>
      </c>
      <c r="AI16" s="256">
        <v>0</v>
      </c>
      <c r="AJ16" s="256">
        <v>0</v>
      </c>
      <c r="AK16" s="256">
        <v>0</v>
      </c>
      <c r="AL16" s="256">
        <v>0</v>
      </c>
      <c r="AM16" s="256">
        <v>0</v>
      </c>
      <c r="AN16" s="256">
        <v>0</v>
      </c>
      <c r="AO16" s="256">
        <v>0</v>
      </c>
      <c r="AP16" s="256">
        <v>0</v>
      </c>
      <c r="AQ16" s="256">
        <v>0</v>
      </c>
      <c r="AR16" s="256">
        <v>0</v>
      </c>
      <c r="AS16" s="256">
        <v>0</v>
      </c>
      <c r="AT16" s="256">
        <v>0</v>
      </c>
      <c r="AU16" s="256">
        <v>0</v>
      </c>
      <c r="AV16" s="256">
        <v>0</v>
      </c>
      <c r="AW16" s="256">
        <v>0</v>
      </c>
      <c r="AX16" s="256">
        <v>0</v>
      </c>
      <c r="AY16" s="256">
        <v>0</v>
      </c>
      <c r="AZ16" s="256">
        <v>0</v>
      </c>
      <c r="BA16" s="256">
        <v>0</v>
      </c>
      <c r="BB16" s="256">
        <v>0</v>
      </c>
      <c r="BC16" s="256">
        <v>0</v>
      </c>
      <c r="BD16" s="256">
        <v>0</v>
      </c>
      <c r="BE16" s="256">
        <v>0</v>
      </c>
      <c r="BF16" s="256">
        <v>0</v>
      </c>
      <c r="BG16" s="256">
        <v>0</v>
      </c>
      <c r="BH16" s="256">
        <v>0</v>
      </c>
      <c r="BI16" s="256">
        <v>0</v>
      </c>
      <c r="BJ16" s="256">
        <v>0</v>
      </c>
      <c r="BK16" s="256">
        <v>0</v>
      </c>
      <c r="BL16" s="256">
        <v>0</v>
      </c>
      <c r="BM16" s="256">
        <v>0</v>
      </c>
      <c r="BN16" s="256">
        <v>0</v>
      </c>
      <c r="BO16" s="256">
        <v>0</v>
      </c>
      <c r="BP16" s="256">
        <v>0</v>
      </c>
      <c r="BQ16" s="256">
        <v>0</v>
      </c>
      <c r="BR16" s="256">
        <v>0</v>
      </c>
      <c r="BS16" s="256">
        <v>0</v>
      </c>
      <c r="BT16" s="256">
        <v>0</v>
      </c>
      <c r="BU16" s="256">
        <v>0</v>
      </c>
      <c r="BV16" s="256">
        <v>0</v>
      </c>
      <c r="BW16" s="256">
        <v>0</v>
      </c>
      <c r="BX16" s="256">
        <v>0</v>
      </c>
      <c r="BY16" s="256">
        <v>0</v>
      </c>
      <c r="BZ16" s="256">
        <v>0</v>
      </c>
      <c r="CA16" s="256">
        <v>0</v>
      </c>
      <c r="CB16" s="256">
        <v>0</v>
      </c>
      <c r="CC16" s="256">
        <v>0</v>
      </c>
      <c r="CD16" s="256">
        <v>0</v>
      </c>
      <c r="CE16" s="256">
        <v>0</v>
      </c>
      <c r="CF16" s="256">
        <v>0</v>
      </c>
      <c r="CG16" s="256">
        <v>0</v>
      </c>
      <c r="CH16" s="256">
        <v>0</v>
      </c>
      <c r="CI16" s="256">
        <v>0</v>
      </c>
      <c r="CJ16" s="256">
        <v>0</v>
      </c>
      <c r="CK16" s="254">
        <f t="shared" si="0"/>
        <v>0</v>
      </c>
      <c r="CM16" s="195">
        <f>IF(B16='Лист2 (3)'!B16,0,1)</f>
        <v>0</v>
      </c>
      <c r="CN16" s="195">
        <f>IF(C16='Лист2 (3)'!C16,0,1)</f>
        <v>0</v>
      </c>
      <c r="CO16" s="195">
        <f>IF(D16='Лист2 (3)'!D16,0,1)</f>
        <v>0</v>
      </c>
    </row>
    <row r="17" spans="1:93" ht="30" x14ac:dyDescent="0.25">
      <c r="A17" s="81">
        <v>16</v>
      </c>
      <c r="B17" s="81" t="s">
        <v>300</v>
      </c>
      <c r="C17" s="148" t="s">
        <v>257</v>
      </c>
      <c r="D17" s="148">
        <v>0.35</v>
      </c>
      <c r="E17" s="148">
        <v>6</v>
      </c>
      <c r="F17" s="148" t="s">
        <v>258</v>
      </c>
      <c r="G17" s="253">
        <v>0</v>
      </c>
      <c r="H17" s="253">
        <v>5</v>
      </c>
      <c r="I17" s="253">
        <v>0</v>
      </c>
      <c r="J17" s="253">
        <v>0</v>
      </c>
      <c r="K17" s="253">
        <v>0</v>
      </c>
      <c r="L17" s="253">
        <v>0</v>
      </c>
      <c r="M17" s="253">
        <v>0</v>
      </c>
      <c r="N17" s="253">
        <v>0</v>
      </c>
      <c r="O17" s="253">
        <v>0</v>
      </c>
      <c r="P17" s="253">
        <v>0</v>
      </c>
      <c r="Q17" s="253">
        <v>0</v>
      </c>
      <c r="R17" s="253">
        <v>0</v>
      </c>
      <c r="S17" s="253">
        <v>0</v>
      </c>
      <c r="T17" s="253">
        <v>0</v>
      </c>
      <c r="U17" s="253">
        <v>5</v>
      </c>
      <c r="V17" s="253">
        <v>0</v>
      </c>
      <c r="W17" s="253">
        <v>0</v>
      </c>
      <c r="X17" s="253">
        <v>0</v>
      </c>
      <c r="Y17" s="253">
        <v>0</v>
      </c>
      <c r="Z17" s="253">
        <v>0</v>
      </c>
      <c r="AA17" s="253">
        <v>0</v>
      </c>
      <c r="AB17" s="253">
        <v>0</v>
      </c>
      <c r="AC17" s="253">
        <v>0</v>
      </c>
      <c r="AD17" s="253">
        <v>0</v>
      </c>
      <c r="AE17" s="253">
        <v>0</v>
      </c>
      <c r="AF17" s="253">
        <v>0</v>
      </c>
      <c r="AG17" s="253">
        <v>2</v>
      </c>
      <c r="AH17" s="253">
        <v>2</v>
      </c>
      <c r="AI17" s="253">
        <v>0</v>
      </c>
      <c r="AJ17" s="253">
        <v>0</v>
      </c>
      <c r="AK17" s="253">
        <v>0</v>
      </c>
      <c r="AL17" s="253">
        <v>0</v>
      </c>
      <c r="AM17" s="253">
        <v>0</v>
      </c>
      <c r="AN17" s="253">
        <v>94</v>
      </c>
      <c r="AO17" s="253">
        <v>0</v>
      </c>
      <c r="AP17" s="253">
        <v>0</v>
      </c>
      <c r="AQ17" s="253">
        <v>0</v>
      </c>
      <c r="AR17" s="253">
        <v>0</v>
      </c>
      <c r="AS17" s="253">
        <v>0</v>
      </c>
      <c r="AT17" s="253">
        <v>0</v>
      </c>
      <c r="AU17" s="253">
        <v>0</v>
      </c>
      <c r="AV17" s="253">
        <v>0</v>
      </c>
      <c r="AW17" s="253">
        <v>0</v>
      </c>
      <c r="AX17" s="253">
        <v>0</v>
      </c>
      <c r="AY17" s="253">
        <v>0</v>
      </c>
      <c r="AZ17" s="253">
        <v>0</v>
      </c>
      <c r="BA17" s="253">
        <v>0</v>
      </c>
      <c r="BB17" s="253">
        <v>0</v>
      </c>
      <c r="BC17" s="253">
        <v>0</v>
      </c>
      <c r="BD17" s="253">
        <v>0</v>
      </c>
      <c r="BE17" s="253">
        <v>0</v>
      </c>
      <c r="BF17" s="253">
        <v>0</v>
      </c>
      <c r="BG17" s="253">
        <v>0</v>
      </c>
      <c r="BH17" s="253">
        <v>0</v>
      </c>
      <c r="BI17" s="253">
        <v>0</v>
      </c>
      <c r="BJ17" s="253">
        <v>0</v>
      </c>
      <c r="BK17" s="253">
        <v>0</v>
      </c>
      <c r="BL17" s="253">
        <v>0</v>
      </c>
      <c r="BM17" s="253">
        <v>0</v>
      </c>
      <c r="BN17" s="253">
        <v>0</v>
      </c>
      <c r="BO17" s="253">
        <v>0</v>
      </c>
      <c r="BP17" s="253">
        <v>0</v>
      </c>
      <c r="BQ17" s="253">
        <v>0</v>
      </c>
      <c r="BR17" s="253">
        <v>0</v>
      </c>
      <c r="BS17" s="253">
        <v>0</v>
      </c>
      <c r="BT17" s="253">
        <v>0</v>
      </c>
      <c r="BU17" s="253">
        <v>0</v>
      </c>
      <c r="BV17" s="253">
        <v>0</v>
      </c>
      <c r="BW17" s="253">
        <v>0</v>
      </c>
      <c r="BX17" s="253">
        <v>0</v>
      </c>
      <c r="BY17" s="253">
        <v>0</v>
      </c>
      <c r="BZ17" s="253">
        <v>0</v>
      </c>
      <c r="CA17" s="253">
        <v>0</v>
      </c>
      <c r="CB17" s="253">
        <v>0</v>
      </c>
      <c r="CC17" s="253">
        <v>0</v>
      </c>
      <c r="CD17" s="253">
        <v>0</v>
      </c>
      <c r="CE17" s="253">
        <v>0</v>
      </c>
      <c r="CF17" s="253">
        <v>0</v>
      </c>
      <c r="CG17" s="253">
        <v>0</v>
      </c>
      <c r="CH17" s="253">
        <v>0</v>
      </c>
      <c r="CI17" s="253">
        <v>0</v>
      </c>
      <c r="CJ17" s="253">
        <v>0</v>
      </c>
      <c r="CK17" s="254">
        <f t="shared" si="0"/>
        <v>108</v>
      </c>
      <c r="CM17" s="195">
        <f>IF(B17='Лист2 (3)'!B17,0,1)</f>
        <v>0</v>
      </c>
      <c r="CN17" s="195">
        <f>IF(C17='Лист2 (3)'!C17,0,1)</f>
        <v>0</v>
      </c>
      <c r="CO17" s="195">
        <f>IF(D17='Лист2 (3)'!D17,0,1)</f>
        <v>0</v>
      </c>
    </row>
    <row r="18" spans="1:93" ht="30" x14ac:dyDescent="0.25">
      <c r="A18" s="81">
        <v>17</v>
      </c>
      <c r="B18" s="81" t="s">
        <v>301</v>
      </c>
      <c r="C18" s="148" t="s">
        <v>259</v>
      </c>
      <c r="D18" s="148">
        <v>0.97</v>
      </c>
      <c r="E18" s="148">
        <v>6</v>
      </c>
      <c r="F18" s="148" t="s">
        <v>258</v>
      </c>
      <c r="G18" s="253">
        <v>0</v>
      </c>
      <c r="H18" s="253">
        <v>0</v>
      </c>
      <c r="I18" s="253">
        <v>0</v>
      </c>
      <c r="J18" s="253">
        <v>0</v>
      </c>
      <c r="K18" s="253">
        <v>0</v>
      </c>
      <c r="L18" s="253">
        <v>0</v>
      </c>
      <c r="M18" s="253">
        <v>0</v>
      </c>
      <c r="N18" s="253">
        <v>0</v>
      </c>
      <c r="O18" s="253">
        <v>0</v>
      </c>
      <c r="P18" s="253">
        <v>0</v>
      </c>
      <c r="Q18" s="253">
        <v>0</v>
      </c>
      <c r="R18" s="253">
        <v>0</v>
      </c>
      <c r="S18" s="253">
        <v>0</v>
      </c>
      <c r="T18" s="253">
        <v>0</v>
      </c>
      <c r="U18" s="253">
        <v>0</v>
      </c>
      <c r="V18" s="253">
        <v>0</v>
      </c>
      <c r="W18" s="253">
        <v>0</v>
      </c>
      <c r="X18" s="253">
        <v>0</v>
      </c>
      <c r="Y18" s="253">
        <v>0</v>
      </c>
      <c r="Z18" s="253">
        <v>0</v>
      </c>
      <c r="AA18" s="253">
        <v>0</v>
      </c>
      <c r="AB18" s="253">
        <v>0</v>
      </c>
      <c r="AC18" s="253">
        <v>0</v>
      </c>
      <c r="AD18" s="253">
        <v>0</v>
      </c>
      <c r="AE18" s="253">
        <v>0</v>
      </c>
      <c r="AF18" s="253">
        <v>0</v>
      </c>
      <c r="AG18" s="253">
        <v>0</v>
      </c>
      <c r="AH18" s="253">
        <v>0</v>
      </c>
      <c r="AI18" s="253">
        <v>0</v>
      </c>
      <c r="AJ18" s="253">
        <v>0</v>
      </c>
      <c r="AK18" s="253">
        <v>0</v>
      </c>
      <c r="AL18" s="253">
        <v>0</v>
      </c>
      <c r="AM18" s="253">
        <v>0</v>
      </c>
      <c r="AN18" s="253">
        <v>0</v>
      </c>
      <c r="AO18" s="253">
        <v>0</v>
      </c>
      <c r="AP18" s="253">
        <v>0</v>
      </c>
      <c r="AQ18" s="253">
        <v>0</v>
      </c>
      <c r="AR18" s="253">
        <v>0</v>
      </c>
      <c r="AS18" s="253">
        <v>0</v>
      </c>
      <c r="AT18" s="253">
        <v>0</v>
      </c>
      <c r="AU18" s="253">
        <v>0</v>
      </c>
      <c r="AV18" s="253">
        <v>0</v>
      </c>
      <c r="AW18" s="253">
        <v>0</v>
      </c>
      <c r="AX18" s="253">
        <v>0</v>
      </c>
      <c r="AY18" s="253">
        <v>0</v>
      </c>
      <c r="AZ18" s="253">
        <v>0</v>
      </c>
      <c r="BA18" s="253">
        <v>0</v>
      </c>
      <c r="BB18" s="253">
        <v>0</v>
      </c>
      <c r="BC18" s="253">
        <v>0</v>
      </c>
      <c r="BD18" s="253">
        <v>0</v>
      </c>
      <c r="BE18" s="253">
        <v>0</v>
      </c>
      <c r="BF18" s="253">
        <v>0</v>
      </c>
      <c r="BG18" s="253">
        <v>0</v>
      </c>
      <c r="BH18" s="253">
        <v>0</v>
      </c>
      <c r="BI18" s="253">
        <v>0</v>
      </c>
      <c r="BJ18" s="253">
        <v>0</v>
      </c>
      <c r="BK18" s="253">
        <v>0</v>
      </c>
      <c r="BL18" s="253">
        <v>0</v>
      </c>
      <c r="BM18" s="253">
        <v>0</v>
      </c>
      <c r="BN18" s="253">
        <v>0</v>
      </c>
      <c r="BO18" s="253">
        <v>0</v>
      </c>
      <c r="BP18" s="253">
        <v>0</v>
      </c>
      <c r="BQ18" s="253">
        <v>0</v>
      </c>
      <c r="BR18" s="253">
        <v>0</v>
      </c>
      <c r="BS18" s="253">
        <v>0</v>
      </c>
      <c r="BT18" s="253">
        <v>0</v>
      </c>
      <c r="BU18" s="253">
        <v>0</v>
      </c>
      <c r="BV18" s="253">
        <v>0</v>
      </c>
      <c r="BW18" s="253">
        <v>0</v>
      </c>
      <c r="BX18" s="253">
        <v>0</v>
      </c>
      <c r="BY18" s="253">
        <v>0</v>
      </c>
      <c r="BZ18" s="253">
        <v>0</v>
      </c>
      <c r="CA18" s="253">
        <v>0</v>
      </c>
      <c r="CB18" s="253">
        <v>0</v>
      </c>
      <c r="CC18" s="253">
        <v>0</v>
      </c>
      <c r="CD18" s="253">
        <v>0</v>
      </c>
      <c r="CE18" s="253">
        <v>0</v>
      </c>
      <c r="CF18" s="253">
        <v>0</v>
      </c>
      <c r="CG18" s="253">
        <v>0</v>
      </c>
      <c r="CH18" s="253">
        <v>0</v>
      </c>
      <c r="CI18" s="253">
        <v>0</v>
      </c>
      <c r="CJ18" s="253">
        <v>0</v>
      </c>
      <c r="CK18" s="254">
        <f t="shared" si="0"/>
        <v>0</v>
      </c>
      <c r="CM18" s="195">
        <f>IF(B18='Лист2 (3)'!B18,0,1)</f>
        <v>0</v>
      </c>
      <c r="CN18" s="195">
        <f>IF(C18='Лист2 (3)'!C18,0,1)</f>
        <v>0</v>
      </c>
      <c r="CO18" s="195">
        <f>IF(D18='Лист2 (3)'!D18,0,1)</f>
        <v>0</v>
      </c>
    </row>
    <row r="19" spans="1:93" ht="30" x14ac:dyDescent="0.25">
      <c r="A19" s="81">
        <v>18</v>
      </c>
      <c r="B19" s="81" t="s">
        <v>302</v>
      </c>
      <c r="C19" s="148" t="s">
        <v>260</v>
      </c>
      <c r="D19" s="148">
        <v>0.97</v>
      </c>
      <c r="E19" s="148">
        <v>6</v>
      </c>
      <c r="F19" s="148" t="s">
        <v>258</v>
      </c>
      <c r="G19" s="253">
        <v>0</v>
      </c>
      <c r="H19" s="253">
        <v>0</v>
      </c>
      <c r="I19" s="253">
        <v>0</v>
      </c>
      <c r="J19" s="253">
        <v>0</v>
      </c>
      <c r="K19" s="253">
        <v>0</v>
      </c>
      <c r="L19" s="253">
        <v>0</v>
      </c>
      <c r="M19" s="253">
        <v>0</v>
      </c>
      <c r="N19" s="253">
        <v>0</v>
      </c>
      <c r="O19" s="253">
        <v>0</v>
      </c>
      <c r="P19" s="253">
        <v>0</v>
      </c>
      <c r="Q19" s="253">
        <v>0</v>
      </c>
      <c r="R19" s="253">
        <v>0</v>
      </c>
      <c r="S19" s="253">
        <v>0</v>
      </c>
      <c r="T19" s="253">
        <v>0</v>
      </c>
      <c r="U19" s="253">
        <v>0</v>
      </c>
      <c r="V19" s="253">
        <v>0</v>
      </c>
      <c r="W19" s="253">
        <v>0</v>
      </c>
      <c r="X19" s="253">
        <v>0</v>
      </c>
      <c r="Y19" s="253">
        <v>0</v>
      </c>
      <c r="Z19" s="253">
        <v>0</v>
      </c>
      <c r="AA19" s="253">
        <v>0</v>
      </c>
      <c r="AB19" s="253">
        <v>0</v>
      </c>
      <c r="AC19" s="253">
        <v>0</v>
      </c>
      <c r="AD19" s="253">
        <v>0</v>
      </c>
      <c r="AE19" s="253">
        <v>0</v>
      </c>
      <c r="AF19" s="253">
        <v>0</v>
      </c>
      <c r="AG19" s="253">
        <v>0</v>
      </c>
      <c r="AH19" s="253">
        <v>0</v>
      </c>
      <c r="AI19" s="253">
        <v>0</v>
      </c>
      <c r="AJ19" s="253">
        <v>0</v>
      </c>
      <c r="AK19" s="253">
        <v>0</v>
      </c>
      <c r="AL19" s="253">
        <v>0</v>
      </c>
      <c r="AM19" s="253">
        <v>0</v>
      </c>
      <c r="AN19" s="253">
        <v>0</v>
      </c>
      <c r="AO19" s="253">
        <v>0</v>
      </c>
      <c r="AP19" s="253">
        <v>0</v>
      </c>
      <c r="AQ19" s="253">
        <v>0</v>
      </c>
      <c r="AR19" s="253">
        <v>0</v>
      </c>
      <c r="AS19" s="253">
        <v>0</v>
      </c>
      <c r="AT19" s="253">
        <v>0</v>
      </c>
      <c r="AU19" s="253">
        <v>0</v>
      </c>
      <c r="AV19" s="253">
        <v>0</v>
      </c>
      <c r="AW19" s="253">
        <v>0</v>
      </c>
      <c r="AX19" s="253">
        <v>0</v>
      </c>
      <c r="AY19" s="253">
        <v>0</v>
      </c>
      <c r="AZ19" s="253">
        <v>0</v>
      </c>
      <c r="BA19" s="253">
        <v>0</v>
      </c>
      <c r="BB19" s="253">
        <v>0</v>
      </c>
      <c r="BC19" s="253">
        <v>0</v>
      </c>
      <c r="BD19" s="253">
        <v>0</v>
      </c>
      <c r="BE19" s="253">
        <v>0</v>
      </c>
      <c r="BF19" s="253">
        <v>0</v>
      </c>
      <c r="BG19" s="253">
        <v>0</v>
      </c>
      <c r="BH19" s="253">
        <v>0</v>
      </c>
      <c r="BI19" s="253">
        <v>0</v>
      </c>
      <c r="BJ19" s="253">
        <v>0</v>
      </c>
      <c r="BK19" s="253">
        <v>0</v>
      </c>
      <c r="BL19" s="253">
        <v>0</v>
      </c>
      <c r="BM19" s="253">
        <v>0</v>
      </c>
      <c r="BN19" s="253">
        <v>0</v>
      </c>
      <c r="BO19" s="253">
        <v>0</v>
      </c>
      <c r="BP19" s="253">
        <v>0</v>
      </c>
      <c r="BQ19" s="253">
        <v>0</v>
      </c>
      <c r="BR19" s="253">
        <v>0</v>
      </c>
      <c r="BS19" s="253">
        <v>0</v>
      </c>
      <c r="BT19" s="253">
        <v>0</v>
      </c>
      <c r="BU19" s="253">
        <v>0</v>
      </c>
      <c r="BV19" s="253">
        <v>0</v>
      </c>
      <c r="BW19" s="253">
        <v>0</v>
      </c>
      <c r="BX19" s="253">
        <v>0</v>
      </c>
      <c r="BY19" s="253">
        <v>0</v>
      </c>
      <c r="BZ19" s="253">
        <v>0</v>
      </c>
      <c r="CA19" s="253">
        <v>0</v>
      </c>
      <c r="CB19" s="253">
        <v>0</v>
      </c>
      <c r="CC19" s="253">
        <v>0</v>
      </c>
      <c r="CD19" s="253">
        <v>0</v>
      </c>
      <c r="CE19" s="253">
        <v>0</v>
      </c>
      <c r="CF19" s="253">
        <v>0</v>
      </c>
      <c r="CG19" s="253">
        <v>0</v>
      </c>
      <c r="CH19" s="253">
        <v>0</v>
      </c>
      <c r="CI19" s="253">
        <v>0</v>
      </c>
      <c r="CJ19" s="253">
        <v>0</v>
      </c>
      <c r="CK19" s="254">
        <f t="shared" si="0"/>
        <v>0</v>
      </c>
      <c r="CM19" s="195">
        <f>IF(B19='Лист2 (3)'!B19,0,1)</f>
        <v>0</v>
      </c>
      <c r="CN19" s="195">
        <f>IF(C19='Лист2 (3)'!C19,0,1)</f>
        <v>0</v>
      </c>
      <c r="CO19" s="195">
        <f>IF(D19='Лист2 (3)'!D19,0,1)</f>
        <v>0</v>
      </c>
    </row>
    <row r="20" spans="1:93" ht="30" x14ac:dyDescent="0.25">
      <c r="A20" s="81">
        <v>19</v>
      </c>
      <c r="B20" s="81" t="s">
        <v>303</v>
      </c>
      <c r="C20" s="148" t="s">
        <v>261</v>
      </c>
      <c r="D20" s="148">
        <v>1.95</v>
      </c>
      <c r="E20" s="148">
        <v>6</v>
      </c>
      <c r="F20" s="148" t="s">
        <v>258</v>
      </c>
      <c r="G20" s="253">
        <v>0</v>
      </c>
      <c r="H20" s="253">
        <v>0</v>
      </c>
      <c r="I20" s="253">
        <v>0</v>
      </c>
      <c r="J20" s="253">
        <v>0</v>
      </c>
      <c r="K20" s="253">
        <v>0</v>
      </c>
      <c r="L20" s="253">
        <v>0</v>
      </c>
      <c r="M20" s="253">
        <v>0</v>
      </c>
      <c r="N20" s="253">
        <v>0</v>
      </c>
      <c r="O20" s="253">
        <v>0</v>
      </c>
      <c r="P20" s="253">
        <v>0</v>
      </c>
      <c r="Q20" s="253">
        <v>0</v>
      </c>
      <c r="R20" s="253">
        <v>0</v>
      </c>
      <c r="S20" s="253">
        <v>0</v>
      </c>
      <c r="T20" s="253">
        <v>0</v>
      </c>
      <c r="U20" s="253">
        <v>0</v>
      </c>
      <c r="V20" s="253">
        <v>0</v>
      </c>
      <c r="W20" s="253">
        <v>0</v>
      </c>
      <c r="X20" s="253">
        <v>0</v>
      </c>
      <c r="Y20" s="253">
        <v>0</v>
      </c>
      <c r="Z20" s="253">
        <v>0</v>
      </c>
      <c r="AA20" s="253">
        <v>0</v>
      </c>
      <c r="AB20" s="253">
        <v>0</v>
      </c>
      <c r="AC20" s="253">
        <v>0</v>
      </c>
      <c r="AD20" s="253">
        <v>0</v>
      </c>
      <c r="AE20" s="253">
        <v>0</v>
      </c>
      <c r="AF20" s="253">
        <v>0</v>
      </c>
      <c r="AG20" s="253">
        <v>0</v>
      </c>
      <c r="AH20" s="253">
        <v>0</v>
      </c>
      <c r="AI20" s="253">
        <v>0</v>
      </c>
      <c r="AJ20" s="253">
        <v>0</v>
      </c>
      <c r="AK20" s="253">
        <v>0</v>
      </c>
      <c r="AL20" s="253">
        <v>0</v>
      </c>
      <c r="AM20" s="253">
        <v>0</v>
      </c>
      <c r="AN20" s="253">
        <v>0</v>
      </c>
      <c r="AO20" s="253">
        <v>0</v>
      </c>
      <c r="AP20" s="253">
        <v>0</v>
      </c>
      <c r="AQ20" s="253">
        <v>0</v>
      </c>
      <c r="AR20" s="253">
        <v>0</v>
      </c>
      <c r="AS20" s="253">
        <v>0</v>
      </c>
      <c r="AT20" s="253">
        <v>0</v>
      </c>
      <c r="AU20" s="253">
        <v>0</v>
      </c>
      <c r="AV20" s="253">
        <v>0</v>
      </c>
      <c r="AW20" s="253">
        <v>0</v>
      </c>
      <c r="AX20" s="253">
        <v>0</v>
      </c>
      <c r="AY20" s="253">
        <v>0</v>
      </c>
      <c r="AZ20" s="253">
        <v>0</v>
      </c>
      <c r="BA20" s="253">
        <v>0</v>
      </c>
      <c r="BB20" s="253">
        <v>0</v>
      </c>
      <c r="BC20" s="253">
        <v>0</v>
      </c>
      <c r="BD20" s="253">
        <v>0</v>
      </c>
      <c r="BE20" s="253">
        <v>0</v>
      </c>
      <c r="BF20" s="253">
        <v>0</v>
      </c>
      <c r="BG20" s="253">
        <v>0</v>
      </c>
      <c r="BH20" s="253">
        <v>0</v>
      </c>
      <c r="BI20" s="253">
        <v>0</v>
      </c>
      <c r="BJ20" s="253">
        <v>0</v>
      </c>
      <c r="BK20" s="253">
        <v>0</v>
      </c>
      <c r="BL20" s="253">
        <v>0</v>
      </c>
      <c r="BM20" s="253">
        <v>0</v>
      </c>
      <c r="BN20" s="253">
        <v>0</v>
      </c>
      <c r="BO20" s="253">
        <v>0</v>
      </c>
      <c r="BP20" s="253">
        <v>0</v>
      </c>
      <c r="BQ20" s="253">
        <v>0</v>
      </c>
      <c r="BR20" s="253">
        <v>0</v>
      </c>
      <c r="BS20" s="253">
        <v>0</v>
      </c>
      <c r="BT20" s="253">
        <v>0</v>
      </c>
      <c r="BU20" s="253">
        <v>0</v>
      </c>
      <c r="BV20" s="253">
        <v>0</v>
      </c>
      <c r="BW20" s="253">
        <v>0</v>
      </c>
      <c r="BX20" s="253">
        <v>0</v>
      </c>
      <c r="BY20" s="253">
        <v>0</v>
      </c>
      <c r="BZ20" s="253">
        <v>0</v>
      </c>
      <c r="CA20" s="253">
        <v>0</v>
      </c>
      <c r="CB20" s="253">
        <v>0</v>
      </c>
      <c r="CC20" s="253">
        <v>0</v>
      </c>
      <c r="CD20" s="253">
        <v>0</v>
      </c>
      <c r="CE20" s="253">
        <v>0</v>
      </c>
      <c r="CF20" s="253">
        <v>0</v>
      </c>
      <c r="CG20" s="253">
        <v>0</v>
      </c>
      <c r="CH20" s="253">
        <v>0</v>
      </c>
      <c r="CI20" s="253">
        <v>0</v>
      </c>
      <c r="CJ20" s="253">
        <v>0</v>
      </c>
      <c r="CK20" s="254">
        <f t="shared" si="0"/>
        <v>0</v>
      </c>
      <c r="CM20" s="195">
        <f>IF(B20='Лист2 (3)'!B20,0,1)</f>
        <v>0</v>
      </c>
      <c r="CN20" s="195">
        <f>IF(C20='Лист2 (3)'!C20,0,1)</f>
        <v>0</v>
      </c>
      <c r="CO20" s="195">
        <f>IF(D20='Лист2 (3)'!D20,0,1)</f>
        <v>0</v>
      </c>
    </row>
    <row r="21" spans="1:93" ht="27" customHeight="1" x14ac:dyDescent="0.25">
      <c r="A21" s="81">
        <v>20</v>
      </c>
      <c r="B21" s="82" t="s">
        <v>304</v>
      </c>
      <c r="C21" s="157" t="s">
        <v>305</v>
      </c>
      <c r="D21" s="157">
        <v>0.98</v>
      </c>
      <c r="E21" s="157">
        <v>7</v>
      </c>
      <c r="F21" s="157" t="s">
        <v>85</v>
      </c>
      <c r="G21" s="257">
        <v>0</v>
      </c>
      <c r="H21" s="257">
        <v>22</v>
      </c>
      <c r="I21" s="257">
        <v>0</v>
      </c>
      <c r="J21" s="257">
        <v>0</v>
      </c>
      <c r="K21" s="257">
        <v>0</v>
      </c>
      <c r="L21" s="257">
        <v>0</v>
      </c>
      <c r="M21" s="257">
        <v>0</v>
      </c>
      <c r="N21" s="257">
        <v>0</v>
      </c>
      <c r="O21" s="257">
        <v>0</v>
      </c>
      <c r="P21" s="257">
        <v>0</v>
      </c>
      <c r="Q21" s="257">
        <v>0</v>
      </c>
      <c r="R21" s="257">
        <v>0</v>
      </c>
      <c r="S21" s="257">
        <v>0</v>
      </c>
      <c r="T21" s="257">
        <v>0</v>
      </c>
      <c r="U21" s="257">
        <v>0</v>
      </c>
      <c r="V21" s="257">
        <v>0</v>
      </c>
      <c r="W21" s="257">
        <v>0</v>
      </c>
      <c r="X21" s="257">
        <v>0</v>
      </c>
      <c r="Y21" s="257">
        <v>0</v>
      </c>
      <c r="Z21" s="257">
        <v>0</v>
      </c>
      <c r="AA21" s="257">
        <v>0</v>
      </c>
      <c r="AB21" s="257">
        <v>0</v>
      </c>
      <c r="AC21" s="257">
        <v>0</v>
      </c>
      <c r="AD21" s="257">
        <v>0</v>
      </c>
      <c r="AE21" s="257">
        <v>0</v>
      </c>
      <c r="AF21" s="257">
        <v>0</v>
      </c>
      <c r="AG21" s="257">
        <v>0</v>
      </c>
      <c r="AH21" s="257">
        <v>0</v>
      </c>
      <c r="AI21" s="257">
        <v>0</v>
      </c>
      <c r="AJ21" s="257">
        <v>0</v>
      </c>
      <c r="AK21" s="257">
        <v>0</v>
      </c>
      <c r="AL21" s="257">
        <v>0</v>
      </c>
      <c r="AM21" s="257">
        <v>0</v>
      </c>
      <c r="AN21" s="257">
        <v>0</v>
      </c>
      <c r="AO21" s="257">
        <v>0</v>
      </c>
      <c r="AP21" s="257">
        <v>0</v>
      </c>
      <c r="AQ21" s="257">
        <v>0</v>
      </c>
      <c r="AR21" s="257">
        <v>0</v>
      </c>
      <c r="AS21" s="257">
        <v>0</v>
      </c>
      <c r="AT21" s="257">
        <v>0</v>
      </c>
      <c r="AU21" s="257">
        <v>0</v>
      </c>
      <c r="AV21" s="257">
        <v>0</v>
      </c>
      <c r="AW21" s="257">
        <v>0</v>
      </c>
      <c r="AX21" s="257">
        <v>0</v>
      </c>
      <c r="AY21" s="257">
        <v>0</v>
      </c>
      <c r="AZ21" s="257">
        <v>0</v>
      </c>
      <c r="BA21" s="257">
        <v>0</v>
      </c>
      <c r="BB21" s="257">
        <v>0</v>
      </c>
      <c r="BC21" s="257">
        <v>0</v>
      </c>
      <c r="BD21" s="257">
        <v>0</v>
      </c>
      <c r="BE21" s="257">
        <v>0</v>
      </c>
      <c r="BF21" s="257">
        <v>0</v>
      </c>
      <c r="BG21" s="257">
        <v>0</v>
      </c>
      <c r="BH21" s="257">
        <v>0</v>
      </c>
      <c r="BI21" s="257">
        <v>0</v>
      </c>
      <c r="BJ21" s="257">
        <v>0</v>
      </c>
      <c r="BK21" s="257">
        <v>0</v>
      </c>
      <c r="BL21" s="257">
        <v>0</v>
      </c>
      <c r="BM21" s="257">
        <v>0</v>
      </c>
      <c r="BN21" s="257">
        <v>0</v>
      </c>
      <c r="BO21" s="257">
        <v>0</v>
      </c>
      <c r="BP21" s="257">
        <v>0</v>
      </c>
      <c r="BQ21" s="257">
        <v>0</v>
      </c>
      <c r="BR21" s="257">
        <v>0</v>
      </c>
      <c r="BS21" s="257">
        <v>0</v>
      </c>
      <c r="BT21" s="257">
        <v>0</v>
      </c>
      <c r="BU21" s="257">
        <v>0</v>
      </c>
      <c r="BV21" s="257">
        <v>0</v>
      </c>
      <c r="BW21" s="257">
        <v>0</v>
      </c>
      <c r="BX21" s="257">
        <v>0</v>
      </c>
      <c r="BY21" s="257">
        <v>0</v>
      </c>
      <c r="BZ21" s="257">
        <v>0</v>
      </c>
      <c r="CA21" s="257">
        <v>0</v>
      </c>
      <c r="CB21" s="257">
        <v>0</v>
      </c>
      <c r="CC21" s="257">
        <v>0</v>
      </c>
      <c r="CD21" s="257">
        <v>0</v>
      </c>
      <c r="CE21" s="257">
        <v>0</v>
      </c>
      <c r="CF21" s="257">
        <v>0</v>
      </c>
      <c r="CG21" s="257">
        <v>0</v>
      </c>
      <c r="CH21" s="257">
        <v>0</v>
      </c>
      <c r="CI21" s="257">
        <v>0</v>
      </c>
      <c r="CJ21" s="257">
        <v>0</v>
      </c>
      <c r="CK21" s="254">
        <f t="shared" si="0"/>
        <v>22</v>
      </c>
      <c r="CM21" s="195">
        <f>IF(B21='Лист2 (3)'!B21,0,1)</f>
        <v>0</v>
      </c>
      <c r="CN21" s="195">
        <f>IF(C21='Лист2 (3)'!C21,0,1)</f>
        <v>0</v>
      </c>
      <c r="CO21" s="195">
        <f>IF(D21='Лист2 (3)'!D21,0,1)</f>
        <v>0</v>
      </c>
    </row>
    <row r="22" spans="1:93" ht="45" x14ac:dyDescent="0.25">
      <c r="A22" s="81">
        <v>21</v>
      </c>
      <c r="B22" s="152" t="s">
        <v>306</v>
      </c>
      <c r="C22" s="153" t="s">
        <v>86</v>
      </c>
      <c r="D22" s="153">
        <v>7.95</v>
      </c>
      <c r="E22" s="153">
        <v>8</v>
      </c>
      <c r="F22" s="153" t="s">
        <v>87</v>
      </c>
      <c r="G22" s="255">
        <v>0</v>
      </c>
      <c r="H22" s="255">
        <v>0</v>
      </c>
      <c r="I22" s="255">
        <v>0</v>
      </c>
      <c r="J22" s="255">
        <v>0</v>
      </c>
      <c r="K22" s="255">
        <v>0</v>
      </c>
      <c r="L22" s="255">
        <v>0</v>
      </c>
      <c r="M22" s="255">
        <v>0</v>
      </c>
      <c r="N22" s="255">
        <v>0</v>
      </c>
      <c r="O22" s="255">
        <v>0</v>
      </c>
      <c r="P22" s="255">
        <v>0</v>
      </c>
      <c r="Q22" s="255">
        <v>0</v>
      </c>
      <c r="R22" s="255">
        <v>0</v>
      </c>
      <c r="S22" s="255">
        <v>0</v>
      </c>
      <c r="T22" s="255">
        <v>0</v>
      </c>
      <c r="U22" s="255">
        <v>0</v>
      </c>
      <c r="V22" s="255">
        <v>0</v>
      </c>
      <c r="W22" s="255">
        <v>0</v>
      </c>
      <c r="X22" s="255">
        <v>0</v>
      </c>
      <c r="Y22" s="255">
        <v>0</v>
      </c>
      <c r="Z22" s="255">
        <v>0</v>
      </c>
      <c r="AA22" s="255">
        <v>0</v>
      </c>
      <c r="AB22" s="255">
        <v>0</v>
      </c>
      <c r="AC22" s="255">
        <v>0</v>
      </c>
      <c r="AD22" s="255">
        <v>0</v>
      </c>
      <c r="AE22" s="255">
        <v>0</v>
      </c>
      <c r="AF22" s="255">
        <v>0</v>
      </c>
      <c r="AG22" s="255">
        <v>0</v>
      </c>
      <c r="AH22" s="255">
        <v>0</v>
      </c>
      <c r="AI22" s="255">
        <v>0</v>
      </c>
      <c r="AJ22" s="255">
        <v>0</v>
      </c>
      <c r="AK22" s="255">
        <v>0</v>
      </c>
      <c r="AL22" s="255">
        <v>0</v>
      </c>
      <c r="AM22" s="255">
        <v>0</v>
      </c>
      <c r="AN22" s="255">
        <v>0</v>
      </c>
      <c r="AO22" s="255">
        <v>0</v>
      </c>
      <c r="AP22" s="255">
        <v>0</v>
      </c>
      <c r="AQ22" s="255">
        <v>0</v>
      </c>
      <c r="AR22" s="255">
        <v>0</v>
      </c>
      <c r="AS22" s="255">
        <v>0</v>
      </c>
      <c r="AT22" s="255">
        <v>0</v>
      </c>
      <c r="AU22" s="255">
        <v>0</v>
      </c>
      <c r="AV22" s="255">
        <v>0</v>
      </c>
      <c r="AW22" s="255">
        <v>0</v>
      </c>
      <c r="AX22" s="255">
        <v>0</v>
      </c>
      <c r="AY22" s="255">
        <v>0</v>
      </c>
      <c r="AZ22" s="255">
        <v>0</v>
      </c>
      <c r="BA22" s="255">
        <v>0</v>
      </c>
      <c r="BB22" s="255">
        <v>0</v>
      </c>
      <c r="BC22" s="255">
        <v>0</v>
      </c>
      <c r="BD22" s="255">
        <v>0</v>
      </c>
      <c r="BE22" s="255">
        <v>0</v>
      </c>
      <c r="BF22" s="255">
        <v>0</v>
      </c>
      <c r="BG22" s="255">
        <v>0</v>
      </c>
      <c r="BH22" s="255">
        <v>0</v>
      </c>
      <c r="BI22" s="255">
        <v>0</v>
      </c>
      <c r="BJ22" s="255">
        <v>0</v>
      </c>
      <c r="BK22" s="255">
        <v>0</v>
      </c>
      <c r="BL22" s="255">
        <v>0</v>
      </c>
      <c r="BM22" s="255">
        <v>0</v>
      </c>
      <c r="BN22" s="255">
        <v>0</v>
      </c>
      <c r="BO22" s="255">
        <v>0</v>
      </c>
      <c r="BP22" s="255">
        <v>0</v>
      </c>
      <c r="BQ22" s="255">
        <v>0</v>
      </c>
      <c r="BR22" s="255">
        <v>0</v>
      </c>
      <c r="BS22" s="255">
        <v>0</v>
      </c>
      <c r="BT22" s="255">
        <v>0</v>
      </c>
      <c r="BU22" s="255">
        <v>0</v>
      </c>
      <c r="BV22" s="255">
        <v>0</v>
      </c>
      <c r="BW22" s="255">
        <v>0</v>
      </c>
      <c r="BX22" s="255">
        <v>0</v>
      </c>
      <c r="BY22" s="255">
        <v>0</v>
      </c>
      <c r="BZ22" s="255">
        <v>0</v>
      </c>
      <c r="CA22" s="255">
        <v>0</v>
      </c>
      <c r="CB22" s="255">
        <v>0</v>
      </c>
      <c r="CC22" s="255">
        <v>0</v>
      </c>
      <c r="CD22" s="255">
        <v>0</v>
      </c>
      <c r="CE22" s="255">
        <v>0</v>
      </c>
      <c r="CF22" s="255">
        <v>0</v>
      </c>
      <c r="CG22" s="255">
        <v>0</v>
      </c>
      <c r="CH22" s="255">
        <v>0</v>
      </c>
      <c r="CI22" s="255">
        <v>0</v>
      </c>
      <c r="CJ22" s="255">
        <v>0</v>
      </c>
      <c r="CK22" s="254">
        <f t="shared" si="0"/>
        <v>0</v>
      </c>
      <c r="CM22" s="195">
        <f>IF(B22='Лист2 (3)'!B22,0,1)</f>
        <v>0</v>
      </c>
      <c r="CN22" s="195">
        <f>IF(C22='Лист2 (3)'!C22,0,1)</f>
        <v>0</v>
      </c>
      <c r="CO22" s="195">
        <f>IF(D22='Лист2 (3)'!D22,0,1)</f>
        <v>0</v>
      </c>
    </row>
    <row r="23" spans="1:93" ht="20.25" customHeight="1" x14ac:dyDescent="0.25">
      <c r="A23" s="81">
        <v>22</v>
      </c>
      <c r="B23" s="152" t="s">
        <v>307</v>
      </c>
      <c r="C23" s="153" t="s">
        <v>88</v>
      </c>
      <c r="D23" s="153">
        <v>14.23</v>
      </c>
      <c r="E23" s="153">
        <v>8</v>
      </c>
      <c r="F23" s="153" t="s">
        <v>87</v>
      </c>
      <c r="G23" s="255">
        <v>0</v>
      </c>
      <c r="H23" s="255">
        <v>0</v>
      </c>
      <c r="I23" s="255">
        <v>0</v>
      </c>
      <c r="J23" s="255">
        <v>0</v>
      </c>
      <c r="K23" s="255">
        <v>0</v>
      </c>
      <c r="L23" s="255">
        <v>0</v>
      </c>
      <c r="M23" s="255">
        <v>0</v>
      </c>
      <c r="N23" s="255">
        <v>0</v>
      </c>
      <c r="O23" s="255">
        <v>0</v>
      </c>
      <c r="P23" s="255">
        <v>0</v>
      </c>
      <c r="Q23" s="255">
        <v>0</v>
      </c>
      <c r="R23" s="255">
        <v>0</v>
      </c>
      <c r="S23" s="255">
        <v>0</v>
      </c>
      <c r="T23" s="255">
        <v>0</v>
      </c>
      <c r="U23" s="255">
        <v>0</v>
      </c>
      <c r="V23" s="255">
        <v>0</v>
      </c>
      <c r="W23" s="255">
        <v>0</v>
      </c>
      <c r="X23" s="255">
        <v>0</v>
      </c>
      <c r="Y23" s="255">
        <v>0</v>
      </c>
      <c r="Z23" s="255">
        <v>0</v>
      </c>
      <c r="AA23" s="255">
        <v>0</v>
      </c>
      <c r="AB23" s="255">
        <v>0</v>
      </c>
      <c r="AC23" s="255">
        <v>0</v>
      </c>
      <c r="AD23" s="255">
        <v>0</v>
      </c>
      <c r="AE23" s="255">
        <v>0</v>
      </c>
      <c r="AF23" s="255">
        <v>0</v>
      </c>
      <c r="AG23" s="255">
        <v>0</v>
      </c>
      <c r="AH23" s="255">
        <v>0</v>
      </c>
      <c r="AI23" s="255">
        <v>0</v>
      </c>
      <c r="AJ23" s="255">
        <v>0</v>
      </c>
      <c r="AK23" s="255">
        <v>0</v>
      </c>
      <c r="AL23" s="255">
        <v>0</v>
      </c>
      <c r="AM23" s="255">
        <v>0</v>
      </c>
      <c r="AN23" s="255">
        <v>0</v>
      </c>
      <c r="AO23" s="255">
        <v>0</v>
      </c>
      <c r="AP23" s="255">
        <v>0</v>
      </c>
      <c r="AQ23" s="255">
        <v>0</v>
      </c>
      <c r="AR23" s="255">
        <v>0</v>
      </c>
      <c r="AS23" s="255">
        <v>0</v>
      </c>
      <c r="AT23" s="255">
        <v>0</v>
      </c>
      <c r="AU23" s="255">
        <v>0</v>
      </c>
      <c r="AV23" s="255">
        <v>0</v>
      </c>
      <c r="AW23" s="255">
        <v>0</v>
      </c>
      <c r="AX23" s="255">
        <v>0</v>
      </c>
      <c r="AY23" s="255">
        <v>0</v>
      </c>
      <c r="AZ23" s="255">
        <v>0</v>
      </c>
      <c r="BA23" s="255">
        <v>0</v>
      </c>
      <c r="BB23" s="255">
        <v>0</v>
      </c>
      <c r="BC23" s="255">
        <v>0</v>
      </c>
      <c r="BD23" s="255">
        <v>0</v>
      </c>
      <c r="BE23" s="255">
        <v>0</v>
      </c>
      <c r="BF23" s="255">
        <v>0</v>
      </c>
      <c r="BG23" s="255">
        <v>0</v>
      </c>
      <c r="BH23" s="255">
        <v>0</v>
      </c>
      <c r="BI23" s="255">
        <v>0</v>
      </c>
      <c r="BJ23" s="255">
        <v>0</v>
      </c>
      <c r="BK23" s="255">
        <v>0</v>
      </c>
      <c r="BL23" s="255">
        <v>0</v>
      </c>
      <c r="BM23" s="255">
        <v>0</v>
      </c>
      <c r="BN23" s="255">
        <v>0</v>
      </c>
      <c r="BO23" s="255">
        <v>0</v>
      </c>
      <c r="BP23" s="255">
        <v>0</v>
      </c>
      <c r="BQ23" s="255">
        <v>0</v>
      </c>
      <c r="BR23" s="255">
        <v>0</v>
      </c>
      <c r="BS23" s="255">
        <v>0</v>
      </c>
      <c r="BT23" s="255">
        <v>0</v>
      </c>
      <c r="BU23" s="255">
        <v>0</v>
      </c>
      <c r="BV23" s="255">
        <v>0</v>
      </c>
      <c r="BW23" s="255">
        <v>0</v>
      </c>
      <c r="BX23" s="255">
        <v>0</v>
      </c>
      <c r="BY23" s="255">
        <v>0</v>
      </c>
      <c r="BZ23" s="255">
        <v>0</v>
      </c>
      <c r="CA23" s="255">
        <v>0</v>
      </c>
      <c r="CB23" s="255">
        <v>0</v>
      </c>
      <c r="CC23" s="255">
        <v>0</v>
      </c>
      <c r="CD23" s="255">
        <v>0</v>
      </c>
      <c r="CE23" s="255">
        <v>0</v>
      </c>
      <c r="CF23" s="255">
        <v>0</v>
      </c>
      <c r="CG23" s="255">
        <v>0</v>
      </c>
      <c r="CH23" s="255">
        <v>0</v>
      </c>
      <c r="CI23" s="255">
        <v>0</v>
      </c>
      <c r="CJ23" s="255">
        <v>0</v>
      </c>
      <c r="CK23" s="254">
        <f t="shared" si="0"/>
        <v>0</v>
      </c>
      <c r="CM23" s="195">
        <f>IF(B23='Лист2 (3)'!B23,0,1)</f>
        <v>0</v>
      </c>
      <c r="CN23" s="195">
        <f>IF(C23='Лист2 (3)'!C23,0,1)</f>
        <v>0</v>
      </c>
      <c r="CO23" s="195">
        <f>IF(D23='Лист2 (3)'!D23,0,1)</f>
        <v>0</v>
      </c>
    </row>
    <row r="24" spans="1:93" ht="45" x14ac:dyDescent="0.25">
      <c r="A24" s="81">
        <v>23</v>
      </c>
      <c r="B24" s="152" t="s">
        <v>308</v>
      </c>
      <c r="C24" s="153" t="s">
        <v>89</v>
      </c>
      <c r="D24" s="153">
        <v>10.34</v>
      </c>
      <c r="E24" s="153">
        <v>8</v>
      </c>
      <c r="F24" s="153" t="s">
        <v>87</v>
      </c>
      <c r="G24" s="255">
        <v>0</v>
      </c>
      <c r="H24" s="255">
        <v>0</v>
      </c>
      <c r="I24" s="255">
        <v>0</v>
      </c>
      <c r="J24" s="255">
        <v>0</v>
      </c>
      <c r="K24" s="255">
        <v>0</v>
      </c>
      <c r="L24" s="255">
        <v>0</v>
      </c>
      <c r="M24" s="255">
        <v>0</v>
      </c>
      <c r="N24" s="255">
        <v>0</v>
      </c>
      <c r="O24" s="255">
        <v>0</v>
      </c>
      <c r="P24" s="255">
        <v>0</v>
      </c>
      <c r="Q24" s="255">
        <v>0</v>
      </c>
      <c r="R24" s="255">
        <v>0</v>
      </c>
      <c r="S24" s="255">
        <v>0</v>
      </c>
      <c r="T24" s="255">
        <v>0</v>
      </c>
      <c r="U24" s="255">
        <v>0</v>
      </c>
      <c r="V24" s="255">
        <v>0</v>
      </c>
      <c r="W24" s="255">
        <v>0</v>
      </c>
      <c r="X24" s="255">
        <v>0</v>
      </c>
      <c r="Y24" s="255">
        <v>0</v>
      </c>
      <c r="Z24" s="255">
        <v>0</v>
      </c>
      <c r="AA24" s="255">
        <v>0</v>
      </c>
      <c r="AB24" s="255">
        <v>0</v>
      </c>
      <c r="AC24" s="255">
        <v>0</v>
      </c>
      <c r="AD24" s="255">
        <v>0</v>
      </c>
      <c r="AE24" s="255">
        <v>0</v>
      </c>
      <c r="AF24" s="255">
        <v>0</v>
      </c>
      <c r="AG24" s="255">
        <v>0</v>
      </c>
      <c r="AH24" s="255">
        <v>0</v>
      </c>
      <c r="AI24" s="255">
        <v>0</v>
      </c>
      <c r="AJ24" s="255">
        <v>0</v>
      </c>
      <c r="AK24" s="255">
        <v>0</v>
      </c>
      <c r="AL24" s="255">
        <v>0</v>
      </c>
      <c r="AM24" s="255">
        <v>0</v>
      </c>
      <c r="AN24" s="255">
        <v>0</v>
      </c>
      <c r="AO24" s="255">
        <v>0</v>
      </c>
      <c r="AP24" s="255">
        <v>0</v>
      </c>
      <c r="AQ24" s="255">
        <v>0</v>
      </c>
      <c r="AR24" s="255">
        <v>0</v>
      </c>
      <c r="AS24" s="255">
        <v>0</v>
      </c>
      <c r="AT24" s="255">
        <v>0</v>
      </c>
      <c r="AU24" s="255">
        <v>0</v>
      </c>
      <c r="AV24" s="255">
        <v>0</v>
      </c>
      <c r="AW24" s="255">
        <v>0</v>
      </c>
      <c r="AX24" s="255">
        <v>0</v>
      </c>
      <c r="AY24" s="255">
        <v>0</v>
      </c>
      <c r="AZ24" s="255">
        <v>0</v>
      </c>
      <c r="BA24" s="255">
        <v>0</v>
      </c>
      <c r="BB24" s="255">
        <v>0</v>
      </c>
      <c r="BC24" s="255">
        <v>0</v>
      </c>
      <c r="BD24" s="255">
        <v>0</v>
      </c>
      <c r="BE24" s="255">
        <v>0</v>
      </c>
      <c r="BF24" s="255">
        <v>0</v>
      </c>
      <c r="BG24" s="255">
        <v>0</v>
      </c>
      <c r="BH24" s="255">
        <v>0</v>
      </c>
      <c r="BI24" s="255">
        <v>0</v>
      </c>
      <c r="BJ24" s="255">
        <v>0</v>
      </c>
      <c r="BK24" s="255">
        <v>0</v>
      </c>
      <c r="BL24" s="255">
        <v>0</v>
      </c>
      <c r="BM24" s="255">
        <v>0</v>
      </c>
      <c r="BN24" s="255">
        <v>0</v>
      </c>
      <c r="BO24" s="255">
        <v>0</v>
      </c>
      <c r="BP24" s="255">
        <v>0</v>
      </c>
      <c r="BQ24" s="255">
        <v>0</v>
      </c>
      <c r="BR24" s="255">
        <v>0</v>
      </c>
      <c r="BS24" s="255">
        <v>0</v>
      </c>
      <c r="BT24" s="255">
        <v>0</v>
      </c>
      <c r="BU24" s="255">
        <v>0</v>
      </c>
      <c r="BV24" s="255">
        <v>0</v>
      </c>
      <c r="BW24" s="255">
        <v>0</v>
      </c>
      <c r="BX24" s="255">
        <v>0</v>
      </c>
      <c r="BY24" s="255">
        <v>0</v>
      </c>
      <c r="BZ24" s="255">
        <v>0</v>
      </c>
      <c r="CA24" s="255">
        <v>0</v>
      </c>
      <c r="CB24" s="255">
        <v>0</v>
      </c>
      <c r="CC24" s="255">
        <v>0</v>
      </c>
      <c r="CD24" s="255">
        <v>0</v>
      </c>
      <c r="CE24" s="255">
        <v>0</v>
      </c>
      <c r="CF24" s="255">
        <v>0</v>
      </c>
      <c r="CG24" s="255">
        <v>0</v>
      </c>
      <c r="CH24" s="255">
        <v>0</v>
      </c>
      <c r="CI24" s="255">
        <v>0</v>
      </c>
      <c r="CJ24" s="255">
        <v>0</v>
      </c>
      <c r="CK24" s="254">
        <f t="shared" si="0"/>
        <v>0</v>
      </c>
      <c r="CM24" s="195">
        <f>IF(B24='Лист2 (3)'!B24,0,1)</f>
        <v>0</v>
      </c>
      <c r="CN24" s="195">
        <f>IF(C24='Лист2 (3)'!C24,0,1)</f>
        <v>0</v>
      </c>
      <c r="CO24" s="195">
        <f>IF(D24='Лист2 (3)'!D24,0,1)</f>
        <v>0</v>
      </c>
    </row>
    <row r="25" spans="1:93" ht="30" x14ac:dyDescent="0.25">
      <c r="A25" s="81">
        <v>24</v>
      </c>
      <c r="B25" s="81" t="s">
        <v>309</v>
      </c>
      <c r="C25" s="148" t="s">
        <v>310</v>
      </c>
      <c r="D25" s="148">
        <v>1.38</v>
      </c>
      <c r="E25" s="148">
        <v>9</v>
      </c>
      <c r="F25" s="148" t="s">
        <v>90</v>
      </c>
      <c r="G25" s="253">
        <v>0</v>
      </c>
      <c r="H25" s="253">
        <v>0</v>
      </c>
      <c r="I25" s="253">
        <v>0</v>
      </c>
      <c r="J25" s="253">
        <v>0</v>
      </c>
      <c r="K25" s="253">
        <v>0</v>
      </c>
      <c r="L25" s="253">
        <v>0</v>
      </c>
      <c r="M25" s="253">
        <v>0</v>
      </c>
      <c r="N25" s="253">
        <v>0</v>
      </c>
      <c r="O25" s="253">
        <v>0</v>
      </c>
      <c r="P25" s="253">
        <v>0</v>
      </c>
      <c r="Q25" s="253">
        <v>0</v>
      </c>
      <c r="R25" s="253">
        <v>0</v>
      </c>
      <c r="S25" s="253">
        <v>0</v>
      </c>
      <c r="T25" s="253">
        <v>0</v>
      </c>
      <c r="U25" s="253">
        <v>0</v>
      </c>
      <c r="V25" s="253">
        <v>0</v>
      </c>
      <c r="W25" s="253">
        <v>0</v>
      </c>
      <c r="X25" s="253">
        <v>0</v>
      </c>
      <c r="Y25" s="253">
        <v>0</v>
      </c>
      <c r="Z25" s="253">
        <v>0</v>
      </c>
      <c r="AA25" s="253">
        <v>0</v>
      </c>
      <c r="AB25" s="253">
        <v>0</v>
      </c>
      <c r="AC25" s="253">
        <v>0</v>
      </c>
      <c r="AD25" s="253">
        <v>0</v>
      </c>
      <c r="AE25" s="253">
        <v>0</v>
      </c>
      <c r="AF25" s="253">
        <v>0</v>
      </c>
      <c r="AG25" s="253">
        <v>0</v>
      </c>
      <c r="AH25" s="253">
        <v>0</v>
      </c>
      <c r="AI25" s="253">
        <v>0</v>
      </c>
      <c r="AJ25" s="253">
        <v>0</v>
      </c>
      <c r="AK25" s="253">
        <v>0</v>
      </c>
      <c r="AL25" s="253">
        <v>0</v>
      </c>
      <c r="AM25" s="253">
        <v>0</v>
      </c>
      <c r="AN25" s="253">
        <v>0</v>
      </c>
      <c r="AO25" s="253">
        <v>0</v>
      </c>
      <c r="AP25" s="253">
        <v>0</v>
      </c>
      <c r="AQ25" s="253">
        <v>0</v>
      </c>
      <c r="AR25" s="253">
        <v>0</v>
      </c>
      <c r="AS25" s="253">
        <v>0</v>
      </c>
      <c r="AT25" s="253">
        <v>0</v>
      </c>
      <c r="AU25" s="253">
        <v>0</v>
      </c>
      <c r="AV25" s="253">
        <v>0</v>
      </c>
      <c r="AW25" s="253">
        <v>0</v>
      </c>
      <c r="AX25" s="253">
        <v>0</v>
      </c>
      <c r="AY25" s="253">
        <v>0</v>
      </c>
      <c r="AZ25" s="253">
        <v>0</v>
      </c>
      <c r="BA25" s="253">
        <v>0</v>
      </c>
      <c r="BB25" s="253">
        <v>0</v>
      </c>
      <c r="BC25" s="253">
        <v>0</v>
      </c>
      <c r="BD25" s="253">
        <v>0</v>
      </c>
      <c r="BE25" s="253">
        <v>0</v>
      </c>
      <c r="BF25" s="253">
        <v>0</v>
      </c>
      <c r="BG25" s="253">
        <v>0</v>
      </c>
      <c r="BH25" s="253">
        <v>0</v>
      </c>
      <c r="BI25" s="253">
        <v>0</v>
      </c>
      <c r="BJ25" s="253">
        <v>0</v>
      </c>
      <c r="BK25" s="253">
        <v>0</v>
      </c>
      <c r="BL25" s="253">
        <v>0</v>
      </c>
      <c r="BM25" s="253">
        <v>0</v>
      </c>
      <c r="BN25" s="253">
        <v>0</v>
      </c>
      <c r="BO25" s="253">
        <v>0</v>
      </c>
      <c r="BP25" s="253">
        <v>0</v>
      </c>
      <c r="BQ25" s="253">
        <v>0</v>
      </c>
      <c r="BR25" s="253">
        <v>0</v>
      </c>
      <c r="BS25" s="253">
        <v>0</v>
      </c>
      <c r="BT25" s="253">
        <v>0</v>
      </c>
      <c r="BU25" s="253">
        <v>0</v>
      </c>
      <c r="BV25" s="253">
        <v>0</v>
      </c>
      <c r="BW25" s="253">
        <v>0</v>
      </c>
      <c r="BX25" s="253">
        <v>0</v>
      </c>
      <c r="BY25" s="253">
        <v>0</v>
      </c>
      <c r="BZ25" s="253">
        <v>0</v>
      </c>
      <c r="CA25" s="253">
        <v>0</v>
      </c>
      <c r="CB25" s="253">
        <v>0</v>
      </c>
      <c r="CC25" s="253">
        <v>0</v>
      </c>
      <c r="CD25" s="253">
        <v>0</v>
      </c>
      <c r="CE25" s="253">
        <v>0</v>
      </c>
      <c r="CF25" s="253">
        <v>0</v>
      </c>
      <c r="CG25" s="253">
        <v>0</v>
      </c>
      <c r="CH25" s="253">
        <v>0</v>
      </c>
      <c r="CI25" s="253">
        <v>0</v>
      </c>
      <c r="CJ25" s="253">
        <v>0</v>
      </c>
      <c r="CK25" s="254">
        <f t="shared" si="0"/>
        <v>0</v>
      </c>
      <c r="CM25" s="195">
        <f>IF(B25='Лист2 (3)'!B25,0,1)</f>
        <v>0</v>
      </c>
      <c r="CN25" s="195">
        <f>IF(C25='Лист2 (3)'!C25,0,1)</f>
        <v>0</v>
      </c>
      <c r="CO25" s="195">
        <f>IF(D25='Лист2 (3)'!D25,0,1)</f>
        <v>0</v>
      </c>
    </row>
    <row r="26" spans="1:93" ht="30" x14ac:dyDescent="0.25">
      <c r="A26" s="81">
        <v>25</v>
      </c>
      <c r="B26" s="81" t="s">
        <v>311</v>
      </c>
      <c r="C26" s="148" t="s">
        <v>312</v>
      </c>
      <c r="D26" s="148">
        <v>2.09</v>
      </c>
      <c r="E26" s="148">
        <v>9</v>
      </c>
      <c r="F26" s="148" t="s">
        <v>90</v>
      </c>
      <c r="G26" s="253">
        <v>0</v>
      </c>
      <c r="H26" s="253">
        <v>0</v>
      </c>
      <c r="I26" s="253">
        <v>0</v>
      </c>
      <c r="J26" s="253">
        <v>0</v>
      </c>
      <c r="K26" s="253">
        <v>0</v>
      </c>
      <c r="L26" s="253">
        <v>0</v>
      </c>
      <c r="M26" s="253">
        <v>0</v>
      </c>
      <c r="N26" s="253">
        <v>0</v>
      </c>
      <c r="O26" s="253">
        <v>0</v>
      </c>
      <c r="P26" s="253">
        <v>0</v>
      </c>
      <c r="Q26" s="253">
        <v>0</v>
      </c>
      <c r="R26" s="253">
        <v>0</v>
      </c>
      <c r="S26" s="253">
        <v>0</v>
      </c>
      <c r="T26" s="253">
        <v>0</v>
      </c>
      <c r="U26" s="253">
        <v>0</v>
      </c>
      <c r="V26" s="253">
        <v>0</v>
      </c>
      <c r="W26" s="253">
        <v>0</v>
      </c>
      <c r="X26" s="253">
        <v>0</v>
      </c>
      <c r="Y26" s="253">
        <v>0</v>
      </c>
      <c r="Z26" s="253">
        <v>0</v>
      </c>
      <c r="AA26" s="253">
        <v>0</v>
      </c>
      <c r="AB26" s="253">
        <v>0</v>
      </c>
      <c r="AC26" s="253">
        <v>0</v>
      </c>
      <c r="AD26" s="253">
        <v>0</v>
      </c>
      <c r="AE26" s="253">
        <v>0</v>
      </c>
      <c r="AF26" s="253">
        <v>0</v>
      </c>
      <c r="AG26" s="253">
        <v>0</v>
      </c>
      <c r="AH26" s="253">
        <v>0</v>
      </c>
      <c r="AI26" s="253">
        <v>0</v>
      </c>
      <c r="AJ26" s="253">
        <v>0</v>
      </c>
      <c r="AK26" s="253">
        <v>0</v>
      </c>
      <c r="AL26" s="253">
        <v>0</v>
      </c>
      <c r="AM26" s="253">
        <v>0</v>
      </c>
      <c r="AN26" s="253">
        <v>0</v>
      </c>
      <c r="AO26" s="253">
        <v>0</v>
      </c>
      <c r="AP26" s="253">
        <v>0</v>
      </c>
      <c r="AQ26" s="253">
        <v>0</v>
      </c>
      <c r="AR26" s="253">
        <v>0</v>
      </c>
      <c r="AS26" s="253">
        <v>0</v>
      </c>
      <c r="AT26" s="253">
        <v>0</v>
      </c>
      <c r="AU26" s="253">
        <v>0</v>
      </c>
      <c r="AV26" s="253">
        <v>0</v>
      </c>
      <c r="AW26" s="253">
        <v>0</v>
      </c>
      <c r="AX26" s="253">
        <v>0</v>
      </c>
      <c r="AY26" s="253">
        <v>0</v>
      </c>
      <c r="AZ26" s="253">
        <v>0</v>
      </c>
      <c r="BA26" s="253">
        <v>0</v>
      </c>
      <c r="BB26" s="253">
        <v>0</v>
      </c>
      <c r="BC26" s="253">
        <v>0</v>
      </c>
      <c r="BD26" s="253">
        <v>0</v>
      </c>
      <c r="BE26" s="253">
        <v>0</v>
      </c>
      <c r="BF26" s="253">
        <v>0</v>
      </c>
      <c r="BG26" s="253">
        <v>0</v>
      </c>
      <c r="BH26" s="253">
        <v>0</v>
      </c>
      <c r="BI26" s="253">
        <v>0</v>
      </c>
      <c r="BJ26" s="253">
        <v>0</v>
      </c>
      <c r="BK26" s="253">
        <v>0</v>
      </c>
      <c r="BL26" s="253">
        <v>0</v>
      </c>
      <c r="BM26" s="253">
        <v>0</v>
      </c>
      <c r="BN26" s="253">
        <v>0</v>
      </c>
      <c r="BO26" s="253">
        <v>0</v>
      </c>
      <c r="BP26" s="253">
        <v>0</v>
      </c>
      <c r="BQ26" s="253">
        <v>0</v>
      </c>
      <c r="BR26" s="253">
        <v>0</v>
      </c>
      <c r="BS26" s="253">
        <v>0</v>
      </c>
      <c r="BT26" s="253">
        <v>0</v>
      </c>
      <c r="BU26" s="253">
        <v>0</v>
      </c>
      <c r="BV26" s="253">
        <v>0</v>
      </c>
      <c r="BW26" s="253">
        <v>0</v>
      </c>
      <c r="BX26" s="253">
        <v>0</v>
      </c>
      <c r="BY26" s="253">
        <v>0</v>
      </c>
      <c r="BZ26" s="253">
        <v>0</v>
      </c>
      <c r="CA26" s="253">
        <v>0</v>
      </c>
      <c r="CB26" s="253">
        <v>0</v>
      </c>
      <c r="CC26" s="253">
        <v>0</v>
      </c>
      <c r="CD26" s="253">
        <v>0</v>
      </c>
      <c r="CE26" s="253">
        <v>0</v>
      </c>
      <c r="CF26" s="253">
        <v>0</v>
      </c>
      <c r="CG26" s="253">
        <v>0</v>
      </c>
      <c r="CH26" s="253">
        <v>0</v>
      </c>
      <c r="CI26" s="253">
        <v>0</v>
      </c>
      <c r="CJ26" s="253">
        <v>0</v>
      </c>
      <c r="CK26" s="254">
        <f t="shared" si="0"/>
        <v>0</v>
      </c>
      <c r="CM26" s="195">
        <f>IF(B26='Лист2 (3)'!B26,0,1)</f>
        <v>0</v>
      </c>
      <c r="CN26" s="195">
        <f>IF(C26='Лист2 (3)'!C26,0,1)</f>
        <v>0</v>
      </c>
      <c r="CO26" s="195">
        <f>IF(D26='Лист2 (3)'!D26,0,1)</f>
        <v>0</v>
      </c>
    </row>
    <row r="27" spans="1:93" ht="27" customHeight="1" x14ac:dyDescent="0.25">
      <c r="A27" s="81">
        <v>26</v>
      </c>
      <c r="B27" s="158" t="s">
        <v>313</v>
      </c>
      <c r="C27" s="159" t="s">
        <v>314</v>
      </c>
      <c r="D27" s="159">
        <v>1.6</v>
      </c>
      <c r="E27" s="159">
        <v>10</v>
      </c>
      <c r="F27" s="159" t="s">
        <v>91</v>
      </c>
      <c r="G27" s="258">
        <v>0</v>
      </c>
      <c r="H27" s="258">
        <v>0</v>
      </c>
      <c r="I27" s="258">
        <v>0</v>
      </c>
      <c r="J27" s="258">
        <v>0</v>
      </c>
      <c r="K27" s="258">
        <v>0</v>
      </c>
      <c r="L27" s="258">
        <v>0</v>
      </c>
      <c r="M27" s="258">
        <v>0</v>
      </c>
      <c r="N27" s="258">
        <v>0</v>
      </c>
      <c r="O27" s="258">
        <v>0</v>
      </c>
      <c r="P27" s="258">
        <v>0</v>
      </c>
      <c r="Q27" s="258">
        <v>0</v>
      </c>
      <c r="R27" s="258">
        <v>0</v>
      </c>
      <c r="S27" s="258">
        <v>0</v>
      </c>
      <c r="T27" s="258">
        <v>0</v>
      </c>
      <c r="U27" s="258">
        <v>0</v>
      </c>
      <c r="V27" s="258">
        <v>0</v>
      </c>
      <c r="W27" s="258">
        <v>0</v>
      </c>
      <c r="X27" s="258">
        <v>0</v>
      </c>
      <c r="Y27" s="258">
        <v>0</v>
      </c>
      <c r="Z27" s="258">
        <v>0</v>
      </c>
      <c r="AA27" s="258">
        <v>0</v>
      </c>
      <c r="AB27" s="258">
        <v>0</v>
      </c>
      <c r="AC27" s="258">
        <v>0</v>
      </c>
      <c r="AD27" s="258">
        <v>0</v>
      </c>
      <c r="AE27" s="258">
        <v>0</v>
      </c>
      <c r="AF27" s="258">
        <v>0</v>
      </c>
      <c r="AG27" s="258">
        <v>0</v>
      </c>
      <c r="AH27" s="258">
        <v>0</v>
      </c>
      <c r="AI27" s="258">
        <v>0</v>
      </c>
      <c r="AJ27" s="258">
        <v>0</v>
      </c>
      <c r="AK27" s="258">
        <v>0</v>
      </c>
      <c r="AL27" s="258">
        <v>0</v>
      </c>
      <c r="AM27" s="258">
        <v>0</v>
      </c>
      <c r="AN27" s="258">
        <v>0</v>
      </c>
      <c r="AO27" s="258">
        <v>0</v>
      </c>
      <c r="AP27" s="258">
        <v>0</v>
      </c>
      <c r="AQ27" s="258">
        <v>0</v>
      </c>
      <c r="AR27" s="258">
        <v>0</v>
      </c>
      <c r="AS27" s="258">
        <v>0</v>
      </c>
      <c r="AT27" s="258">
        <v>0</v>
      </c>
      <c r="AU27" s="258">
        <v>0</v>
      </c>
      <c r="AV27" s="258">
        <v>0</v>
      </c>
      <c r="AW27" s="258">
        <v>0</v>
      </c>
      <c r="AX27" s="258">
        <v>0</v>
      </c>
      <c r="AY27" s="258">
        <v>0</v>
      </c>
      <c r="AZ27" s="258">
        <v>0</v>
      </c>
      <c r="BA27" s="258">
        <v>0</v>
      </c>
      <c r="BB27" s="258">
        <v>0</v>
      </c>
      <c r="BC27" s="258">
        <v>0</v>
      </c>
      <c r="BD27" s="258">
        <v>0</v>
      </c>
      <c r="BE27" s="258">
        <v>0</v>
      </c>
      <c r="BF27" s="258">
        <v>0</v>
      </c>
      <c r="BG27" s="258">
        <v>0</v>
      </c>
      <c r="BH27" s="258">
        <v>0</v>
      </c>
      <c r="BI27" s="258">
        <v>0</v>
      </c>
      <c r="BJ27" s="258">
        <v>0</v>
      </c>
      <c r="BK27" s="258">
        <v>0</v>
      </c>
      <c r="BL27" s="258">
        <v>0</v>
      </c>
      <c r="BM27" s="258">
        <v>0</v>
      </c>
      <c r="BN27" s="258">
        <v>0</v>
      </c>
      <c r="BO27" s="258">
        <v>0</v>
      </c>
      <c r="BP27" s="258">
        <v>0</v>
      </c>
      <c r="BQ27" s="258">
        <v>0</v>
      </c>
      <c r="BR27" s="258">
        <v>0</v>
      </c>
      <c r="BS27" s="258">
        <v>0</v>
      </c>
      <c r="BT27" s="258">
        <v>0</v>
      </c>
      <c r="BU27" s="258">
        <v>0</v>
      </c>
      <c r="BV27" s="258">
        <v>0</v>
      </c>
      <c r="BW27" s="258">
        <v>0</v>
      </c>
      <c r="BX27" s="258">
        <v>0</v>
      </c>
      <c r="BY27" s="258">
        <v>0</v>
      </c>
      <c r="BZ27" s="258">
        <v>0</v>
      </c>
      <c r="CA27" s="258">
        <v>0</v>
      </c>
      <c r="CB27" s="258">
        <v>0</v>
      </c>
      <c r="CC27" s="258">
        <v>0</v>
      </c>
      <c r="CD27" s="258">
        <v>0</v>
      </c>
      <c r="CE27" s="258">
        <v>0</v>
      </c>
      <c r="CF27" s="258">
        <v>0</v>
      </c>
      <c r="CG27" s="258">
        <v>0</v>
      </c>
      <c r="CH27" s="258">
        <v>0</v>
      </c>
      <c r="CI27" s="258">
        <v>0</v>
      </c>
      <c r="CJ27" s="258">
        <v>0</v>
      </c>
      <c r="CK27" s="254">
        <f t="shared" si="0"/>
        <v>0</v>
      </c>
      <c r="CM27" s="195">
        <f>IF(B27='Лист2 (3)'!B27,0,1)</f>
        <v>0</v>
      </c>
      <c r="CN27" s="195">
        <f>IF(C27='Лист2 (3)'!C27,0,1)</f>
        <v>0</v>
      </c>
      <c r="CO27" s="195">
        <f>IF(D27='Лист2 (3)'!D27,0,1)</f>
        <v>0</v>
      </c>
    </row>
    <row r="28" spans="1:93" ht="15.75" x14ac:dyDescent="0.25">
      <c r="A28" s="81">
        <v>27</v>
      </c>
      <c r="B28" s="81" t="s">
        <v>315</v>
      </c>
      <c r="C28" s="148" t="s">
        <v>92</v>
      </c>
      <c r="D28" s="148">
        <v>1.49</v>
      </c>
      <c r="E28" s="148">
        <v>11</v>
      </c>
      <c r="F28" s="148" t="s">
        <v>93</v>
      </c>
      <c r="G28" s="253">
        <v>0</v>
      </c>
      <c r="H28" s="253">
        <v>2</v>
      </c>
      <c r="I28" s="253">
        <v>0</v>
      </c>
      <c r="J28" s="253">
        <v>0</v>
      </c>
      <c r="K28" s="253">
        <v>0</v>
      </c>
      <c r="L28" s="253">
        <v>0</v>
      </c>
      <c r="M28" s="253">
        <v>0</v>
      </c>
      <c r="N28" s="253">
        <v>0</v>
      </c>
      <c r="O28" s="253">
        <v>0</v>
      </c>
      <c r="P28" s="253">
        <v>0</v>
      </c>
      <c r="Q28" s="253">
        <v>0</v>
      </c>
      <c r="R28" s="253">
        <v>0</v>
      </c>
      <c r="S28" s="253">
        <v>0</v>
      </c>
      <c r="T28" s="253">
        <v>0</v>
      </c>
      <c r="U28" s="253">
        <v>0</v>
      </c>
      <c r="V28" s="253">
        <v>0</v>
      </c>
      <c r="W28" s="253">
        <v>0</v>
      </c>
      <c r="X28" s="253">
        <v>0</v>
      </c>
      <c r="Y28" s="253">
        <v>0</v>
      </c>
      <c r="Z28" s="253">
        <v>0</v>
      </c>
      <c r="AA28" s="253">
        <v>0</v>
      </c>
      <c r="AB28" s="253">
        <v>0</v>
      </c>
      <c r="AC28" s="253">
        <v>0</v>
      </c>
      <c r="AD28" s="253">
        <v>0</v>
      </c>
      <c r="AE28" s="253">
        <v>0</v>
      </c>
      <c r="AF28" s="253">
        <v>0</v>
      </c>
      <c r="AG28" s="253">
        <v>0</v>
      </c>
      <c r="AH28" s="253">
        <v>0</v>
      </c>
      <c r="AI28" s="253">
        <v>0</v>
      </c>
      <c r="AJ28" s="253">
        <v>0</v>
      </c>
      <c r="AK28" s="253">
        <v>0</v>
      </c>
      <c r="AL28" s="253">
        <v>0</v>
      </c>
      <c r="AM28" s="253">
        <v>0</v>
      </c>
      <c r="AN28" s="253">
        <v>0</v>
      </c>
      <c r="AO28" s="253">
        <v>0</v>
      </c>
      <c r="AP28" s="253">
        <v>0</v>
      </c>
      <c r="AQ28" s="253">
        <v>0</v>
      </c>
      <c r="AR28" s="253">
        <v>0</v>
      </c>
      <c r="AS28" s="253">
        <v>0</v>
      </c>
      <c r="AT28" s="253">
        <v>0</v>
      </c>
      <c r="AU28" s="253">
        <v>0</v>
      </c>
      <c r="AV28" s="253">
        <v>0</v>
      </c>
      <c r="AW28" s="253">
        <v>0</v>
      </c>
      <c r="AX28" s="253">
        <v>0</v>
      </c>
      <c r="AY28" s="253">
        <v>0</v>
      </c>
      <c r="AZ28" s="253">
        <v>0</v>
      </c>
      <c r="BA28" s="253">
        <v>0</v>
      </c>
      <c r="BB28" s="253">
        <v>0</v>
      </c>
      <c r="BC28" s="253">
        <v>0</v>
      </c>
      <c r="BD28" s="253">
        <v>0</v>
      </c>
      <c r="BE28" s="253">
        <v>0</v>
      </c>
      <c r="BF28" s="253">
        <v>0</v>
      </c>
      <c r="BG28" s="253">
        <v>0</v>
      </c>
      <c r="BH28" s="253">
        <v>0</v>
      </c>
      <c r="BI28" s="253">
        <v>0</v>
      </c>
      <c r="BJ28" s="253">
        <v>0</v>
      </c>
      <c r="BK28" s="253">
        <v>0</v>
      </c>
      <c r="BL28" s="253">
        <v>0</v>
      </c>
      <c r="BM28" s="253">
        <v>0</v>
      </c>
      <c r="BN28" s="253">
        <v>0</v>
      </c>
      <c r="BO28" s="253">
        <v>0</v>
      </c>
      <c r="BP28" s="253">
        <v>0</v>
      </c>
      <c r="BQ28" s="253">
        <v>0</v>
      </c>
      <c r="BR28" s="253">
        <v>0</v>
      </c>
      <c r="BS28" s="253">
        <v>0</v>
      </c>
      <c r="BT28" s="253">
        <v>0</v>
      </c>
      <c r="BU28" s="253">
        <v>0</v>
      </c>
      <c r="BV28" s="253">
        <v>0</v>
      </c>
      <c r="BW28" s="253">
        <v>0</v>
      </c>
      <c r="BX28" s="253">
        <v>0</v>
      </c>
      <c r="BY28" s="253">
        <v>0</v>
      </c>
      <c r="BZ28" s="253">
        <v>0</v>
      </c>
      <c r="CA28" s="253">
        <v>0</v>
      </c>
      <c r="CB28" s="253">
        <v>0</v>
      </c>
      <c r="CC28" s="253">
        <v>0</v>
      </c>
      <c r="CD28" s="253">
        <v>0</v>
      </c>
      <c r="CE28" s="253">
        <v>0</v>
      </c>
      <c r="CF28" s="253">
        <v>0</v>
      </c>
      <c r="CG28" s="253">
        <v>0</v>
      </c>
      <c r="CH28" s="253">
        <v>0</v>
      </c>
      <c r="CI28" s="253">
        <v>0</v>
      </c>
      <c r="CJ28" s="253">
        <v>0</v>
      </c>
      <c r="CK28" s="254">
        <f t="shared" si="0"/>
        <v>2</v>
      </c>
      <c r="CM28" s="195">
        <f>IF(B28='Лист2 (3)'!B28,0,1)</f>
        <v>0</v>
      </c>
      <c r="CN28" s="195">
        <f>IF(C28='Лист2 (3)'!C28,0,1)</f>
        <v>0</v>
      </c>
      <c r="CO28" s="195">
        <f>IF(D28='Лист2 (3)'!D28,0,1)</f>
        <v>0</v>
      </c>
    </row>
    <row r="29" spans="1:93" ht="15.75" x14ac:dyDescent="0.25">
      <c r="A29" s="81">
        <v>28</v>
      </c>
      <c r="B29" s="81" t="s">
        <v>316</v>
      </c>
      <c r="C29" s="148" t="s">
        <v>317</v>
      </c>
      <c r="D29" s="148">
        <v>1.36</v>
      </c>
      <c r="E29" s="148">
        <v>11</v>
      </c>
      <c r="F29" s="148" t="s">
        <v>93</v>
      </c>
      <c r="G29" s="253">
        <v>0</v>
      </c>
      <c r="H29" s="253">
        <v>43</v>
      </c>
      <c r="I29" s="253">
        <v>0</v>
      </c>
      <c r="J29" s="253">
        <v>0</v>
      </c>
      <c r="K29" s="253">
        <v>0</v>
      </c>
      <c r="L29" s="253">
        <v>0</v>
      </c>
      <c r="M29" s="253">
        <v>0</v>
      </c>
      <c r="N29" s="253">
        <v>0</v>
      </c>
      <c r="O29" s="253">
        <v>0</v>
      </c>
      <c r="P29" s="253">
        <v>0</v>
      </c>
      <c r="Q29" s="253">
        <v>0</v>
      </c>
      <c r="R29" s="253">
        <v>0</v>
      </c>
      <c r="S29" s="253">
        <v>0</v>
      </c>
      <c r="T29" s="253">
        <v>0</v>
      </c>
      <c r="U29" s="253">
        <v>0</v>
      </c>
      <c r="V29" s="253">
        <v>0</v>
      </c>
      <c r="W29" s="253">
        <v>0</v>
      </c>
      <c r="X29" s="253">
        <v>0</v>
      </c>
      <c r="Y29" s="253">
        <v>0</v>
      </c>
      <c r="Z29" s="253">
        <v>0</v>
      </c>
      <c r="AA29" s="253">
        <v>0</v>
      </c>
      <c r="AB29" s="253">
        <v>0</v>
      </c>
      <c r="AC29" s="253">
        <v>0</v>
      </c>
      <c r="AD29" s="253">
        <v>0</v>
      </c>
      <c r="AE29" s="253">
        <v>0</v>
      </c>
      <c r="AF29" s="253">
        <v>0</v>
      </c>
      <c r="AG29" s="253">
        <v>0</v>
      </c>
      <c r="AH29" s="253">
        <v>0</v>
      </c>
      <c r="AI29" s="253">
        <v>0</v>
      </c>
      <c r="AJ29" s="253">
        <v>0</v>
      </c>
      <c r="AK29" s="253">
        <v>0</v>
      </c>
      <c r="AL29" s="253">
        <v>0</v>
      </c>
      <c r="AM29" s="253">
        <v>0</v>
      </c>
      <c r="AN29" s="253">
        <v>0</v>
      </c>
      <c r="AO29" s="253">
        <v>0</v>
      </c>
      <c r="AP29" s="253">
        <v>0</v>
      </c>
      <c r="AQ29" s="253">
        <v>0</v>
      </c>
      <c r="AR29" s="253">
        <v>0</v>
      </c>
      <c r="AS29" s="253">
        <v>0</v>
      </c>
      <c r="AT29" s="253">
        <v>0</v>
      </c>
      <c r="AU29" s="253">
        <v>0</v>
      </c>
      <c r="AV29" s="253">
        <v>0</v>
      </c>
      <c r="AW29" s="253">
        <v>0</v>
      </c>
      <c r="AX29" s="253">
        <v>0</v>
      </c>
      <c r="AY29" s="253">
        <v>0</v>
      </c>
      <c r="AZ29" s="253">
        <v>0</v>
      </c>
      <c r="BA29" s="253">
        <v>0</v>
      </c>
      <c r="BB29" s="253">
        <v>0</v>
      </c>
      <c r="BC29" s="253">
        <v>0</v>
      </c>
      <c r="BD29" s="253">
        <v>0</v>
      </c>
      <c r="BE29" s="253">
        <v>0</v>
      </c>
      <c r="BF29" s="253">
        <v>0</v>
      </c>
      <c r="BG29" s="253">
        <v>0</v>
      </c>
      <c r="BH29" s="253">
        <v>0</v>
      </c>
      <c r="BI29" s="253">
        <v>0</v>
      </c>
      <c r="BJ29" s="253">
        <v>0</v>
      </c>
      <c r="BK29" s="253">
        <v>0</v>
      </c>
      <c r="BL29" s="253">
        <v>0</v>
      </c>
      <c r="BM29" s="253">
        <v>0</v>
      </c>
      <c r="BN29" s="253">
        <v>0</v>
      </c>
      <c r="BO29" s="253">
        <v>0</v>
      </c>
      <c r="BP29" s="253">
        <v>0</v>
      </c>
      <c r="BQ29" s="253">
        <v>0</v>
      </c>
      <c r="BR29" s="253">
        <v>0</v>
      </c>
      <c r="BS29" s="253">
        <v>0</v>
      </c>
      <c r="BT29" s="253">
        <v>0</v>
      </c>
      <c r="BU29" s="253">
        <v>0</v>
      </c>
      <c r="BV29" s="253">
        <v>0</v>
      </c>
      <c r="BW29" s="253">
        <v>0</v>
      </c>
      <c r="BX29" s="253">
        <v>0</v>
      </c>
      <c r="BY29" s="253">
        <v>0</v>
      </c>
      <c r="BZ29" s="253">
        <v>0</v>
      </c>
      <c r="CA29" s="253">
        <v>0</v>
      </c>
      <c r="CB29" s="253">
        <v>0</v>
      </c>
      <c r="CC29" s="253">
        <v>0</v>
      </c>
      <c r="CD29" s="253">
        <v>0</v>
      </c>
      <c r="CE29" s="253">
        <v>0</v>
      </c>
      <c r="CF29" s="253">
        <v>0</v>
      </c>
      <c r="CG29" s="253">
        <v>0</v>
      </c>
      <c r="CH29" s="253">
        <v>0</v>
      </c>
      <c r="CI29" s="253">
        <v>0</v>
      </c>
      <c r="CJ29" s="253">
        <v>0</v>
      </c>
      <c r="CK29" s="254">
        <f t="shared" si="0"/>
        <v>43</v>
      </c>
      <c r="CM29" s="195">
        <f>IF(B29='Лист2 (3)'!B29,0,1)</f>
        <v>0</v>
      </c>
      <c r="CN29" s="195">
        <f>IF(C29='Лист2 (3)'!C29,0,1)</f>
        <v>0</v>
      </c>
      <c r="CO29" s="195">
        <f>IF(D29='Лист2 (3)'!D29,0,1)</f>
        <v>0</v>
      </c>
    </row>
    <row r="30" spans="1:93" ht="30" x14ac:dyDescent="0.25">
      <c r="A30" s="81">
        <v>29</v>
      </c>
      <c r="B30" s="154" t="s">
        <v>318</v>
      </c>
      <c r="C30" s="155" t="s">
        <v>319</v>
      </c>
      <c r="D30" s="155">
        <v>2.75</v>
      </c>
      <c r="E30" s="155">
        <v>12</v>
      </c>
      <c r="F30" s="155" t="s">
        <v>94</v>
      </c>
      <c r="G30" s="259">
        <v>0</v>
      </c>
      <c r="H30" s="259">
        <v>0</v>
      </c>
      <c r="I30" s="259">
        <v>0</v>
      </c>
      <c r="J30" s="259">
        <v>0</v>
      </c>
      <c r="K30" s="259">
        <v>0</v>
      </c>
      <c r="L30" s="259">
        <v>0</v>
      </c>
      <c r="M30" s="259">
        <v>0</v>
      </c>
      <c r="N30" s="259">
        <v>0</v>
      </c>
      <c r="O30" s="259">
        <v>0</v>
      </c>
      <c r="P30" s="259">
        <v>0</v>
      </c>
      <c r="Q30" s="259">
        <v>0</v>
      </c>
      <c r="R30" s="259">
        <v>0</v>
      </c>
      <c r="S30" s="259">
        <v>0</v>
      </c>
      <c r="T30" s="259">
        <v>0</v>
      </c>
      <c r="U30" s="259">
        <v>0</v>
      </c>
      <c r="V30" s="259">
        <v>0</v>
      </c>
      <c r="W30" s="259">
        <v>0</v>
      </c>
      <c r="X30" s="259">
        <v>0</v>
      </c>
      <c r="Y30" s="259">
        <v>0</v>
      </c>
      <c r="Z30" s="259">
        <v>0</v>
      </c>
      <c r="AA30" s="259">
        <v>0</v>
      </c>
      <c r="AB30" s="259">
        <v>0</v>
      </c>
      <c r="AC30" s="259">
        <v>0</v>
      </c>
      <c r="AD30" s="259">
        <v>0</v>
      </c>
      <c r="AE30" s="259">
        <v>0</v>
      </c>
      <c r="AF30" s="259">
        <v>0</v>
      </c>
      <c r="AG30" s="259">
        <v>0</v>
      </c>
      <c r="AH30" s="259">
        <v>0</v>
      </c>
      <c r="AI30" s="259">
        <v>0</v>
      </c>
      <c r="AJ30" s="259">
        <v>0</v>
      </c>
      <c r="AK30" s="259">
        <v>0</v>
      </c>
      <c r="AL30" s="259">
        <v>0</v>
      </c>
      <c r="AM30" s="259">
        <v>0</v>
      </c>
      <c r="AN30" s="259">
        <v>62</v>
      </c>
      <c r="AO30" s="259">
        <v>0</v>
      </c>
      <c r="AP30" s="259">
        <v>0</v>
      </c>
      <c r="AQ30" s="259">
        <v>0</v>
      </c>
      <c r="AR30" s="259">
        <v>0</v>
      </c>
      <c r="AS30" s="259">
        <v>0</v>
      </c>
      <c r="AT30" s="259">
        <v>0</v>
      </c>
      <c r="AU30" s="259">
        <v>0</v>
      </c>
      <c r="AV30" s="259">
        <v>0</v>
      </c>
      <c r="AW30" s="259">
        <v>0</v>
      </c>
      <c r="AX30" s="259">
        <v>0</v>
      </c>
      <c r="AY30" s="259">
        <v>0</v>
      </c>
      <c r="AZ30" s="259">
        <v>0</v>
      </c>
      <c r="BA30" s="259">
        <v>0</v>
      </c>
      <c r="BB30" s="259">
        <v>0</v>
      </c>
      <c r="BC30" s="259">
        <v>0</v>
      </c>
      <c r="BD30" s="259">
        <v>0</v>
      </c>
      <c r="BE30" s="259">
        <v>0</v>
      </c>
      <c r="BF30" s="259">
        <v>0</v>
      </c>
      <c r="BG30" s="259">
        <v>0</v>
      </c>
      <c r="BH30" s="259">
        <v>0</v>
      </c>
      <c r="BI30" s="259">
        <v>0</v>
      </c>
      <c r="BJ30" s="259">
        <v>0</v>
      </c>
      <c r="BK30" s="259">
        <v>0</v>
      </c>
      <c r="BL30" s="259">
        <v>0</v>
      </c>
      <c r="BM30" s="259">
        <v>0</v>
      </c>
      <c r="BN30" s="259">
        <v>0</v>
      </c>
      <c r="BO30" s="259">
        <v>0</v>
      </c>
      <c r="BP30" s="259">
        <v>0</v>
      </c>
      <c r="BQ30" s="259">
        <v>0</v>
      </c>
      <c r="BR30" s="259">
        <v>0</v>
      </c>
      <c r="BS30" s="259">
        <v>0</v>
      </c>
      <c r="BT30" s="259">
        <v>0</v>
      </c>
      <c r="BU30" s="259">
        <v>0</v>
      </c>
      <c r="BV30" s="259">
        <v>0</v>
      </c>
      <c r="BW30" s="259">
        <v>0</v>
      </c>
      <c r="BX30" s="259">
        <v>0</v>
      </c>
      <c r="BY30" s="259">
        <v>0</v>
      </c>
      <c r="BZ30" s="259">
        <v>0</v>
      </c>
      <c r="CA30" s="259">
        <v>0</v>
      </c>
      <c r="CB30" s="259">
        <v>0</v>
      </c>
      <c r="CC30" s="259">
        <v>0</v>
      </c>
      <c r="CD30" s="259">
        <v>0</v>
      </c>
      <c r="CE30" s="259">
        <v>0</v>
      </c>
      <c r="CF30" s="259">
        <v>0</v>
      </c>
      <c r="CG30" s="259">
        <v>0</v>
      </c>
      <c r="CH30" s="259">
        <v>0</v>
      </c>
      <c r="CI30" s="259">
        <v>0</v>
      </c>
      <c r="CJ30" s="259">
        <v>0</v>
      </c>
      <c r="CK30" s="254">
        <f t="shared" si="0"/>
        <v>62</v>
      </c>
      <c r="CM30" s="195">
        <f>IF(B30='Лист2 (3)'!B30,0,1)</f>
        <v>0</v>
      </c>
      <c r="CN30" s="195">
        <f>IF(C30='Лист2 (3)'!C30,0,1)</f>
        <v>0</v>
      </c>
      <c r="CO30" s="195">
        <f>IF(D30='Лист2 (3)'!D30,0,1)</f>
        <v>0</v>
      </c>
    </row>
    <row r="31" spans="1:93" ht="15.75" x14ac:dyDescent="0.25">
      <c r="A31" s="81">
        <v>30</v>
      </c>
      <c r="B31" s="154" t="s">
        <v>320</v>
      </c>
      <c r="C31" s="155" t="s">
        <v>321</v>
      </c>
      <c r="D31" s="155">
        <v>0.97</v>
      </c>
      <c r="E31" s="155">
        <v>12</v>
      </c>
      <c r="F31" s="155" t="s">
        <v>94</v>
      </c>
      <c r="G31" s="259">
        <v>0</v>
      </c>
      <c r="H31" s="259">
        <v>0</v>
      </c>
      <c r="I31" s="259">
        <v>0</v>
      </c>
      <c r="J31" s="259">
        <v>0</v>
      </c>
      <c r="K31" s="259">
        <v>0</v>
      </c>
      <c r="L31" s="259">
        <v>0</v>
      </c>
      <c r="M31" s="259">
        <v>0</v>
      </c>
      <c r="N31" s="259">
        <v>0</v>
      </c>
      <c r="O31" s="259">
        <v>0</v>
      </c>
      <c r="P31" s="259">
        <v>0</v>
      </c>
      <c r="Q31" s="259">
        <v>0</v>
      </c>
      <c r="R31" s="259">
        <v>0</v>
      </c>
      <c r="S31" s="259">
        <v>0</v>
      </c>
      <c r="T31" s="259">
        <v>0</v>
      </c>
      <c r="U31" s="259">
        <v>0</v>
      </c>
      <c r="V31" s="259">
        <v>0</v>
      </c>
      <c r="W31" s="259">
        <v>0</v>
      </c>
      <c r="X31" s="259">
        <v>0</v>
      </c>
      <c r="Y31" s="259">
        <v>0</v>
      </c>
      <c r="Z31" s="259">
        <v>0</v>
      </c>
      <c r="AA31" s="259">
        <v>0</v>
      </c>
      <c r="AB31" s="259">
        <v>0</v>
      </c>
      <c r="AC31" s="259">
        <v>0</v>
      </c>
      <c r="AD31" s="259">
        <v>0</v>
      </c>
      <c r="AE31" s="259">
        <v>0</v>
      </c>
      <c r="AF31" s="259">
        <v>0</v>
      </c>
      <c r="AG31" s="259">
        <v>0</v>
      </c>
      <c r="AH31" s="259">
        <v>0</v>
      </c>
      <c r="AI31" s="259">
        <v>0</v>
      </c>
      <c r="AJ31" s="259">
        <v>0</v>
      </c>
      <c r="AK31" s="259">
        <v>0</v>
      </c>
      <c r="AL31" s="259">
        <v>0</v>
      </c>
      <c r="AM31" s="259">
        <v>0</v>
      </c>
      <c r="AN31" s="259">
        <v>785</v>
      </c>
      <c r="AO31" s="259">
        <v>0</v>
      </c>
      <c r="AP31" s="259">
        <v>0</v>
      </c>
      <c r="AQ31" s="259">
        <v>0</v>
      </c>
      <c r="AR31" s="259">
        <v>0</v>
      </c>
      <c r="AS31" s="259">
        <v>0</v>
      </c>
      <c r="AT31" s="259">
        <v>0</v>
      </c>
      <c r="AU31" s="259">
        <v>0</v>
      </c>
      <c r="AV31" s="259">
        <v>0</v>
      </c>
      <c r="AW31" s="259">
        <v>0</v>
      </c>
      <c r="AX31" s="259">
        <v>0</v>
      </c>
      <c r="AY31" s="259">
        <v>0</v>
      </c>
      <c r="AZ31" s="259">
        <v>0</v>
      </c>
      <c r="BA31" s="259">
        <v>0</v>
      </c>
      <c r="BB31" s="259">
        <v>0</v>
      </c>
      <c r="BC31" s="259">
        <v>0</v>
      </c>
      <c r="BD31" s="259">
        <v>0</v>
      </c>
      <c r="BE31" s="259">
        <v>0</v>
      </c>
      <c r="BF31" s="259">
        <v>0</v>
      </c>
      <c r="BG31" s="259">
        <v>0</v>
      </c>
      <c r="BH31" s="259">
        <v>0</v>
      </c>
      <c r="BI31" s="259">
        <v>0</v>
      </c>
      <c r="BJ31" s="259">
        <v>0</v>
      </c>
      <c r="BK31" s="259">
        <v>0</v>
      </c>
      <c r="BL31" s="259">
        <v>0</v>
      </c>
      <c r="BM31" s="259">
        <v>0</v>
      </c>
      <c r="BN31" s="259">
        <v>0</v>
      </c>
      <c r="BO31" s="259">
        <v>0</v>
      </c>
      <c r="BP31" s="259">
        <v>0</v>
      </c>
      <c r="BQ31" s="259">
        <v>0</v>
      </c>
      <c r="BR31" s="259">
        <v>0</v>
      </c>
      <c r="BS31" s="259">
        <v>0</v>
      </c>
      <c r="BT31" s="259">
        <v>0</v>
      </c>
      <c r="BU31" s="259">
        <v>0</v>
      </c>
      <c r="BV31" s="259">
        <v>0</v>
      </c>
      <c r="BW31" s="259">
        <v>0</v>
      </c>
      <c r="BX31" s="259">
        <v>0</v>
      </c>
      <c r="BY31" s="259">
        <v>0</v>
      </c>
      <c r="BZ31" s="259">
        <v>0</v>
      </c>
      <c r="CA31" s="259">
        <v>0</v>
      </c>
      <c r="CB31" s="259">
        <v>0</v>
      </c>
      <c r="CC31" s="259">
        <v>0</v>
      </c>
      <c r="CD31" s="259">
        <v>0</v>
      </c>
      <c r="CE31" s="259">
        <v>0</v>
      </c>
      <c r="CF31" s="259">
        <v>0</v>
      </c>
      <c r="CG31" s="259">
        <v>0</v>
      </c>
      <c r="CH31" s="259">
        <v>0</v>
      </c>
      <c r="CI31" s="259">
        <v>0</v>
      </c>
      <c r="CJ31" s="259">
        <v>0</v>
      </c>
      <c r="CK31" s="254">
        <f t="shared" si="0"/>
        <v>785</v>
      </c>
      <c r="CM31" s="195">
        <f>IF(B31='Лист2 (3)'!B31,0,1)</f>
        <v>0</v>
      </c>
      <c r="CN31" s="195">
        <f>IF(C31='Лист2 (3)'!C31,0,1)</f>
        <v>0</v>
      </c>
      <c r="CO31" s="195">
        <f>IF(D31='Лист2 (3)'!D31,0,1)</f>
        <v>0</v>
      </c>
    </row>
    <row r="32" spans="1:93" ht="15.75" x14ac:dyDescent="0.25">
      <c r="A32" s="81">
        <v>31</v>
      </c>
      <c r="B32" s="154" t="s">
        <v>322</v>
      </c>
      <c r="C32" s="155" t="s">
        <v>323</v>
      </c>
      <c r="D32" s="155">
        <v>1.1599999999999999</v>
      </c>
      <c r="E32" s="155">
        <v>12</v>
      </c>
      <c r="F32" s="155" t="s">
        <v>94</v>
      </c>
      <c r="G32" s="259">
        <v>0</v>
      </c>
      <c r="H32" s="259">
        <v>0</v>
      </c>
      <c r="I32" s="259">
        <v>0</v>
      </c>
      <c r="J32" s="259">
        <v>0</v>
      </c>
      <c r="K32" s="259">
        <v>0</v>
      </c>
      <c r="L32" s="259">
        <v>0</v>
      </c>
      <c r="M32" s="259">
        <v>0</v>
      </c>
      <c r="N32" s="259">
        <v>0</v>
      </c>
      <c r="O32" s="259">
        <v>0</v>
      </c>
      <c r="P32" s="259">
        <v>0</v>
      </c>
      <c r="Q32" s="259">
        <v>0</v>
      </c>
      <c r="R32" s="259">
        <v>0</v>
      </c>
      <c r="S32" s="259">
        <v>0</v>
      </c>
      <c r="T32" s="259">
        <v>0</v>
      </c>
      <c r="U32" s="259">
        <v>0</v>
      </c>
      <c r="V32" s="259">
        <v>0</v>
      </c>
      <c r="W32" s="259">
        <v>0</v>
      </c>
      <c r="X32" s="259">
        <v>0</v>
      </c>
      <c r="Y32" s="259">
        <v>0</v>
      </c>
      <c r="Z32" s="259">
        <v>0</v>
      </c>
      <c r="AA32" s="259">
        <v>0</v>
      </c>
      <c r="AB32" s="259">
        <v>0</v>
      </c>
      <c r="AC32" s="259">
        <v>0</v>
      </c>
      <c r="AD32" s="259">
        <v>0</v>
      </c>
      <c r="AE32" s="259">
        <v>0</v>
      </c>
      <c r="AF32" s="259">
        <v>0</v>
      </c>
      <c r="AG32" s="259">
        <v>0</v>
      </c>
      <c r="AH32" s="259">
        <v>0</v>
      </c>
      <c r="AI32" s="259">
        <v>0</v>
      </c>
      <c r="AJ32" s="259">
        <v>0</v>
      </c>
      <c r="AK32" s="259">
        <v>0</v>
      </c>
      <c r="AL32" s="259">
        <v>0</v>
      </c>
      <c r="AM32" s="259">
        <v>0</v>
      </c>
      <c r="AN32" s="259">
        <v>226</v>
      </c>
      <c r="AO32" s="259">
        <v>0</v>
      </c>
      <c r="AP32" s="259">
        <v>0</v>
      </c>
      <c r="AQ32" s="259">
        <v>0</v>
      </c>
      <c r="AR32" s="259">
        <v>0</v>
      </c>
      <c r="AS32" s="259">
        <v>0</v>
      </c>
      <c r="AT32" s="259">
        <v>0</v>
      </c>
      <c r="AU32" s="259">
        <v>0</v>
      </c>
      <c r="AV32" s="259">
        <v>0</v>
      </c>
      <c r="AW32" s="259">
        <v>0</v>
      </c>
      <c r="AX32" s="259">
        <v>0</v>
      </c>
      <c r="AY32" s="259">
        <v>0</v>
      </c>
      <c r="AZ32" s="259">
        <v>0</v>
      </c>
      <c r="BA32" s="259">
        <v>0</v>
      </c>
      <c r="BB32" s="259">
        <v>0</v>
      </c>
      <c r="BC32" s="259">
        <v>0</v>
      </c>
      <c r="BD32" s="259">
        <v>0</v>
      </c>
      <c r="BE32" s="259">
        <v>0</v>
      </c>
      <c r="BF32" s="259">
        <v>0</v>
      </c>
      <c r="BG32" s="259">
        <v>0</v>
      </c>
      <c r="BH32" s="259">
        <v>0</v>
      </c>
      <c r="BI32" s="259">
        <v>0</v>
      </c>
      <c r="BJ32" s="259">
        <v>0</v>
      </c>
      <c r="BK32" s="259">
        <v>0</v>
      </c>
      <c r="BL32" s="259">
        <v>0</v>
      </c>
      <c r="BM32" s="259">
        <v>0</v>
      </c>
      <c r="BN32" s="259">
        <v>0</v>
      </c>
      <c r="BO32" s="259">
        <v>0</v>
      </c>
      <c r="BP32" s="259">
        <v>0</v>
      </c>
      <c r="BQ32" s="259">
        <v>0</v>
      </c>
      <c r="BR32" s="259">
        <v>0</v>
      </c>
      <c r="BS32" s="259">
        <v>0</v>
      </c>
      <c r="BT32" s="259">
        <v>0</v>
      </c>
      <c r="BU32" s="259">
        <v>0</v>
      </c>
      <c r="BV32" s="259">
        <v>0</v>
      </c>
      <c r="BW32" s="259">
        <v>0</v>
      </c>
      <c r="BX32" s="259">
        <v>0</v>
      </c>
      <c r="BY32" s="259">
        <v>0</v>
      </c>
      <c r="BZ32" s="259">
        <v>0</v>
      </c>
      <c r="CA32" s="259">
        <v>0</v>
      </c>
      <c r="CB32" s="259">
        <v>0</v>
      </c>
      <c r="CC32" s="259">
        <v>0</v>
      </c>
      <c r="CD32" s="259">
        <v>0</v>
      </c>
      <c r="CE32" s="259">
        <v>0</v>
      </c>
      <c r="CF32" s="259">
        <v>0</v>
      </c>
      <c r="CG32" s="259">
        <v>0</v>
      </c>
      <c r="CH32" s="259">
        <v>0</v>
      </c>
      <c r="CI32" s="259">
        <v>0</v>
      </c>
      <c r="CJ32" s="259">
        <v>0</v>
      </c>
      <c r="CK32" s="254">
        <f t="shared" si="0"/>
        <v>226</v>
      </c>
      <c r="CM32" s="195">
        <f>IF(B32='Лист2 (3)'!B32,0,1)</f>
        <v>0</v>
      </c>
      <c r="CN32" s="195">
        <f>IF(C32='Лист2 (3)'!C32,0,1)</f>
        <v>0</v>
      </c>
      <c r="CO32" s="195">
        <f>IF(D32='Лист2 (3)'!D32,0,1)</f>
        <v>0</v>
      </c>
    </row>
    <row r="33" spans="1:93" ht="15.75" x14ac:dyDescent="0.25">
      <c r="A33" s="81">
        <v>32</v>
      </c>
      <c r="B33" s="154" t="s">
        <v>324</v>
      </c>
      <c r="C33" s="155" t="s">
        <v>325</v>
      </c>
      <c r="D33" s="155">
        <v>0.97</v>
      </c>
      <c r="E33" s="155">
        <v>12</v>
      </c>
      <c r="F33" s="155" t="s">
        <v>94</v>
      </c>
      <c r="G33" s="259">
        <v>0</v>
      </c>
      <c r="H33" s="259">
        <v>0</v>
      </c>
      <c r="I33" s="259">
        <v>0</v>
      </c>
      <c r="J33" s="259">
        <v>0</v>
      </c>
      <c r="K33" s="259">
        <v>0</v>
      </c>
      <c r="L33" s="259">
        <v>0</v>
      </c>
      <c r="M33" s="259">
        <v>0</v>
      </c>
      <c r="N33" s="259">
        <v>0</v>
      </c>
      <c r="O33" s="259">
        <v>0</v>
      </c>
      <c r="P33" s="259">
        <v>0</v>
      </c>
      <c r="Q33" s="259">
        <v>0</v>
      </c>
      <c r="R33" s="259">
        <v>0</v>
      </c>
      <c r="S33" s="259">
        <v>0</v>
      </c>
      <c r="T33" s="259">
        <v>0</v>
      </c>
      <c r="U33" s="259">
        <v>0</v>
      </c>
      <c r="V33" s="259">
        <v>0</v>
      </c>
      <c r="W33" s="259">
        <v>0</v>
      </c>
      <c r="X33" s="259">
        <v>0</v>
      </c>
      <c r="Y33" s="259">
        <v>0</v>
      </c>
      <c r="Z33" s="259">
        <v>0</v>
      </c>
      <c r="AA33" s="259">
        <v>0</v>
      </c>
      <c r="AB33" s="259">
        <v>0</v>
      </c>
      <c r="AC33" s="259">
        <v>0</v>
      </c>
      <c r="AD33" s="259">
        <v>0</v>
      </c>
      <c r="AE33" s="259">
        <v>0</v>
      </c>
      <c r="AF33" s="259">
        <v>0</v>
      </c>
      <c r="AG33" s="259">
        <v>0</v>
      </c>
      <c r="AH33" s="259">
        <v>0</v>
      </c>
      <c r="AI33" s="259">
        <v>0</v>
      </c>
      <c r="AJ33" s="259">
        <v>0</v>
      </c>
      <c r="AK33" s="259">
        <v>0</v>
      </c>
      <c r="AL33" s="259">
        <v>0</v>
      </c>
      <c r="AM33" s="259">
        <v>0</v>
      </c>
      <c r="AN33" s="259">
        <v>158</v>
      </c>
      <c r="AO33" s="259">
        <v>0</v>
      </c>
      <c r="AP33" s="259">
        <v>0</v>
      </c>
      <c r="AQ33" s="259">
        <v>0</v>
      </c>
      <c r="AR33" s="259">
        <v>0</v>
      </c>
      <c r="AS33" s="259">
        <v>0</v>
      </c>
      <c r="AT33" s="259">
        <v>0</v>
      </c>
      <c r="AU33" s="259">
        <v>0</v>
      </c>
      <c r="AV33" s="259">
        <v>0</v>
      </c>
      <c r="AW33" s="259">
        <v>0</v>
      </c>
      <c r="AX33" s="259">
        <v>0</v>
      </c>
      <c r="AY33" s="259">
        <v>0</v>
      </c>
      <c r="AZ33" s="259">
        <v>0</v>
      </c>
      <c r="BA33" s="259">
        <v>0</v>
      </c>
      <c r="BB33" s="259">
        <v>0</v>
      </c>
      <c r="BC33" s="259">
        <v>0</v>
      </c>
      <c r="BD33" s="259">
        <v>0</v>
      </c>
      <c r="BE33" s="259">
        <v>0</v>
      </c>
      <c r="BF33" s="259">
        <v>0</v>
      </c>
      <c r="BG33" s="259">
        <v>0</v>
      </c>
      <c r="BH33" s="259">
        <v>0</v>
      </c>
      <c r="BI33" s="259">
        <v>0</v>
      </c>
      <c r="BJ33" s="259">
        <v>0</v>
      </c>
      <c r="BK33" s="259">
        <v>0</v>
      </c>
      <c r="BL33" s="259">
        <v>0</v>
      </c>
      <c r="BM33" s="259">
        <v>0</v>
      </c>
      <c r="BN33" s="259">
        <v>0</v>
      </c>
      <c r="BO33" s="259">
        <v>0</v>
      </c>
      <c r="BP33" s="259">
        <v>0</v>
      </c>
      <c r="BQ33" s="259">
        <v>0</v>
      </c>
      <c r="BR33" s="259">
        <v>0</v>
      </c>
      <c r="BS33" s="259">
        <v>0</v>
      </c>
      <c r="BT33" s="259">
        <v>0</v>
      </c>
      <c r="BU33" s="259">
        <v>0</v>
      </c>
      <c r="BV33" s="259">
        <v>0</v>
      </c>
      <c r="BW33" s="259">
        <v>0</v>
      </c>
      <c r="BX33" s="259">
        <v>0</v>
      </c>
      <c r="BY33" s="259">
        <v>0</v>
      </c>
      <c r="BZ33" s="259">
        <v>0</v>
      </c>
      <c r="CA33" s="259">
        <v>0</v>
      </c>
      <c r="CB33" s="259">
        <v>0</v>
      </c>
      <c r="CC33" s="259">
        <v>0</v>
      </c>
      <c r="CD33" s="259">
        <v>0</v>
      </c>
      <c r="CE33" s="259">
        <v>0</v>
      </c>
      <c r="CF33" s="259">
        <v>0</v>
      </c>
      <c r="CG33" s="259">
        <v>0</v>
      </c>
      <c r="CH33" s="259">
        <v>0</v>
      </c>
      <c r="CI33" s="259">
        <v>0</v>
      </c>
      <c r="CJ33" s="259">
        <v>0</v>
      </c>
      <c r="CK33" s="254">
        <f t="shared" si="0"/>
        <v>158</v>
      </c>
      <c r="CM33" s="195">
        <f>IF(B33='Лист2 (3)'!B33,0,1)</f>
        <v>0</v>
      </c>
      <c r="CN33" s="195">
        <f>IF(C33='Лист2 (3)'!C33,0,1)</f>
        <v>0</v>
      </c>
      <c r="CO33" s="195">
        <f>IF(D33='Лист2 (3)'!D33,0,1)</f>
        <v>0</v>
      </c>
    </row>
    <row r="34" spans="1:93" ht="30" x14ac:dyDescent="0.25">
      <c r="A34" s="81">
        <v>33</v>
      </c>
      <c r="B34" s="154" t="s">
        <v>326</v>
      </c>
      <c r="C34" s="155" t="s">
        <v>327</v>
      </c>
      <c r="D34" s="155">
        <v>0.52</v>
      </c>
      <c r="E34" s="155">
        <v>12</v>
      </c>
      <c r="F34" s="155" t="s">
        <v>94</v>
      </c>
      <c r="G34" s="259">
        <v>0</v>
      </c>
      <c r="H34" s="259">
        <v>0</v>
      </c>
      <c r="I34" s="259">
        <v>0</v>
      </c>
      <c r="J34" s="259">
        <v>0</v>
      </c>
      <c r="K34" s="259">
        <v>0</v>
      </c>
      <c r="L34" s="259">
        <v>0</v>
      </c>
      <c r="M34" s="259">
        <v>0</v>
      </c>
      <c r="N34" s="259">
        <v>0</v>
      </c>
      <c r="O34" s="259">
        <v>0</v>
      </c>
      <c r="P34" s="259">
        <v>0</v>
      </c>
      <c r="Q34" s="259">
        <v>0</v>
      </c>
      <c r="R34" s="259">
        <v>0</v>
      </c>
      <c r="S34" s="259">
        <v>0</v>
      </c>
      <c r="T34" s="259">
        <v>0</v>
      </c>
      <c r="U34" s="259">
        <v>0</v>
      </c>
      <c r="V34" s="259">
        <v>0</v>
      </c>
      <c r="W34" s="259">
        <v>0</v>
      </c>
      <c r="X34" s="259">
        <v>5</v>
      </c>
      <c r="Y34" s="259">
        <v>0</v>
      </c>
      <c r="Z34" s="259">
        <v>0</v>
      </c>
      <c r="AA34" s="259">
        <v>0</v>
      </c>
      <c r="AB34" s="259">
        <v>0</v>
      </c>
      <c r="AC34" s="259">
        <v>0</v>
      </c>
      <c r="AD34" s="259">
        <v>0</v>
      </c>
      <c r="AE34" s="259">
        <v>0</v>
      </c>
      <c r="AF34" s="259">
        <v>0</v>
      </c>
      <c r="AG34" s="259">
        <v>0</v>
      </c>
      <c r="AH34" s="259">
        <v>5</v>
      </c>
      <c r="AI34" s="259">
        <v>0</v>
      </c>
      <c r="AJ34" s="259">
        <v>0</v>
      </c>
      <c r="AK34" s="259">
        <v>0</v>
      </c>
      <c r="AL34" s="259">
        <v>0</v>
      </c>
      <c r="AM34" s="259">
        <v>0</v>
      </c>
      <c r="AN34" s="259">
        <v>91</v>
      </c>
      <c r="AO34" s="259">
        <v>0</v>
      </c>
      <c r="AP34" s="259">
        <v>0</v>
      </c>
      <c r="AQ34" s="259">
        <v>0</v>
      </c>
      <c r="AR34" s="259">
        <v>0</v>
      </c>
      <c r="AS34" s="259">
        <v>0</v>
      </c>
      <c r="AT34" s="259">
        <v>0</v>
      </c>
      <c r="AU34" s="259">
        <v>0</v>
      </c>
      <c r="AV34" s="259">
        <v>0</v>
      </c>
      <c r="AW34" s="259">
        <v>0</v>
      </c>
      <c r="AX34" s="259">
        <v>0</v>
      </c>
      <c r="AY34" s="259">
        <v>0</v>
      </c>
      <c r="AZ34" s="259">
        <v>0</v>
      </c>
      <c r="BA34" s="259">
        <v>0</v>
      </c>
      <c r="BB34" s="259">
        <v>0</v>
      </c>
      <c r="BC34" s="259">
        <v>0</v>
      </c>
      <c r="BD34" s="259">
        <v>0</v>
      </c>
      <c r="BE34" s="259">
        <v>0</v>
      </c>
      <c r="BF34" s="259">
        <v>0</v>
      </c>
      <c r="BG34" s="259">
        <v>0</v>
      </c>
      <c r="BH34" s="259">
        <v>0</v>
      </c>
      <c r="BI34" s="259">
        <v>0</v>
      </c>
      <c r="BJ34" s="259">
        <v>0</v>
      </c>
      <c r="BK34" s="259">
        <v>0</v>
      </c>
      <c r="BL34" s="259">
        <v>0</v>
      </c>
      <c r="BM34" s="259">
        <v>0</v>
      </c>
      <c r="BN34" s="259">
        <v>0</v>
      </c>
      <c r="BO34" s="259">
        <v>0</v>
      </c>
      <c r="BP34" s="259">
        <v>0</v>
      </c>
      <c r="BQ34" s="259">
        <v>0</v>
      </c>
      <c r="BR34" s="259">
        <v>0</v>
      </c>
      <c r="BS34" s="259">
        <v>0</v>
      </c>
      <c r="BT34" s="259">
        <v>0</v>
      </c>
      <c r="BU34" s="259">
        <v>0</v>
      </c>
      <c r="BV34" s="259">
        <v>0</v>
      </c>
      <c r="BW34" s="259">
        <v>0</v>
      </c>
      <c r="BX34" s="259">
        <v>0</v>
      </c>
      <c r="BY34" s="259">
        <v>0</v>
      </c>
      <c r="BZ34" s="259">
        <v>0</v>
      </c>
      <c r="CA34" s="259">
        <v>0</v>
      </c>
      <c r="CB34" s="259">
        <v>0</v>
      </c>
      <c r="CC34" s="259">
        <v>0</v>
      </c>
      <c r="CD34" s="259">
        <v>0</v>
      </c>
      <c r="CE34" s="259">
        <v>0</v>
      </c>
      <c r="CF34" s="259">
        <v>0</v>
      </c>
      <c r="CG34" s="259">
        <v>0</v>
      </c>
      <c r="CH34" s="259">
        <v>0</v>
      </c>
      <c r="CI34" s="259">
        <v>0</v>
      </c>
      <c r="CJ34" s="259">
        <v>0</v>
      </c>
      <c r="CK34" s="254">
        <f t="shared" si="0"/>
        <v>101</v>
      </c>
      <c r="CM34" s="195">
        <f>IF(B34='Лист2 (3)'!B34,0,1)</f>
        <v>0</v>
      </c>
      <c r="CN34" s="195">
        <f>IF(C34='Лист2 (3)'!C34,0,1)</f>
        <v>0</v>
      </c>
      <c r="CO34" s="195">
        <f>IF(D34='Лист2 (3)'!D34,0,1)</f>
        <v>0</v>
      </c>
    </row>
    <row r="35" spans="1:93" ht="30" x14ac:dyDescent="0.25">
      <c r="A35" s="81">
        <v>34</v>
      </c>
      <c r="B35" s="154" t="s">
        <v>328</v>
      </c>
      <c r="C35" s="155" t="s">
        <v>95</v>
      </c>
      <c r="D35" s="155">
        <v>0.65</v>
      </c>
      <c r="E35" s="155">
        <v>12</v>
      </c>
      <c r="F35" s="155" t="s">
        <v>94</v>
      </c>
      <c r="G35" s="259">
        <v>0</v>
      </c>
      <c r="H35" s="259">
        <v>0</v>
      </c>
      <c r="I35" s="259">
        <v>0</v>
      </c>
      <c r="J35" s="259">
        <v>0</v>
      </c>
      <c r="K35" s="259">
        <v>0</v>
      </c>
      <c r="L35" s="259">
        <v>0</v>
      </c>
      <c r="M35" s="259">
        <v>0</v>
      </c>
      <c r="N35" s="259">
        <v>0</v>
      </c>
      <c r="O35" s="259">
        <v>0</v>
      </c>
      <c r="P35" s="259">
        <v>0</v>
      </c>
      <c r="Q35" s="259">
        <v>0</v>
      </c>
      <c r="R35" s="259">
        <v>0</v>
      </c>
      <c r="S35" s="259">
        <v>0</v>
      </c>
      <c r="T35" s="259">
        <v>0</v>
      </c>
      <c r="U35" s="259">
        <v>0</v>
      </c>
      <c r="V35" s="259">
        <v>0</v>
      </c>
      <c r="W35" s="259">
        <v>0</v>
      </c>
      <c r="X35" s="259">
        <v>0</v>
      </c>
      <c r="Y35" s="259">
        <v>0</v>
      </c>
      <c r="Z35" s="259">
        <v>0</v>
      </c>
      <c r="AA35" s="259">
        <v>0</v>
      </c>
      <c r="AB35" s="259">
        <v>0</v>
      </c>
      <c r="AC35" s="259">
        <v>0</v>
      </c>
      <c r="AD35" s="259">
        <v>0</v>
      </c>
      <c r="AE35" s="259">
        <v>0</v>
      </c>
      <c r="AF35" s="259">
        <v>0</v>
      </c>
      <c r="AG35" s="259">
        <v>7</v>
      </c>
      <c r="AH35" s="259">
        <v>0</v>
      </c>
      <c r="AI35" s="259">
        <v>0</v>
      </c>
      <c r="AJ35" s="259">
        <v>48</v>
      </c>
      <c r="AK35" s="259">
        <v>0</v>
      </c>
      <c r="AL35" s="259">
        <v>0</v>
      </c>
      <c r="AM35" s="259">
        <v>0</v>
      </c>
      <c r="AN35" s="259">
        <v>40</v>
      </c>
      <c r="AO35" s="259">
        <v>0</v>
      </c>
      <c r="AP35" s="259">
        <v>0</v>
      </c>
      <c r="AQ35" s="259">
        <v>0</v>
      </c>
      <c r="AR35" s="259">
        <v>0</v>
      </c>
      <c r="AS35" s="259">
        <v>0</v>
      </c>
      <c r="AT35" s="259">
        <v>0</v>
      </c>
      <c r="AU35" s="259">
        <v>0</v>
      </c>
      <c r="AV35" s="259">
        <v>0</v>
      </c>
      <c r="AW35" s="259">
        <v>0</v>
      </c>
      <c r="AX35" s="259">
        <v>0</v>
      </c>
      <c r="AY35" s="259">
        <v>0</v>
      </c>
      <c r="AZ35" s="259">
        <v>0</v>
      </c>
      <c r="BA35" s="259">
        <v>0</v>
      </c>
      <c r="BB35" s="259">
        <v>0</v>
      </c>
      <c r="BC35" s="259">
        <v>0</v>
      </c>
      <c r="BD35" s="259">
        <v>0</v>
      </c>
      <c r="BE35" s="259">
        <v>0</v>
      </c>
      <c r="BF35" s="259">
        <v>0</v>
      </c>
      <c r="BG35" s="259">
        <v>0</v>
      </c>
      <c r="BH35" s="259">
        <v>0</v>
      </c>
      <c r="BI35" s="259">
        <v>0</v>
      </c>
      <c r="BJ35" s="259">
        <v>0</v>
      </c>
      <c r="BK35" s="259">
        <v>0</v>
      </c>
      <c r="BL35" s="259">
        <v>0</v>
      </c>
      <c r="BM35" s="259">
        <v>0</v>
      </c>
      <c r="BN35" s="259">
        <v>0</v>
      </c>
      <c r="BO35" s="259">
        <v>0</v>
      </c>
      <c r="BP35" s="259">
        <v>0</v>
      </c>
      <c r="BQ35" s="259">
        <v>0</v>
      </c>
      <c r="BR35" s="259">
        <v>0</v>
      </c>
      <c r="BS35" s="259">
        <v>0</v>
      </c>
      <c r="BT35" s="259">
        <v>0</v>
      </c>
      <c r="BU35" s="259">
        <v>0</v>
      </c>
      <c r="BV35" s="259">
        <v>0</v>
      </c>
      <c r="BW35" s="259">
        <v>0</v>
      </c>
      <c r="BX35" s="259">
        <v>0</v>
      </c>
      <c r="BY35" s="259">
        <v>0</v>
      </c>
      <c r="BZ35" s="259">
        <v>0</v>
      </c>
      <c r="CA35" s="259">
        <v>0</v>
      </c>
      <c r="CB35" s="259">
        <v>0</v>
      </c>
      <c r="CC35" s="259">
        <v>0</v>
      </c>
      <c r="CD35" s="259">
        <v>0</v>
      </c>
      <c r="CE35" s="259">
        <v>0</v>
      </c>
      <c r="CF35" s="259">
        <v>0</v>
      </c>
      <c r="CG35" s="259">
        <v>0</v>
      </c>
      <c r="CH35" s="259">
        <v>0</v>
      </c>
      <c r="CI35" s="259">
        <v>0</v>
      </c>
      <c r="CJ35" s="259">
        <v>0</v>
      </c>
      <c r="CK35" s="254">
        <f t="shared" si="0"/>
        <v>95</v>
      </c>
      <c r="CM35" s="195">
        <f>IF(B35='Лист2 (3)'!B35,0,1)</f>
        <v>0</v>
      </c>
      <c r="CN35" s="195">
        <f>IF(C35='Лист2 (3)'!C35,0,1)</f>
        <v>0</v>
      </c>
      <c r="CO35" s="195">
        <f>IF(D35='Лист2 (3)'!D35,0,1)</f>
        <v>0</v>
      </c>
    </row>
    <row r="36" spans="1:93" ht="30" x14ac:dyDescent="0.25">
      <c r="A36" s="81">
        <v>35</v>
      </c>
      <c r="B36" s="154" t="s">
        <v>628</v>
      </c>
      <c r="C36" s="155" t="s">
        <v>329</v>
      </c>
      <c r="D36" s="155">
        <v>6</v>
      </c>
      <c r="E36" s="155">
        <v>12</v>
      </c>
      <c r="F36" s="155" t="s">
        <v>94</v>
      </c>
      <c r="G36" s="259">
        <v>0</v>
      </c>
      <c r="H36" s="259">
        <v>0</v>
      </c>
      <c r="I36" s="259">
        <v>0</v>
      </c>
      <c r="J36" s="259">
        <v>0</v>
      </c>
      <c r="K36" s="259">
        <v>0</v>
      </c>
      <c r="L36" s="259">
        <v>0</v>
      </c>
      <c r="M36" s="259">
        <v>0</v>
      </c>
      <c r="N36" s="259">
        <v>0</v>
      </c>
      <c r="O36" s="259">
        <v>0</v>
      </c>
      <c r="P36" s="259">
        <v>0</v>
      </c>
      <c r="Q36" s="259">
        <v>0</v>
      </c>
      <c r="R36" s="259">
        <v>0</v>
      </c>
      <c r="S36" s="259">
        <v>0</v>
      </c>
      <c r="T36" s="259">
        <v>0</v>
      </c>
      <c r="U36" s="259">
        <v>0</v>
      </c>
      <c r="V36" s="259">
        <v>0</v>
      </c>
      <c r="W36" s="259">
        <v>0</v>
      </c>
      <c r="X36" s="259">
        <v>0</v>
      </c>
      <c r="Y36" s="259">
        <v>0</v>
      </c>
      <c r="Z36" s="259">
        <v>0</v>
      </c>
      <c r="AA36" s="259">
        <v>0</v>
      </c>
      <c r="AB36" s="259">
        <v>0</v>
      </c>
      <c r="AC36" s="259">
        <v>0</v>
      </c>
      <c r="AD36" s="259">
        <v>0</v>
      </c>
      <c r="AE36" s="259">
        <v>0</v>
      </c>
      <c r="AF36" s="259">
        <v>0</v>
      </c>
      <c r="AG36" s="259">
        <v>0</v>
      </c>
      <c r="AH36" s="259">
        <v>0</v>
      </c>
      <c r="AI36" s="259">
        <v>0</v>
      </c>
      <c r="AJ36" s="259">
        <v>0</v>
      </c>
      <c r="AK36" s="259">
        <v>0</v>
      </c>
      <c r="AL36" s="259">
        <v>0</v>
      </c>
      <c r="AM36" s="259">
        <v>0</v>
      </c>
      <c r="AN36" s="259">
        <v>19</v>
      </c>
      <c r="AO36" s="259">
        <v>0</v>
      </c>
      <c r="AP36" s="259">
        <v>0</v>
      </c>
      <c r="AQ36" s="259">
        <v>0</v>
      </c>
      <c r="AR36" s="259">
        <v>0</v>
      </c>
      <c r="AS36" s="259">
        <v>0</v>
      </c>
      <c r="AT36" s="259">
        <v>0</v>
      </c>
      <c r="AU36" s="259">
        <v>0</v>
      </c>
      <c r="AV36" s="259">
        <v>0</v>
      </c>
      <c r="AW36" s="259">
        <v>0</v>
      </c>
      <c r="AX36" s="259">
        <v>0</v>
      </c>
      <c r="AY36" s="259">
        <v>0</v>
      </c>
      <c r="AZ36" s="259">
        <v>0</v>
      </c>
      <c r="BA36" s="259">
        <v>0</v>
      </c>
      <c r="BB36" s="259">
        <v>0</v>
      </c>
      <c r="BC36" s="259">
        <v>0</v>
      </c>
      <c r="BD36" s="259">
        <v>0</v>
      </c>
      <c r="BE36" s="259">
        <v>0</v>
      </c>
      <c r="BF36" s="259">
        <v>0</v>
      </c>
      <c r="BG36" s="259">
        <v>0</v>
      </c>
      <c r="BH36" s="259">
        <v>0</v>
      </c>
      <c r="BI36" s="259">
        <v>0</v>
      </c>
      <c r="BJ36" s="259">
        <v>0</v>
      </c>
      <c r="BK36" s="259">
        <v>0</v>
      </c>
      <c r="BL36" s="259">
        <v>0</v>
      </c>
      <c r="BM36" s="259">
        <v>0</v>
      </c>
      <c r="BN36" s="259">
        <v>0</v>
      </c>
      <c r="BO36" s="259">
        <v>0</v>
      </c>
      <c r="BP36" s="259">
        <v>0</v>
      </c>
      <c r="BQ36" s="259">
        <v>0</v>
      </c>
      <c r="BR36" s="259">
        <v>0</v>
      </c>
      <c r="BS36" s="259">
        <v>0</v>
      </c>
      <c r="BT36" s="259">
        <v>0</v>
      </c>
      <c r="BU36" s="259">
        <v>0</v>
      </c>
      <c r="BV36" s="259">
        <v>0</v>
      </c>
      <c r="BW36" s="259">
        <v>0</v>
      </c>
      <c r="BX36" s="259">
        <v>0</v>
      </c>
      <c r="BY36" s="259">
        <v>0</v>
      </c>
      <c r="BZ36" s="259">
        <v>0</v>
      </c>
      <c r="CA36" s="259">
        <v>0</v>
      </c>
      <c r="CB36" s="259">
        <v>0</v>
      </c>
      <c r="CC36" s="259">
        <v>0</v>
      </c>
      <c r="CD36" s="259">
        <v>0</v>
      </c>
      <c r="CE36" s="259">
        <v>0</v>
      </c>
      <c r="CF36" s="259">
        <v>0</v>
      </c>
      <c r="CG36" s="259">
        <v>0</v>
      </c>
      <c r="CH36" s="259">
        <v>0</v>
      </c>
      <c r="CI36" s="259">
        <v>0</v>
      </c>
      <c r="CJ36" s="259">
        <v>0</v>
      </c>
      <c r="CK36" s="254">
        <f t="shared" si="0"/>
        <v>19</v>
      </c>
      <c r="CM36" s="195">
        <f>IF(B36='Лист2 (3)'!B36,0,1)</f>
        <v>0</v>
      </c>
      <c r="CN36" s="195">
        <f>IF(C36='Лист2 (3)'!C36,0,1)</f>
        <v>0</v>
      </c>
      <c r="CO36" s="195">
        <f>IF(D36='Лист2 (3)'!D36,0,1)</f>
        <v>0</v>
      </c>
    </row>
    <row r="37" spans="1:93" ht="30" x14ac:dyDescent="0.25">
      <c r="A37" s="81">
        <v>36</v>
      </c>
      <c r="B37" s="154" t="s">
        <v>629</v>
      </c>
      <c r="C37" s="155" t="s">
        <v>330</v>
      </c>
      <c r="D37" s="155">
        <v>9.07</v>
      </c>
      <c r="E37" s="155">
        <v>12</v>
      </c>
      <c r="F37" s="155" t="s">
        <v>94</v>
      </c>
      <c r="G37" s="259">
        <v>0</v>
      </c>
      <c r="H37" s="259">
        <v>0</v>
      </c>
      <c r="I37" s="259">
        <v>0</v>
      </c>
      <c r="J37" s="259">
        <v>0</v>
      </c>
      <c r="K37" s="259">
        <v>0</v>
      </c>
      <c r="L37" s="259">
        <v>0</v>
      </c>
      <c r="M37" s="259">
        <v>0</v>
      </c>
      <c r="N37" s="259">
        <v>0</v>
      </c>
      <c r="O37" s="259">
        <v>0</v>
      </c>
      <c r="P37" s="259">
        <v>0</v>
      </c>
      <c r="Q37" s="259">
        <v>0</v>
      </c>
      <c r="R37" s="259">
        <v>0</v>
      </c>
      <c r="S37" s="259">
        <v>0</v>
      </c>
      <c r="T37" s="259">
        <v>0</v>
      </c>
      <c r="U37" s="259">
        <v>0</v>
      </c>
      <c r="V37" s="259">
        <v>0</v>
      </c>
      <c r="W37" s="259">
        <v>0</v>
      </c>
      <c r="X37" s="259">
        <v>0</v>
      </c>
      <c r="Y37" s="259">
        <v>0</v>
      </c>
      <c r="Z37" s="259">
        <v>0</v>
      </c>
      <c r="AA37" s="259">
        <v>0</v>
      </c>
      <c r="AB37" s="259">
        <v>0</v>
      </c>
      <c r="AC37" s="259">
        <v>0</v>
      </c>
      <c r="AD37" s="259">
        <v>0</v>
      </c>
      <c r="AE37" s="259">
        <v>0</v>
      </c>
      <c r="AF37" s="259">
        <v>0</v>
      </c>
      <c r="AG37" s="259">
        <v>0</v>
      </c>
      <c r="AH37" s="259">
        <v>0</v>
      </c>
      <c r="AI37" s="259">
        <v>0</v>
      </c>
      <c r="AJ37" s="259">
        <v>0</v>
      </c>
      <c r="AK37" s="259">
        <v>0</v>
      </c>
      <c r="AL37" s="259">
        <v>0</v>
      </c>
      <c r="AM37" s="259">
        <v>0</v>
      </c>
      <c r="AN37" s="259">
        <v>19</v>
      </c>
      <c r="AO37" s="259">
        <v>0</v>
      </c>
      <c r="AP37" s="259">
        <v>0</v>
      </c>
      <c r="AQ37" s="259">
        <v>0</v>
      </c>
      <c r="AR37" s="259">
        <v>0</v>
      </c>
      <c r="AS37" s="259">
        <v>0</v>
      </c>
      <c r="AT37" s="259">
        <v>0</v>
      </c>
      <c r="AU37" s="259">
        <v>0</v>
      </c>
      <c r="AV37" s="259">
        <v>0</v>
      </c>
      <c r="AW37" s="259">
        <v>0</v>
      </c>
      <c r="AX37" s="259">
        <v>0</v>
      </c>
      <c r="AY37" s="259">
        <v>0</v>
      </c>
      <c r="AZ37" s="259">
        <v>0</v>
      </c>
      <c r="BA37" s="259">
        <v>0</v>
      </c>
      <c r="BB37" s="259">
        <v>0</v>
      </c>
      <c r="BC37" s="259">
        <v>0</v>
      </c>
      <c r="BD37" s="259">
        <v>0</v>
      </c>
      <c r="BE37" s="259">
        <v>0</v>
      </c>
      <c r="BF37" s="259">
        <v>0</v>
      </c>
      <c r="BG37" s="259">
        <v>0</v>
      </c>
      <c r="BH37" s="259">
        <v>0</v>
      </c>
      <c r="BI37" s="259">
        <v>0</v>
      </c>
      <c r="BJ37" s="259">
        <v>0</v>
      </c>
      <c r="BK37" s="259">
        <v>0</v>
      </c>
      <c r="BL37" s="259">
        <v>0</v>
      </c>
      <c r="BM37" s="259">
        <v>0</v>
      </c>
      <c r="BN37" s="259">
        <v>0</v>
      </c>
      <c r="BO37" s="259">
        <v>0</v>
      </c>
      <c r="BP37" s="259">
        <v>0</v>
      </c>
      <c r="BQ37" s="259">
        <v>0</v>
      </c>
      <c r="BR37" s="259">
        <v>0</v>
      </c>
      <c r="BS37" s="259">
        <v>0</v>
      </c>
      <c r="BT37" s="259">
        <v>0</v>
      </c>
      <c r="BU37" s="259">
        <v>0</v>
      </c>
      <c r="BV37" s="259">
        <v>0</v>
      </c>
      <c r="BW37" s="259">
        <v>0</v>
      </c>
      <c r="BX37" s="259">
        <v>0</v>
      </c>
      <c r="BY37" s="259">
        <v>0</v>
      </c>
      <c r="BZ37" s="259">
        <v>0</v>
      </c>
      <c r="CA37" s="259">
        <v>0</v>
      </c>
      <c r="CB37" s="259">
        <v>0</v>
      </c>
      <c r="CC37" s="259">
        <v>0</v>
      </c>
      <c r="CD37" s="259">
        <v>0</v>
      </c>
      <c r="CE37" s="259">
        <v>0</v>
      </c>
      <c r="CF37" s="259">
        <v>0</v>
      </c>
      <c r="CG37" s="259">
        <v>0</v>
      </c>
      <c r="CH37" s="259">
        <v>0</v>
      </c>
      <c r="CI37" s="259">
        <v>0</v>
      </c>
      <c r="CJ37" s="259">
        <v>0</v>
      </c>
      <c r="CK37" s="254">
        <f t="shared" si="0"/>
        <v>19</v>
      </c>
      <c r="CM37" s="195">
        <f>IF(B37='Лист2 (3)'!B37,0,1)</f>
        <v>0</v>
      </c>
      <c r="CN37" s="195">
        <f>IF(C37='Лист2 (3)'!C37,0,1)</f>
        <v>0</v>
      </c>
      <c r="CO37" s="195">
        <f>IF(D37='Лист2 (3)'!D37,0,1)</f>
        <v>0</v>
      </c>
    </row>
    <row r="38" spans="1:93" ht="30" x14ac:dyDescent="0.25">
      <c r="A38" s="81">
        <v>37</v>
      </c>
      <c r="B38" s="154" t="s">
        <v>630</v>
      </c>
      <c r="C38" s="155" t="s">
        <v>631</v>
      </c>
      <c r="D38" s="155">
        <v>12.91</v>
      </c>
      <c r="E38" s="155">
        <v>12</v>
      </c>
      <c r="F38" s="155" t="s">
        <v>94</v>
      </c>
      <c r="G38" s="259">
        <v>0</v>
      </c>
      <c r="H38" s="259">
        <v>0</v>
      </c>
      <c r="I38" s="259">
        <v>0</v>
      </c>
      <c r="J38" s="259">
        <v>0</v>
      </c>
      <c r="K38" s="259">
        <v>0</v>
      </c>
      <c r="L38" s="259">
        <v>0</v>
      </c>
      <c r="M38" s="259">
        <v>0</v>
      </c>
      <c r="N38" s="259">
        <v>0</v>
      </c>
      <c r="O38" s="259">
        <v>0</v>
      </c>
      <c r="P38" s="259">
        <v>0</v>
      </c>
      <c r="Q38" s="259">
        <v>0</v>
      </c>
      <c r="R38" s="259">
        <v>0</v>
      </c>
      <c r="S38" s="259">
        <v>0</v>
      </c>
      <c r="T38" s="259">
        <v>0</v>
      </c>
      <c r="U38" s="259">
        <v>0</v>
      </c>
      <c r="V38" s="259">
        <v>0</v>
      </c>
      <c r="W38" s="259">
        <v>0</v>
      </c>
      <c r="X38" s="259">
        <v>0</v>
      </c>
      <c r="Y38" s="259">
        <v>0</v>
      </c>
      <c r="Z38" s="259">
        <v>0</v>
      </c>
      <c r="AA38" s="259">
        <v>0</v>
      </c>
      <c r="AB38" s="259">
        <v>0</v>
      </c>
      <c r="AC38" s="259">
        <v>0</v>
      </c>
      <c r="AD38" s="259">
        <v>0</v>
      </c>
      <c r="AE38" s="259">
        <v>0</v>
      </c>
      <c r="AF38" s="259">
        <v>0</v>
      </c>
      <c r="AG38" s="259">
        <v>0</v>
      </c>
      <c r="AH38" s="259">
        <v>0</v>
      </c>
      <c r="AI38" s="259">
        <v>0</v>
      </c>
      <c r="AJ38" s="259">
        <v>0</v>
      </c>
      <c r="AK38" s="259">
        <v>0</v>
      </c>
      <c r="AL38" s="259">
        <v>0</v>
      </c>
      <c r="AM38" s="259">
        <v>0</v>
      </c>
      <c r="AN38" s="259">
        <v>7</v>
      </c>
      <c r="AO38" s="259">
        <v>0</v>
      </c>
      <c r="AP38" s="259">
        <v>0</v>
      </c>
      <c r="AQ38" s="259">
        <v>0</v>
      </c>
      <c r="AR38" s="259">
        <v>0</v>
      </c>
      <c r="AS38" s="259">
        <v>0</v>
      </c>
      <c r="AT38" s="259">
        <v>0</v>
      </c>
      <c r="AU38" s="259">
        <v>0</v>
      </c>
      <c r="AV38" s="259">
        <v>0</v>
      </c>
      <c r="AW38" s="259">
        <v>0</v>
      </c>
      <c r="AX38" s="259">
        <v>0</v>
      </c>
      <c r="AY38" s="259">
        <v>0</v>
      </c>
      <c r="AZ38" s="259">
        <v>0</v>
      </c>
      <c r="BA38" s="259">
        <v>0</v>
      </c>
      <c r="BB38" s="259">
        <v>0</v>
      </c>
      <c r="BC38" s="259">
        <v>0</v>
      </c>
      <c r="BD38" s="259">
        <v>0</v>
      </c>
      <c r="BE38" s="259">
        <v>0</v>
      </c>
      <c r="BF38" s="259">
        <v>0</v>
      </c>
      <c r="BG38" s="259">
        <v>0</v>
      </c>
      <c r="BH38" s="259">
        <v>0</v>
      </c>
      <c r="BI38" s="259">
        <v>0</v>
      </c>
      <c r="BJ38" s="259">
        <v>0</v>
      </c>
      <c r="BK38" s="259">
        <v>0</v>
      </c>
      <c r="BL38" s="259">
        <v>0</v>
      </c>
      <c r="BM38" s="259">
        <v>0</v>
      </c>
      <c r="BN38" s="259">
        <v>0</v>
      </c>
      <c r="BO38" s="259">
        <v>0</v>
      </c>
      <c r="BP38" s="259">
        <v>0</v>
      </c>
      <c r="BQ38" s="259">
        <v>0</v>
      </c>
      <c r="BR38" s="259">
        <v>0</v>
      </c>
      <c r="BS38" s="259">
        <v>0</v>
      </c>
      <c r="BT38" s="259">
        <v>0</v>
      </c>
      <c r="BU38" s="259">
        <v>0</v>
      </c>
      <c r="BV38" s="259">
        <v>0</v>
      </c>
      <c r="BW38" s="259">
        <v>0</v>
      </c>
      <c r="BX38" s="259">
        <v>0</v>
      </c>
      <c r="BY38" s="259">
        <v>0</v>
      </c>
      <c r="BZ38" s="259">
        <v>0</v>
      </c>
      <c r="CA38" s="259">
        <v>0</v>
      </c>
      <c r="CB38" s="259">
        <v>0</v>
      </c>
      <c r="CC38" s="259">
        <v>0</v>
      </c>
      <c r="CD38" s="259">
        <v>0</v>
      </c>
      <c r="CE38" s="259">
        <v>0</v>
      </c>
      <c r="CF38" s="259">
        <v>0</v>
      </c>
      <c r="CG38" s="259">
        <v>0</v>
      </c>
      <c r="CH38" s="259">
        <v>0</v>
      </c>
      <c r="CI38" s="259">
        <v>0</v>
      </c>
      <c r="CJ38" s="259">
        <v>0</v>
      </c>
      <c r="CK38" s="254">
        <f t="shared" si="0"/>
        <v>7</v>
      </c>
      <c r="CM38" s="195">
        <f>IF(B38='Лист2 (3)'!B38,0,1)</f>
        <v>0</v>
      </c>
      <c r="CN38" s="195">
        <f>IF(C38='Лист2 (3)'!C38,0,1)</f>
        <v>0</v>
      </c>
      <c r="CO38" s="195">
        <f>IF(D38='Лист2 (3)'!D38,0,1)</f>
        <v>0</v>
      </c>
    </row>
    <row r="39" spans="1:93" ht="30" x14ac:dyDescent="0.25">
      <c r="A39" s="81">
        <v>38</v>
      </c>
      <c r="B39" s="154" t="s">
        <v>632</v>
      </c>
      <c r="C39" s="155" t="s">
        <v>633</v>
      </c>
      <c r="D39" s="155">
        <v>18.77</v>
      </c>
      <c r="E39" s="155">
        <v>12</v>
      </c>
      <c r="F39" s="155" t="s">
        <v>94</v>
      </c>
      <c r="G39" s="259">
        <v>0</v>
      </c>
      <c r="H39" s="259">
        <v>0</v>
      </c>
      <c r="I39" s="259">
        <v>0</v>
      </c>
      <c r="J39" s="259">
        <v>0</v>
      </c>
      <c r="K39" s="259">
        <v>0</v>
      </c>
      <c r="L39" s="259">
        <v>0</v>
      </c>
      <c r="M39" s="259">
        <v>0</v>
      </c>
      <c r="N39" s="259">
        <v>0</v>
      </c>
      <c r="O39" s="259">
        <v>0</v>
      </c>
      <c r="P39" s="259">
        <v>0</v>
      </c>
      <c r="Q39" s="259">
        <v>0</v>
      </c>
      <c r="R39" s="259">
        <v>0</v>
      </c>
      <c r="S39" s="259">
        <v>0</v>
      </c>
      <c r="T39" s="259">
        <v>0</v>
      </c>
      <c r="U39" s="259">
        <v>0</v>
      </c>
      <c r="V39" s="259">
        <v>0</v>
      </c>
      <c r="W39" s="259">
        <v>0</v>
      </c>
      <c r="X39" s="259">
        <v>0</v>
      </c>
      <c r="Y39" s="259">
        <v>0</v>
      </c>
      <c r="Z39" s="259">
        <v>0</v>
      </c>
      <c r="AA39" s="259">
        <v>0</v>
      </c>
      <c r="AB39" s="259">
        <v>0</v>
      </c>
      <c r="AC39" s="259">
        <v>0</v>
      </c>
      <c r="AD39" s="259">
        <v>0</v>
      </c>
      <c r="AE39" s="259">
        <v>0</v>
      </c>
      <c r="AF39" s="259">
        <v>0</v>
      </c>
      <c r="AG39" s="259">
        <v>0</v>
      </c>
      <c r="AH39" s="259">
        <v>0</v>
      </c>
      <c r="AI39" s="259">
        <v>0</v>
      </c>
      <c r="AJ39" s="259">
        <v>0</v>
      </c>
      <c r="AK39" s="259">
        <v>0</v>
      </c>
      <c r="AL39" s="259">
        <v>0</v>
      </c>
      <c r="AM39" s="259">
        <v>0</v>
      </c>
      <c r="AN39" s="259">
        <v>0</v>
      </c>
      <c r="AO39" s="259">
        <v>0</v>
      </c>
      <c r="AP39" s="259">
        <v>0</v>
      </c>
      <c r="AQ39" s="259">
        <v>0</v>
      </c>
      <c r="AR39" s="259">
        <v>0</v>
      </c>
      <c r="AS39" s="259">
        <v>0</v>
      </c>
      <c r="AT39" s="259">
        <v>0</v>
      </c>
      <c r="AU39" s="259">
        <v>0</v>
      </c>
      <c r="AV39" s="259">
        <v>0</v>
      </c>
      <c r="AW39" s="259">
        <v>0</v>
      </c>
      <c r="AX39" s="259">
        <v>0</v>
      </c>
      <c r="AY39" s="259">
        <v>0</v>
      </c>
      <c r="AZ39" s="259">
        <v>0</v>
      </c>
      <c r="BA39" s="259">
        <v>0</v>
      </c>
      <c r="BB39" s="259">
        <v>0</v>
      </c>
      <c r="BC39" s="259">
        <v>0</v>
      </c>
      <c r="BD39" s="259">
        <v>0</v>
      </c>
      <c r="BE39" s="259">
        <v>0</v>
      </c>
      <c r="BF39" s="259">
        <v>0</v>
      </c>
      <c r="BG39" s="259">
        <v>0</v>
      </c>
      <c r="BH39" s="259">
        <v>0</v>
      </c>
      <c r="BI39" s="259">
        <v>0</v>
      </c>
      <c r="BJ39" s="259">
        <v>0</v>
      </c>
      <c r="BK39" s="259">
        <v>0</v>
      </c>
      <c r="BL39" s="259">
        <v>0</v>
      </c>
      <c r="BM39" s="259">
        <v>0</v>
      </c>
      <c r="BN39" s="259">
        <v>0</v>
      </c>
      <c r="BO39" s="259">
        <v>0</v>
      </c>
      <c r="BP39" s="259">
        <v>0</v>
      </c>
      <c r="BQ39" s="259">
        <v>0</v>
      </c>
      <c r="BR39" s="259">
        <v>0</v>
      </c>
      <c r="BS39" s="259">
        <v>0</v>
      </c>
      <c r="BT39" s="259">
        <v>0</v>
      </c>
      <c r="BU39" s="259">
        <v>0</v>
      </c>
      <c r="BV39" s="259">
        <v>0</v>
      </c>
      <c r="BW39" s="259">
        <v>0</v>
      </c>
      <c r="BX39" s="259">
        <v>0</v>
      </c>
      <c r="BY39" s="259">
        <v>0</v>
      </c>
      <c r="BZ39" s="259">
        <v>0</v>
      </c>
      <c r="CA39" s="259">
        <v>0</v>
      </c>
      <c r="CB39" s="259">
        <v>0</v>
      </c>
      <c r="CC39" s="259">
        <v>0</v>
      </c>
      <c r="CD39" s="259">
        <v>0</v>
      </c>
      <c r="CE39" s="259">
        <v>0</v>
      </c>
      <c r="CF39" s="259">
        <v>0</v>
      </c>
      <c r="CG39" s="259">
        <v>0</v>
      </c>
      <c r="CH39" s="259">
        <v>0</v>
      </c>
      <c r="CI39" s="259">
        <v>0</v>
      </c>
      <c r="CJ39" s="259">
        <v>0</v>
      </c>
      <c r="CK39" s="254">
        <f t="shared" si="0"/>
        <v>0</v>
      </c>
      <c r="CM39" s="195">
        <f>IF(B39='Лист2 (3)'!B39,0,1)</f>
        <v>0</v>
      </c>
      <c r="CN39" s="195">
        <f>IF(C39='Лист2 (3)'!C39,0,1)</f>
        <v>0</v>
      </c>
      <c r="CO39" s="195">
        <f>IF(D39='Лист2 (3)'!D39,0,1)</f>
        <v>0</v>
      </c>
    </row>
    <row r="40" spans="1:93" ht="15.75" x14ac:dyDescent="0.25">
      <c r="A40" s="81">
        <v>39</v>
      </c>
      <c r="B40" s="81" t="s">
        <v>331</v>
      </c>
      <c r="C40" s="148" t="s">
        <v>332</v>
      </c>
      <c r="D40" s="148">
        <v>0.8</v>
      </c>
      <c r="E40" s="148">
        <v>13</v>
      </c>
      <c r="F40" s="148" t="s">
        <v>96</v>
      </c>
      <c r="G40" s="253">
        <v>144</v>
      </c>
      <c r="H40" s="253">
        <v>0</v>
      </c>
      <c r="I40" s="253">
        <v>0</v>
      </c>
      <c r="J40" s="253">
        <v>0</v>
      </c>
      <c r="K40" s="253">
        <v>0</v>
      </c>
      <c r="L40" s="253">
        <v>9926</v>
      </c>
      <c r="M40" s="253">
        <v>29</v>
      </c>
      <c r="N40" s="253">
        <v>0</v>
      </c>
      <c r="O40" s="253">
        <v>0</v>
      </c>
      <c r="P40" s="253">
        <v>0</v>
      </c>
      <c r="Q40" s="253">
        <v>0</v>
      </c>
      <c r="R40" s="253">
        <v>0</v>
      </c>
      <c r="S40" s="253">
        <v>0</v>
      </c>
      <c r="T40" s="253">
        <v>2088</v>
      </c>
      <c r="U40" s="253">
        <v>636</v>
      </c>
      <c r="V40" s="253">
        <v>1021</v>
      </c>
      <c r="W40" s="253">
        <v>710</v>
      </c>
      <c r="X40" s="253">
        <v>1123</v>
      </c>
      <c r="Y40" s="253">
        <v>206</v>
      </c>
      <c r="Z40" s="253">
        <v>338</v>
      </c>
      <c r="AA40" s="253">
        <v>1056</v>
      </c>
      <c r="AB40" s="253">
        <v>595</v>
      </c>
      <c r="AC40" s="253">
        <v>240</v>
      </c>
      <c r="AD40" s="253">
        <v>605</v>
      </c>
      <c r="AE40" s="253">
        <v>331</v>
      </c>
      <c r="AF40" s="253">
        <v>2611</v>
      </c>
      <c r="AG40" s="253">
        <v>768</v>
      </c>
      <c r="AH40" s="253">
        <v>1171</v>
      </c>
      <c r="AI40" s="253">
        <v>451</v>
      </c>
      <c r="AJ40" s="253">
        <v>312</v>
      </c>
      <c r="AK40" s="253">
        <v>650</v>
      </c>
      <c r="AL40" s="253">
        <v>365</v>
      </c>
      <c r="AM40" s="253">
        <v>0</v>
      </c>
      <c r="AN40" s="253">
        <v>0</v>
      </c>
      <c r="AO40" s="253">
        <v>0</v>
      </c>
      <c r="AP40" s="253">
        <v>0</v>
      </c>
      <c r="AQ40" s="253">
        <v>0</v>
      </c>
      <c r="AR40" s="253">
        <v>0</v>
      </c>
      <c r="AS40" s="253">
        <v>0</v>
      </c>
      <c r="AT40" s="253">
        <v>0</v>
      </c>
      <c r="AU40" s="253">
        <v>0</v>
      </c>
      <c r="AV40" s="253">
        <v>0</v>
      </c>
      <c r="AW40" s="253">
        <v>0</v>
      </c>
      <c r="AX40" s="253">
        <v>0</v>
      </c>
      <c r="AY40" s="253">
        <v>427</v>
      </c>
      <c r="AZ40" s="253">
        <v>423</v>
      </c>
      <c r="BA40" s="253">
        <v>354</v>
      </c>
      <c r="BB40" s="253">
        <v>0</v>
      </c>
      <c r="BC40" s="253">
        <v>0</v>
      </c>
      <c r="BD40" s="253">
        <v>0</v>
      </c>
      <c r="BE40" s="253">
        <v>0</v>
      </c>
      <c r="BF40" s="253">
        <v>0</v>
      </c>
      <c r="BG40" s="253">
        <v>0</v>
      </c>
      <c r="BH40" s="253">
        <v>0</v>
      </c>
      <c r="BI40" s="253">
        <v>866</v>
      </c>
      <c r="BJ40" s="253">
        <v>0</v>
      </c>
      <c r="BK40" s="253">
        <v>0</v>
      </c>
      <c r="BL40" s="253">
        <v>0</v>
      </c>
      <c r="BM40" s="253">
        <v>0</v>
      </c>
      <c r="BN40" s="253">
        <v>557</v>
      </c>
      <c r="BO40" s="253">
        <v>0</v>
      </c>
      <c r="BP40" s="253">
        <v>0</v>
      </c>
      <c r="BQ40" s="253">
        <v>129</v>
      </c>
      <c r="BR40" s="253">
        <v>0</v>
      </c>
      <c r="BS40" s="253">
        <v>0</v>
      </c>
      <c r="BT40" s="253">
        <v>0</v>
      </c>
      <c r="BU40" s="253">
        <v>0</v>
      </c>
      <c r="BV40" s="253">
        <v>0</v>
      </c>
      <c r="BW40" s="253">
        <v>768</v>
      </c>
      <c r="BX40" s="253">
        <v>0</v>
      </c>
      <c r="BY40" s="253">
        <v>0</v>
      </c>
      <c r="BZ40" s="253">
        <v>0</v>
      </c>
      <c r="CA40" s="253">
        <v>0</v>
      </c>
      <c r="CB40" s="253">
        <v>0</v>
      </c>
      <c r="CC40" s="253">
        <v>0</v>
      </c>
      <c r="CD40" s="253">
        <v>0</v>
      </c>
      <c r="CE40" s="253">
        <v>0</v>
      </c>
      <c r="CF40" s="253">
        <v>0</v>
      </c>
      <c r="CG40" s="253">
        <v>0</v>
      </c>
      <c r="CH40" s="253">
        <v>0</v>
      </c>
      <c r="CI40" s="253">
        <v>0</v>
      </c>
      <c r="CJ40" s="253">
        <v>126</v>
      </c>
      <c r="CK40" s="254">
        <f t="shared" si="0"/>
        <v>29026</v>
      </c>
      <c r="CM40" s="195">
        <f>IF(B40='Лист2 (3)'!B40,0,1)</f>
        <v>0</v>
      </c>
      <c r="CN40" s="195">
        <f>IF(C40='Лист2 (3)'!C40,0,1)</f>
        <v>0</v>
      </c>
      <c r="CO40" s="195">
        <f>IF(D40='Лист2 (3)'!D40,0,1)</f>
        <v>0</v>
      </c>
    </row>
    <row r="41" spans="1:93" ht="30" x14ac:dyDescent="0.25">
      <c r="A41" s="81">
        <v>40</v>
      </c>
      <c r="B41" s="81" t="s">
        <v>333</v>
      </c>
      <c r="C41" s="148" t="s">
        <v>334</v>
      </c>
      <c r="D41" s="148">
        <v>3.39</v>
      </c>
      <c r="E41" s="148">
        <v>13</v>
      </c>
      <c r="F41" s="148" t="s">
        <v>96</v>
      </c>
      <c r="G41" s="253">
        <v>108</v>
      </c>
      <c r="H41" s="253">
        <v>0</v>
      </c>
      <c r="I41" s="253">
        <v>0</v>
      </c>
      <c r="J41" s="253">
        <v>0</v>
      </c>
      <c r="K41" s="253">
        <v>0</v>
      </c>
      <c r="L41" s="253">
        <v>0</v>
      </c>
      <c r="M41" s="253">
        <v>270</v>
      </c>
      <c r="N41" s="253">
        <v>0</v>
      </c>
      <c r="O41" s="253">
        <v>0</v>
      </c>
      <c r="P41" s="253">
        <v>0</v>
      </c>
      <c r="Q41" s="253">
        <v>0</v>
      </c>
      <c r="R41" s="253">
        <v>0</v>
      </c>
      <c r="S41" s="253">
        <v>0</v>
      </c>
      <c r="T41" s="253">
        <v>0</v>
      </c>
      <c r="U41" s="253">
        <v>0</v>
      </c>
      <c r="V41" s="253">
        <v>0</v>
      </c>
      <c r="W41" s="253">
        <v>0</v>
      </c>
      <c r="X41" s="253">
        <v>0</v>
      </c>
      <c r="Y41" s="253">
        <v>0</v>
      </c>
      <c r="Z41" s="253">
        <v>0</v>
      </c>
      <c r="AA41" s="253">
        <v>0</v>
      </c>
      <c r="AB41" s="253">
        <v>0</v>
      </c>
      <c r="AC41" s="253">
        <v>0</v>
      </c>
      <c r="AD41" s="253">
        <v>0</v>
      </c>
      <c r="AE41" s="253">
        <v>0</v>
      </c>
      <c r="AF41" s="253">
        <v>0</v>
      </c>
      <c r="AG41" s="253">
        <v>0</v>
      </c>
      <c r="AH41" s="253">
        <v>0</v>
      </c>
      <c r="AI41" s="253">
        <v>0</v>
      </c>
      <c r="AJ41" s="253">
        <v>0</v>
      </c>
      <c r="AK41" s="253">
        <v>0</v>
      </c>
      <c r="AL41" s="253">
        <v>0</v>
      </c>
      <c r="AM41" s="253">
        <v>0</v>
      </c>
      <c r="AN41" s="253">
        <v>0</v>
      </c>
      <c r="AO41" s="253">
        <v>0</v>
      </c>
      <c r="AP41" s="253">
        <v>0</v>
      </c>
      <c r="AQ41" s="253">
        <v>0</v>
      </c>
      <c r="AR41" s="253">
        <v>0</v>
      </c>
      <c r="AS41" s="253">
        <v>0</v>
      </c>
      <c r="AT41" s="253">
        <v>0</v>
      </c>
      <c r="AU41" s="253">
        <v>0</v>
      </c>
      <c r="AV41" s="253">
        <v>0</v>
      </c>
      <c r="AW41" s="253">
        <v>0</v>
      </c>
      <c r="AX41" s="253">
        <v>0</v>
      </c>
      <c r="AY41" s="253">
        <v>0</v>
      </c>
      <c r="AZ41" s="253">
        <v>0</v>
      </c>
      <c r="BA41" s="253">
        <v>0</v>
      </c>
      <c r="BB41" s="253">
        <v>0</v>
      </c>
      <c r="BC41" s="253">
        <v>0</v>
      </c>
      <c r="BD41" s="253">
        <v>0</v>
      </c>
      <c r="BE41" s="253">
        <v>0</v>
      </c>
      <c r="BF41" s="253">
        <v>0</v>
      </c>
      <c r="BG41" s="253">
        <v>0</v>
      </c>
      <c r="BH41" s="253">
        <v>0</v>
      </c>
      <c r="BI41" s="253">
        <v>0</v>
      </c>
      <c r="BJ41" s="253">
        <v>0</v>
      </c>
      <c r="BK41" s="253">
        <v>0</v>
      </c>
      <c r="BL41" s="253">
        <v>0</v>
      </c>
      <c r="BM41" s="253">
        <v>0</v>
      </c>
      <c r="BN41" s="253">
        <v>0</v>
      </c>
      <c r="BO41" s="253">
        <v>0</v>
      </c>
      <c r="BP41" s="253">
        <v>0</v>
      </c>
      <c r="BQ41" s="253">
        <v>0</v>
      </c>
      <c r="BR41" s="253">
        <v>0</v>
      </c>
      <c r="BS41" s="253">
        <v>0</v>
      </c>
      <c r="BT41" s="253">
        <v>0</v>
      </c>
      <c r="BU41" s="253">
        <v>0</v>
      </c>
      <c r="BV41" s="253">
        <v>0</v>
      </c>
      <c r="BW41" s="253">
        <v>0</v>
      </c>
      <c r="BX41" s="253">
        <v>0</v>
      </c>
      <c r="BY41" s="253">
        <v>0</v>
      </c>
      <c r="BZ41" s="253">
        <v>0</v>
      </c>
      <c r="CA41" s="253">
        <v>0</v>
      </c>
      <c r="CB41" s="253">
        <v>0</v>
      </c>
      <c r="CC41" s="253">
        <v>0</v>
      </c>
      <c r="CD41" s="253">
        <v>0</v>
      </c>
      <c r="CE41" s="253">
        <v>0</v>
      </c>
      <c r="CF41" s="253">
        <v>0</v>
      </c>
      <c r="CG41" s="253">
        <v>0</v>
      </c>
      <c r="CH41" s="253">
        <v>0</v>
      </c>
      <c r="CI41" s="253">
        <v>0</v>
      </c>
      <c r="CJ41" s="253">
        <v>0</v>
      </c>
      <c r="CK41" s="254">
        <f t="shared" si="0"/>
        <v>378</v>
      </c>
      <c r="CM41" s="195">
        <f>IF(B41='Лист2 (3)'!B41,0,1)</f>
        <v>0</v>
      </c>
      <c r="CN41" s="195">
        <f>IF(C41='Лист2 (3)'!C41,0,1)</f>
        <v>0</v>
      </c>
      <c r="CO41" s="195">
        <f>IF(D41='Лист2 (3)'!D41,0,1)</f>
        <v>0</v>
      </c>
    </row>
    <row r="42" spans="1:93" ht="30" x14ac:dyDescent="0.25">
      <c r="A42" s="81">
        <v>41</v>
      </c>
      <c r="B42" s="165" t="s">
        <v>335</v>
      </c>
      <c r="C42" s="166" t="s">
        <v>97</v>
      </c>
      <c r="D42" s="166">
        <v>1.53</v>
      </c>
      <c r="E42" s="166">
        <v>14</v>
      </c>
      <c r="F42" s="166" t="s">
        <v>98</v>
      </c>
      <c r="G42" s="260">
        <v>0</v>
      </c>
      <c r="H42" s="260">
        <v>0</v>
      </c>
      <c r="I42" s="260">
        <v>0</v>
      </c>
      <c r="J42" s="260">
        <v>0</v>
      </c>
      <c r="K42" s="260">
        <v>0</v>
      </c>
      <c r="L42" s="260">
        <v>0</v>
      </c>
      <c r="M42" s="260">
        <v>0</v>
      </c>
      <c r="N42" s="260">
        <v>0</v>
      </c>
      <c r="O42" s="260">
        <v>0</v>
      </c>
      <c r="P42" s="260">
        <v>0</v>
      </c>
      <c r="Q42" s="260">
        <v>0</v>
      </c>
      <c r="R42" s="260">
        <v>0</v>
      </c>
      <c r="S42" s="260">
        <v>0</v>
      </c>
      <c r="T42" s="260">
        <v>0</v>
      </c>
      <c r="U42" s="260">
        <v>0</v>
      </c>
      <c r="V42" s="260">
        <v>0</v>
      </c>
      <c r="W42" s="260">
        <v>0</v>
      </c>
      <c r="X42" s="260">
        <v>0</v>
      </c>
      <c r="Y42" s="260">
        <v>0</v>
      </c>
      <c r="Z42" s="260">
        <v>0</v>
      </c>
      <c r="AA42" s="260">
        <v>0</v>
      </c>
      <c r="AB42" s="260">
        <v>0</v>
      </c>
      <c r="AC42" s="260">
        <v>0</v>
      </c>
      <c r="AD42" s="260">
        <v>0</v>
      </c>
      <c r="AE42" s="260">
        <v>0</v>
      </c>
      <c r="AF42" s="260">
        <v>0</v>
      </c>
      <c r="AG42" s="260">
        <v>0</v>
      </c>
      <c r="AH42" s="260">
        <v>0</v>
      </c>
      <c r="AI42" s="260">
        <v>0</v>
      </c>
      <c r="AJ42" s="260">
        <v>0</v>
      </c>
      <c r="AK42" s="260">
        <v>0</v>
      </c>
      <c r="AL42" s="260">
        <v>0</v>
      </c>
      <c r="AM42" s="260">
        <v>0</v>
      </c>
      <c r="AN42" s="260">
        <v>0</v>
      </c>
      <c r="AO42" s="260">
        <v>0</v>
      </c>
      <c r="AP42" s="260">
        <v>0</v>
      </c>
      <c r="AQ42" s="260">
        <v>0</v>
      </c>
      <c r="AR42" s="260">
        <v>0</v>
      </c>
      <c r="AS42" s="260">
        <v>0</v>
      </c>
      <c r="AT42" s="260">
        <v>0</v>
      </c>
      <c r="AU42" s="260">
        <v>0</v>
      </c>
      <c r="AV42" s="260">
        <v>0</v>
      </c>
      <c r="AW42" s="260">
        <v>0</v>
      </c>
      <c r="AX42" s="260">
        <v>0</v>
      </c>
      <c r="AY42" s="260">
        <v>0</v>
      </c>
      <c r="AZ42" s="260">
        <v>0</v>
      </c>
      <c r="BA42" s="260">
        <v>0</v>
      </c>
      <c r="BB42" s="260">
        <v>0</v>
      </c>
      <c r="BC42" s="260">
        <v>0</v>
      </c>
      <c r="BD42" s="260">
        <v>0</v>
      </c>
      <c r="BE42" s="260">
        <v>0</v>
      </c>
      <c r="BF42" s="260">
        <v>0</v>
      </c>
      <c r="BG42" s="260">
        <v>0</v>
      </c>
      <c r="BH42" s="260">
        <v>0</v>
      </c>
      <c r="BI42" s="260">
        <v>0</v>
      </c>
      <c r="BJ42" s="260">
        <v>0</v>
      </c>
      <c r="BK42" s="260">
        <v>0</v>
      </c>
      <c r="BL42" s="260">
        <v>0</v>
      </c>
      <c r="BM42" s="260">
        <v>0</v>
      </c>
      <c r="BN42" s="260">
        <v>0</v>
      </c>
      <c r="BO42" s="260">
        <v>0</v>
      </c>
      <c r="BP42" s="260">
        <v>0</v>
      </c>
      <c r="BQ42" s="260">
        <v>0</v>
      </c>
      <c r="BR42" s="260">
        <v>0</v>
      </c>
      <c r="BS42" s="260">
        <v>0</v>
      </c>
      <c r="BT42" s="260">
        <v>0</v>
      </c>
      <c r="BU42" s="260">
        <v>0</v>
      </c>
      <c r="BV42" s="260">
        <v>0</v>
      </c>
      <c r="BW42" s="260">
        <v>0</v>
      </c>
      <c r="BX42" s="260">
        <v>0</v>
      </c>
      <c r="BY42" s="260">
        <v>0</v>
      </c>
      <c r="BZ42" s="260">
        <v>0</v>
      </c>
      <c r="CA42" s="260">
        <v>0</v>
      </c>
      <c r="CB42" s="260">
        <v>0</v>
      </c>
      <c r="CC42" s="260">
        <v>0</v>
      </c>
      <c r="CD42" s="260">
        <v>0</v>
      </c>
      <c r="CE42" s="260">
        <v>0</v>
      </c>
      <c r="CF42" s="260">
        <v>0</v>
      </c>
      <c r="CG42" s="260">
        <v>0</v>
      </c>
      <c r="CH42" s="260">
        <v>0</v>
      </c>
      <c r="CI42" s="260">
        <v>0</v>
      </c>
      <c r="CJ42" s="260">
        <v>0</v>
      </c>
      <c r="CK42" s="254">
        <f t="shared" si="0"/>
        <v>0</v>
      </c>
      <c r="CM42" s="195">
        <f>IF(B42='Лист2 (3)'!B42,0,1)</f>
        <v>0</v>
      </c>
      <c r="CN42" s="195">
        <f>IF(C42='Лист2 (3)'!C42,0,1)</f>
        <v>0</v>
      </c>
      <c r="CO42" s="195">
        <f>IF(D42='Лист2 (3)'!D42,0,1)</f>
        <v>0</v>
      </c>
    </row>
    <row r="43" spans="1:93" ht="30" x14ac:dyDescent="0.25">
      <c r="A43" s="81">
        <v>42</v>
      </c>
      <c r="B43" s="165" t="s">
        <v>336</v>
      </c>
      <c r="C43" s="166" t="s">
        <v>99</v>
      </c>
      <c r="D43" s="166">
        <v>3.17</v>
      </c>
      <c r="E43" s="166">
        <v>14</v>
      </c>
      <c r="F43" s="166" t="s">
        <v>98</v>
      </c>
      <c r="G43" s="260">
        <v>0</v>
      </c>
      <c r="H43" s="260">
        <v>0</v>
      </c>
      <c r="I43" s="260">
        <v>0</v>
      </c>
      <c r="J43" s="260">
        <v>0</v>
      </c>
      <c r="K43" s="260">
        <v>0</v>
      </c>
      <c r="L43" s="260">
        <v>0</v>
      </c>
      <c r="M43" s="260">
        <v>0</v>
      </c>
      <c r="N43" s="260">
        <v>0</v>
      </c>
      <c r="O43" s="260">
        <v>0</v>
      </c>
      <c r="P43" s="260">
        <v>0</v>
      </c>
      <c r="Q43" s="260">
        <v>0</v>
      </c>
      <c r="R43" s="260">
        <v>0</v>
      </c>
      <c r="S43" s="260">
        <v>0</v>
      </c>
      <c r="T43" s="260">
        <v>0</v>
      </c>
      <c r="U43" s="260">
        <v>0</v>
      </c>
      <c r="V43" s="260">
        <v>0</v>
      </c>
      <c r="W43" s="260">
        <v>0</v>
      </c>
      <c r="X43" s="260">
        <v>0</v>
      </c>
      <c r="Y43" s="260">
        <v>0</v>
      </c>
      <c r="Z43" s="260">
        <v>0</v>
      </c>
      <c r="AA43" s="260">
        <v>0</v>
      </c>
      <c r="AB43" s="260">
        <v>0</v>
      </c>
      <c r="AC43" s="260">
        <v>0</v>
      </c>
      <c r="AD43" s="260">
        <v>0</v>
      </c>
      <c r="AE43" s="260">
        <v>0</v>
      </c>
      <c r="AF43" s="260">
        <v>0</v>
      </c>
      <c r="AG43" s="260">
        <v>0</v>
      </c>
      <c r="AH43" s="260">
        <v>0</v>
      </c>
      <c r="AI43" s="260">
        <v>0</v>
      </c>
      <c r="AJ43" s="260">
        <v>0</v>
      </c>
      <c r="AK43" s="260">
        <v>0</v>
      </c>
      <c r="AL43" s="260">
        <v>0</v>
      </c>
      <c r="AM43" s="260">
        <v>0</v>
      </c>
      <c r="AN43" s="260">
        <v>0</v>
      </c>
      <c r="AO43" s="260">
        <v>0</v>
      </c>
      <c r="AP43" s="260">
        <v>0</v>
      </c>
      <c r="AQ43" s="260">
        <v>0</v>
      </c>
      <c r="AR43" s="260">
        <v>0</v>
      </c>
      <c r="AS43" s="260">
        <v>0</v>
      </c>
      <c r="AT43" s="260">
        <v>0</v>
      </c>
      <c r="AU43" s="260">
        <v>0</v>
      </c>
      <c r="AV43" s="260">
        <v>0</v>
      </c>
      <c r="AW43" s="260">
        <v>0</v>
      </c>
      <c r="AX43" s="260">
        <v>0</v>
      </c>
      <c r="AY43" s="260">
        <v>0</v>
      </c>
      <c r="AZ43" s="260">
        <v>0</v>
      </c>
      <c r="BA43" s="260">
        <v>0</v>
      </c>
      <c r="BB43" s="260">
        <v>0</v>
      </c>
      <c r="BC43" s="260">
        <v>0</v>
      </c>
      <c r="BD43" s="260">
        <v>0</v>
      </c>
      <c r="BE43" s="260">
        <v>0</v>
      </c>
      <c r="BF43" s="260">
        <v>0</v>
      </c>
      <c r="BG43" s="260">
        <v>0</v>
      </c>
      <c r="BH43" s="260">
        <v>0</v>
      </c>
      <c r="BI43" s="260">
        <v>0</v>
      </c>
      <c r="BJ43" s="260">
        <v>0</v>
      </c>
      <c r="BK43" s="260">
        <v>0</v>
      </c>
      <c r="BL43" s="260">
        <v>0</v>
      </c>
      <c r="BM43" s="260">
        <v>103</v>
      </c>
      <c r="BN43" s="260">
        <v>0</v>
      </c>
      <c r="BO43" s="260">
        <v>0</v>
      </c>
      <c r="BP43" s="260">
        <v>0</v>
      </c>
      <c r="BQ43" s="260">
        <v>0</v>
      </c>
      <c r="BR43" s="260">
        <v>0</v>
      </c>
      <c r="BS43" s="260">
        <v>0</v>
      </c>
      <c r="BT43" s="260">
        <v>0</v>
      </c>
      <c r="BU43" s="260">
        <v>0</v>
      </c>
      <c r="BV43" s="260">
        <v>0</v>
      </c>
      <c r="BW43" s="260">
        <v>0</v>
      </c>
      <c r="BX43" s="260">
        <v>0</v>
      </c>
      <c r="BY43" s="260">
        <v>0</v>
      </c>
      <c r="BZ43" s="260">
        <v>0</v>
      </c>
      <c r="CA43" s="260">
        <v>0</v>
      </c>
      <c r="CB43" s="260">
        <v>0</v>
      </c>
      <c r="CC43" s="260">
        <v>0</v>
      </c>
      <c r="CD43" s="260">
        <v>0</v>
      </c>
      <c r="CE43" s="260">
        <v>0</v>
      </c>
      <c r="CF43" s="260">
        <v>0</v>
      </c>
      <c r="CG43" s="260">
        <v>0</v>
      </c>
      <c r="CH43" s="260">
        <v>0</v>
      </c>
      <c r="CI43" s="260">
        <v>0</v>
      </c>
      <c r="CJ43" s="260">
        <v>0</v>
      </c>
      <c r="CK43" s="254">
        <f t="shared" si="0"/>
        <v>103</v>
      </c>
      <c r="CM43" s="195">
        <f>IF(B43='Лист2 (3)'!B43,0,1)</f>
        <v>0</v>
      </c>
      <c r="CN43" s="195">
        <f>IF(C43='Лист2 (3)'!C43,0,1)</f>
        <v>0</v>
      </c>
      <c r="CO43" s="195">
        <f>IF(D43='Лист2 (3)'!D43,0,1)</f>
        <v>0</v>
      </c>
    </row>
    <row r="44" spans="1:93" ht="15.75" x14ac:dyDescent="0.25">
      <c r="A44" s="81">
        <v>43</v>
      </c>
      <c r="B44" s="81" t="s">
        <v>337</v>
      </c>
      <c r="C44" s="148" t="s">
        <v>338</v>
      </c>
      <c r="D44" s="148">
        <v>0.98</v>
      </c>
      <c r="E44" s="148">
        <v>15</v>
      </c>
      <c r="F44" s="148" t="s">
        <v>100</v>
      </c>
      <c r="G44" s="253">
        <v>24</v>
      </c>
      <c r="H44" s="253">
        <v>221</v>
      </c>
      <c r="I44" s="253">
        <v>0</v>
      </c>
      <c r="J44" s="253">
        <v>0</v>
      </c>
      <c r="K44" s="253">
        <v>0</v>
      </c>
      <c r="L44" s="253">
        <v>864</v>
      </c>
      <c r="M44" s="253">
        <v>0</v>
      </c>
      <c r="N44" s="253">
        <v>0</v>
      </c>
      <c r="O44" s="253">
        <v>0</v>
      </c>
      <c r="P44" s="253">
        <v>0</v>
      </c>
      <c r="Q44" s="253">
        <v>917</v>
      </c>
      <c r="R44" s="253">
        <v>0</v>
      </c>
      <c r="S44" s="253">
        <v>112</v>
      </c>
      <c r="T44" s="253">
        <v>971</v>
      </c>
      <c r="U44" s="253">
        <v>5</v>
      </c>
      <c r="V44" s="253">
        <v>86</v>
      </c>
      <c r="W44" s="253">
        <v>22</v>
      </c>
      <c r="X44" s="253">
        <v>185</v>
      </c>
      <c r="Y44" s="253">
        <v>420</v>
      </c>
      <c r="Z44" s="253">
        <v>0</v>
      </c>
      <c r="AA44" s="253">
        <v>2</v>
      </c>
      <c r="AB44" s="253">
        <v>127</v>
      </c>
      <c r="AC44" s="253">
        <v>214</v>
      </c>
      <c r="AD44" s="253">
        <v>19</v>
      </c>
      <c r="AE44" s="253">
        <v>600</v>
      </c>
      <c r="AF44" s="253">
        <v>46</v>
      </c>
      <c r="AG44" s="253">
        <v>482</v>
      </c>
      <c r="AH44" s="253">
        <v>322</v>
      </c>
      <c r="AI44" s="253">
        <v>434</v>
      </c>
      <c r="AJ44" s="253">
        <v>10</v>
      </c>
      <c r="AK44" s="253">
        <v>535</v>
      </c>
      <c r="AL44" s="253">
        <v>329</v>
      </c>
      <c r="AM44" s="253">
        <v>0</v>
      </c>
      <c r="AN44" s="253">
        <v>0</v>
      </c>
      <c r="AO44" s="253">
        <v>0</v>
      </c>
      <c r="AP44" s="253">
        <v>0</v>
      </c>
      <c r="AQ44" s="253">
        <v>0</v>
      </c>
      <c r="AR44" s="253">
        <v>0</v>
      </c>
      <c r="AS44" s="253">
        <v>0</v>
      </c>
      <c r="AT44" s="253">
        <v>0</v>
      </c>
      <c r="AU44" s="253">
        <v>0</v>
      </c>
      <c r="AV44" s="253">
        <v>0</v>
      </c>
      <c r="AW44" s="253">
        <v>0</v>
      </c>
      <c r="AX44" s="253">
        <v>0</v>
      </c>
      <c r="AY44" s="253">
        <v>17</v>
      </c>
      <c r="AZ44" s="253">
        <v>2</v>
      </c>
      <c r="BA44" s="253">
        <v>374</v>
      </c>
      <c r="BB44" s="253">
        <v>0</v>
      </c>
      <c r="BC44" s="253">
        <v>0</v>
      </c>
      <c r="BD44" s="253">
        <v>0</v>
      </c>
      <c r="BE44" s="253">
        <v>0</v>
      </c>
      <c r="BF44" s="253">
        <v>0</v>
      </c>
      <c r="BG44" s="253">
        <v>0</v>
      </c>
      <c r="BH44" s="253">
        <v>0</v>
      </c>
      <c r="BI44" s="253">
        <v>0</v>
      </c>
      <c r="BJ44" s="253">
        <v>0</v>
      </c>
      <c r="BK44" s="253">
        <v>0</v>
      </c>
      <c r="BL44" s="253">
        <v>0</v>
      </c>
      <c r="BM44" s="253">
        <v>0</v>
      </c>
      <c r="BN44" s="253">
        <v>0</v>
      </c>
      <c r="BO44" s="253">
        <v>0</v>
      </c>
      <c r="BP44" s="253">
        <v>0</v>
      </c>
      <c r="BQ44" s="253">
        <v>0</v>
      </c>
      <c r="BR44" s="253">
        <v>0</v>
      </c>
      <c r="BS44" s="253">
        <v>0</v>
      </c>
      <c r="BT44" s="253">
        <v>0</v>
      </c>
      <c r="BU44" s="253">
        <v>0</v>
      </c>
      <c r="BV44" s="253">
        <v>0</v>
      </c>
      <c r="BW44" s="253">
        <v>0</v>
      </c>
      <c r="BX44" s="253">
        <v>0</v>
      </c>
      <c r="BY44" s="253">
        <v>0</v>
      </c>
      <c r="BZ44" s="253">
        <v>0</v>
      </c>
      <c r="CA44" s="253">
        <v>0</v>
      </c>
      <c r="CB44" s="253">
        <v>0</v>
      </c>
      <c r="CC44" s="253">
        <v>0</v>
      </c>
      <c r="CD44" s="253">
        <v>0</v>
      </c>
      <c r="CE44" s="253">
        <v>0</v>
      </c>
      <c r="CF44" s="253">
        <v>0</v>
      </c>
      <c r="CG44" s="253">
        <v>0</v>
      </c>
      <c r="CH44" s="253">
        <v>0</v>
      </c>
      <c r="CI44" s="253">
        <v>0</v>
      </c>
      <c r="CJ44" s="253">
        <v>0</v>
      </c>
      <c r="CK44" s="254">
        <f t="shared" si="0"/>
        <v>7340</v>
      </c>
      <c r="CM44" s="195">
        <f>IF(B44='Лист2 (3)'!B44,0,1)</f>
        <v>0</v>
      </c>
      <c r="CN44" s="195">
        <f>IF(C44='Лист2 (3)'!C44,0,1)</f>
        <v>0</v>
      </c>
      <c r="CO44" s="195">
        <f>IF(D44='Лист2 (3)'!D44,0,1)</f>
        <v>0</v>
      </c>
    </row>
    <row r="45" spans="1:93" ht="30" x14ac:dyDescent="0.25">
      <c r="A45" s="81">
        <v>44</v>
      </c>
      <c r="B45" s="81" t="s">
        <v>339</v>
      </c>
      <c r="C45" s="148" t="s">
        <v>101</v>
      </c>
      <c r="D45" s="148">
        <v>1.75</v>
      </c>
      <c r="E45" s="148">
        <v>15</v>
      </c>
      <c r="F45" s="148" t="s">
        <v>100</v>
      </c>
      <c r="G45" s="253">
        <v>0</v>
      </c>
      <c r="H45" s="253">
        <v>0</v>
      </c>
      <c r="I45" s="253">
        <v>0</v>
      </c>
      <c r="J45" s="253">
        <v>0</v>
      </c>
      <c r="K45" s="253">
        <v>0</v>
      </c>
      <c r="L45" s="253">
        <v>0</v>
      </c>
      <c r="M45" s="253">
        <v>0</v>
      </c>
      <c r="N45" s="253">
        <v>0</v>
      </c>
      <c r="O45" s="253">
        <v>0</v>
      </c>
      <c r="P45" s="253">
        <v>0</v>
      </c>
      <c r="Q45" s="253">
        <v>0</v>
      </c>
      <c r="R45" s="253">
        <v>0</v>
      </c>
      <c r="S45" s="253">
        <v>0</v>
      </c>
      <c r="T45" s="253">
        <v>0</v>
      </c>
      <c r="U45" s="253">
        <v>0</v>
      </c>
      <c r="V45" s="253">
        <v>0</v>
      </c>
      <c r="W45" s="253">
        <v>0</v>
      </c>
      <c r="X45" s="253">
        <v>0</v>
      </c>
      <c r="Y45" s="253">
        <v>0</v>
      </c>
      <c r="Z45" s="253">
        <v>0</v>
      </c>
      <c r="AA45" s="253">
        <v>0</v>
      </c>
      <c r="AB45" s="253">
        <v>0</v>
      </c>
      <c r="AC45" s="253">
        <v>0</v>
      </c>
      <c r="AD45" s="253">
        <v>0</v>
      </c>
      <c r="AE45" s="253">
        <v>0</v>
      </c>
      <c r="AF45" s="253">
        <v>0</v>
      </c>
      <c r="AG45" s="253">
        <v>0</v>
      </c>
      <c r="AH45" s="253">
        <v>0</v>
      </c>
      <c r="AI45" s="253">
        <v>0</v>
      </c>
      <c r="AJ45" s="253">
        <v>0</v>
      </c>
      <c r="AK45" s="253">
        <v>0</v>
      </c>
      <c r="AL45" s="253">
        <v>0</v>
      </c>
      <c r="AM45" s="253">
        <v>0</v>
      </c>
      <c r="AN45" s="253">
        <v>0</v>
      </c>
      <c r="AO45" s="253">
        <v>0</v>
      </c>
      <c r="AP45" s="253">
        <v>0</v>
      </c>
      <c r="AQ45" s="253">
        <v>0</v>
      </c>
      <c r="AR45" s="253">
        <v>0</v>
      </c>
      <c r="AS45" s="253">
        <v>0</v>
      </c>
      <c r="AT45" s="253">
        <v>0</v>
      </c>
      <c r="AU45" s="253">
        <v>0</v>
      </c>
      <c r="AV45" s="253">
        <v>0</v>
      </c>
      <c r="AW45" s="253">
        <v>0</v>
      </c>
      <c r="AX45" s="253">
        <v>0</v>
      </c>
      <c r="AY45" s="253">
        <v>0</v>
      </c>
      <c r="AZ45" s="253">
        <v>0</v>
      </c>
      <c r="BA45" s="253">
        <v>0</v>
      </c>
      <c r="BB45" s="253">
        <v>0</v>
      </c>
      <c r="BC45" s="253">
        <v>0</v>
      </c>
      <c r="BD45" s="253">
        <v>0</v>
      </c>
      <c r="BE45" s="253">
        <v>0</v>
      </c>
      <c r="BF45" s="253">
        <v>0</v>
      </c>
      <c r="BG45" s="253">
        <v>0</v>
      </c>
      <c r="BH45" s="253">
        <v>0</v>
      </c>
      <c r="BI45" s="253">
        <v>0</v>
      </c>
      <c r="BJ45" s="253">
        <v>0</v>
      </c>
      <c r="BK45" s="253">
        <v>0</v>
      </c>
      <c r="BL45" s="253">
        <v>0</v>
      </c>
      <c r="BM45" s="253">
        <v>0</v>
      </c>
      <c r="BN45" s="253">
        <v>0</v>
      </c>
      <c r="BO45" s="253">
        <v>0</v>
      </c>
      <c r="BP45" s="253">
        <v>0</v>
      </c>
      <c r="BQ45" s="253">
        <v>0</v>
      </c>
      <c r="BR45" s="253">
        <v>0</v>
      </c>
      <c r="BS45" s="253">
        <v>0</v>
      </c>
      <c r="BT45" s="253">
        <v>0</v>
      </c>
      <c r="BU45" s="253">
        <v>0</v>
      </c>
      <c r="BV45" s="253">
        <v>0</v>
      </c>
      <c r="BW45" s="253">
        <v>0</v>
      </c>
      <c r="BX45" s="253">
        <v>0</v>
      </c>
      <c r="BY45" s="253">
        <v>0</v>
      </c>
      <c r="BZ45" s="253">
        <v>0</v>
      </c>
      <c r="CA45" s="253">
        <v>0</v>
      </c>
      <c r="CB45" s="253">
        <v>0</v>
      </c>
      <c r="CC45" s="253">
        <v>0</v>
      </c>
      <c r="CD45" s="253">
        <v>0</v>
      </c>
      <c r="CE45" s="253">
        <v>0</v>
      </c>
      <c r="CF45" s="253">
        <v>0</v>
      </c>
      <c r="CG45" s="253">
        <v>0</v>
      </c>
      <c r="CH45" s="253">
        <v>0</v>
      </c>
      <c r="CI45" s="253">
        <v>0</v>
      </c>
      <c r="CJ45" s="253">
        <v>0</v>
      </c>
      <c r="CK45" s="254">
        <f t="shared" si="0"/>
        <v>0</v>
      </c>
      <c r="CM45" s="195">
        <f>IF(B45='Лист2 (3)'!B45,0,1)</f>
        <v>0</v>
      </c>
      <c r="CN45" s="195">
        <f>IF(C45='Лист2 (3)'!C45,0,1)</f>
        <v>0</v>
      </c>
      <c r="CO45" s="195">
        <f>IF(D45='Лист2 (3)'!D45,0,1)</f>
        <v>0</v>
      </c>
    </row>
    <row r="46" spans="1:93" ht="30" x14ac:dyDescent="0.25">
      <c r="A46" s="81">
        <v>45</v>
      </c>
      <c r="B46" s="81" t="s">
        <v>340</v>
      </c>
      <c r="C46" s="148" t="s">
        <v>102</v>
      </c>
      <c r="D46" s="148">
        <v>2.89</v>
      </c>
      <c r="E46" s="148">
        <v>15</v>
      </c>
      <c r="F46" s="148" t="s">
        <v>100</v>
      </c>
      <c r="G46" s="253">
        <v>0</v>
      </c>
      <c r="H46" s="253">
        <v>0</v>
      </c>
      <c r="I46" s="253">
        <v>0</v>
      </c>
      <c r="J46" s="253">
        <v>0</v>
      </c>
      <c r="K46" s="253">
        <v>0</v>
      </c>
      <c r="L46" s="253">
        <v>0</v>
      </c>
      <c r="M46" s="253">
        <v>0</v>
      </c>
      <c r="N46" s="253">
        <v>0</v>
      </c>
      <c r="O46" s="253">
        <v>0</v>
      </c>
      <c r="P46" s="253">
        <v>0</v>
      </c>
      <c r="Q46" s="253">
        <v>0</v>
      </c>
      <c r="R46" s="253">
        <v>0</v>
      </c>
      <c r="S46" s="253">
        <v>0</v>
      </c>
      <c r="T46" s="253">
        <v>0</v>
      </c>
      <c r="U46" s="253">
        <v>0</v>
      </c>
      <c r="V46" s="253">
        <v>0</v>
      </c>
      <c r="W46" s="253">
        <v>0</v>
      </c>
      <c r="X46" s="253">
        <v>0</v>
      </c>
      <c r="Y46" s="253">
        <v>0</v>
      </c>
      <c r="Z46" s="253">
        <v>0</v>
      </c>
      <c r="AA46" s="253">
        <v>0</v>
      </c>
      <c r="AB46" s="253">
        <v>0</v>
      </c>
      <c r="AC46" s="253">
        <v>0</v>
      </c>
      <c r="AD46" s="253">
        <v>0</v>
      </c>
      <c r="AE46" s="253">
        <v>0</v>
      </c>
      <c r="AF46" s="253">
        <v>0</v>
      </c>
      <c r="AG46" s="253">
        <v>0</v>
      </c>
      <c r="AH46" s="253">
        <v>0</v>
      </c>
      <c r="AI46" s="253">
        <v>0</v>
      </c>
      <c r="AJ46" s="253">
        <v>0</v>
      </c>
      <c r="AK46" s="253">
        <v>0</v>
      </c>
      <c r="AL46" s="253">
        <v>0</v>
      </c>
      <c r="AM46" s="253">
        <v>0</v>
      </c>
      <c r="AN46" s="253">
        <v>0</v>
      </c>
      <c r="AO46" s="253">
        <v>0</v>
      </c>
      <c r="AP46" s="253">
        <v>0</v>
      </c>
      <c r="AQ46" s="253">
        <v>0</v>
      </c>
      <c r="AR46" s="253">
        <v>0</v>
      </c>
      <c r="AS46" s="253">
        <v>0</v>
      </c>
      <c r="AT46" s="253">
        <v>0</v>
      </c>
      <c r="AU46" s="253">
        <v>0</v>
      </c>
      <c r="AV46" s="253">
        <v>0</v>
      </c>
      <c r="AW46" s="253">
        <v>0</v>
      </c>
      <c r="AX46" s="253">
        <v>0</v>
      </c>
      <c r="AY46" s="253">
        <v>0</v>
      </c>
      <c r="AZ46" s="253">
        <v>0</v>
      </c>
      <c r="BA46" s="253">
        <v>0</v>
      </c>
      <c r="BB46" s="253">
        <v>0</v>
      </c>
      <c r="BC46" s="253">
        <v>0</v>
      </c>
      <c r="BD46" s="253">
        <v>0</v>
      </c>
      <c r="BE46" s="253">
        <v>0</v>
      </c>
      <c r="BF46" s="253">
        <v>0</v>
      </c>
      <c r="BG46" s="253">
        <v>0</v>
      </c>
      <c r="BH46" s="253">
        <v>0</v>
      </c>
      <c r="BI46" s="253">
        <v>0</v>
      </c>
      <c r="BJ46" s="253">
        <v>0</v>
      </c>
      <c r="BK46" s="253">
        <v>0</v>
      </c>
      <c r="BL46" s="253">
        <v>0</v>
      </c>
      <c r="BM46" s="253">
        <v>0</v>
      </c>
      <c r="BN46" s="253">
        <v>0</v>
      </c>
      <c r="BO46" s="253">
        <v>0</v>
      </c>
      <c r="BP46" s="253">
        <v>0</v>
      </c>
      <c r="BQ46" s="253">
        <v>0</v>
      </c>
      <c r="BR46" s="253">
        <v>0</v>
      </c>
      <c r="BS46" s="253">
        <v>0</v>
      </c>
      <c r="BT46" s="253">
        <v>0</v>
      </c>
      <c r="BU46" s="253">
        <v>0</v>
      </c>
      <c r="BV46" s="253">
        <v>0</v>
      </c>
      <c r="BW46" s="253">
        <v>0</v>
      </c>
      <c r="BX46" s="253">
        <v>0</v>
      </c>
      <c r="BY46" s="253">
        <v>0</v>
      </c>
      <c r="BZ46" s="253">
        <v>0</v>
      </c>
      <c r="CA46" s="253">
        <v>0</v>
      </c>
      <c r="CB46" s="253">
        <v>0</v>
      </c>
      <c r="CC46" s="253">
        <v>0</v>
      </c>
      <c r="CD46" s="253">
        <v>0</v>
      </c>
      <c r="CE46" s="253">
        <v>0</v>
      </c>
      <c r="CF46" s="253">
        <v>0</v>
      </c>
      <c r="CG46" s="253">
        <v>0</v>
      </c>
      <c r="CH46" s="253">
        <v>0</v>
      </c>
      <c r="CI46" s="253">
        <v>0</v>
      </c>
      <c r="CJ46" s="253">
        <v>0</v>
      </c>
      <c r="CK46" s="254">
        <f t="shared" si="0"/>
        <v>0</v>
      </c>
      <c r="CM46" s="195">
        <f>IF(B46='Лист2 (3)'!B46,0,1)</f>
        <v>0</v>
      </c>
      <c r="CN46" s="195">
        <f>IF(C46='Лист2 (3)'!C46,0,1)</f>
        <v>0</v>
      </c>
      <c r="CO46" s="195">
        <f>IF(D46='Лист2 (3)'!D46,0,1)</f>
        <v>0</v>
      </c>
    </row>
    <row r="47" spans="1:93" ht="45" x14ac:dyDescent="0.25">
      <c r="A47" s="81">
        <v>46</v>
      </c>
      <c r="B47" s="163" t="s">
        <v>341</v>
      </c>
      <c r="C47" s="164" t="s">
        <v>342</v>
      </c>
      <c r="D47" s="164">
        <v>0.94</v>
      </c>
      <c r="E47" s="164">
        <v>16</v>
      </c>
      <c r="F47" s="164" t="s">
        <v>103</v>
      </c>
      <c r="G47" s="261">
        <v>130</v>
      </c>
      <c r="H47" s="261">
        <v>0</v>
      </c>
      <c r="I47" s="261">
        <v>0</v>
      </c>
      <c r="J47" s="261">
        <v>0</v>
      </c>
      <c r="K47" s="261">
        <v>0</v>
      </c>
      <c r="L47" s="261">
        <v>2506</v>
      </c>
      <c r="M47" s="261">
        <v>0</v>
      </c>
      <c r="N47" s="261">
        <v>0</v>
      </c>
      <c r="O47" s="261">
        <v>0</v>
      </c>
      <c r="P47" s="261">
        <v>0</v>
      </c>
      <c r="Q47" s="261">
        <v>0</v>
      </c>
      <c r="R47" s="261">
        <v>0</v>
      </c>
      <c r="S47" s="261">
        <v>19</v>
      </c>
      <c r="T47" s="261">
        <v>370</v>
      </c>
      <c r="U47" s="261">
        <v>205</v>
      </c>
      <c r="V47" s="261">
        <v>74</v>
      </c>
      <c r="W47" s="261">
        <v>269</v>
      </c>
      <c r="X47" s="261">
        <v>560</v>
      </c>
      <c r="Y47" s="261">
        <v>99</v>
      </c>
      <c r="Z47" s="261">
        <v>111</v>
      </c>
      <c r="AA47" s="261">
        <v>277</v>
      </c>
      <c r="AB47" s="261">
        <v>218</v>
      </c>
      <c r="AC47" s="261">
        <v>51</v>
      </c>
      <c r="AD47" s="261">
        <v>246</v>
      </c>
      <c r="AE47" s="261">
        <v>202</v>
      </c>
      <c r="AF47" s="261">
        <v>419</v>
      </c>
      <c r="AG47" s="261">
        <v>398</v>
      </c>
      <c r="AH47" s="261">
        <v>292</v>
      </c>
      <c r="AI47" s="261">
        <v>3</v>
      </c>
      <c r="AJ47" s="261">
        <v>48</v>
      </c>
      <c r="AK47" s="261">
        <v>320</v>
      </c>
      <c r="AL47" s="261">
        <v>39</v>
      </c>
      <c r="AM47" s="261">
        <v>0</v>
      </c>
      <c r="AN47" s="261">
        <v>0</v>
      </c>
      <c r="AO47" s="261">
        <v>0</v>
      </c>
      <c r="AP47" s="261">
        <v>0</v>
      </c>
      <c r="AQ47" s="261">
        <v>0</v>
      </c>
      <c r="AR47" s="261">
        <v>0</v>
      </c>
      <c r="AS47" s="261">
        <v>0</v>
      </c>
      <c r="AT47" s="261">
        <v>0</v>
      </c>
      <c r="AU47" s="261">
        <v>0</v>
      </c>
      <c r="AV47" s="261">
        <v>0</v>
      </c>
      <c r="AW47" s="261">
        <v>0</v>
      </c>
      <c r="AX47" s="261">
        <v>0</v>
      </c>
      <c r="AY47" s="261">
        <v>617</v>
      </c>
      <c r="AZ47" s="261">
        <v>1613</v>
      </c>
      <c r="BA47" s="261">
        <v>770</v>
      </c>
      <c r="BB47" s="261">
        <v>0</v>
      </c>
      <c r="BC47" s="261">
        <v>0</v>
      </c>
      <c r="BD47" s="261">
        <v>0</v>
      </c>
      <c r="BE47" s="261">
        <v>0</v>
      </c>
      <c r="BF47" s="261">
        <v>0</v>
      </c>
      <c r="BG47" s="261">
        <v>0</v>
      </c>
      <c r="BH47" s="261">
        <v>0</v>
      </c>
      <c r="BI47" s="261">
        <v>202</v>
      </c>
      <c r="BJ47" s="261">
        <v>0</v>
      </c>
      <c r="BK47" s="261">
        <v>0</v>
      </c>
      <c r="BL47" s="261">
        <v>0</v>
      </c>
      <c r="BM47" s="261">
        <v>0</v>
      </c>
      <c r="BN47" s="261">
        <v>216</v>
      </c>
      <c r="BO47" s="261">
        <v>0</v>
      </c>
      <c r="BP47" s="261">
        <v>0</v>
      </c>
      <c r="BQ47" s="261">
        <v>53</v>
      </c>
      <c r="BR47" s="261">
        <v>0</v>
      </c>
      <c r="BS47" s="261">
        <v>0</v>
      </c>
      <c r="BT47" s="261">
        <v>0</v>
      </c>
      <c r="BU47" s="261">
        <v>0</v>
      </c>
      <c r="BV47" s="261">
        <v>0</v>
      </c>
      <c r="BW47" s="261">
        <v>194</v>
      </c>
      <c r="BX47" s="261">
        <v>0</v>
      </c>
      <c r="BY47" s="261">
        <v>0</v>
      </c>
      <c r="BZ47" s="261">
        <v>0</v>
      </c>
      <c r="CA47" s="261">
        <v>0</v>
      </c>
      <c r="CB47" s="261">
        <v>0</v>
      </c>
      <c r="CC47" s="261">
        <v>0</v>
      </c>
      <c r="CD47" s="261">
        <v>0</v>
      </c>
      <c r="CE47" s="261">
        <v>0</v>
      </c>
      <c r="CF47" s="261">
        <v>0</v>
      </c>
      <c r="CG47" s="261">
        <v>0</v>
      </c>
      <c r="CH47" s="261">
        <v>0</v>
      </c>
      <c r="CI47" s="261">
        <v>0</v>
      </c>
      <c r="CJ47" s="261">
        <v>72</v>
      </c>
      <c r="CK47" s="254">
        <f t="shared" si="0"/>
        <v>10593</v>
      </c>
      <c r="CM47" s="195">
        <f>IF(B47='Лист2 (3)'!B47,0,1)</f>
        <v>0</v>
      </c>
      <c r="CN47" s="195">
        <f>IF(C47='Лист2 (3)'!C47,0,1)</f>
        <v>0</v>
      </c>
      <c r="CO47" s="195">
        <f>IF(D47='Лист2 (3)'!D47,0,1)</f>
        <v>0</v>
      </c>
    </row>
    <row r="48" spans="1:93" ht="15.75" x14ac:dyDescent="0.25">
      <c r="A48" s="81">
        <v>47</v>
      </c>
      <c r="B48" s="163" t="s">
        <v>343</v>
      </c>
      <c r="C48" s="164" t="s">
        <v>344</v>
      </c>
      <c r="D48" s="164">
        <v>2.57</v>
      </c>
      <c r="E48" s="164">
        <v>16</v>
      </c>
      <c r="F48" s="164" t="s">
        <v>103</v>
      </c>
      <c r="G48" s="261">
        <v>0</v>
      </c>
      <c r="H48" s="261">
        <v>0</v>
      </c>
      <c r="I48" s="261">
        <v>0</v>
      </c>
      <c r="J48" s="261">
        <v>0</v>
      </c>
      <c r="K48" s="261">
        <v>0</v>
      </c>
      <c r="L48" s="261">
        <v>0</v>
      </c>
      <c r="M48" s="261">
        <v>0</v>
      </c>
      <c r="N48" s="261">
        <v>0</v>
      </c>
      <c r="O48" s="261">
        <v>0</v>
      </c>
      <c r="P48" s="261">
        <v>0</v>
      </c>
      <c r="Q48" s="261">
        <v>0</v>
      </c>
      <c r="R48" s="261">
        <v>0</v>
      </c>
      <c r="S48" s="261">
        <v>0</v>
      </c>
      <c r="T48" s="261">
        <v>0</v>
      </c>
      <c r="U48" s="261">
        <v>0</v>
      </c>
      <c r="V48" s="261">
        <v>0</v>
      </c>
      <c r="W48" s="261">
        <v>0</v>
      </c>
      <c r="X48" s="261">
        <v>0</v>
      </c>
      <c r="Y48" s="261">
        <v>0</v>
      </c>
      <c r="Z48" s="261">
        <v>0</v>
      </c>
      <c r="AA48" s="261">
        <v>0</v>
      </c>
      <c r="AB48" s="261">
        <v>0</v>
      </c>
      <c r="AC48" s="261">
        <v>0</v>
      </c>
      <c r="AD48" s="261">
        <v>0</v>
      </c>
      <c r="AE48" s="261">
        <v>0</v>
      </c>
      <c r="AF48" s="261">
        <v>0</v>
      </c>
      <c r="AG48" s="261">
        <v>0</v>
      </c>
      <c r="AH48" s="261">
        <v>0</v>
      </c>
      <c r="AI48" s="261">
        <v>0</v>
      </c>
      <c r="AJ48" s="261">
        <v>0</v>
      </c>
      <c r="AK48" s="261">
        <v>0</v>
      </c>
      <c r="AL48" s="261">
        <v>0</v>
      </c>
      <c r="AM48" s="261">
        <v>0</v>
      </c>
      <c r="AN48" s="261">
        <v>0</v>
      </c>
      <c r="AO48" s="261">
        <v>0</v>
      </c>
      <c r="AP48" s="261">
        <v>0</v>
      </c>
      <c r="AQ48" s="261">
        <v>0</v>
      </c>
      <c r="AR48" s="261">
        <v>0</v>
      </c>
      <c r="AS48" s="261">
        <v>0</v>
      </c>
      <c r="AT48" s="261">
        <v>0</v>
      </c>
      <c r="AU48" s="261">
        <v>0</v>
      </c>
      <c r="AV48" s="261">
        <v>0</v>
      </c>
      <c r="AW48" s="261">
        <v>0</v>
      </c>
      <c r="AX48" s="261">
        <v>0</v>
      </c>
      <c r="AY48" s="261">
        <v>0</v>
      </c>
      <c r="AZ48" s="261">
        <v>0</v>
      </c>
      <c r="BA48" s="261">
        <v>0</v>
      </c>
      <c r="BB48" s="261">
        <v>0</v>
      </c>
      <c r="BC48" s="261">
        <v>0</v>
      </c>
      <c r="BD48" s="261">
        <v>0</v>
      </c>
      <c r="BE48" s="261">
        <v>0</v>
      </c>
      <c r="BF48" s="261">
        <v>0</v>
      </c>
      <c r="BG48" s="261">
        <v>0</v>
      </c>
      <c r="BH48" s="261">
        <v>0</v>
      </c>
      <c r="BI48" s="261">
        <v>0</v>
      </c>
      <c r="BJ48" s="261">
        <v>0</v>
      </c>
      <c r="BK48" s="261">
        <v>0</v>
      </c>
      <c r="BL48" s="261">
        <v>0</v>
      </c>
      <c r="BM48" s="261">
        <v>0</v>
      </c>
      <c r="BN48" s="261">
        <v>0</v>
      </c>
      <c r="BO48" s="261">
        <v>0</v>
      </c>
      <c r="BP48" s="261">
        <v>0</v>
      </c>
      <c r="BQ48" s="261">
        <v>0</v>
      </c>
      <c r="BR48" s="261">
        <v>0</v>
      </c>
      <c r="BS48" s="261">
        <v>0</v>
      </c>
      <c r="BT48" s="261">
        <v>0</v>
      </c>
      <c r="BU48" s="261">
        <v>0</v>
      </c>
      <c r="BV48" s="261">
        <v>0</v>
      </c>
      <c r="BW48" s="261">
        <v>0</v>
      </c>
      <c r="BX48" s="261">
        <v>0</v>
      </c>
      <c r="BY48" s="261">
        <v>0</v>
      </c>
      <c r="BZ48" s="261">
        <v>0</v>
      </c>
      <c r="CA48" s="261">
        <v>0</v>
      </c>
      <c r="CB48" s="261">
        <v>0</v>
      </c>
      <c r="CC48" s="261">
        <v>0</v>
      </c>
      <c r="CD48" s="261">
        <v>0</v>
      </c>
      <c r="CE48" s="261">
        <v>0</v>
      </c>
      <c r="CF48" s="261">
        <v>0</v>
      </c>
      <c r="CG48" s="261">
        <v>0</v>
      </c>
      <c r="CH48" s="261">
        <v>0</v>
      </c>
      <c r="CI48" s="261">
        <v>0</v>
      </c>
      <c r="CJ48" s="261">
        <v>0</v>
      </c>
      <c r="CK48" s="254">
        <f t="shared" si="0"/>
        <v>0</v>
      </c>
      <c r="CM48" s="195">
        <f>IF(B48='Лист2 (3)'!B48,0,1)</f>
        <v>0</v>
      </c>
      <c r="CN48" s="195">
        <f>IF(C48='Лист2 (3)'!C48,0,1)</f>
        <v>0</v>
      </c>
      <c r="CO48" s="195">
        <f>IF(D48='Лист2 (3)'!D48,0,1)</f>
        <v>0</v>
      </c>
    </row>
    <row r="49" spans="1:93" ht="15.75" x14ac:dyDescent="0.25">
      <c r="A49" s="81">
        <v>48</v>
      </c>
      <c r="B49" s="81" t="s">
        <v>345</v>
      </c>
      <c r="C49" s="148" t="s">
        <v>346</v>
      </c>
      <c r="D49" s="148">
        <v>1.79</v>
      </c>
      <c r="E49" s="148">
        <v>17</v>
      </c>
      <c r="F49" s="148" t="s">
        <v>104</v>
      </c>
      <c r="G49" s="253">
        <v>0</v>
      </c>
      <c r="H49" s="253">
        <v>0</v>
      </c>
      <c r="I49" s="253">
        <v>0</v>
      </c>
      <c r="J49" s="253">
        <v>0</v>
      </c>
      <c r="K49" s="253">
        <v>0</v>
      </c>
      <c r="L49" s="253">
        <v>0</v>
      </c>
      <c r="M49" s="253">
        <v>0</v>
      </c>
      <c r="N49" s="253">
        <v>0</v>
      </c>
      <c r="O49" s="253">
        <v>0</v>
      </c>
      <c r="P49" s="253">
        <v>0</v>
      </c>
      <c r="Q49" s="253">
        <v>0</v>
      </c>
      <c r="R49" s="253">
        <v>0</v>
      </c>
      <c r="S49" s="253">
        <v>0</v>
      </c>
      <c r="T49" s="253">
        <v>0</v>
      </c>
      <c r="U49" s="253">
        <v>0</v>
      </c>
      <c r="V49" s="253">
        <v>0</v>
      </c>
      <c r="W49" s="253">
        <v>0</v>
      </c>
      <c r="X49" s="253">
        <v>0</v>
      </c>
      <c r="Y49" s="253">
        <v>0</v>
      </c>
      <c r="Z49" s="253">
        <v>0</v>
      </c>
      <c r="AA49" s="253">
        <v>0</v>
      </c>
      <c r="AB49" s="253">
        <v>0</v>
      </c>
      <c r="AC49" s="253">
        <v>0</v>
      </c>
      <c r="AD49" s="253">
        <v>0</v>
      </c>
      <c r="AE49" s="253">
        <v>0</v>
      </c>
      <c r="AF49" s="253">
        <v>0</v>
      </c>
      <c r="AG49" s="253">
        <v>0</v>
      </c>
      <c r="AH49" s="253">
        <v>0</v>
      </c>
      <c r="AI49" s="253">
        <v>0</v>
      </c>
      <c r="AJ49" s="253">
        <v>0</v>
      </c>
      <c r="AK49" s="253">
        <v>0</v>
      </c>
      <c r="AL49" s="253">
        <v>0</v>
      </c>
      <c r="AM49" s="253">
        <v>0</v>
      </c>
      <c r="AN49" s="253">
        <v>0</v>
      </c>
      <c r="AO49" s="253">
        <v>0</v>
      </c>
      <c r="AP49" s="253">
        <v>0</v>
      </c>
      <c r="AQ49" s="253">
        <v>0</v>
      </c>
      <c r="AR49" s="253">
        <v>0</v>
      </c>
      <c r="AS49" s="253">
        <v>0</v>
      </c>
      <c r="AT49" s="253">
        <v>0</v>
      </c>
      <c r="AU49" s="253">
        <v>0</v>
      </c>
      <c r="AV49" s="253">
        <v>0</v>
      </c>
      <c r="AW49" s="253">
        <v>0</v>
      </c>
      <c r="AX49" s="253">
        <v>0</v>
      </c>
      <c r="AY49" s="253">
        <v>0</v>
      </c>
      <c r="AZ49" s="253">
        <v>0</v>
      </c>
      <c r="BA49" s="253">
        <v>0</v>
      </c>
      <c r="BB49" s="253">
        <v>0</v>
      </c>
      <c r="BC49" s="253">
        <v>0</v>
      </c>
      <c r="BD49" s="253">
        <v>0</v>
      </c>
      <c r="BE49" s="253">
        <v>0</v>
      </c>
      <c r="BF49" s="253">
        <v>0</v>
      </c>
      <c r="BG49" s="253">
        <v>0</v>
      </c>
      <c r="BH49" s="253">
        <v>0</v>
      </c>
      <c r="BI49" s="253">
        <v>0</v>
      </c>
      <c r="BJ49" s="253">
        <v>0</v>
      </c>
      <c r="BK49" s="253">
        <v>0</v>
      </c>
      <c r="BL49" s="253">
        <v>0</v>
      </c>
      <c r="BM49" s="253">
        <v>0</v>
      </c>
      <c r="BN49" s="253">
        <v>0</v>
      </c>
      <c r="BO49" s="253">
        <v>0</v>
      </c>
      <c r="BP49" s="253">
        <v>0</v>
      </c>
      <c r="BQ49" s="253">
        <v>0</v>
      </c>
      <c r="BR49" s="253">
        <v>0</v>
      </c>
      <c r="BS49" s="253">
        <v>0</v>
      </c>
      <c r="BT49" s="253">
        <v>0</v>
      </c>
      <c r="BU49" s="253">
        <v>0</v>
      </c>
      <c r="BV49" s="253">
        <v>0</v>
      </c>
      <c r="BW49" s="253">
        <v>0</v>
      </c>
      <c r="BX49" s="253">
        <v>0</v>
      </c>
      <c r="BY49" s="253">
        <v>0</v>
      </c>
      <c r="BZ49" s="253">
        <v>0</v>
      </c>
      <c r="CA49" s="253">
        <v>0</v>
      </c>
      <c r="CB49" s="253">
        <v>0</v>
      </c>
      <c r="CC49" s="253">
        <v>0</v>
      </c>
      <c r="CD49" s="253">
        <v>0</v>
      </c>
      <c r="CE49" s="253">
        <v>0</v>
      </c>
      <c r="CF49" s="253">
        <v>0</v>
      </c>
      <c r="CG49" s="253">
        <v>0</v>
      </c>
      <c r="CH49" s="253">
        <v>0</v>
      </c>
      <c r="CI49" s="253">
        <v>0</v>
      </c>
      <c r="CJ49" s="253">
        <v>0</v>
      </c>
      <c r="CK49" s="254">
        <f t="shared" si="0"/>
        <v>0</v>
      </c>
      <c r="CM49" s="195">
        <f>IF(B49='Лист2 (3)'!B49,0,1)</f>
        <v>0</v>
      </c>
      <c r="CN49" s="195">
        <f>IF(C49='Лист2 (3)'!C49,0,1)</f>
        <v>0</v>
      </c>
      <c r="CO49" s="195">
        <f>IF(D49='Лист2 (3)'!D49,0,1)</f>
        <v>0</v>
      </c>
    </row>
    <row r="50" spans="1:93" ht="30" x14ac:dyDescent="0.25">
      <c r="A50" s="81">
        <v>49</v>
      </c>
      <c r="B50" s="81" t="s">
        <v>347</v>
      </c>
      <c r="C50" s="148" t="s">
        <v>348</v>
      </c>
      <c r="D50" s="148">
        <v>1.6</v>
      </c>
      <c r="E50" s="148">
        <v>18</v>
      </c>
      <c r="F50" s="148" t="s">
        <v>105</v>
      </c>
      <c r="G50" s="253">
        <v>0</v>
      </c>
      <c r="H50" s="253">
        <v>26</v>
      </c>
      <c r="I50" s="253">
        <v>0</v>
      </c>
      <c r="J50" s="253">
        <v>0</v>
      </c>
      <c r="K50" s="253">
        <v>0</v>
      </c>
      <c r="L50" s="253">
        <v>0</v>
      </c>
      <c r="M50" s="253">
        <v>0</v>
      </c>
      <c r="N50" s="253">
        <v>0</v>
      </c>
      <c r="O50" s="253">
        <v>0</v>
      </c>
      <c r="P50" s="253">
        <v>0</v>
      </c>
      <c r="Q50" s="253">
        <v>0</v>
      </c>
      <c r="R50" s="253">
        <v>0</v>
      </c>
      <c r="S50" s="253">
        <v>0</v>
      </c>
      <c r="T50" s="253">
        <v>0</v>
      </c>
      <c r="U50" s="253">
        <v>0</v>
      </c>
      <c r="V50" s="253">
        <v>0</v>
      </c>
      <c r="W50" s="253">
        <v>0</v>
      </c>
      <c r="X50" s="253">
        <v>0</v>
      </c>
      <c r="Y50" s="253">
        <v>0</v>
      </c>
      <c r="Z50" s="253">
        <v>0</v>
      </c>
      <c r="AA50" s="253">
        <v>0</v>
      </c>
      <c r="AB50" s="253">
        <v>2</v>
      </c>
      <c r="AC50" s="253">
        <v>0</v>
      </c>
      <c r="AD50" s="253">
        <v>0</v>
      </c>
      <c r="AE50" s="253">
        <v>0</v>
      </c>
      <c r="AF50" s="253">
        <v>0</v>
      </c>
      <c r="AG50" s="253">
        <v>0</v>
      </c>
      <c r="AH50" s="253">
        <v>0</v>
      </c>
      <c r="AI50" s="253">
        <v>0</v>
      </c>
      <c r="AJ50" s="253">
        <v>0</v>
      </c>
      <c r="AK50" s="253">
        <v>0</v>
      </c>
      <c r="AL50" s="253">
        <v>0</v>
      </c>
      <c r="AM50" s="253">
        <v>0</v>
      </c>
      <c r="AN50" s="253">
        <v>0</v>
      </c>
      <c r="AO50" s="253">
        <v>0</v>
      </c>
      <c r="AP50" s="253">
        <v>0</v>
      </c>
      <c r="AQ50" s="253">
        <v>0</v>
      </c>
      <c r="AR50" s="253">
        <v>0</v>
      </c>
      <c r="AS50" s="253">
        <v>0</v>
      </c>
      <c r="AT50" s="253">
        <v>0</v>
      </c>
      <c r="AU50" s="253">
        <v>0</v>
      </c>
      <c r="AV50" s="253">
        <v>0</v>
      </c>
      <c r="AW50" s="253">
        <v>0</v>
      </c>
      <c r="AX50" s="253">
        <v>0</v>
      </c>
      <c r="AY50" s="253">
        <v>0</v>
      </c>
      <c r="AZ50" s="253">
        <v>0</v>
      </c>
      <c r="BA50" s="253">
        <v>0</v>
      </c>
      <c r="BB50" s="253">
        <v>0</v>
      </c>
      <c r="BC50" s="253">
        <v>0</v>
      </c>
      <c r="BD50" s="253">
        <v>0</v>
      </c>
      <c r="BE50" s="253">
        <v>0</v>
      </c>
      <c r="BF50" s="253">
        <v>0</v>
      </c>
      <c r="BG50" s="253">
        <v>0</v>
      </c>
      <c r="BH50" s="253">
        <v>0</v>
      </c>
      <c r="BI50" s="253">
        <v>0</v>
      </c>
      <c r="BJ50" s="253">
        <v>0</v>
      </c>
      <c r="BK50" s="253">
        <v>0</v>
      </c>
      <c r="BL50" s="253">
        <v>0</v>
      </c>
      <c r="BM50" s="253">
        <v>0</v>
      </c>
      <c r="BN50" s="253">
        <v>0</v>
      </c>
      <c r="BO50" s="253">
        <v>0</v>
      </c>
      <c r="BP50" s="253">
        <v>0</v>
      </c>
      <c r="BQ50" s="253">
        <v>0</v>
      </c>
      <c r="BR50" s="253">
        <v>0</v>
      </c>
      <c r="BS50" s="253">
        <v>0</v>
      </c>
      <c r="BT50" s="253">
        <v>0</v>
      </c>
      <c r="BU50" s="253">
        <v>0</v>
      </c>
      <c r="BV50" s="253">
        <v>0</v>
      </c>
      <c r="BW50" s="253">
        <v>0</v>
      </c>
      <c r="BX50" s="253">
        <v>0</v>
      </c>
      <c r="BY50" s="253">
        <v>0</v>
      </c>
      <c r="BZ50" s="253">
        <v>0</v>
      </c>
      <c r="CA50" s="253">
        <v>0</v>
      </c>
      <c r="CB50" s="253">
        <v>0</v>
      </c>
      <c r="CC50" s="253">
        <v>0</v>
      </c>
      <c r="CD50" s="253">
        <v>0</v>
      </c>
      <c r="CE50" s="253">
        <v>0</v>
      </c>
      <c r="CF50" s="253">
        <v>0</v>
      </c>
      <c r="CG50" s="253">
        <v>0</v>
      </c>
      <c r="CH50" s="253">
        <v>0</v>
      </c>
      <c r="CI50" s="253">
        <v>0</v>
      </c>
      <c r="CJ50" s="253">
        <v>0</v>
      </c>
      <c r="CK50" s="254">
        <f t="shared" si="0"/>
        <v>28</v>
      </c>
      <c r="CM50" s="195">
        <f>IF(B50='Лист2 (3)'!B50,0,1)</f>
        <v>0</v>
      </c>
      <c r="CN50" s="195">
        <f>IF(C50='Лист2 (3)'!C50,0,1)</f>
        <v>0</v>
      </c>
      <c r="CO50" s="195">
        <f>IF(D50='Лист2 (3)'!D50,0,1)</f>
        <v>0</v>
      </c>
    </row>
    <row r="51" spans="1:93" ht="30" x14ac:dyDescent="0.25">
      <c r="A51" s="81">
        <v>50</v>
      </c>
      <c r="B51" s="83" t="s">
        <v>349</v>
      </c>
      <c r="C51" s="167" t="s">
        <v>350</v>
      </c>
      <c r="D51" s="167">
        <v>3.25</v>
      </c>
      <c r="E51" s="167">
        <v>18</v>
      </c>
      <c r="F51" s="167" t="s">
        <v>105</v>
      </c>
      <c r="G51" s="262">
        <v>0</v>
      </c>
      <c r="H51" s="262">
        <v>7</v>
      </c>
      <c r="I51" s="262">
        <v>0</v>
      </c>
      <c r="J51" s="262">
        <v>0</v>
      </c>
      <c r="K51" s="262">
        <v>0</v>
      </c>
      <c r="L51" s="262">
        <v>0</v>
      </c>
      <c r="M51" s="262">
        <v>0</v>
      </c>
      <c r="N51" s="262">
        <v>0</v>
      </c>
      <c r="O51" s="262">
        <v>0</v>
      </c>
      <c r="P51" s="262">
        <v>0</v>
      </c>
      <c r="Q51" s="262">
        <v>0</v>
      </c>
      <c r="R51" s="262">
        <v>0</v>
      </c>
      <c r="S51" s="262">
        <v>0</v>
      </c>
      <c r="T51" s="262">
        <v>0</v>
      </c>
      <c r="U51" s="262">
        <v>0</v>
      </c>
      <c r="V51" s="262">
        <v>0</v>
      </c>
      <c r="W51" s="262">
        <v>0</v>
      </c>
      <c r="X51" s="262">
        <v>0</v>
      </c>
      <c r="Y51" s="262">
        <v>0</v>
      </c>
      <c r="Z51" s="262">
        <v>0</v>
      </c>
      <c r="AA51" s="262">
        <v>0</v>
      </c>
      <c r="AB51" s="262">
        <v>0</v>
      </c>
      <c r="AC51" s="262">
        <v>0</v>
      </c>
      <c r="AD51" s="262">
        <v>0</v>
      </c>
      <c r="AE51" s="262">
        <v>0</v>
      </c>
      <c r="AF51" s="262">
        <v>0</v>
      </c>
      <c r="AG51" s="262">
        <v>0</v>
      </c>
      <c r="AH51" s="262">
        <v>0</v>
      </c>
      <c r="AI51" s="262">
        <v>0</v>
      </c>
      <c r="AJ51" s="262">
        <v>0</v>
      </c>
      <c r="AK51" s="262">
        <v>0</v>
      </c>
      <c r="AL51" s="262">
        <v>0</v>
      </c>
      <c r="AM51" s="262">
        <v>0</v>
      </c>
      <c r="AN51" s="262">
        <v>0</v>
      </c>
      <c r="AO51" s="262">
        <v>0</v>
      </c>
      <c r="AP51" s="262">
        <v>0</v>
      </c>
      <c r="AQ51" s="262">
        <v>0</v>
      </c>
      <c r="AR51" s="262">
        <v>0</v>
      </c>
      <c r="AS51" s="262">
        <v>0</v>
      </c>
      <c r="AT51" s="262">
        <v>0</v>
      </c>
      <c r="AU51" s="262">
        <v>0</v>
      </c>
      <c r="AV51" s="262">
        <v>0</v>
      </c>
      <c r="AW51" s="262">
        <v>0</v>
      </c>
      <c r="AX51" s="262">
        <v>0</v>
      </c>
      <c r="AY51" s="262">
        <v>0</v>
      </c>
      <c r="AZ51" s="262">
        <v>0</v>
      </c>
      <c r="BA51" s="262">
        <v>0</v>
      </c>
      <c r="BB51" s="262">
        <v>0</v>
      </c>
      <c r="BC51" s="262">
        <v>0</v>
      </c>
      <c r="BD51" s="262">
        <v>0</v>
      </c>
      <c r="BE51" s="262">
        <v>0</v>
      </c>
      <c r="BF51" s="262">
        <v>0</v>
      </c>
      <c r="BG51" s="262">
        <v>0</v>
      </c>
      <c r="BH51" s="262">
        <v>869</v>
      </c>
      <c r="BI51" s="262">
        <v>0</v>
      </c>
      <c r="BJ51" s="262">
        <v>0</v>
      </c>
      <c r="BK51" s="262">
        <v>0</v>
      </c>
      <c r="BL51" s="262">
        <v>0</v>
      </c>
      <c r="BM51" s="262">
        <v>0</v>
      </c>
      <c r="BN51" s="262">
        <v>0</v>
      </c>
      <c r="BO51" s="262">
        <v>0</v>
      </c>
      <c r="BP51" s="262">
        <v>0</v>
      </c>
      <c r="BQ51" s="262">
        <v>0</v>
      </c>
      <c r="BR51" s="262">
        <v>0</v>
      </c>
      <c r="BS51" s="262">
        <v>0</v>
      </c>
      <c r="BT51" s="262">
        <v>0</v>
      </c>
      <c r="BU51" s="262">
        <v>0</v>
      </c>
      <c r="BV51" s="262">
        <v>0</v>
      </c>
      <c r="BW51" s="262">
        <v>0</v>
      </c>
      <c r="BX51" s="262">
        <v>0</v>
      </c>
      <c r="BY51" s="262">
        <v>0</v>
      </c>
      <c r="BZ51" s="262">
        <v>0</v>
      </c>
      <c r="CA51" s="262">
        <v>0</v>
      </c>
      <c r="CB51" s="262">
        <v>0</v>
      </c>
      <c r="CC51" s="262">
        <v>365</v>
      </c>
      <c r="CD51" s="262">
        <v>34</v>
      </c>
      <c r="CE51" s="262">
        <v>0</v>
      </c>
      <c r="CF51" s="262">
        <v>0</v>
      </c>
      <c r="CG51" s="262">
        <v>0</v>
      </c>
      <c r="CH51" s="262">
        <v>0</v>
      </c>
      <c r="CI51" s="262">
        <v>0</v>
      </c>
      <c r="CJ51" s="262">
        <v>0</v>
      </c>
      <c r="CK51" s="254">
        <f t="shared" si="0"/>
        <v>1275</v>
      </c>
      <c r="CM51" s="195">
        <f>IF(B51='Лист2 (3)'!B51,0,1)</f>
        <v>0</v>
      </c>
      <c r="CN51" s="195">
        <f>IF(C51='Лист2 (3)'!C51,0,1)</f>
        <v>0</v>
      </c>
      <c r="CO51" s="195">
        <f>IF(D51='Лист2 (3)'!D51,0,1)</f>
        <v>0</v>
      </c>
    </row>
    <row r="52" spans="1:93" ht="30" x14ac:dyDescent="0.25">
      <c r="A52" s="81">
        <v>51</v>
      </c>
      <c r="B52" s="81" t="s">
        <v>351</v>
      </c>
      <c r="C52" s="148" t="s">
        <v>352</v>
      </c>
      <c r="D52" s="148">
        <v>3.18</v>
      </c>
      <c r="E52" s="148">
        <v>18</v>
      </c>
      <c r="F52" s="148" t="s">
        <v>105</v>
      </c>
      <c r="G52" s="253">
        <v>0</v>
      </c>
      <c r="H52" s="253">
        <v>0</v>
      </c>
      <c r="I52" s="253">
        <v>0</v>
      </c>
      <c r="J52" s="253">
        <v>0</v>
      </c>
      <c r="K52" s="253">
        <v>0</v>
      </c>
      <c r="L52" s="253">
        <v>0</v>
      </c>
      <c r="M52" s="253">
        <v>0</v>
      </c>
      <c r="N52" s="253">
        <v>0</v>
      </c>
      <c r="O52" s="253">
        <v>0</v>
      </c>
      <c r="P52" s="253">
        <v>0</v>
      </c>
      <c r="Q52" s="253">
        <v>0</v>
      </c>
      <c r="R52" s="253">
        <v>0</v>
      </c>
      <c r="S52" s="253">
        <v>0</v>
      </c>
      <c r="T52" s="253">
        <v>0</v>
      </c>
      <c r="U52" s="253">
        <v>0</v>
      </c>
      <c r="V52" s="253">
        <v>0</v>
      </c>
      <c r="W52" s="253">
        <v>0</v>
      </c>
      <c r="X52" s="253">
        <v>0</v>
      </c>
      <c r="Y52" s="253">
        <v>0</v>
      </c>
      <c r="Z52" s="253">
        <v>0</v>
      </c>
      <c r="AA52" s="253">
        <v>0</v>
      </c>
      <c r="AB52" s="253">
        <v>0</v>
      </c>
      <c r="AC52" s="253">
        <v>0</v>
      </c>
      <c r="AD52" s="253">
        <v>0</v>
      </c>
      <c r="AE52" s="253">
        <v>0</v>
      </c>
      <c r="AF52" s="253">
        <v>0</v>
      </c>
      <c r="AG52" s="253">
        <v>0</v>
      </c>
      <c r="AH52" s="253">
        <v>0</v>
      </c>
      <c r="AI52" s="253">
        <v>0</v>
      </c>
      <c r="AJ52" s="253">
        <v>0</v>
      </c>
      <c r="AK52" s="253">
        <v>0</v>
      </c>
      <c r="AL52" s="253">
        <v>0</v>
      </c>
      <c r="AM52" s="253">
        <v>0</v>
      </c>
      <c r="AN52" s="253">
        <v>0</v>
      </c>
      <c r="AO52" s="253">
        <v>0</v>
      </c>
      <c r="AP52" s="253">
        <v>0</v>
      </c>
      <c r="AQ52" s="253">
        <v>0</v>
      </c>
      <c r="AR52" s="253">
        <v>0</v>
      </c>
      <c r="AS52" s="253">
        <v>0</v>
      </c>
      <c r="AT52" s="253">
        <v>0</v>
      </c>
      <c r="AU52" s="253">
        <v>0</v>
      </c>
      <c r="AV52" s="253">
        <v>0</v>
      </c>
      <c r="AW52" s="253">
        <v>0</v>
      </c>
      <c r="AX52" s="253">
        <v>0</v>
      </c>
      <c r="AY52" s="253">
        <v>0</v>
      </c>
      <c r="AZ52" s="253">
        <v>0</v>
      </c>
      <c r="BA52" s="253">
        <v>0</v>
      </c>
      <c r="BB52" s="253">
        <v>0</v>
      </c>
      <c r="BC52" s="253">
        <v>0</v>
      </c>
      <c r="BD52" s="253">
        <v>0</v>
      </c>
      <c r="BE52" s="253">
        <v>0</v>
      </c>
      <c r="BF52" s="253">
        <v>0</v>
      </c>
      <c r="BG52" s="253">
        <v>0</v>
      </c>
      <c r="BH52" s="253">
        <v>0</v>
      </c>
      <c r="BI52" s="253">
        <v>0</v>
      </c>
      <c r="BJ52" s="253">
        <v>0</v>
      </c>
      <c r="BK52" s="253">
        <v>0</v>
      </c>
      <c r="BL52" s="253">
        <v>0</v>
      </c>
      <c r="BM52" s="253">
        <v>86</v>
      </c>
      <c r="BN52" s="253">
        <v>0</v>
      </c>
      <c r="BO52" s="253">
        <v>0</v>
      </c>
      <c r="BP52" s="253">
        <v>0</v>
      </c>
      <c r="BQ52" s="253">
        <v>0</v>
      </c>
      <c r="BR52" s="253">
        <v>0</v>
      </c>
      <c r="BS52" s="253">
        <v>0</v>
      </c>
      <c r="BT52" s="253">
        <v>0</v>
      </c>
      <c r="BU52" s="253">
        <v>0</v>
      </c>
      <c r="BV52" s="253">
        <v>0</v>
      </c>
      <c r="BW52" s="253">
        <v>0</v>
      </c>
      <c r="BX52" s="253">
        <v>0</v>
      </c>
      <c r="BY52" s="253">
        <v>0</v>
      </c>
      <c r="BZ52" s="253">
        <v>0</v>
      </c>
      <c r="CA52" s="253">
        <v>0</v>
      </c>
      <c r="CB52" s="253">
        <v>0</v>
      </c>
      <c r="CC52" s="253">
        <v>0</v>
      </c>
      <c r="CD52" s="253">
        <v>0</v>
      </c>
      <c r="CE52" s="253">
        <v>0</v>
      </c>
      <c r="CF52" s="253">
        <v>0</v>
      </c>
      <c r="CG52" s="253">
        <v>0</v>
      </c>
      <c r="CH52" s="253">
        <v>0</v>
      </c>
      <c r="CI52" s="253">
        <v>0</v>
      </c>
      <c r="CJ52" s="253">
        <v>0</v>
      </c>
      <c r="CK52" s="254">
        <f t="shared" si="0"/>
        <v>86</v>
      </c>
      <c r="CM52" s="195">
        <f>IF(B52='Лист2 (3)'!B52,0,1)</f>
        <v>0</v>
      </c>
      <c r="CN52" s="195">
        <f>IF(C52='Лист2 (3)'!C52,0,1)</f>
        <v>0</v>
      </c>
      <c r="CO52" s="195">
        <f>IF(D52='Лист2 (3)'!D52,0,1)</f>
        <v>0</v>
      </c>
    </row>
    <row r="53" spans="1:93" ht="15.75" x14ac:dyDescent="0.25">
      <c r="A53" s="81">
        <v>52</v>
      </c>
      <c r="B53" s="81" t="s">
        <v>353</v>
      </c>
      <c r="C53" s="148" t="s">
        <v>354</v>
      </c>
      <c r="D53" s="148">
        <v>0.8</v>
      </c>
      <c r="E53" s="148">
        <v>18</v>
      </c>
      <c r="F53" s="148" t="s">
        <v>105</v>
      </c>
      <c r="G53" s="253">
        <v>2</v>
      </c>
      <c r="H53" s="253">
        <v>7</v>
      </c>
      <c r="I53" s="253">
        <v>0</v>
      </c>
      <c r="J53" s="253">
        <v>0</v>
      </c>
      <c r="K53" s="253">
        <v>0</v>
      </c>
      <c r="L53" s="253">
        <v>0</v>
      </c>
      <c r="M53" s="253">
        <v>0</v>
      </c>
      <c r="N53" s="253">
        <v>0</v>
      </c>
      <c r="O53" s="253">
        <v>0</v>
      </c>
      <c r="P53" s="253">
        <v>0</v>
      </c>
      <c r="Q53" s="253">
        <v>0</v>
      </c>
      <c r="R53" s="253">
        <v>0</v>
      </c>
      <c r="S53" s="253">
        <v>0</v>
      </c>
      <c r="T53" s="253">
        <v>5</v>
      </c>
      <c r="U53" s="253">
        <v>0</v>
      </c>
      <c r="V53" s="253">
        <v>0</v>
      </c>
      <c r="W53" s="253">
        <v>0</v>
      </c>
      <c r="X53" s="253">
        <v>0</v>
      </c>
      <c r="Y53" s="253">
        <v>0</v>
      </c>
      <c r="Z53" s="253">
        <v>0</v>
      </c>
      <c r="AA53" s="253">
        <v>0</v>
      </c>
      <c r="AB53" s="253">
        <v>0</v>
      </c>
      <c r="AC53" s="253">
        <v>0</v>
      </c>
      <c r="AD53" s="253">
        <v>2</v>
      </c>
      <c r="AE53" s="253">
        <v>0</v>
      </c>
      <c r="AF53" s="253">
        <v>5</v>
      </c>
      <c r="AG53" s="253">
        <v>0</v>
      </c>
      <c r="AH53" s="253">
        <v>50</v>
      </c>
      <c r="AI53" s="253">
        <v>0</v>
      </c>
      <c r="AJ53" s="253">
        <v>0</v>
      </c>
      <c r="AK53" s="253">
        <v>36</v>
      </c>
      <c r="AL53" s="253">
        <v>0</v>
      </c>
      <c r="AM53" s="253">
        <v>0</v>
      </c>
      <c r="AN53" s="253">
        <v>0</v>
      </c>
      <c r="AO53" s="253">
        <v>0</v>
      </c>
      <c r="AP53" s="253">
        <v>0</v>
      </c>
      <c r="AQ53" s="253">
        <v>0</v>
      </c>
      <c r="AR53" s="253">
        <v>0</v>
      </c>
      <c r="AS53" s="253">
        <v>0</v>
      </c>
      <c r="AT53" s="253">
        <v>0</v>
      </c>
      <c r="AU53" s="253">
        <v>0</v>
      </c>
      <c r="AV53" s="253">
        <v>0</v>
      </c>
      <c r="AW53" s="253">
        <v>0</v>
      </c>
      <c r="AX53" s="253">
        <v>0</v>
      </c>
      <c r="AY53" s="253">
        <v>0</v>
      </c>
      <c r="AZ53" s="253">
        <v>0</v>
      </c>
      <c r="BA53" s="253">
        <v>0</v>
      </c>
      <c r="BB53" s="253">
        <v>0</v>
      </c>
      <c r="BC53" s="253">
        <v>0</v>
      </c>
      <c r="BD53" s="253">
        <v>0</v>
      </c>
      <c r="BE53" s="253">
        <v>0</v>
      </c>
      <c r="BF53" s="253">
        <v>0</v>
      </c>
      <c r="BG53" s="253">
        <v>0</v>
      </c>
      <c r="BH53" s="253">
        <v>0</v>
      </c>
      <c r="BI53" s="253">
        <v>19</v>
      </c>
      <c r="BJ53" s="253">
        <v>0</v>
      </c>
      <c r="BK53" s="253">
        <v>0</v>
      </c>
      <c r="BL53" s="253">
        <v>0</v>
      </c>
      <c r="BM53" s="253">
        <v>0</v>
      </c>
      <c r="BN53" s="253">
        <v>0</v>
      </c>
      <c r="BO53" s="253">
        <v>0</v>
      </c>
      <c r="BP53" s="253">
        <v>0</v>
      </c>
      <c r="BQ53" s="253">
        <v>0</v>
      </c>
      <c r="BR53" s="253">
        <v>0</v>
      </c>
      <c r="BS53" s="253">
        <v>0</v>
      </c>
      <c r="BT53" s="253">
        <v>0</v>
      </c>
      <c r="BU53" s="253">
        <v>0</v>
      </c>
      <c r="BV53" s="253">
        <v>0</v>
      </c>
      <c r="BW53" s="253">
        <v>0</v>
      </c>
      <c r="BX53" s="253">
        <v>0</v>
      </c>
      <c r="BY53" s="253">
        <v>0</v>
      </c>
      <c r="BZ53" s="253">
        <v>0</v>
      </c>
      <c r="CA53" s="253">
        <v>0</v>
      </c>
      <c r="CB53" s="253">
        <v>0</v>
      </c>
      <c r="CC53" s="253">
        <v>0</v>
      </c>
      <c r="CD53" s="253">
        <v>0</v>
      </c>
      <c r="CE53" s="253">
        <v>0</v>
      </c>
      <c r="CF53" s="253">
        <v>0</v>
      </c>
      <c r="CG53" s="253">
        <v>0</v>
      </c>
      <c r="CH53" s="253">
        <v>0</v>
      </c>
      <c r="CI53" s="253">
        <v>0</v>
      </c>
      <c r="CJ53" s="253">
        <v>0</v>
      </c>
      <c r="CK53" s="254">
        <f t="shared" si="0"/>
        <v>126</v>
      </c>
      <c r="CM53" s="195">
        <f>IF(B53='Лист2 (3)'!B53,0,1)</f>
        <v>0</v>
      </c>
      <c r="CN53" s="195">
        <f>IF(C53='Лист2 (3)'!C53,0,1)</f>
        <v>0</v>
      </c>
      <c r="CO53" s="195">
        <f>IF(D53='Лист2 (3)'!D53,0,1)</f>
        <v>0</v>
      </c>
    </row>
    <row r="54" spans="1:93" ht="30" x14ac:dyDescent="0.25">
      <c r="A54" s="81">
        <v>53</v>
      </c>
      <c r="B54" s="152" t="s">
        <v>355</v>
      </c>
      <c r="C54" s="153" t="s">
        <v>107</v>
      </c>
      <c r="D54" s="153">
        <v>2.35</v>
      </c>
      <c r="E54" s="153">
        <v>19</v>
      </c>
      <c r="F54" s="153" t="s">
        <v>106</v>
      </c>
      <c r="G54" s="255">
        <v>0</v>
      </c>
      <c r="H54" s="255">
        <v>0</v>
      </c>
      <c r="I54" s="255">
        <v>0</v>
      </c>
      <c r="J54" s="255">
        <v>0</v>
      </c>
      <c r="K54" s="255">
        <v>0</v>
      </c>
      <c r="L54" s="255">
        <v>0</v>
      </c>
      <c r="M54" s="255">
        <v>0</v>
      </c>
      <c r="N54" s="255">
        <v>0</v>
      </c>
      <c r="O54" s="255">
        <v>0</v>
      </c>
      <c r="P54" s="255">
        <v>0</v>
      </c>
      <c r="Q54" s="255">
        <v>0</v>
      </c>
      <c r="R54" s="255">
        <v>0</v>
      </c>
      <c r="S54" s="255">
        <v>0</v>
      </c>
      <c r="T54" s="255">
        <v>0</v>
      </c>
      <c r="U54" s="255">
        <v>0</v>
      </c>
      <c r="V54" s="255">
        <v>0</v>
      </c>
      <c r="W54" s="255">
        <v>0</v>
      </c>
      <c r="X54" s="255">
        <v>0</v>
      </c>
      <c r="Y54" s="255">
        <v>0</v>
      </c>
      <c r="Z54" s="255">
        <v>0</v>
      </c>
      <c r="AA54" s="255">
        <v>0</v>
      </c>
      <c r="AB54" s="255">
        <v>0</v>
      </c>
      <c r="AC54" s="255">
        <v>0</v>
      </c>
      <c r="AD54" s="255">
        <v>0</v>
      </c>
      <c r="AE54" s="255">
        <v>0</v>
      </c>
      <c r="AF54" s="255">
        <v>0</v>
      </c>
      <c r="AG54" s="255">
        <v>0</v>
      </c>
      <c r="AH54" s="255">
        <v>0</v>
      </c>
      <c r="AI54" s="255">
        <v>0</v>
      </c>
      <c r="AJ54" s="255">
        <v>0</v>
      </c>
      <c r="AK54" s="255">
        <v>0</v>
      </c>
      <c r="AL54" s="255">
        <v>0</v>
      </c>
      <c r="AM54" s="255">
        <v>0</v>
      </c>
      <c r="AN54" s="255">
        <v>0</v>
      </c>
      <c r="AO54" s="255">
        <v>0</v>
      </c>
      <c r="AP54" s="255">
        <v>0</v>
      </c>
      <c r="AQ54" s="255">
        <v>0</v>
      </c>
      <c r="AR54" s="255">
        <v>0</v>
      </c>
      <c r="AS54" s="255">
        <v>0</v>
      </c>
      <c r="AT54" s="255">
        <v>0</v>
      </c>
      <c r="AU54" s="255">
        <v>0</v>
      </c>
      <c r="AV54" s="255">
        <v>0</v>
      </c>
      <c r="AW54" s="255">
        <v>0</v>
      </c>
      <c r="AX54" s="255">
        <v>0</v>
      </c>
      <c r="AY54" s="255">
        <v>0</v>
      </c>
      <c r="AZ54" s="255">
        <v>0</v>
      </c>
      <c r="BA54" s="255">
        <v>0</v>
      </c>
      <c r="BB54" s="255">
        <v>0</v>
      </c>
      <c r="BC54" s="255">
        <v>0</v>
      </c>
      <c r="BD54" s="255">
        <v>0</v>
      </c>
      <c r="BE54" s="255">
        <v>0</v>
      </c>
      <c r="BF54" s="255">
        <v>0</v>
      </c>
      <c r="BG54" s="255">
        <v>0</v>
      </c>
      <c r="BH54" s="255">
        <v>0</v>
      </c>
      <c r="BI54" s="255">
        <v>0</v>
      </c>
      <c r="BJ54" s="255">
        <v>0</v>
      </c>
      <c r="BK54" s="255">
        <v>0</v>
      </c>
      <c r="BL54" s="255">
        <v>0</v>
      </c>
      <c r="BM54" s="255">
        <v>0</v>
      </c>
      <c r="BN54" s="255">
        <v>0</v>
      </c>
      <c r="BO54" s="255">
        <v>0</v>
      </c>
      <c r="BP54" s="255">
        <v>0</v>
      </c>
      <c r="BQ54" s="255">
        <v>0</v>
      </c>
      <c r="BR54" s="255">
        <v>0</v>
      </c>
      <c r="BS54" s="255">
        <v>0</v>
      </c>
      <c r="BT54" s="255">
        <v>0</v>
      </c>
      <c r="BU54" s="255">
        <v>0</v>
      </c>
      <c r="BV54" s="255">
        <v>0</v>
      </c>
      <c r="BW54" s="255">
        <v>0</v>
      </c>
      <c r="BX54" s="255">
        <v>0</v>
      </c>
      <c r="BY54" s="255">
        <v>0</v>
      </c>
      <c r="BZ54" s="255">
        <v>0</v>
      </c>
      <c r="CA54" s="255">
        <v>0</v>
      </c>
      <c r="CB54" s="255">
        <v>0</v>
      </c>
      <c r="CC54" s="255">
        <v>0</v>
      </c>
      <c r="CD54" s="255">
        <v>0</v>
      </c>
      <c r="CE54" s="255">
        <v>0</v>
      </c>
      <c r="CF54" s="255">
        <v>0</v>
      </c>
      <c r="CG54" s="255">
        <v>0</v>
      </c>
      <c r="CH54" s="255">
        <v>0</v>
      </c>
      <c r="CI54" s="255">
        <v>0</v>
      </c>
      <c r="CJ54" s="255">
        <v>0</v>
      </c>
      <c r="CK54" s="254">
        <f t="shared" si="0"/>
        <v>0</v>
      </c>
      <c r="CM54" s="195">
        <f>IF(B54='Лист2 (3)'!B54,0,1)</f>
        <v>0</v>
      </c>
      <c r="CN54" s="195">
        <f>IF(C54='Лист2 (3)'!C54,0,1)</f>
        <v>0</v>
      </c>
      <c r="CO54" s="195">
        <f>IF(D54='Лист2 (3)'!D54,0,1)</f>
        <v>0</v>
      </c>
    </row>
    <row r="55" spans="1:93" ht="30" x14ac:dyDescent="0.25">
      <c r="A55" s="81">
        <v>54</v>
      </c>
      <c r="B55" s="152" t="s">
        <v>356</v>
      </c>
      <c r="C55" s="153" t="s">
        <v>108</v>
      </c>
      <c r="D55" s="153">
        <v>2.48</v>
      </c>
      <c r="E55" s="153">
        <v>19</v>
      </c>
      <c r="F55" s="153" t="s">
        <v>106</v>
      </c>
      <c r="G55" s="255">
        <v>0</v>
      </c>
      <c r="H55" s="255">
        <v>0</v>
      </c>
      <c r="I55" s="255">
        <v>0</v>
      </c>
      <c r="J55" s="255">
        <v>0</v>
      </c>
      <c r="K55" s="255">
        <v>0</v>
      </c>
      <c r="L55" s="255">
        <v>0</v>
      </c>
      <c r="M55" s="255">
        <v>0</v>
      </c>
      <c r="N55" s="255">
        <v>0</v>
      </c>
      <c r="O55" s="255">
        <v>0</v>
      </c>
      <c r="P55" s="255">
        <v>0</v>
      </c>
      <c r="Q55" s="255">
        <v>0</v>
      </c>
      <c r="R55" s="255">
        <v>0</v>
      </c>
      <c r="S55" s="255">
        <v>0</v>
      </c>
      <c r="T55" s="255">
        <v>0</v>
      </c>
      <c r="U55" s="255">
        <v>0</v>
      </c>
      <c r="V55" s="255">
        <v>0</v>
      </c>
      <c r="W55" s="255">
        <v>0</v>
      </c>
      <c r="X55" s="255">
        <v>0</v>
      </c>
      <c r="Y55" s="255">
        <v>0</v>
      </c>
      <c r="Z55" s="255">
        <v>0</v>
      </c>
      <c r="AA55" s="255">
        <v>0</v>
      </c>
      <c r="AB55" s="255">
        <v>0</v>
      </c>
      <c r="AC55" s="255">
        <v>0</v>
      </c>
      <c r="AD55" s="255">
        <v>0</v>
      </c>
      <c r="AE55" s="255">
        <v>0</v>
      </c>
      <c r="AF55" s="255">
        <v>0</v>
      </c>
      <c r="AG55" s="255">
        <v>0</v>
      </c>
      <c r="AH55" s="255">
        <v>0</v>
      </c>
      <c r="AI55" s="255">
        <v>0</v>
      </c>
      <c r="AJ55" s="255">
        <v>0</v>
      </c>
      <c r="AK55" s="255">
        <v>0</v>
      </c>
      <c r="AL55" s="255">
        <v>0</v>
      </c>
      <c r="AM55" s="255">
        <v>0</v>
      </c>
      <c r="AN55" s="255">
        <v>0</v>
      </c>
      <c r="AO55" s="255">
        <v>0</v>
      </c>
      <c r="AP55" s="255">
        <v>0</v>
      </c>
      <c r="AQ55" s="255">
        <v>0</v>
      </c>
      <c r="AR55" s="255">
        <v>0</v>
      </c>
      <c r="AS55" s="255">
        <v>0</v>
      </c>
      <c r="AT55" s="255">
        <v>0</v>
      </c>
      <c r="AU55" s="255">
        <v>0</v>
      </c>
      <c r="AV55" s="255">
        <v>0</v>
      </c>
      <c r="AW55" s="255">
        <v>0</v>
      </c>
      <c r="AX55" s="255">
        <v>0</v>
      </c>
      <c r="AY55" s="255">
        <v>0</v>
      </c>
      <c r="AZ55" s="255">
        <v>0</v>
      </c>
      <c r="BA55" s="255">
        <v>0</v>
      </c>
      <c r="BB55" s="255">
        <v>0</v>
      </c>
      <c r="BC55" s="255">
        <v>0</v>
      </c>
      <c r="BD55" s="255">
        <v>0</v>
      </c>
      <c r="BE55" s="255">
        <v>0</v>
      </c>
      <c r="BF55" s="255">
        <v>0</v>
      </c>
      <c r="BG55" s="255">
        <v>0</v>
      </c>
      <c r="BH55" s="255">
        <v>0</v>
      </c>
      <c r="BI55" s="255">
        <v>0</v>
      </c>
      <c r="BJ55" s="255">
        <v>0</v>
      </c>
      <c r="BK55" s="255">
        <v>0</v>
      </c>
      <c r="BL55" s="255">
        <v>0</v>
      </c>
      <c r="BM55" s="255">
        <v>0</v>
      </c>
      <c r="BN55" s="255">
        <v>0</v>
      </c>
      <c r="BO55" s="255">
        <v>0</v>
      </c>
      <c r="BP55" s="255">
        <v>0</v>
      </c>
      <c r="BQ55" s="255">
        <v>0</v>
      </c>
      <c r="BR55" s="255">
        <v>0</v>
      </c>
      <c r="BS55" s="255">
        <v>0</v>
      </c>
      <c r="BT55" s="255">
        <v>0</v>
      </c>
      <c r="BU55" s="255">
        <v>0</v>
      </c>
      <c r="BV55" s="255">
        <v>0</v>
      </c>
      <c r="BW55" s="255">
        <v>0</v>
      </c>
      <c r="BX55" s="255">
        <v>0</v>
      </c>
      <c r="BY55" s="255">
        <v>0</v>
      </c>
      <c r="BZ55" s="255">
        <v>0</v>
      </c>
      <c r="CA55" s="255">
        <v>0</v>
      </c>
      <c r="CB55" s="255">
        <v>0</v>
      </c>
      <c r="CC55" s="255">
        <v>0</v>
      </c>
      <c r="CD55" s="255">
        <v>0</v>
      </c>
      <c r="CE55" s="255">
        <v>0</v>
      </c>
      <c r="CF55" s="255">
        <v>0</v>
      </c>
      <c r="CG55" s="255">
        <v>0</v>
      </c>
      <c r="CH55" s="255">
        <v>0</v>
      </c>
      <c r="CI55" s="255">
        <v>0</v>
      </c>
      <c r="CJ55" s="255">
        <v>0</v>
      </c>
      <c r="CK55" s="254">
        <f t="shared" si="0"/>
        <v>0</v>
      </c>
      <c r="CM55" s="195">
        <f>IF(B55='Лист2 (3)'!B55,0,1)</f>
        <v>0</v>
      </c>
      <c r="CN55" s="195">
        <f>IF(C55='Лист2 (3)'!C55,0,1)</f>
        <v>0</v>
      </c>
      <c r="CO55" s="195">
        <f>IF(D55='Лист2 (3)'!D55,0,1)</f>
        <v>0</v>
      </c>
    </row>
    <row r="56" spans="1:93" ht="45" x14ac:dyDescent="0.25">
      <c r="A56" s="81">
        <v>55</v>
      </c>
      <c r="B56" s="152" t="s">
        <v>357</v>
      </c>
      <c r="C56" s="153" t="s">
        <v>262</v>
      </c>
      <c r="D56" s="153">
        <v>2.17</v>
      </c>
      <c r="E56" s="153">
        <v>19</v>
      </c>
      <c r="F56" s="153" t="s">
        <v>106</v>
      </c>
      <c r="G56" s="255">
        <v>0</v>
      </c>
      <c r="H56" s="255">
        <v>0</v>
      </c>
      <c r="I56" s="255">
        <v>0</v>
      </c>
      <c r="J56" s="255">
        <v>0</v>
      </c>
      <c r="K56" s="255">
        <v>0</v>
      </c>
      <c r="L56" s="255">
        <v>0</v>
      </c>
      <c r="M56" s="255">
        <v>0</v>
      </c>
      <c r="N56" s="255">
        <v>0</v>
      </c>
      <c r="O56" s="255">
        <v>0</v>
      </c>
      <c r="P56" s="255">
        <v>0</v>
      </c>
      <c r="Q56" s="255">
        <v>0</v>
      </c>
      <c r="R56" s="255">
        <v>0</v>
      </c>
      <c r="S56" s="255">
        <v>0</v>
      </c>
      <c r="T56" s="255">
        <v>0</v>
      </c>
      <c r="U56" s="255">
        <v>0</v>
      </c>
      <c r="V56" s="255">
        <v>0</v>
      </c>
      <c r="W56" s="255">
        <v>0</v>
      </c>
      <c r="X56" s="255">
        <v>0</v>
      </c>
      <c r="Y56" s="255">
        <v>0</v>
      </c>
      <c r="Z56" s="255">
        <v>0</v>
      </c>
      <c r="AA56" s="255">
        <v>0</v>
      </c>
      <c r="AB56" s="255">
        <v>0</v>
      </c>
      <c r="AC56" s="255">
        <v>0</v>
      </c>
      <c r="AD56" s="255">
        <v>0</v>
      </c>
      <c r="AE56" s="255">
        <v>0</v>
      </c>
      <c r="AF56" s="255">
        <v>0</v>
      </c>
      <c r="AG56" s="255">
        <v>0</v>
      </c>
      <c r="AH56" s="255">
        <v>0</v>
      </c>
      <c r="AI56" s="255">
        <v>0</v>
      </c>
      <c r="AJ56" s="255">
        <v>0</v>
      </c>
      <c r="AK56" s="255">
        <v>0</v>
      </c>
      <c r="AL56" s="255">
        <v>0</v>
      </c>
      <c r="AM56" s="255">
        <v>0</v>
      </c>
      <c r="AN56" s="255">
        <v>0</v>
      </c>
      <c r="AO56" s="255">
        <v>0</v>
      </c>
      <c r="AP56" s="255">
        <v>0</v>
      </c>
      <c r="AQ56" s="255">
        <v>0</v>
      </c>
      <c r="AR56" s="255">
        <v>0</v>
      </c>
      <c r="AS56" s="255">
        <v>0</v>
      </c>
      <c r="AT56" s="255">
        <v>0</v>
      </c>
      <c r="AU56" s="255">
        <v>0</v>
      </c>
      <c r="AV56" s="255">
        <v>0</v>
      </c>
      <c r="AW56" s="255">
        <v>0</v>
      </c>
      <c r="AX56" s="255">
        <v>0</v>
      </c>
      <c r="AY56" s="255">
        <v>0</v>
      </c>
      <c r="AZ56" s="255">
        <v>0</v>
      </c>
      <c r="BA56" s="255">
        <v>0</v>
      </c>
      <c r="BB56" s="255">
        <v>0</v>
      </c>
      <c r="BC56" s="255">
        <v>0</v>
      </c>
      <c r="BD56" s="255">
        <v>0</v>
      </c>
      <c r="BE56" s="255">
        <v>0</v>
      </c>
      <c r="BF56" s="255">
        <v>0</v>
      </c>
      <c r="BG56" s="255">
        <v>0</v>
      </c>
      <c r="BH56" s="255">
        <v>0</v>
      </c>
      <c r="BI56" s="255">
        <v>0</v>
      </c>
      <c r="BJ56" s="255">
        <v>0</v>
      </c>
      <c r="BK56" s="255">
        <v>0</v>
      </c>
      <c r="BL56" s="255">
        <v>0</v>
      </c>
      <c r="BM56" s="255">
        <v>7</v>
      </c>
      <c r="BN56" s="255">
        <v>0</v>
      </c>
      <c r="BO56" s="255">
        <v>0</v>
      </c>
      <c r="BP56" s="255">
        <v>0</v>
      </c>
      <c r="BQ56" s="255">
        <v>0</v>
      </c>
      <c r="BR56" s="255">
        <v>0</v>
      </c>
      <c r="BS56" s="255">
        <v>0</v>
      </c>
      <c r="BT56" s="255">
        <v>0</v>
      </c>
      <c r="BU56" s="255">
        <v>0</v>
      </c>
      <c r="BV56" s="255">
        <v>0</v>
      </c>
      <c r="BW56" s="255">
        <v>0</v>
      </c>
      <c r="BX56" s="255">
        <v>0</v>
      </c>
      <c r="BY56" s="255">
        <v>0</v>
      </c>
      <c r="BZ56" s="255">
        <v>0</v>
      </c>
      <c r="CA56" s="255">
        <v>0</v>
      </c>
      <c r="CB56" s="255">
        <v>0</v>
      </c>
      <c r="CC56" s="255">
        <v>0</v>
      </c>
      <c r="CD56" s="255">
        <v>0</v>
      </c>
      <c r="CE56" s="255">
        <v>0</v>
      </c>
      <c r="CF56" s="255">
        <v>0</v>
      </c>
      <c r="CG56" s="255">
        <v>0</v>
      </c>
      <c r="CH56" s="255">
        <v>0</v>
      </c>
      <c r="CI56" s="255">
        <v>0</v>
      </c>
      <c r="CJ56" s="255">
        <v>0</v>
      </c>
      <c r="CK56" s="254">
        <f t="shared" si="0"/>
        <v>7</v>
      </c>
      <c r="CM56" s="195">
        <f>IF(B56='Лист2 (3)'!B56,0,1)</f>
        <v>0</v>
      </c>
      <c r="CN56" s="195">
        <f>IF(C56='Лист2 (3)'!C56,0,1)</f>
        <v>0</v>
      </c>
      <c r="CO56" s="195">
        <f>IF(D56='Лист2 (3)'!D56,0,1)</f>
        <v>0</v>
      </c>
    </row>
    <row r="57" spans="1:93" ht="75" x14ac:dyDescent="0.25">
      <c r="A57" s="81">
        <v>56</v>
      </c>
      <c r="B57" s="152" t="s">
        <v>358</v>
      </c>
      <c r="C57" s="153" t="s">
        <v>634</v>
      </c>
      <c r="D57" s="153">
        <v>2.5499999999999998</v>
      </c>
      <c r="E57" s="153">
        <v>19</v>
      </c>
      <c r="F57" s="153" t="s">
        <v>106</v>
      </c>
      <c r="G57" s="255">
        <v>0</v>
      </c>
      <c r="H57" s="255">
        <v>0</v>
      </c>
      <c r="I57" s="255">
        <v>0</v>
      </c>
      <c r="J57" s="255">
        <v>0</v>
      </c>
      <c r="K57" s="255">
        <v>0</v>
      </c>
      <c r="L57" s="255">
        <v>0</v>
      </c>
      <c r="M57" s="255">
        <v>0</v>
      </c>
      <c r="N57" s="255">
        <v>0</v>
      </c>
      <c r="O57" s="255">
        <v>0</v>
      </c>
      <c r="P57" s="255">
        <v>0</v>
      </c>
      <c r="Q57" s="255">
        <v>0</v>
      </c>
      <c r="R57" s="255">
        <v>0</v>
      </c>
      <c r="S57" s="255">
        <v>0</v>
      </c>
      <c r="T57" s="255">
        <v>0</v>
      </c>
      <c r="U57" s="255">
        <v>0</v>
      </c>
      <c r="V57" s="255">
        <v>0</v>
      </c>
      <c r="W57" s="255">
        <v>0</v>
      </c>
      <c r="X57" s="255">
        <v>0</v>
      </c>
      <c r="Y57" s="255">
        <v>0</v>
      </c>
      <c r="Z57" s="255">
        <v>0</v>
      </c>
      <c r="AA57" s="255">
        <v>0</v>
      </c>
      <c r="AB57" s="255">
        <v>0</v>
      </c>
      <c r="AC57" s="255">
        <v>0</v>
      </c>
      <c r="AD57" s="255">
        <v>0</v>
      </c>
      <c r="AE57" s="255">
        <v>0</v>
      </c>
      <c r="AF57" s="255">
        <v>0</v>
      </c>
      <c r="AG57" s="255">
        <v>0</v>
      </c>
      <c r="AH57" s="255">
        <v>0</v>
      </c>
      <c r="AI57" s="255">
        <v>0</v>
      </c>
      <c r="AJ57" s="255">
        <v>0</v>
      </c>
      <c r="AK57" s="255">
        <v>0</v>
      </c>
      <c r="AL57" s="255">
        <v>0</v>
      </c>
      <c r="AM57" s="255">
        <v>0</v>
      </c>
      <c r="AN57" s="255">
        <v>0</v>
      </c>
      <c r="AO57" s="255">
        <v>0</v>
      </c>
      <c r="AP57" s="255">
        <v>0</v>
      </c>
      <c r="AQ57" s="255">
        <v>0</v>
      </c>
      <c r="AR57" s="255">
        <v>0</v>
      </c>
      <c r="AS57" s="255">
        <v>0</v>
      </c>
      <c r="AT57" s="255">
        <v>0</v>
      </c>
      <c r="AU57" s="255">
        <v>0</v>
      </c>
      <c r="AV57" s="255">
        <v>0</v>
      </c>
      <c r="AW57" s="255">
        <v>0</v>
      </c>
      <c r="AX57" s="255">
        <v>0</v>
      </c>
      <c r="AY57" s="255">
        <v>0</v>
      </c>
      <c r="AZ57" s="255">
        <v>0</v>
      </c>
      <c r="BA57" s="255">
        <v>0</v>
      </c>
      <c r="BB57" s="255">
        <v>0</v>
      </c>
      <c r="BC57" s="255">
        <v>0</v>
      </c>
      <c r="BD57" s="255">
        <v>0</v>
      </c>
      <c r="BE57" s="255">
        <v>0</v>
      </c>
      <c r="BF57" s="255">
        <v>0</v>
      </c>
      <c r="BG57" s="255">
        <v>0</v>
      </c>
      <c r="BH57" s="255">
        <v>0</v>
      </c>
      <c r="BI57" s="255">
        <v>0</v>
      </c>
      <c r="BJ57" s="255">
        <v>0</v>
      </c>
      <c r="BK57" s="255">
        <v>0</v>
      </c>
      <c r="BL57" s="255">
        <v>0</v>
      </c>
      <c r="BM57" s="255">
        <v>0</v>
      </c>
      <c r="BN57" s="255">
        <v>0</v>
      </c>
      <c r="BO57" s="255">
        <v>0</v>
      </c>
      <c r="BP57" s="255">
        <v>0</v>
      </c>
      <c r="BQ57" s="255">
        <v>0</v>
      </c>
      <c r="BR57" s="255">
        <v>0</v>
      </c>
      <c r="BS57" s="255">
        <v>0</v>
      </c>
      <c r="BT57" s="255">
        <v>0</v>
      </c>
      <c r="BU57" s="255">
        <v>0</v>
      </c>
      <c r="BV57" s="255">
        <v>0</v>
      </c>
      <c r="BW57" s="255">
        <v>0</v>
      </c>
      <c r="BX57" s="255">
        <v>0</v>
      </c>
      <c r="BY57" s="255">
        <v>0</v>
      </c>
      <c r="BZ57" s="255">
        <v>0</v>
      </c>
      <c r="CA57" s="255">
        <v>0</v>
      </c>
      <c r="CB57" s="255">
        <v>0</v>
      </c>
      <c r="CC57" s="255">
        <v>0</v>
      </c>
      <c r="CD57" s="255">
        <v>0</v>
      </c>
      <c r="CE57" s="255">
        <v>0</v>
      </c>
      <c r="CF57" s="255">
        <v>0</v>
      </c>
      <c r="CG57" s="255">
        <v>0</v>
      </c>
      <c r="CH57" s="255">
        <v>0</v>
      </c>
      <c r="CI57" s="255">
        <v>0</v>
      </c>
      <c r="CJ57" s="255">
        <v>0</v>
      </c>
      <c r="CK57" s="254">
        <f t="shared" si="0"/>
        <v>0</v>
      </c>
      <c r="CM57" s="195">
        <f>IF(B57='Лист2 (3)'!B57,0,1)</f>
        <v>0</v>
      </c>
      <c r="CN57" s="195">
        <f>IF(C57='Лист2 (3)'!C57,0,1)</f>
        <v>0</v>
      </c>
      <c r="CO57" s="195">
        <f>IF(D57='Лист2 (3)'!D57,0,1)</f>
        <v>0</v>
      </c>
    </row>
    <row r="58" spans="1:93" ht="60" x14ac:dyDescent="0.25">
      <c r="A58" s="81">
        <v>57</v>
      </c>
      <c r="B58" s="152" t="s">
        <v>359</v>
      </c>
      <c r="C58" s="153" t="s">
        <v>635</v>
      </c>
      <c r="D58" s="153">
        <v>2.44</v>
      </c>
      <c r="E58" s="153">
        <v>19</v>
      </c>
      <c r="F58" s="153" t="s">
        <v>106</v>
      </c>
      <c r="G58" s="255">
        <v>0</v>
      </c>
      <c r="H58" s="255">
        <v>0</v>
      </c>
      <c r="I58" s="255">
        <v>0</v>
      </c>
      <c r="J58" s="255">
        <v>0</v>
      </c>
      <c r="K58" s="255">
        <v>0</v>
      </c>
      <c r="L58" s="255">
        <v>0</v>
      </c>
      <c r="M58" s="255">
        <v>0</v>
      </c>
      <c r="N58" s="255">
        <v>0</v>
      </c>
      <c r="O58" s="255">
        <v>0</v>
      </c>
      <c r="P58" s="255">
        <v>0</v>
      </c>
      <c r="Q58" s="255">
        <v>0</v>
      </c>
      <c r="R58" s="255">
        <v>0</v>
      </c>
      <c r="S58" s="255">
        <v>0</v>
      </c>
      <c r="T58" s="255">
        <v>0</v>
      </c>
      <c r="U58" s="255">
        <v>0</v>
      </c>
      <c r="V58" s="255">
        <v>0</v>
      </c>
      <c r="W58" s="255">
        <v>0</v>
      </c>
      <c r="X58" s="255">
        <v>0</v>
      </c>
      <c r="Y58" s="255">
        <v>0</v>
      </c>
      <c r="Z58" s="255">
        <v>0</v>
      </c>
      <c r="AA58" s="255">
        <v>0</v>
      </c>
      <c r="AB58" s="255">
        <v>0</v>
      </c>
      <c r="AC58" s="255">
        <v>0</v>
      </c>
      <c r="AD58" s="255">
        <v>0</v>
      </c>
      <c r="AE58" s="255">
        <v>0</v>
      </c>
      <c r="AF58" s="255">
        <v>0</v>
      </c>
      <c r="AG58" s="255">
        <v>0</v>
      </c>
      <c r="AH58" s="255">
        <v>0</v>
      </c>
      <c r="AI58" s="255">
        <v>0</v>
      </c>
      <c r="AJ58" s="255">
        <v>0</v>
      </c>
      <c r="AK58" s="255">
        <v>0</v>
      </c>
      <c r="AL58" s="255">
        <v>0</v>
      </c>
      <c r="AM58" s="255">
        <v>0</v>
      </c>
      <c r="AN58" s="255">
        <v>0</v>
      </c>
      <c r="AO58" s="255">
        <v>0</v>
      </c>
      <c r="AP58" s="255">
        <v>0</v>
      </c>
      <c r="AQ58" s="255">
        <v>0</v>
      </c>
      <c r="AR58" s="255">
        <v>0</v>
      </c>
      <c r="AS58" s="255">
        <v>0</v>
      </c>
      <c r="AT58" s="255">
        <v>0</v>
      </c>
      <c r="AU58" s="255">
        <v>0</v>
      </c>
      <c r="AV58" s="255">
        <v>0</v>
      </c>
      <c r="AW58" s="255">
        <v>0</v>
      </c>
      <c r="AX58" s="255">
        <v>0</v>
      </c>
      <c r="AY58" s="255">
        <v>0</v>
      </c>
      <c r="AZ58" s="255">
        <v>0</v>
      </c>
      <c r="BA58" s="255">
        <v>0</v>
      </c>
      <c r="BB58" s="255">
        <v>0</v>
      </c>
      <c r="BC58" s="255">
        <v>0</v>
      </c>
      <c r="BD58" s="255">
        <v>0</v>
      </c>
      <c r="BE58" s="255">
        <v>0</v>
      </c>
      <c r="BF58" s="255">
        <v>0</v>
      </c>
      <c r="BG58" s="255">
        <v>0</v>
      </c>
      <c r="BH58" s="255">
        <v>0</v>
      </c>
      <c r="BI58" s="255">
        <v>0</v>
      </c>
      <c r="BJ58" s="255">
        <v>0</v>
      </c>
      <c r="BK58" s="255">
        <v>0</v>
      </c>
      <c r="BL58" s="255">
        <v>0</v>
      </c>
      <c r="BM58" s="255">
        <v>0</v>
      </c>
      <c r="BN58" s="255">
        <v>0</v>
      </c>
      <c r="BO58" s="255">
        <v>0</v>
      </c>
      <c r="BP58" s="255">
        <v>0</v>
      </c>
      <c r="BQ58" s="255">
        <v>0</v>
      </c>
      <c r="BR58" s="255">
        <v>0</v>
      </c>
      <c r="BS58" s="255">
        <v>0</v>
      </c>
      <c r="BT58" s="255">
        <v>0</v>
      </c>
      <c r="BU58" s="255">
        <v>0</v>
      </c>
      <c r="BV58" s="255">
        <v>0</v>
      </c>
      <c r="BW58" s="255">
        <v>0</v>
      </c>
      <c r="BX58" s="255">
        <v>0</v>
      </c>
      <c r="BY58" s="255">
        <v>0</v>
      </c>
      <c r="BZ58" s="255">
        <v>0</v>
      </c>
      <c r="CA58" s="255">
        <v>0</v>
      </c>
      <c r="CB58" s="255">
        <v>0</v>
      </c>
      <c r="CC58" s="255">
        <v>0</v>
      </c>
      <c r="CD58" s="255">
        <v>0</v>
      </c>
      <c r="CE58" s="255">
        <v>0</v>
      </c>
      <c r="CF58" s="255">
        <v>0</v>
      </c>
      <c r="CG58" s="255">
        <v>0</v>
      </c>
      <c r="CH58" s="255">
        <v>0</v>
      </c>
      <c r="CI58" s="255">
        <v>0</v>
      </c>
      <c r="CJ58" s="255">
        <v>0</v>
      </c>
      <c r="CK58" s="254">
        <f t="shared" si="0"/>
        <v>0</v>
      </c>
      <c r="CM58" s="195">
        <f>IF(B58='Лист2 (3)'!B58,0,1)</f>
        <v>0</v>
      </c>
      <c r="CN58" s="195">
        <f>IF(C58='Лист2 (3)'!C58,0,1)</f>
        <v>0</v>
      </c>
      <c r="CO58" s="195">
        <f>IF(D58='Лист2 (3)'!D58,0,1)</f>
        <v>0</v>
      </c>
    </row>
    <row r="59" spans="1:93" ht="45" x14ac:dyDescent="0.25">
      <c r="A59" s="81">
        <v>58</v>
      </c>
      <c r="B59" s="152" t="s">
        <v>636</v>
      </c>
      <c r="C59" s="153" t="s">
        <v>109</v>
      </c>
      <c r="D59" s="153">
        <v>0.74</v>
      </c>
      <c r="E59" s="153">
        <v>19</v>
      </c>
      <c r="F59" s="153" t="s">
        <v>106</v>
      </c>
      <c r="G59" s="255">
        <v>276</v>
      </c>
      <c r="H59" s="255">
        <v>0</v>
      </c>
      <c r="I59" s="255">
        <v>214</v>
      </c>
      <c r="J59" s="255">
        <v>0</v>
      </c>
      <c r="K59" s="255">
        <v>0</v>
      </c>
      <c r="L59" s="255">
        <v>967</v>
      </c>
      <c r="M59" s="255">
        <v>0</v>
      </c>
      <c r="N59" s="255">
        <v>0</v>
      </c>
      <c r="O59" s="255">
        <v>0</v>
      </c>
      <c r="P59" s="255">
        <v>0</v>
      </c>
      <c r="Q59" s="255">
        <v>0</v>
      </c>
      <c r="R59" s="255">
        <v>0</v>
      </c>
      <c r="S59" s="255">
        <v>0</v>
      </c>
      <c r="T59" s="255">
        <v>418</v>
      </c>
      <c r="U59" s="255">
        <v>0</v>
      </c>
      <c r="V59" s="255">
        <v>0</v>
      </c>
      <c r="W59" s="255">
        <v>0</v>
      </c>
      <c r="X59" s="255">
        <v>14</v>
      </c>
      <c r="Y59" s="255">
        <v>0</v>
      </c>
      <c r="Z59" s="255">
        <v>0</v>
      </c>
      <c r="AA59" s="255">
        <v>0</v>
      </c>
      <c r="AB59" s="255">
        <v>0</v>
      </c>
      <c r="AC59" s="255">
        <v>0</v>
      </c>
      <c r="AD59" s="255">
        <v>0</v>
      </c>
      <c r="AE59" s="255">
        <v>0</v>
      </c>
      <c r="AF59" s="255">
        <v>0</v>
      </c>
      <c r="AG59" s="255">
        <v>0</v>
      </c>
      <c r="AH59" s="255">
        <v>439</v>
      </c>
      <c r="AI59" s="255">
        <v>0</v>
      </c>
      <c r="AJ59" s="255">
        <v>0</v>
      </c>
      <c r="AK59" s="255">
        <v>420</v>
      </c>
      <c r="AL59" s="255">
        <v>0</v>
      </c>
      <c r="AM59" s="255">
        <v>0</v>
      </c>
      <c r="AN59" s="255">
        <v>0</v>
      </c>
      <c r="AO59" s="255">
        <v>0</v>
      </c>
      <c r="AP59" s="255">
        <v>0</v>
      </c>
      <c r="AQ59" s="255">
        <v>0</v>
      </c>
      <c r="AR59" s="255">
        <v>0</v>
      </c>
      <c r="AS59" s="255">
        <v>0</v>
      </c>
      <c r="AT59" s="255">
        <v>0</v>
      </c>
      <c r="AU59" s="255">
        <v>0</v>
      </c>
      <c r="AV59" s="255">
        <v>0</v>
      </c>
      <c r="AW59" s="255">
        <v>0</v>
      </c>
      <c r="AX59" s="255">
        <v>0</v>
      </c>
      <c r="AY59" s="255">
        <v>0</v>
      </c>
      <c r="AZ59" s="255">
        <v>0</v>
      </c>
      <c r="BA59" s="255">
        <v>0</v>
      </c>
      <c r="BB59" s="255">
        <v>0</v>
      </c>
      <c r="BC59" s="255">
        <v>0</v>
      </c>
      <c r="BD59" s="255">
        <v>0</v>
      </c>
      <c r="BE59" s="255">
        <v>0</v>
      </c>
      <c r="BF59" s="255">
        <v>0</v>
      </c>
      <c r="BG59" s="255">
        <v>0</v>
      </c>
      <c r="BH59" s="255">
        <v>0</v>
      </c>
      <c r="BI59" s="255">
        <v>0</v>
      </c>
      <c r="BJ59" s="255">
        <v>0</v>
      </c>
      <c r="BK59" s="255">
        <v>0</v>
      </c>
      <c r="BL59" s="255">
        <v>0</v>
      </c>
      <c r="BM59" s="255">
        <v>58</v>
      </c>
      <c r="BN59" s="255">
        <v>0</v>
      </c>
      <c r="BO59" s="255">
        <v>0</v>
      </c>
      <c r="BP59" s="255">
        <v>0</v>
      </c>
      <c r="BQ59" s="255">
        <v>0</v>
      </c>
      <c r="BR59" s="255">
        <v>0</v>
      </c>
      <c r="BS59" s="255">
        <v>0</v>
      </c>
      <c r="BT59" s="255">
        <v>0</v>
      </c>
      <c r="BU59" s="255">
        <v>0</v>
      </c>
      <c r="BV59" s="255">
        <v>0</v>
      </c>
      <c r="BW59" s="255">
        <v>0</v>
      </c>
      <c r="BX59" s="255">
        <v>0</v>
      </c>
      <c r="BY59" s="255">
        <v>0</v>
      </c>
      <c r="BZ59" s="255">
        <v>0</v>
      </c>
      <c r="CA59" s="255">
        <v>0</v>
      </c>
      <c r="CB59" s="255">
        <v>0</v>
      </c>
      <c r="CC59" s="255">
        <v>0</v>
      </c>
      <c r="CD59" s="255">
        <v>0</v>
      </c>
      <c r="CE59" s="255">
        <v>0</v>
      </c>
      <c r="CF59" s="255">
        <v>0</v>
      </c>
      <c r="CG59" s="255">
        <v>0</v>
      </c>
      <c r="CH59" s="255">
        <v>0</v>
      </c>
      <c r="CI59" s="255">
        <v>0</v>
      </c>
      <c r="CJ59" s="255">
        <v>0</v>
      </c>
      <c r="CK59" s="254">
        <f t="shared" si="0"/>
        <v>2806</v>
      </c>
      <c r="CM59" s="195">
        <f>IF(B59='Лист2 (3)'!B59,0,1)</f>
        <v>1</v>
      </c>
      <c r="CN59" s="195">
        <f>IF(C59='Лист2 (3)'!C59,0,1)</f>
        <v>1</v>
      </c>
      <c r="CO59" s="195">
        <f>IF(D59='Лист2 (3)'!D59,0,1)</f>
        <v>0</v>
      </c>
    </row>
    <row r="60" spans="1:93" ht="45" x14ac:dyDescent="0.25">
      <c r="A60" s="81">
        <v>59</v>
      </c>
      <c r="B60" s="152" t="s">
        <v>637</v>
      </c>
      <c r="C60" s="153" t="s">
        <v>110</v>
      </c>
      <c r="D60" s="153">
        <v>1.44</v>
      </c>
      <c r="E60" s="153">
        <v>19</v>
      </c>
      <c r="F60" s="153" t="s">
        <v>106</v>
      </c>
      <c r="G60" s="255">
        <v>46</v>
      </c>
      <c r="H60" s="255">
        <v>0</v>
      </c>
      <c r="I60" s="255">
        <v>331</v>
      </c>
      <c r="J60" s="255">
        <v>0</v>
      </c>
      <c r="K60" s="255">
        <v>0</v>
      </c>
      <c r="L60" s="255">
        <v>84</v>
      </c>
      <c r="M60" s="255">
        <v>0</v>
      </c>
      <c r="N60" s="255">
        <v>0</v>
      </c>
      <c r="O60" s="255">
        <v>0</v>
      </c>
      <c r="P60" s="255">
        <v>0</v>
      </c>
      <c r="Q60" s="255">
        <v>0</v>
      </c>
      <c r="R60" s="255">
        <v>0</v>
      </c>
      <c r="S60" s="255">
        <v>0</v>
      </c>
      <c r="T60" s="255">
        <v>0</v>
      </c>
      <c r="U60" s="255">
        <v>0</v>
      </c>
      <c r="V60" s="255">
        <v>0</v>
      </c>
      <c r="W60" s="255">
        <v>0</v>
      </c>
      <c r="X60" s="255">
        <v>7</v>
      </c>
      <c r="Y60" s="255">
        <v>0</v>
      </c>
      <c r="Z60" s="255">
        <v>0</v>
      </c>
      <c r="AA60" s="255">
        <v>0</v>
      </c>
      <c r="AB60" s="255">
        <v>0</v>
      </c>
      <c r="AC60" s="255">
        <v>0</v>
      </c>
      <c r="AD60" s="255">
        <v>0</v>
      </c>
      <c r="AE60" s="255">
        <v>0</v>
      </c>
      <c r="AF60" s="255">
        <v>0</v>
      </c>
      <c r="AG60" s="255">
        <v>0</v>
      </c>
      <c r="AH60" s="255">
        <v>26</v>
      </c>
      <c r="AI60" s="255">
        <v>0</v>
      </c>
      <c r="AJ60" s="255">
        <v>0</v>
      </c>
      <c r="AK60" s="255">
        <v>2</v>
      </c>
      <c r="AL60" s="255">
        <v>0</v>
      </c>
      <c r="AM60" s="255">
        <v>0</v>
      </c>
      <c r="AN60" s="255">
        <v>0</v>
      </c>
      <c r="AO60" s="255">
        <v>0</v>
      </c>
      <c r="AP60" s="255">
        <v>0</v>
      </c>
      <c r="AQ60" s="255">
        <v>0</v>
      </c>
      <c r="AR60" s="255">
        <v>0</v>
      </c>
      <c r="AS60" s="255">
        <v>0</v>
      </c>
      <c r="AT60" s="255">
        <v>0</v>
      </c>
      <c r="AU60" s="255">
        <v>0</v>
      </c>
      <c r="AV60" s="255">
        <v>0</v>
      </c>
      <c r="AW60" s="255">
        <v>0</v>
      </c>
      <c r="AX60" s="255">
        <v>0</v>
      </c>
      <c r="AY60" s="255">
        <v>0</v>
      </c>
      <c r="AZ60" s="255">
        <v>0</v>
      </c>
      <c r="BA60" s="255">
        <v>0</v>
      </c>
      <c r="BB60" s="255">
        <v>0</v>
      </c>
      <c r="BC60" s="255">
        <v>0</v>
      </c>
      <c r="BD60" s="255">
        <v>0</v>
      </c>
      <c r="BE60" s="255">
        <v>0</v>
      </c>
      <c r="BF60" s="255">
        <v>0</v>
      </c>
      <c r="BG60" s="255">
        <v>0</v>
      </c>
      <c r="BH60" s="255">
        <v>0</v>
      </c>
      <c r="BI60" s="255">
        <v>0</v>
      </c>
      <c r="BJ60" s="255">
        <v>0</v>
      </c>
      <c r="BK60" s="255">
        <v>0</v>
      </c>
      <c r="BL60" s="255">
        <v>0</v>
      </c>
      <c r="BM60" s="255">
        <v>0</v>
      </c>
      <c r="BN60" s="255">
        <v>0</v>
      </c>
      <c r="BO60" s="255">
        <v>0</v>
      </c>
      <c r="BP60" s="255">
        <v>0</v>
      </c>
      <c r="BQ60" s="255">
        <v>0</v>
      </c>
      <c r="BR60" s="255">
        <v>0</v>
      </c>
      <c r="BS60" s="255">
        <v>0</v>
      </c>
      <c r="BT60" s="255">
        <v>0</v>
      </c>
      <c r="BU60" s="255">
        <v>0</v>
      </c>
      <c r="BV60" s="255">
        <v>0</v>
      </c>
      <c r="BW60" s="255">
        <v>0</v>
      </c>
      <c r="BX60" s="255">
        <v>0</v>
      </c>
      <c r="BY60" s="255">
        <v>0</v>
      </c>
      <c r="BZ60" s="255">
        <v>0</v>
      </c>
      <c r="CA60" s="255">
        <v>0</v>
      </c>
      <c r="CB60" s="255">
        <v>0</v>
      </c>
      <c r="CC60" s="255">
        <v>0</v>
      </c>
      <c r="CD60" s="255">
        <v>0</v>
      </c>
      <c r="CE60" s="255">
        <v>0</v>
      </c>
      <c r="CF60" s="255">
        <v>0</v>
      </c>
      <c r="CG60" s="255">
        <v>0</v>
      </c>
      <c r="CH60" s="255">
        <v>0</v>
      </c>
      <c r="CI60" s="255">
        <v>0</v>
      </c>
      <c r="CJ60" s="255">
        <v>0</v>
      </c>
      <c r="CK60" s="254">
        <f t="shared" si="0"/>
        <v>496</v>
      </c>
      <c r="CM60" s="195">
        <f>IF(B60='Лист2 (3)'!B60,0,1)</f>
        <v>1</v>
      </c>
      <c r="CN60" s="195">
        <f>IF(C60='Лист2 (3)'!C60,0,1)</f>
        <v>1</v>
      </c>
      <c r="CO60" s="195">
        <f>IF(D60='Лист2 (3)'!D60,0,1)</f>
        <v>0</v>
      </c>
    </row>
    <row r="61" spans="1:93" ht="45" x14ac:dyDescent="0.25">
      <c r="A61" s="81">
        <v>60</v>
      </c>
      <c r="B61" s="152" t="s">
        <v>638</v>
      </c>
      <c r="C61" s="153" t="s">
        <v>111</v>
      </c>
      <c r="D61" s="153">
        <v>2.2200000000000002</v>
      </c>
      <c r="E61" s="153">
        <v>19</v>
      </c>
      <c r="F61" s="153" t="s">
        <v>106</v>
      </c>
      <c r="G61" s="255">
        <v>120</v>
      </c>
      <c r="H61" s="255">
        <v>0</v>
      </c>
      <c r="I61" s="255">
        <v>574</v>
      </c>
      <c r="J61" s="255">
        <v>0</v>
      </c>
      <c r="K61" s="255">
        <v>0</v>
      </c>
      <c r="L61" s="255">
        <v>264</v>
      </c>
      <c r="M61" s="255">
        <v>0</v>
      </c>
      <c r="N61" s="255">
        <v>0</v>
      </c>
      <c r="O61" s="255">
        <v>0</v>
      </c>
      <c r="P61" s="255">
        <v>0</v>
      </c>
      <c r="Q61" s="255">
        <v>0</v>
      </c>
      <c r="R61" s="255">
        <v>0</v>
      </c>
      <c r="S61" s="255">
        <v>0</v>
      </c>
      <c r="T61" s="255">
        <v>101</v>
      </c>
      <c r="U61" s="255">
        <v>0</v>
      </c>
      <c r="V61" s="255">
        <v>0</v>
      </c>
      <c r="W61" s="255">
        <v>34</v>
      </c>
      <c r="X61" s="255">
        <v>10</v>
      </c>
      <c r="Y61" s="255">
        <v>0</v>
      </c>
      <c r="Z61" s="255">
        <v>0</v>
      </c>
      <c r="AA61" s="255">
        <v>5</v>
      </c>
      <c r="AB61" s="255">
        <v>0</v>
      </c>
      <c r="AC61" s="255">
        <v>0</v>
      </c>
      <c r="AD61" s="255">
        <v>0</v>
      </c>
      <c r="AE61" s="255">
        <v>0</v>
      </c>
      <c r="AF61" s="255">
        <v>2</v>
      </c>
      <c r="AG61" s="255">
        <v>0</v>
      </c>
      <c r="AH61" s="255">
        <v>139</v>
      </c>
      <c r="AI61" s="255">
        <v>0</v>
      </c>
      <c r="AJ61" s="255">
        <v>0</v>
      </c>
      <c r="AK61" s="255">
        <v>60</v>
      </c>
      <c r="AL61" s="255">
        <v>0</v>
      </c>
      <c r="AM61" s="255">
        <v>0</v>
      </c>
      <c r="AN61" s="255">
        <v>0</v>
      </c>
      <c r="AO61" s="255">
        <v>0</v>
      </c>
      <c r="AP61" s="255">
        <v>0</v>
      </c>
      <c r="AQ61" s="255">
        <v>0</v>
      </c>
      <c r="AR61" s="255">
        <v>0</v>
      </c>
      <c r="AS61" s="255">
        <v>0</v>
      </c>
      <c r="AT61" s="255">
        <v>0</v>
      </c>
      <c r="AU61" s="255">
        <v>0</v>
      </c>
      <c r="AV61" s="255">
        <v>0</v>
      </c>
      <c r="AW61" s="255">
        <v>0</v>
      </c>
      <c r="AX61" s="255">
        <v>0</v>
      </c>
      <c r="AY61" s="255">
        <v>0</v>
      </c>
      <c r="AZ61" s="255">
        <v>0</v>
      </c>
      <c r="BA61" s="255">
        <v>0</v>
      </c>
      <c r="BB61" s="255">
        <v>0</v>
      </c>
      <c r="BC61" s="255">
        <v>0</v>
      </c>
      <c r="BD61" s="255">
        <v>0</v>
      </c>
      <c r="BE61" s="255">
        <v>0</v>
      </c>
      <c r="BF61" s="255">
        <v>0</v>
      </c>
      <c r="BG61" s="255">
        <v>0</v>
      </c>
      <c r="BH61" s="255">
        <v>0</v>
      </c>
      <c r="BI61" s="255">
        <v>0</v>
      </c>
      <c r="BJ61" s="255">
        <v>0</v>
      </c>
      <c r="BK61" s="255">
        <v>0</v>
      </c>
      <c r="BL61" s="255">
        <v>0</v>
      </c>
      <c r="BM61" s="255">
        <v>12</v>
      </c>
      <c r="BN61" s="255">
        <v>0</v>
      </c>
      <c r="BO61" s="255">
        <v>0</v>
      </c>
      <c r="BP61" s="255">
        <v>0</v>
      </c>
      <c r="BQ61" s="255">
        <v>0</v>
      </c>
      <c r="BR61" s="255">
        <v>0</v>
      </c>
      <c r="BS61" s="255">
        <v>0</v>
      </c>
      <c r="BT61" s="255">
        <v>0</v>
      </c>
      <c r="BU61" s="255">
        <v>0</v>
      </c>
      <c r="BV61" s="255">
        <v>0</v>
      </c>
      <c r="BW61" s="255">
        <v>0</v>
      </c>
      <c r="BX61" s="255">
        <v>0</v>
      </c>
      <c r="BY61" s="255">
        <v>0</v>
      </c>
      <c r="BZ61" s="255">
        <v>0</v>
      </c>
      <c r="CA61" s="255">
        <v>0</v>
      </c>
      <c r="CB61" s="255">
        <v>0</v>
      </c>
      <c r="CC61" s="255">
        <v>0</v>
      </c>
      <c r="CD61" s="255">
        <v>0</v>
      </c>
      <c r="CE61" s="255">
        <v>0</v>
      </c>
      <c r="CF61" s="255">
        <v>0</v>
      </c>
      <c r="CG61" s="255">
        <v>0</v>
      </c>
      <c r="CH61" s="255">
        <v>0</v>
      </c>
      <c r="CI61" s="255">
        <v>0</v>
      </c>
      <c r="CJ61" s="255">
        <v>0</v>
      </c>
      <c r="CK61" s="254">
        <f t="shared" si="0"/>
        <v>1321</v>
      </c>
      <c r="CM61" s="195">
        <f>IF(B61='Лист2 (3)'!B61,0,1)</f>
        <v>1</v>
      </c>
      <c r="CN61" s="195">
        <f>IF(C61='Лист2 (3)'!C61,0,1)</f>
        <v>1</v>
      </c>
      <c r="CO61" s="195">
        <f>IF(D61='Лист2 (3)'!D61,0,1)</f>
        <v>0</v>
      </c>
    </row>
    <row r="62" spans="1:93" ht="45" x14ac:dyDescent="0.25">
      <c r="A62" s="81">
        <v>61</v>
      </c>
      <c r="B62" s="152" t="s">
        <v>639</v>
      </c>
      <c r="C62" s="153" t="s">
        <v>112</v>
      </c>
      <c r="D62" s="153">
        <v>2.93</v>
      </c>
      <c r="E62" s="153">
        <v>19</v>
      </c>
      <c r="F62" s="153" t="s">
        <v>106</v>
      </c>
      <c r="G62" s="255">
        <v>82</v>
      </c>
      <c r="H62" s="255">
        <v>0</v>
      </c>
      <c r="I62" s="255">
        <v>516</v>
      </c>
      <c r="J62" s="255">
        <v>0</v>
      </c>
      <c r="K62" s="255">
        <v>0</v>
      </c>
      <c r="L62" s="255">
        <v>156</v>
      </c>
      <c r="M62" s="255">
        <v>0</v>
      </c>
      <c r="N62" s="255">
        <v>0</v>
      </c>
      <c r="O62" s="255">
        <v>0</v>
      </c>
      <c r="P62" s="255">
        <v>0</v>
      </c>
      <c r="Q62" s="255">
        <v>0</v>
      </c>
      <c r="R62" s="255">
        <v>0</v>
      </c>
      <c r="S62" s="255">
        <v>0</v>
      </c>
      <c r="T62" s="255">
        <v>134</v>
      </c>
      <c r="U62" s="255">
        <v>0</v>
      </c>
      <c r="V62" s="255">
        <v>0</v>
      </c>
      <c r="W62" s="255">
        <v>36</v>
      </c>
      <c r="X62" s="255">
        <v>10</v>
      </c>
      <c r="Y62" s="255">
        <v>0</v>
      </c>
      <c r="Z62" s="255">
        <v>0</v>
      </c>
      <c r="AA62" s="255">
        <v>14</v>
      </c>
      <c r="AB62" s="255">
        <v>0</v>
      </c>
      <c r="AC62" s="255">
        <v>0</v>
      </c>
      <c r="AD62" s="255">
        <v>0</v>
      </c>
      <c r="AE62" s="255">
        <v>0</v>
      </c>
      <c r="AF62" s="255">
        <v>0</v>
      </c>
      <c r="AG62" s="255">
        <v>0</v>
      </c>
      <c r="AH62" s="255">
        <v>82</v>
      </c>
      <c r="AI62" s="255">
        <v>0</v>
      </c>
      <c r="AJ62" s="255">
        <v>0</v>
      </c>
      <c r="AK62" s="255">
        <v>24</v>
      </c>
      <c r="AL62" s="255">
        <v>0</v>
      </c>
      <c r="AM62" s="255">
        <v>0</v>
      </c>
      <c r="AN62" s="255">
        <v>0</v>
      </c>
      <c r="AO62" s="255">
        <v>0</v>
      </c>
      <c r="AP62" s="255">
        <v>0</v>
      </c>
      <c r="AQ62" s="255">
        <v>0</v>
      </c>
      <c r="AR62" s="255">
        <v>0</v>
      </c>
      <c r="AS62" s="255">
        <v>0</v>
      </c>
      <c r="AT62" s="255">
        <v>0</v>
      </c>
      <c r="AU62" s="255">
        <v>0</v>
      </c>
      <c r="AV62" s="255">
        <v>0</v>
      </c>
      <c r="AW62" s="255">
        <v>0</v>
      </c>
      <c r="AX62" s="255">
        <v>0</v>
      </c>
      <c r="AY62" s="255">
        <v>0</v>
      </c>
      <c r="AZ62" s="255">
        <v>0</v>
      </c>
      <c r="BA62" s="255">
        <v>0</v>
      </c>
      <c r="BB62" s="255">
        <v>0</v>
      </c>
      <c r="BC62" s="255">
        <v>0</v>
      </c>
      <c r="BD62" s="255">
        <v>0</v>
      </c>
      <c r="BE62" s="255">
        <v>0</v>
      </c>
      <c r="BF62" s="255">
        <v>0</v>
      </c>
      <c r="BG62" s="255">
        <v>0</v>
      </c>
      <c r="BH62" s="255">
        <v>0</v>
      </c>
      <c r="BI62" s="255">
        <v>0</v>
      </c>
      <c r="BJ62" s="255">
        <v>0</v>
      </c>
      <c r="BK62" s="255">
        <v>0</v>
      </c>
      <c r="BL62" s="255">
        <v>0</v>
      </c>
      <c r="BM62" s="255">
        <v>10</v>
      </c>
      <c r="BN62" s="255">
        <v>0</v>
      </c>
      <c r="BO62" s="255">
        <v>0</v>
      </c>
      <c r="BP62" s="255">
        <v>0</v>
      </c>
      <c r="BQ62" s="255">
        <v>0</v>
      </c>
      <c r="BR62" s="255">
        <v>0</v>
      </c>
      <c r="BS62" s="255">
        <v>0</v>
      </c>
      <c r="BT62" s="255">
        <v>0</v>
      </c>
      <c r="BU62" s="255">
        <v>0</v>
      </c>
      <c r="BV62" s="255">
        <v>0</v>
      </c>
      <c r="BW62" s="255">
        <v>0</v>
      </c>
      <c r="BX62" s="255">
        <v>0</v>
      </c>
      <c r="BY62" s="255">
        <v>0</v>
      </c>
      <c r="BZ62" s="255">
        <v>0</v>
      </c>
      <c r="CA62" s="255">
        <v>0</v>
      </c>
      <c r="CB62" s="255">
        <v>0</v>
      </c>
      <c r="CC62" s="255">
        <v>0</v>
      </c>
      <c r="CD62" s="255">
        <v>0</v>
      </c>
      <c r="CE62" s="255">
        <v>0</v>
      </c>
      <c r="CF62" s="255">
        <v>0</v>
      </c>
      <c r="CG62" s="255">
        <v>0</v>
      </c>
      <c r="CH62" s="255">
        <v>0</v>
      </c>
      <c r="CI62" s="255">
        <v>0</v>
      </c>
      <c r="CJ62" s="255">
        <v>0</v>
      </c>
      <c r="CK62" s="254">
        <f t="shared" si="0"/>
        <v>1064</v>
      </c>
      <c r="CM62" s="195">
        <f>IF(B62='Лист2 (3)'!B62,0,1)</f>
        <v>1</v>
      </c>
      <c r="CN62" s="195">
        <f>IF(C62='Лист2 (3)'!C62,0,1)</f>
        <v>1</v>
      </c>
      <c r="CO62" s="195">
        <f>IF(D62='Лист2 (3)'!D62,0,1)</f>
        <v>0</v>
      </c>
    </row>
    <row r="63" spans="1:93" ht="45" x14ac:dyDescent="0.25">
      <c r="A63" s="81">
        <v>62</v>
      </c>
      <c r="B63" s="152" t="s">
        <v>640</v>
      </c>
      <c r="C63" s="153" t="s">
        <v>113</v>
      </c>
      <c r="D63" s="153">
        <v>3.14</v>
      </c>
      <c r="E63" s="153">
        <v>19</v>
      </c>
      <c r="F63" s="153" t="s">
        <v>106</v>
      </c>
      <c r="G63" s="255">
        <v>0</v>
      </c>
      <c r="H63" s="255">
        <v>0</v>
      </c>
      <c r="I63" s="255">
        <v>1202</v>
      </c>
      <c r="J63" s="255">
        <v>0</v>
      </c>
      <c r="K63" s="255">
        <v>0</v>
      </c>
      <c r="L63" s="255">
        <v>7</v>
      </c>
      <c r="M63" s="255">
        <v>0</v>
      </c>
      <c r="N63" s="255">
        <v>0</v>
      </c>
      <c r="O63" s="255">
        <v>0</v>
      </c>
      <c r="P63" s="255">
        <v>0</v>
      </c>
      <c r="Q63" s="255">
        <v>0</v>
      </c>
      <c r="R63" s="255">
        <v>0</v>
      </c>
      <c r="S63" s="255">
        <v>0</v>
      </c>
      <c r="T63" s="255">
        <v>168</v>
      </c>
      <c r="U63" s="255">
        <v>0</v>
      </c>
      <c r="V63" s="255">
        <v>0</v>
      </c>
      <c r="W63" s="255">
        <v>7</v>
      </c>
      <c r="X63" s="255">
        <v>0</v>
      </c>
      <c r="Y63" s="255">
        <v>0</v>
      </c>
      <c r="Z63" s="255">
        <v>0</v>
      </c>
      <c r="AA63" s="255">
        <v>0</v>
      </c>
      <c r="AB63" s="255">
        <v>0</v>
      </c>
      <c r="AC63" s="255">
        <v>0</v>
      </c>
      <c r="AD63" s="255">
        <v>0</v>
      </c>
      <c r="AE63" s="255">
        <v>0</v>
      </c>
      <c r="AF63" s="255">
        <v>0</v>
      </c>
      <c r="AG63" s="255">
        <v>0</v>
      </c>
      <c r="AH63" s="255">
        <v>7</v>
      </c>
      <c r="AI63" s="255">
        <v>0</v>
      </c>
      <c r="AJ63" s="255">
        <v>0</v>
      </c>
      <c r="AK63" s="255">
        <v>0</v>
      </c>
      <c r="AL63" s="255">
        <v>0</v>
      </c>
      <c r="AM63" s="255">
        <v>0</v>
      </c>
      <c r="AN63" s="255">
        <v>0</v>
      </c>
      <c r="AO63" s="255">
        <v>0</v>
      </c>
      <c r="AP63" s="255">
        <v>0</v>
      </c>
      <c r="AQ63" s="255">
        <v>0</v>
      </c>
      <c r="AR63" s="255">
        <v>0</v>
      </c>
      <c r="AS63" s="255">
        <v>0</v>
      </c>
      <c r="AT63" s="255">
        <v>0</v>
      </c>
      <c r="AU63" s="255">
        <v>0</v>
      </c>
      <c r="AV63" s="255">
        <v>0</v>
      </c>
      <c r="AW63" s="255">
        <v>0</v>
      </c>
      <c r="AX63" s="255">
        <v>0</v>
      </c>
      <c r="AY63" s="255">
        <v>0</v>
      </c>
      <c r="AZ63" s="255">
        <v>0</v>
      </c>
      <c r="BA63" s="255">
        <v>0</v>
      </c>
      <c r="BB63" s="255">
        <v>0</v>
      </c>
      <c r="BC63" s="255">
        <v>0</v>
      </c>
      <c r="BD63" s="255">
        <v>0</v>
      </c>
      <c r="BE63" s="255">
        <v>0</v>
      </c>
      <c r="BF63" s="255">
        <v>0</v>
      </c>
      <c r="BG63" s="255">
        <v>0</v>
      </c>
      <c r="BH63" s="255">
        <v>0</v>
      </c>
      <c r="BI63" s="255">
        <v>0</v>
      </c>
      <c r="BJ63" s="255">
        <v>0</v>
      </c>
      <c r="BK63" s="255">
        <v>0</v>
      </c>
      <c r="BL63" s="255">
        <v>0</v>
      </c>
      <c r="BM63" s="255">
        <v>2</v>
      </c>
      <c r="BN63" s="255">
        <v>0</v>
      </c>
      <c r="BO63" s="255">
        <v>0</v>
      </c>
      <c r="BP63" s="255">
        <v>0</v>
      </c>
      <c r="BQ63" s="255">
        <v>0</v>
      </c>
      <c r="BR63" s="255">
        <v>0</v>
      </c>
      <c r="BS63" s="255">
        <v>0</v>
      </c>
      <c r="BT63" s="255">
        <v>0</v>
      </c>
      <c r="BU63" s="255">
        <v>0</v>
      </c>
      <c r="BV63" s="255">
        <v>0</v>
      </c>
      <c r="BW63" s="255">
        <v>0</v>
      </c>
      <c r="BX63" s="255">
        <v>0</v>
      </c>
      <c r="BY63" s="255">
        <v>0</v>
      </c>
      <c r="BZ63" s="255">
        <v>0</v>
      </c>
      <c r="CA63" s="255">
        <v>0</v>
      </c>
      <c r="CB63" s="255">
        <v>0</v>
      </c>
      <c r="CC63" s="255">
        <v>0</v>
      </c>
      <c r="CD63" s="255">
        <v>0</v>
      </c>
      <c r="CE63" s="255">
        <v>0</v>
      </c>
      <c r="CF63" s="255">
        <v>0</v>
      </c>
      <c r="CG63" s="255">
        <v>0</v>
      </c>
      <c r="CH63" s="255">
        <v>0</v>
      </c>
      <c r="CI63" s="255">
        <v>0</v>
      </c>
      <c r="CJ63" s="255">
        <v>0</v>
      </c>
      <c r="CK63" s="254">
        <f t="shared" si="0"/>
        <v>1393</v>
      </c>
      <c r="CM63" s="195">
        <f>IF(B63='Лист2 (3)'!B63,0,1)</f>
        <v>1</v>
      </c>
      <c r="CN63" s="195">
        <f>IF(C63='Лист2 (3)'!C63,0,1)</f>
        <v>1</v>
      </c>
      <c r="CO63" s="195">
        <f>IF(D63='Лист2 (3)'!D63,0,1)</f>
        <v>0</v>
      </c>
    </row>
    <row r="64" spans="1:93" ht="45" x14ac:dyDescent="0.25">
      <c r="A64" s="81">
        <v>63</v>
      </c>
      <c r="B64" s="152" t="s">
        <v>641</v>
      </c>
      <c r="C64" s="153" t="s">
        <v>114</v>
      </c>
      <c r="D64" s="153">
        <v>3.8</v>
      </c>
      <c r="E64" s="153">
        <v>19</v>
      </c>
      <c r="F64" s="153" t="s">
        <v>106</v>
      </c>
      <c r="G64" s="255">
        <v>0</v>
      </c>
      <c r="H64" s="255">
        <v>0</v>
      </c>
      <c r="I64" s="255">
        <v>607</v>
      </c>
      <c r="J64" s="255">
        <v>0</v>
      </c>
      <c r="K64" s="255">
        <v>0</v>
      </c>
      <c r="L64" s="255">
        <v>10</v>
      </c>
      <c r="M64" s="255">
        <v>0</v>
      </c>
      <c r="N64" s="255">
        <v>0</v>
      </c>
      <c r="O64" s="255">
        <v>0</v>
      </c>
      <c r="P64" s="255">
        <v>0</v>
      </c>
      <c r="Q64" s="255">
        <v>0</v>
      </c>
      <c r="R64" s="255">
        <v>0</v>
      </c>
      <c r="S64" s="255">
        <v>0</v>
      </c>
      <c r="T64" s="255">
        <v>0</v>
      </c>
      <c r="U64" s="255">
        <v>0</v>
      </c>
      <c r="V64" s="255">
        <v>0</v>
      </c>
      <c r="W64" s="255">
        <v>0</v>
      </c>
      <c r="X64" s="255">
        <v>0</v>
      </c>
      <c r="Y64" s="255">
        <v>0</v>
      </c>
      <c r="Z64" s="255">
        <v>0</v>
      </c>
      <c r="AA64" s="255">
        <v>0</v>
      </c>
      <c r="AB64" s="255">
        <v>0</v>
      </c>
      <c r="AC64" s="255">
        <v>0</v>
      </c>
      <c r="AD64" s="255">
        <v>0</v>
      </c>
      <c r="AE64" s="255">
        <v>0</v>
      </c>
      <c r="AF64" s="255">
        <v>0</v>
      </c>
      <c r="AG64" s="255">
        <v>0</v>
      </c>
      <c r="AH64" s="255">
        <v>0</v>
      </c>
      <c r="AI64" s="255">
        <v>0</v>
      </c>
      <c r="AJ64" s="255">
        <v>0</v>
      </c>
      <c r="AK64" s="255">
        <v>0</v>
      </c>
      <c r="AL64" s="255">
        <v>0</v>
      </c>
      <c r="AM64" s="255">
        <v>0</v>
      </c>
      <c r="AN64" s="255">
        <v>0</v>
      </c>
      <c r="AO64" s="255">
        <v>0</v>
      </c>
      <c r="AP64" s="255">
        <v>0</v>
      </c>
      <c r="AQ64" s="255">
        <v>0</v>
      </c>
      <c r="AR64" s="255">
        <v>0</v>
      </c>
      <c r="AS64" s="255">
        <v>0</v>
      </c>
      <c r="AT64" s="255">
        <v>0</v>
      </c>
      <c r="AU64" s="255">
        <v>0</v>
      </c>
      <c r="AV64" s="255">
        <v>0</v>
      </c>
      <c r="AW64" s="255">
        <v>0</v>
      </c>
      <c r="AX64" s="255">
        <v>0</v>
      </c>
      <c r="AY64" s="255">
        <v>0</v>
      </c>
      <c r="AZ64" s="255">
        <v>0</v>
      </c>
      <c r="BA64" s="255">
        <v>0</v>
      </c>
      <c r="BB64" s="255">
        <v>0</v>
      </c>
      <c r="BC64" s="255">
        <v>0</v>
      </c>
      <c r="BD64" s="255">
        <v>0</v>
      </c>
      <c r="BE64" s="255">
        <v>0</v>
      </c>
      <c r="BF64" s="255">
        <v>0</v>
      </c>
      <c r="BG64" s="255">
        <v>0</v>
      </c>
      <c r="BH64" s="255">
        <v>0</v>
      </c>
      <c r="BI64" s="255">
        <v>0</v>
      </c>
      <c r="BJ64" s="255">
        <v>0</v>
      </c>
      <c r="BK64" s="255">
        <v>0</v>
      </c>
      <c r="BL64" s="255">
        <v>0</v>
      </c>
      <c r="BM64" s="255">
        <v>0</v>
      </c>
      <c r="BN64" s="255">
        <v>0</v>
      </c>
      <c r="BO64" s="255">
        <v>0</v>
      </c>
      <c r="BP64" s="255">
        <v>0</v>
      </c>
      <c r="BQ64" s="255">
        <v>0</v>
      </c>
      <c r="BR64" s="255">
        <v>0</v>
      </c>
      <c r="BS64" s="255">
        <v>0</v>
      </c>
      <c r="BT64" s="255">
        <v>0</v>
      </c>
      <c r="BU64" s="255">
        <v>0</v>
      </c>
      <c r="BV64" s="255">
        <v>0</v>
      </c>
      <c r="BW64" s="255">
        <v>0</v>
      </c>
      <c r="BX64" s="255">
        <v>0</v>
      </c>
      <c r="BY64" s="255">
        <v>0</v>
      </c>
      <c r="BZ64" s="255">
        <v>0</v>
      </c>
      <c r="CA64" s="255">
        <v>0</v>
      </c>
      <c r="CB64" s="255">
        <v>0</v>
      </c>
      <c r="CC64" s="255">
        <v>0</v>
      </c>
      <c r="CD64" s="255">
        <v>0</v>
      </c>
      <c r="CE64" s="255">
        <v>0</v>
      </c>
      <c r="CF64" s="255">
        <v>0</v>
      </c>
      <c r="CG64" s="255">
        <v>0</v>
      </c>
      <c r="CH64" s="255">
        <v>0</v>
      </c>
      <c r="CI64" s="255">
        <v>0</v>
      </c>
      <c r="CJ64" s="255">
        <v>0</v>
      </c>
      <c r="CK64" s="254">
        <f t="shared" si="0"/>
        <v>617</v>
      </c>
      <c r="CM64" s="195">
        <f>IF(B64='Лист2 (3)'!B64,0,1)</f>
        <v>1</v>
      </c>
      <c r="CN64" s="195">
        <f>IF(C64='Лист2 (3)'!C64,0,1)</f>
        <v>1</v>
      </c>
      <c r="CO64" s="195">
        <f>IF(D64='Лист2 (3)'!D64,0,1)</f>
        <v>0</v>
      </c>
    </row>
    <row r="65" spans="1:93" ht="45" x14ac:dyDescent="0.25">
      <c r="A65" s="81">
        <v>64</v>
      </c>
      <c r="B65" s="152" t="s">
        <v>642</v>
      </c>
      <c r="C65" s="153" t="s">
        <v>115</v>
      </c>
      <c r="D65" s="153">
        <v>4.7</v>
      </c>
      <c r="E65" s="153">
        <v>19</v>
      </c>
      <c r="F65" s="153" t="s">
        <v>106</v>
      </c>
      <c r="G65" s="255">
        <v>0</v>
      </c>
      <c r="H65" s="255">
        <v>0</v>
      </c>
      <c r="I65" s="255">
        <v>60</v>
      </c>
      <c r="J65" s="255">
        <v>0</v>
      </c>
      <c r="K65" s="255">
        <v>0</v>
      </c>
      <c r="L65" s="255">
        <v>0</v>
      </c>
      <c r="M65" s="255">
        <v>0</v>
      </c>
      <c r="N65" s="255">
        <v>0</v>
      </c>
      <c r="O65" s="255">
        <v>0</v>
      </c>
      <c r="P65" s="255">
        <v>0</v>
      </c>
      <c r="Q65" s="255">
        <v>0</v>
      </c>
      <c r="R65" s="255">
        <v>0</v>
      </c>
      <c r="S65" s="255">
        <v>0</v>
      </c>
      <c r="T65" s="255">
        <v>0</v>
      </c>
      <c r="U65" s="255">
        <v>0</v>
      </c>
      <c r="V65" s="255">
        <v>0</v>
      </c>
      <c r="W65" s="255">
        <v>0</v>
      </c>
      <c r="X65" s="255">
        <v>0</v>
      </c>
      <c r="Y65" s="255">
        <v>0</v>
      </c>
      <c r="Z65" s="255">
        <v>0</v>
      </c>
      <c r="AA65" s="255">
        <v>0</v>
      </c>
      <c r="AB65" s="255">
        <v>0</v>
      </c>
      <c r="AC65" s="255">
        <v>0</v>
      </c>
      <c r="AD65" s="255">
        <v>0</v>
      </c>
      <c r="AE65" s="255">
        <v>0</v>
      </c>
      <c r="AF65" s="255">
        <v>0</v>
      </c>
      <c r="AG65" s="255">
        <v>0</v>
      </c>
      <c r="AH65" s="255">
        <v>0</v>
      </c>
      <c r="AI65" s="255">
        <v>0</v>
      </c>
      <c r="AJ65" s="255">
        <v>0</v>
      </c>
      <c r="AK65" s="255">
        <v>0</v>
      </c>
      <c r="AL65" s="255">
        <v>0</v>
      </c>
      <c r="AM65" s="255">
        <v>0</v>
      </c>
      <c r="AN65" s="255">
        <v>0</v>
      </c>
      <c r="AO65" s="255">
        <v>0</v>
      </c>
      <c r="AP65" s="255">
        <v>0</v>
      </c>
      <c r="AQ65" s="255">
        <v>0</v>
      </c>
      <c r="AR65" s="255">
        <v>0</v>
      </c>
      <c r="AS65" s="255">
        <v>0</v>
      </c>
      <c r="AT65" s="255">
        <v>0</v>
      </c>
      <c r="AU65" s="255">
        <v>0</v>
      </c>
      <c r="AV65" s="255">
        <v>0</v>
      </c>
      <c r="AW65" s="255">
        <v>0</v>
      </c>
      <c r="AX65" s="255">
        <v>0</v>
      </c>
      <c r="AY65" s="255">
        <v>0</v>
      </c>
      <c r="AZ65" s="255">
        <v>0</v>
      </c>
      <c r="BA65" s="255">
        <v>0</v>
      </c>
      <c r="BB65" s="255">
        <v>0</v>
      </c>
      <c r="BC65" s="255">
        <v>0</v>
      </c>
      <c r="BD65" s="255">
        <v>0</v>
      </c>
      <c r="BE65" s="255">
        <v>0</v>
      </c>
      <c r="BF65" s="255">
        <v>0</v>
      </c>
      <c r="BG65" s="255">
        <v>0</v>
      </c>
      <c r="BH65" s="255">
        <v>0</v>
      </c>
      <c r="BI65" s="255">
        <v>0</v>
      </c>
      <c r="BJ65" s="255">
        <v>0</v>
      </c>
      <c r="BK65" s="255">
        <v>0</v>
      </c>
      <c r="BL65" s="255">
        <v>0</v>
      </c>
      <c r="BM65" s="255">
        <v>0</v>
      </c>
      <c r="BN65" s="255">
        <v>0</v>
      </c>
      <c r="BO65" s="255">
        <v>0</v>
      </c>
      <c r="BP65" s="255">
        <v>0</v>
      </c>
      <c r="BQ65" s="255">
        <v>0</v>
      </c>
      <c r="BR65" s="255">
        <v>0</v>
      </c>
      <c r="BS65" s="255">
        <v>0</v>
      </c>
      <c r="BT65" s="255">
        <v>0</v>
      </c>
      <c r="BU65" s="255">
        <v>0</v>
      </c>
      <c r="BV65" s="255">
        <v>0</v>
      </c>
      <c r="BW65" s="255">
        <v>0</v>
      </c>
      <c r="BX65" s="255">
        <v>0</v>
      </c>
      <c r="BY65" s="255">
        <v>0</v>
      </c>
      <c r="BZ65" s="255">
        <v>0</v>
      </c>
      <c r="CA65" s="255">
        <v>0</v>
      </c>
      <c r="CB65" s="255">
        <v>0</v>
      </c>
      <c r="CC65" s="255">
        <v>0</v>
      </c>
      <c r="CD65" s="255">
        <v>0</v>
      </c>
      <c r="CE65" s="255">
        <v>0</v>
      </c>
      <c r="CF65" s="255">
        <v>0</v>
      </c>
      <c r="CG65" s="255">
        <v>0</v>
      </c>
      <c r="CH65" s="255">
        <v>0</v>
      </c>
      <c r="CI65" s="255">
        <v>0</v>
      </c>
      <c r="CJ65" s="255">
        <v>0</v>
      </c>
      <c r="CK65" s="254">
        <f t="shared" si="0"/>
        <v>60</v>
      </c>
      <c r="CM65" s="195">
        <f>IF(B65='Лист2 (3)'!B65,0,1)</f>
        <v>1</v>
      </c>
      <c r="CN65" s="195">
        <f>IF(C65='Лист2 (3)'!C65,0,1)</f>
        <v>1</v>
      </c>
      <c r="CO65" s="195">
        <f>IF(D65='Лист2 (3)'!D65,0,1)</f>
        <v>0</v>
      </c>
    </row>
    <row r="66" spans="1:93" ht="45" x14ac:dyDescent="0.25">
      <c r="A66" s="81">
        <v>65</v>
      </c>
      <c r="B66" s="152" t="s">
        <v>643</v>
      </c>
      <c r="C66" s="153" t="s">
        <v>116</v>
      </c>
      <c r="D66" s="153">
        <v>26.65</v>
      </c>
      <c r="E66" s="153">
        <v>19</v>
      </c>
      <c r="F66" s="153" t="s">
        <v>106</v>
      </c>
      <c r="G66" s="255">
        <v>0</v>
      </c>
      <c r="H66" s="255">
        <v>0</v>
      </c>
      <c r="I66" s="255">
        <v>384</v>
      </c>
      <c r="J66" s="255">
        <v>0</v>
      </c>
      <c r="K66" s="255">
        <v>0</v>
      </c>
      <c r="L66" s="255">
        <v>0</v>
      </c>
      <c r="M66" s="255">
        <v>0</v>
      </c>
      <c r="N66" s="255">
        <v>0</v>
      </c>
      <c r="O66" s="255">
        <v>0</v>
      </c>
      <c r="P66" s="255">
        <v>0</v>
      </c>
      <c r="Q66" s="255">
        <v>0</v>
      </c>
      <c r="R66" s="255">
        <v>0</v>
      </c>
      <c r="S66" s="255">
        <v>0</v>
      </c>
      <c r="T66" s="255">
        <v>0</v>
      </c>
      <c r="U66" s="255">
        <v>0</v>
      </c>
      <c r="V66" s="255">
        <v>0</v>
      </c>
      <c r="W66" s="255">
        <v>0</v>
      </c>
      <c r="X66" s="255">
        <v>0</v>
      </c>
      <c r="Y66" s="255">
        <v>0</v>
      </c>
      <c r="Z66" s="255">
        <v>0</v>
      </c>
      <c r="AA66" s="255">
        <v>0</v>
      </c>
      <c r="AB66" s="255">
        <v>0</v>
      </c>
      <c r="AC66" s="255">
        <v>0</v>
      </c>
      <c r="AD66" s="255">
        <v>0</v>
      </c>
      <c r="AE66" s="255">
        <v>0</v>
      </c>
      <c r="AF66" s="255">
        <v>0</v>
      </c>
      <c r="AG66" s="255">
        <v>0</v>
      </c>
      <c r="AH66" s="255">
        <v>0</v>
      </c>
      <c r="AI66" s="255">
        <v>0</v>
      </c>
      <c r="AJ66" s="255">
        <v>0</v>
      </c>
      <c r="AK66" s="255">
        <v>0</v>
      </c>
      <c r="AL66" s="255">
        <v>0</v>
      </c>
      <c r="AM66" s="255">
        <v>0</v>
      </c>
      <c r="AN66" s="255">
        <v>0</v>
      </c>
      <c r="AO66" s="255">
        <v>0</v>
      </c>
      <c r="AP66" s="255">
        <v>0</v>
      </c>
      <c r="AQ66" s="255">
        <v>0</v>
      </c>
      <c r="AR66" s="255">
        <v>0</v>
      </c>
      <c r="AS66" s="255">
        <v>0</v>
      </c>
      <c r="AT66" s="255">
        <v>0</v>
      </c>
      <c r="AU66" s="255">
        <v>0</v>
      </c>
      <c r="AV66" s="255">
        <v>0</v>
      </c>
      <c r="AW66" s="255">
        <v>0</v>
      </c>
      <c r="AX66" s="255">
        <v>0</v>
      </c>
      <c r="AY66" s="255">
        <v>0</v>
      </c>
      <c r="AZ66" s="255">
        <v>0</v>
      </c>
      <c r="BA66" s="255">
        <v>0</v>
      </c>
      <c r="BB66" s="255">
        <v>0</v>
      </c>
      <c r="BC66" s="255">
        <v>0</v>
      </c>
      <c r="BD66" s="255">
        <v>0</v>
      </c>
      <c r="BE66" s="255">
        <v>0</v>
      </c>
      <c r="BF66" s="255">
        <v>0</v>
      </c>
      <c r="BG66" s="255">
        <v>0</v>
      </c>
      <c r="BH66" s="255">
        <v>0</v>
      </c>
      <c r="BI66" s="255">
        <v>0</v>
      </c>
      <c r="BJ66" s="255">
        <v>0</v>
      </c>
      <c r="BK66" s="255">
        <v>0</v>
      </c>
      <c r="BL66" s="255">
        <v>0</v>
      </c>
      <c r="BM66" s="255">
        <v>0</v>
      </c>
      <c r="BN66" s="255">
        <v>0</v>
      </c>
      <c r="BO66" s="255">
        <v>0</v>
      </c>
      <c r="BP66" s="255">
        <v>0</v>
      </c>
      <c r="BQ66" s="255">
        <v>0</v>
      </c>
      <c r="BR66" s="255">
        <v>0</v>
      </c>
      <c r="BS66" s="255">
        <v>0</v>
      </c>
      <c r="BT66" s="255">
        <v>0</v>
      </c>
      <c r="BU66" s="255">
        <v>0</v>
      </c>
      <c r="BV66" s="255">
        <v>0</v>
      </c>
      <c r="BW66" s="255">
        <v>0</v>
      </c>
      <c r="BX66" s="255">
        <v>0</v>
      </c>
      <c r="BY66" s="255">
        <v>0</v>
      </c>
      <c r="BZ66" s="255">
        <v>0</v>
      </c>
      <c r="CA66" s="255">
        <v>0</v>
      </c>
      <c r="CB66" s="255">
        <v>0</v>
      </c>
      <c r="CC66" s="255">
        <v>0</v>
      </c>
      <c r="CD66" s="255">
        <v>0</v>
      </c>
      <c r="CE66" s="255">
        <v>0</v>
      </c>
      <c r="CF66" s="255">
        <v>0</v>
      </c>
      <c r="CG66" s="255">
        <v>0</v>
      </c>
      <c r="CH66" s="255">
        <v>0</v>
      </c>
      <c r="CI66" s="255">
        <v>0</v>
      </c>
      <c r="CJ66" s="255">
        <v>0</v>
      </c>
      <c r="CK66" s="254">
        <f t="shared" ref="CK66:CK129" si="1">SUM(G66:CJ66)</f>
        <v>384</v>
      </c>
      <c r="CM66" s="195">
        <f>IF(B66='Лист2 (3)'!B66,0,1)</f>
        <v>1</v>
      </c>
      <c r="CN66" s="195">
        <f>IF(C66='Лист2 (3)'!C66,0,1)</f>
        <v>1</v>
      </c>
      <c r="CO66" s="195">
        <f>IF(D66='Лист2 (3)'!D66,0,1)</f>
        <v>0</v>
      </c>
    </row>
    <row r="67" spans="1:93" ht="45" x14ac:dyDescent="0.25">
      <c r="A67" s="81">
        <v>66</v>
      </c>
      <c r="B67" s="152" t="s">
        <v>644</v>
      </c>
      <c r="C67" s="153" t="s">
        <v>117</v>
      </c>
      <c r="D67" s="153">
        <v>4.09</v>
      </c>
      <c r="E67" s="153">
        <v>19</v>
      </c>
      <c r="F67" s="153" t="s">
        <v>106</v>
      </c>
      <c r="G67" s="255">
        <v>0</v>
      </c>
      <c r="H67" s="255">
        <v>0</v>
      </c>
      <c r="I67" s="255">
        <v>434</v>
      </c>
      <c r="J67" s="255">
        <v>0</v>
      </c>
      <c r="K67" s="255">
        <v>0</v>
      </c>
      <c r="L67" s="255">
        <v>0</v>
      </c>
      <c r="M67" s="255">
        <v>0</v>
      </c>
      <c r="N67" s="255">
        <v>0</v>
      </c>
      <c r="O67" s="255">
        <v>0</v>
      </c>
      <c r="P67" s="255">
        <v>0</v>
      </c>
      <c r="Q67" s="255">
        <v>0</v>
      </c>
      <c r="R67" s="255">
        <v>0</v>
      </c>
      <c r="S67" s="255">
        <v>0</v>
      </c>
      <c r="T67" s="255">
        <v>0</v>
      </c>
      <c r="U67" s="255">
        <v>0</v>
      </c>
      <c r="V67" s="255">
        <v>0</v>
      </c>
      <c r="W67" s="255">
        <v>0</v>
      </c>
      <c r="X67" s="255">
        <v>0</v>
      </c>
      <c r="Y67" s="255">
        <v>0</v>
      </c>
      <c r="Z67" s="255">
        <v>0</v>
      </c>
      <c r="AA67" s="255">
        <v>0</v>
      </c>
      <c r="AB67" s="255">
        <v>0</v>
      </c>
      <c r="AC67" s="255">
        <v>0</v>
      </c>
      <c r="AD67" s="255">
        <v>0</v>
      </c>
      <c r="AE67" s="255">
        <v>0</v>
      </c>
      <c r="AF67" s="255">
        <v>0</v>
      </c>
      <c r="AG67" s="255">
        <v>0</v>
      </c>
      <c r="AH67" s="255">
        <v>0</v>
      </c>
      <c r="AI67" s="255">
        <v>0</v>
      </c>
      <c r="AJ67" s="255">
        <v>0</v>
      </c>
      <c r="AK67" s="255">
        <v>0</v>
      </c>
      <c r="AL67" s="255">
        <v>0</v>
      </c>
      <c r="AM67" s="255">
        <v>0</v>
      </c>
      <c r="AN67" s="255">
        <v>0</v>
      </c>
      <c r="AO67" s="255">
        <v>0</v>
      </c>
      <c r="AP67" s="255">
        <v>0</v>
      </c>
      <c r="AQ67" s="255">
        <v>0</v>
      </c>
      <c r="AR67" s="255">
        <v>0</v>
      </c>
      <c r="AS67" s="255">
        <v>0</v>
      </c>
      <c r="AT67" s="255">
        <v>0</v>
      </c>
      <c r="AU67" s="255">
        <v>0</v>
      </c>
      <c r="AV67" s="255">
        <v>0</v>
      </c>
      <c r="AW67" s="255">
        <v>0</v>
      </c>
      <c r="AX67" s="255">
        <v>0</v>
      </c>
      <c r="AY67" s="255">
        <v>0</v>
      </c>
      <c r="AZ67" s="255">
        <v>0</v>
      </c>
      <c r="BA67" s="255">
        <v>0</v>
      </c>
      <c r="BB67" s="255">
        <v>0</v>
      </c>
      <c r="BC67" s="255">
        <v>0</v>
      </c>
      <c r="BD67" s="255">
        <v>0</v>
      </c>
      <c r="BE67" s="255">
        <v>0</v>
      </c>
      <c r="BF67" s="255">
        <v>0</v>
      </c>
      <c r="BG67" s="255">
        <v>0</v>
      </c>
      <c r="BH67" s="255">
        <v>0</v>
      </c>
      <c r="BI67" s="255">
        <v>0</v>
      </c>
      <c r="BJ67" s="255">
        <v>0</v>
      </c>
      <c r="BK67" s="255">
        <v>0</v>
      </c>
      <c r="BL67" s="255">
        <v>0</v>
      </c>
      <c r="BM67" s="255">
        <v>0</v>
      </c>
      <c r="BN67" s="255">
        <v>0</v>
      </c>
      <c r="BO67" s="255">
        <v>0</v>
      </c>
      <c r="BP67" s="255">
        <v>0</v>
      </c>
      <c r="BQ67" s="255">
        <v>0</v>
      </c>
      <c r="BR67" s="255">
        <v>0</v>
      </c>
      <c r="BS67" s="255">
        <v>0</v>
      </c>
      <c r="BT67" s="255">
        <v>0</v>
      </c>
      <c r="BU67" s="255">
        <v>0</v>
      </c>
      <c r="BV67" s="255">
        <v>0</v>
      </c>
      <c r="BW67" s="255">
        <v>0</v>
      </c>
      <c r="BX67" s="255">
        <v>0</v>
      </c>
      <c r="BY67" s="255">
        <v>0</v>
      </c>
      <c r="BZ67" s="255">
        <v>0</v>
      </c>
      <c r="CA67" s="255">
        <v>0</v>
      </c>
      <c r="CB67" s="255">
        <v>0</v>
      </c>
      <c r="CC67" s="255">
        <v>0</v>
      </c>
      <c r="CD67" s="255">
        <v>0</v>
      </c>
      <c r="CE67" s="255">
        <v>0</v>
      </c>
      <c r="CF67" s="255">
        <v>0</v>
      </c>
      <c r="CG67" s="255">
        <v>0</v>
      </c>
      <c r="CH67" s="255">
        <v>0</v>
      </c>
      <c r="CI67" s="255">
        <v>0</v>
      </c>
      <c r="CJ67" s="255">
        <v>0</v>
      </c>
      <c r="CK67" s="254">
        <f t="shared" si="1"/>
        <v>434</v>
      </c>
      <c r="CM67" s="195">
        <f>IF(B67='Лист2 (3)'!B67,0,1)</f>
        <v>1</v>
      </c>
      <c r="CN67" s="195">
        <f>IF(C67='Лист2 (3)'!C67,0,1)</f>
        <v>1</v>
      </c>
      <c r="CO67" s="195">
        <f>IF(D67='Лист2 (3)'!D67,0,1)</f>
        <v>0</v>
      </c>
    </row>
    <row r="68" spans="1:93" ht="45" x14ac:dyDescent="0.25">
      <c r="A68" s="81">
        <v>67</v>
      </c>
      <c r="B68" s="152" t="s">
        <v>645</v>
      </c>
      <c r="C68" s="153" t="s">
        <v>118</v>
      </c>
      <c r="D68" s="153">
        <v>4.96</v>
      </c>
      <c r="E68" s="153">
        <v>19</v>
      </c>
      <c r="F68" s="153" t="s">
        <v>106</v>
      </c>
      <c r="G68" s="255">
        <v>0</v>
      </c>
      <c r="H68" s="255">
        <v>0</v>
      </c>
      <c r="I68" s="255">
        <v>442</v>
      </c>
      <c r="J68" s="255">
        <v>0</v>
      </c>
      <c r="K68" s="255">
        <v>0</v>
      </c>
      <c r="L68" s="255">
        <v>0</v>
      </c>
      <c r="M68" s="255">
        <v>0</v>
      </c>
      <c r="N68" s="255">
        <v>0</v>
      </c>
      <c r="O68" s="255">
        <v>0</v>
      </c>
      <c r="P68" s="255">
        <v>0</v>
      </c>
      <c r="Q68" s="255">
        <v>0</v>
      </c>
      <c r="R68" s="255">
        <v>0</v>
      </c>
      <c r="S68" s="255">
        <v>0</v>
      </c>
      <c r="T68" s="255">
        <v>0</v>
      </c>
      <c r="U68" s="255">
        <v>0</v>
      </c>
      <c r="V68" s="255">
        <v>0</v>
      </c>
      <c r="W68" s="255">
        <v>0</v>
      </c>
      <c r="X68" s="255">
        <v>0</v>
      </c>
      <c r="Y68" s="255">
        <v>0</v>
      </c>
      <c r="Z68" s="255">
        <v>0</v>
      </c>
      <c r="AA68" s="255">
        <v>0</v>
      </c>
      <c r="AB68" s="255">
        <v>0</v>
      </c>
      <c r="AC68" s="255">
        <v>0</v>
      </c>
      <c r="AD68" s="255">
        <v>0</v>
      </c>
      <c r="AE68" s="255">
        <v>0</v>
      </c>
      <c r="AF68" s="255">
        <v>0</v>
      </c>
      <c r="AG68" s="255">
        <v>0</v>
      </c>
      <c r="AH68" s="255">
        <v>0</v>
      </c>
      <c r="AI68" s="255">
        <v>0</v>
      </c>
      <c r="AJ68" s="255">
        <v>0</v>
      </c>
      <c r="AK68" s="255">
        <v>0</v>
      </c>
      <c r="AL68" s="255">
        <v>0</v>
      </c>
      <c r="AM68" s="255">
        <v>0</v>
      </c>
      <c r="AN68" s="255">
        <v>0</v>
      </c>
      <c r="AO68" s="255">
        <v>0</v>
      </c>
      <c r="AP68" s="255">
        <v>0</v>
      </c>
      <c r="AQ68" s="255">
        <v>0</v>
      </c>
      <c r="AR68" s="255">
        <v>0</v>
      </c>
      <c r="AS68" s="255">
        <v>0</v>
      </c>
      <c r="AT68" s="255">
        <v>0</v>
      </c>
      <c r="AU68" s="255">
        <v>0</v>
      </c>
      <c r="AV68" s="255">
        <v>0</v>
      </c>
      <c r="AW68" s="255">
        <v>0</v>
      </c>
      <c r="AX68" s="255">
        <v>0</v>
      </c>
      <c r="AY68" s="255">
        <v>0</v>
      </c>
      <c r="AZ68" s="255">
        <v>0</v>
      </c>
      <c r="BA68" s="255">
        <v>0</v>
      </c>
      <c r="BB68" s="255">
        <v>0</v>
      </c>
      <c r="BC68" s="255">
        <v>0</v>
      </c>
      <c r="BD68" s="255">
        <v>0</v>
      </c>
      <c r="BE68" s="255">
        <v>0</v>
      </c>
      <c r="BF68" s="255">
        <v>0</v>
      </c>
      <c r="BG68" s="255">
        <v>0</v>
      </c>
      <c r="BH68" s="255">
        <v>0</v>
      </c>
      <c r="BI68" s="255">
        <v>0</v>
      </c>
      <c r="BJ68" s="255">
        <v>0</v>
      </c>
      <c r="BK68" s="255">
        <v>0</v>
      </c>
      <c r="BL68" s="255">
        <v>0</v>
      </c>
      <c r="BM68" s="255">
        <v>0</v>
      </c>
      <c r="BN68" s="255">
        <v>0</v>
      </c>
      <c r="BO68" s="255">
        <v>0</v>
      </c>
      <c r="BP68" s="255">
        <v>0</v>
      </c>
      <c r="BQ68" s="255">
        <v>0</v>
      </c>
      <c r="BR68" s="255">
        <v>0</v>
      </c>
      <c r="BS68" s="255">
        <v>0</v>
      </c>
      <c r="BT68" s="255">
        <v>0</v>
      </c>
      <c r="BU68" s="255">
        <v>0</v>
      </c>
      <c r="BV68" s="255">
        <v>0</v>
      </c>
      <c r="BW68" s="255">
        <v>0</v>
      </c>
      <c r="BX68" s="255">
        <v>0</v>
      </c>
      <c r="BY68" s="255">
        <v>0</v>
      </c>
      <c r="BZ68" s="255">
        <v>0</v>
      </c>
      <c r="CA68" s="255">
        <v>0</v>
      </c>
      <c r="CB68" s="255">
        <v>0</v>
      </c>
      <c r="CC68" s="255">
        <v>0</v>
      </c>
      <c r="CD68" s="255">
        <v>0</v>
      </c>
      <c r="CE68" s="255">
        <v>0</v>
      </c>
      <c r="CF68" s="255">
        <v>0</v>
      </c>
      <c r="CG68" s="255">
        <v>0</v>
      </c>
      <c r="CH68" s="255">
        <v>0</v>
      </c>
      <c r="CI68" s="255">
        <v>0</v>
      </c>
      <c r="CJ68" s="255">
        <v>0</v>
      </c>
      <c r="CK68" s="254">
        <f t="shared" si="1"/>
        <v>442</v>
      </c>
      <c r="CM68" s="195">
        <f>IF(B68='Лист2 (3)'!B68,0,1)</f>
        <v>1</v>
      </c>
      <c r="CN68" s="195">
        <f>IF(C68='Лист2 (3)'!C68,0,1)</f>
        <v>1</v>
      </c>
      <c r="CO68" s="195">
        <f>IF(D68='Лист2 (3)'!D68,0,1)</f>
        <v>0</v>
      </c>
    </row>
    <row r="69" spans="1:93" ht="45" x14ac:dyDescent="0.25">
      <c r="A69" s="81">
        <v>68</v>
      </c>
      <c r="B69" s="152" t="s">
        <v>646</v>
      </c>
      <c r="C69" s="153" t="s">
        <v>119</v>
      </c>
      <c r="D69" s="153">
        <v>13.27</v>
      </c>
      <c r="E69" s="153">
        <v>19</v>
      </c>
      <c r="F69" s="153" t="s">
        <v>106</v>
      </c>
      <c r="G69" s="255">
        <v>0</v>
      </c>
      <c r="H69" s="255">
        <v>0</v>
      </c>
      <c r="I69" s="255">
        <v>72</v>
      </c>
      <c r="J69" s="255">
        <v>0</v>
      </c>
      <c r="K69" s="255">
        <v>0</v>
      </c>
      <c r="L69" s="255">
        <v>0</v>
      </c>
      <c r="M69" s="255">
        <v>0</v>
      </c>
      <c r="N69" s="255">
        <v>0</v>
      </c>
      <c r="O69" s="255">
        <v>0</v>
      </c>
      <c r="P69" s="255">
        <v>0</v>
      </c>
      <c r="Q69" s="255">
        <v>0</v>
      </c>
      <c r="R69" s="255">
        <v>0</v>
      </c>
      <c r="S69" s="255">
        <v>0</v>
      </c>
      <c r="T69" s="255">
        <v>0</v>
      </c>
      <c r="U69" s="255">
        <v>0</v>
      </c>
      <c r="V69" s="255">
        <v>0</v>
      </c>
      <c r="W69" s="255">
        <v>0</v>
      </c>
      <c r="X69" s="255">
        <v>0</v>
      </c>
      <c r="Y69" s="255">
        <v>0</v>
      </c>
      <c r="Z69" s="255">
        <v>0</v>
      </c>
      <c r="AA69" s="255">
        <v>0</v>
      </c>
      <c r="AB69" s="255">
        <v>0</v>
      </c>
      <c r="AC69" s="255">
        <v>0</v>
      </c>
      <c r="AD69" s="255">
        <v>0</v>
      </c>
      <c r="AE69" s="255">
        <v>0</v>
      </c>
      <c r="AF69" s="255">
        <v>0</v>
      </c>
      <c r="AG69" s="255">
        <v>0</v>
      </c>
      <c r="AH69" s="255">
        <v>0</v>
      </c>
      <c r="AI69" s="255">
        <v>0</v>
      </c>
      <c r="AJ69" s="255">
        <v>0</v>
      </c>
      <c r="AK69" s="255">
        <v>0</v>
      </c>
      <c r="AL69" s="255">
        <v>0</v>
      </c>
      <c r="AM69" s="255">
        <v>0</v>
      </c>
      <c r="AN69" s="255">
        <v>0</v>
      </c>
      <c r="AO69" s="255">
        <v>0</v>
      </c>
      <c r="AP69" s="255">
        <v>0</v>
      </c>
      <c r="AQ69" s="255">
        <v>0</v>
      </c>
      <c r="AR69" s="255">
        <v>0</v>
      </c>
      <c r="AS69" s="255">
        <v>0</v>
      </c>
      <c r="AT69" s="255">
        <v>0</v>
      </c>
      <c r="AU69" s="255">
        <v>0</v>
      </c>
      <c r="AV69" s="255">
        <v>0</v>
      </c>
      <c r="AW69" s="255">
        <v>0</v>
      </c>
      <c r="AX69" s="255">
        <v>0</v>
      </c>
      <c r="AY69" s="255">
        <v>0</v>
      </c>
      <c r="AZ69" s="255">
        <v>0</v>
      </c>
      <c r="BA69" s="255">
        <v>0</v>
      </c>
      <c r="BB69" s="255">
        <v>0</v>
      </c>
      <c r="BC69" s="255">
        <v>0</v>
      </c>
      <c r="BD69" s="255">
        <v>0</v>
      </c>
      <c r="BE69" s="255">
        <v>0</v>
      </c>
      <c r="BF69" s="255">
        <v>0</v>
      </c>
      <c r="BG69" s="255">
        <v>0</v>
      </c>
      <c r="BH69" s="255">
        <v>0</v>
      </c>
      <c r="BI69" s="255">
        <v>0</v>
      </c>
      <c r="BJ69" s="255">
        <v>0</v>
      </c>
      <c r="BK69" s="255">
        <v>0</v>
      </c>
      <c r="BL69" s="255">
        <v>0</v>
      </c>
      <c r="BM69" s="255">
        <v>0</v>
      </c>
      <c r="BN69" s="255">
        <v>0</v>
      </c>
      <c r="BO69" s="255">
        <v>0</v>
      </c>
      <c r="BP69" s="255">
        <v>0</v>
      </c>
      <c r="BQ69" s="255">
        <v>0</v>
      </c>
      <c r="BR69" s="255">
        <v>0</v>
      </c>
      <c r="BS69" s="255">
        <v>0</v>
      </c>
      <c r="BT69" s="255">
        <v>0</v>
      </c>
      <c r="BU69" s="255">
        <v>0</v>
      </c>
      <c r="BV69" s="255">
        <v>0</v>
      </c>
      <c r="BW69" s="255">
        <v>0</v>
      </c>
      <c r="BX69" s="255">
        <v>0</v>
      </c>
      <c r="BY69" s="255">
        <v>0</v>
      </c>
      <c r="BZ69" s="255">
        <v>0</v>
      </c>
      <c r="CA69" s="255">
        <v>0</v>
      </c>
      <c r="CB69" s="255">
        <v>0</v>
      </c>
      <c r="CC69" s="255">
        <v>0</v>
      </c>
      <c r="CD69" s="255">
        <v>0</v>
      </c>
      <c r="CE69" s="255">
        <v>0</v>
      </c>
      <c r="CF69" s="255">
        <v>0</v>
      </c>
      <c r="CG69" s="255">
        <v>0</v>
      </c>
      <c r="CH69" s="255">
        <v>0</v>
      </c>
      <c r="CI69" s="255">
        <v>0</v>
      </c>
      <c r="CJ69" s="255">
        <v>0</v>
      </c>
      <c r="CK69" s="254">
        <f t="shared" si="1"/>
        <v>72</v>
      </c>
      <c r="CM69" s="195">
        <f>IF(B69='Лист2 (3)'!B69,0,1)</f>
        <v>1</v>
      </c>
      <c r="CN69" s="195">
        <f>IF(C69='Лист2 (3)'!C69,0,1)</f>
        <v>1</v>
      </c>
      <c r="CO69" s="195">
        <f>IF(D69='Лист2 (3)'!D69,0,1)</f>
        <v>0</v>
      </c>
    </row>
    <row r="70" spans="1:93" ht="45" x14ac:dyDescent="0.25">
      <c r="A70" s="81">
        <v>69</v>
      </c>
      <c r="B70" s="152" t="s">
        <v>647</v>
      </c>
      <c r="C70" s="153" t="s">
        <v>120</v>
      </c>
      <c r="D70" s="153">
        <v>25.33</v>
      </c>
      <c r="E70" s="153">
        <v>19</v>
      </c>
      <c r="F70" s="153" t="s">
        <v>106</v>
      </c>
      <c r="G70" s="255">
        <v>0</v>
      </c>
      <c r="H70" s="255">
        <v>0</v>
      </c>
      <c r="I70" s="255">
        <v>77</v>
      </c>
      <c r="J70" s="255">
        <v>0</v>
      </c>
      <c r="K70" s="255">
        <v>0</v>
      </c>
      <c r="L70" s="255">
        <v>0</v>
      </c>
      <c r="M70" s="255">
        <v>0</v>
      </c>
      <c r="N70" s="255">
        <v>0</v>
      </c>
      <c r="O70" s="255">
        <v>0</v>
      </c>
      <c r="P70" s="255">
        <v>0</v>
      </c>
      <c r="Q70" s="255">
        <v>0</v>
      </c>
      <c r="R70" s="255">
        <v>0</v>
      </c>
      <c r="S70" s="255">
        <v>0</v>
      </c>
      <c r="T70" s="255">
        <v>0</v>
      </c>
      <c r="U70" s="255">
        <v>0</v>
      </c>
      <c r="V70" s="255">
        <v>0</v>
      </c>
      <c r="W70" s="255">
        <v>0</v>
      </c>
      <c r="X70" s="255">
        <v>0</v>
      </c>
      <c r="Y70" s="255">
        <v>0</v>
      </c>
      <c r="Z70" s="255">
        <v>0</v>
      </c>
      <c r="AA70" s="255">
        <v>0</v>
      </c>
      <c r="AB70" s="255">
        <v>0</v>
      </c>
      <c r="AC70" s="255">
        <v>0</v>
      </c>
      <c r="AD70" s="255">
        <v>0</v>
      </c>
      <c r="AE70" s="255">
        <v>0</v>
      </c>
      <c r="AF70" s="255">
        <v>0</v>
      </c>
      <c r="AG70" s="255">
        <v>0</v>
      </c>
      <c r="AH70" s="255">
        <v>0</v>
      </c>
      <c r="AI70" s="255">
        <v>0</v>
      </c>
      <c r="AJ70" s="255">
        <v>0</v>
      </c>
      <c r="AK70" s="255">
        <v>0</v>
      </c>
      <c r="AL70" s="255">
        <v>0</v>
      </c>
      <c r="AM70" s="255">
        <v>0</v>
      </c>
      <c r="AN70" s="255">
        <v>0</v>
      </c>
      <c r="AO70" s="255">
        <v>0</v>
      </c>
      <c r="AP70" s="255">
        <v>0</v>
      </c>
      <c r="AQ70" s="255">
        <v>0</v>
      </c>
      <c r="AR70" s="255">
        <v>0</v>
      </c>
      <c r="AS70" s="255">
        <v>0</v>
      </c>
      <c r="AT70" s="255">
        <v>0</v>
      </c>
      <c r="AU70" s="255">
        <v>0</v>
      </c>
      <c r="AV70" s="255">
        <v>0</v>
      </c>
      <c r="AW70" s="255">
        <v>0</v>
      </c>
      <c r="AX70" s="255">
        <v>0</v>
      </c>
      <c r="AY70" s="255">
        <v>0</v>
      </c>
      <c r="AZ70" s="255">
        <v>0</v>
      </c>
      <c r="BA70" s="255">
        <v>0</v>
      </c>
      <c r="BB70" s="255">
        <v>0</v>
      </c>
      <c r="BC70" s="255">
        <v>0</v>
      </c>
      <c r="BD70" s="255">
        <v>0</v>
      </c>
      <c r="BE70" s="255">
        <v>0</v>
      </c>
      <c r="BF70" s="255">
        <v>0</v>
      </c>
      <c r="BG70" s="255">
        <v>0</v>
      </c>
      <c r="BH70" s="255">
        <v>0</v>
      </c>
      <c r="BI70" s="255">
        <v>0</v>
      </c>
      <c r="BJ70" s="255">
        <v>0</v>
      </c>
      <c r="BK70" s="255">
        <v>0</v>
      </c>
      <c r="BL70" s="255">
        <v>0</v>
      </c>
      <c r="BM70" s="255">
        <v>0</v>
      </c>
      <c r="BN70" s="255">
        <v>0</v>
      </c>
      <c r="BO70" s="255">
        <v>0</v>
      </c>
      <c r="BP70" s="255">
        <v>0</v>
      </c>
      <c r="BQ70" s="255">
        <v>0</v>
      </c>
      <c r="BR70" s="255">
        <v>0</v>
      </c>
      <c r="BS70" s="255">
        <v>0</v>
      </c>
      <c r="BT70" s="255">
        <v>0</v>
      </c>
      <c r="BU70" s="255">
        <v>0</v>
      </c>
      <c r="BV70" s="255">
        <v>0</v>
      </c>
      <c r="BW70" s="255">
        <v>0</v>
      </c>
      <c r="BX70" s="255">
        <v>0</v>
      </c>
      <c r="BY70" s="255">
        <v>0</v>
      </c>
      <c r="BZ70" s="255">
        <v>0</v>
      </c>
      <c r="CA70" s="255">
        <v>0</v>
      </c>
      <c r="CB70" s="255">
        <v>0</v>
      </c>
      <c r="CC70" s="255">
        <v>0</v>
      </c>
      <c r="CD70" s="255">
        <v>0</v>
      </c>
      <c r="CE70" s="255">
        <v>0</v>
      </c>
      <c r="CF70" s="255">
        <v>0</v>
      </c>
      <c r="CG70" s="255">
        <v>0</v>
      </c>
      <c r="CH70" s="255">
        <v>0</v>
      </c>
      <c r="CI70" s="255">
        <v>0</v>
      </c>
      <c r="CJ70" s="255">
        <v>0</v>
      </c>
      <c r="CK70" s="254">
        <f t="shared" si="1"/>
        <v>77</v>
      </c>
      <c r="CM70" s="195">
        <f>IF(B70='Лист2 (3)'!B70,0,1)</f>
        <v>1</v>
      </c>
      <c r="CN70" s="195">
        <f>IF(C70='Лист2 (3)'!C70,0,1)</f>
        <v>1</v>
      </c>
      <c r="CO70" s="195">
        <f>IF(D70='Лист2 (3)'!D70,0,1)</f>
        <v>0</v>
      </c>
    </row>
    <row r="71" spans="1:93" ht="45" x14ac:dyDescent="0.25">
      <c r="A71" s="81">
        <v>70</v>
      </c>
      <c r="B71" s="152" t="s">
        <v>648</v>
      </c>
      <c r="C71" s="153" t="s">
        <v>121</v>
      </c>
      <c r="D71" s="153">
        <v>0.21</v>
      </c>
      <c r="E71" s="153">
        <v>19</v>
      </c>
      <c r="F71" s="153" t="s">
        <v>106</v>
      </c>
      <c r="G71" s="255">
        <v>0</v>
      </c>
      <c r="H71" s="255">
        <v>0</v>
      </c>
      <c r="I71" s="255">
        <v>473</v>
      </c>
      <c r="J71" s="255">
        <v>0</v>
      </c>
      <c r="K71" s="255">
        <v>0</v>
      </c>
      <c r="L71" s="255">
        <v>0</v>
      </c>
      <c r="M71" s="255">
        <v>0</v>
      </c>
      <c r="N71" s="255">
        <v>0</v>
      </c>
      <c r="O71" s="255">
        <v>0</v>
      </c>
      <c r="P71" s="255">
        <v>0</v>
      </c>
      <c r="Q71" s="255">
        <v>0</v>
      </c>
      <c r="R71" s="255">
        <v>0</v>
      </c>
      <c r="S71" s="255">
        <v>0</v>
      </c>
      <c r="T71" s="255">
        <v>0</v>
      </c>
      <c r="U71" s="255">
        <v>0</v>
      </c>
      <c r="V71" s="255">
        <v>0</v>
      </c>
      <c r="W71" s="255">
        <v>0</v>
      </c>
      <c r="X71" s="255">
        <v>0</v>
      </c>
      <c r="Y71" s="255">
        <v>0</v>
      </c>
      <c r="Z71" s="255">
        <v>0</v>
      </c>
      <c r="AA71" s="255">
        <v>0</v>
      </c>
      <c r="AB71" s="255">
        <v>0</v>
      </c>
      <c r="AC71" s="255">
        <v>0</v>
      </c>
      <c r="AD71" s="255">
        <v>0</v>
      </c>
      <c r="AE71" s="255">
        <v>0</v>
      </c>
      <c r="AF71" s="255">
        <v>0</v>
      </c>
      <c r="AG71" s="255">
        <v>0</v>
      </c>
      <c r="AH71" s="255">
        <v>0</v>
      </c>
      <c r="AI71" s="255">
        <v>0</v>
      </c>
      <c r="AJ71" s="255">
        <v>0</v>
      </c>
      <c r="AK71" s="255">
        <v>0</v>
      </c>
      <c r="AL71" s="255">
        <v>0</v>
      </c>
      <c r="AM71" s="255">
        <v>0</v>
      </c>
      <c r="AN71" s="255">
        <v>0</v>
      </c>
      <c r="AO71" s="255">
        <v>0</v>
      </c>
      <c r="AP71" s="255">
        <v>0</v>
      </c>
      <c r="AQ71" s="255">
        <v>0</v>
      </c>
      <c r="AR71" s="255">
        <v>0</v>
      </c>
      <c r="AS71" s="255">
        <v>0</v>
      </c>
      <c r="AT71" s="255">
        <v>0</v>
      </c>
      <c r="AU71" s="255">
        <v>0</v>
      </c>
      <c r="AV71" s="255">
        <v>0</v>
      </c>
      <c r="AW71" s="255">
        <v>0</v>
      </c>
      <c r="AX71" s="255">
        <v>0</v>
      </c>
      <c r="AY71" s="255">
        <v>0</v>
      </c>
      <c r="AZ71" s="255">
        <v>0</v>
      </c>
      <c r="BA71" s="255">
        <v>0</v>
      </c>
      <c r="BB71" s="255">
        <v>0</v>
      </c>
      <c r="BC71" s="255">
        <v>0</v>
      </c>
      <c r="BD71" s="255">
        <v>0</v>
      </c>
      <c r="BE71" s="255">
        <v>0</v>
      </c>
      <c r="BF71" s="255">
        <v>0</v>
      </c>
      <c r="BG71" s="255">
        <v>0</v>
      </c>
      <c r="BH71" s="255">
        <v>0</v>
      </c>
      <c r="BI71" s="255">
        <v>0</v>
      </c>
      <c r="BJ71" s="255">
        <v>0</v>
      </c>
      <c r="BK71" s="255">
        <v>0</v>
      </c>
      <c r="BL71" s="255">
        <v>0</v>
      </c>
      <c r="BM71" s="255">
        <v>0</v>
      </c>
      <c r="BN71" s="255">
        <v>0</v>
      </c>
      <c r="BO71" s="255">
        <v>0</v>
      </c>
      <c r="BP71" s="255">
        <v>0</v>
      </c>
      <c r="BQ71" s="255">
        <v>0</v>
      </c>
      <c r="BR71" s="255">
        <v>0</v>
      </c>
      <c r="BS71" s="255">
        <v>0</v>
      </c>
      <c r="BT71" s="255">
        <v>0</v>
      </c>
      <c r="BU71" s="255">
        <v>0</v>
      </c>
      <c r="BV71" s="255">
        <v>0</v>
      </c>
      <c r="BW71" s="255">
        <v>0</v>
      </c>
      <c r="BX71" s="255">
        <v>0</v>
      </c>
      <c r="BY71" s="255">
        <v>0</v>
      </c>
      <c r="BZ71" s="255">
        <v>0</v>
      </c>
      <c r="CA71" s="255">
        <v>0</v>
      </c>
      <c r="CB71" s="255">
        <v>0</v>
      </c>
      <c r="CC71" s="255">
        <v>0</v>
      </c>
      <c r="CD71" s="255">
        <v>0</v>
      </c>
      <c r="CE71" s="255">
        <v>0</v>
      </c>
      <c r="CF71" s="255">
        <v>0</v>
      </c>
      <c r="CG71" s="255">
        <v>0</v>
      </c>
      <c r="CH71" s="255">
        <v>0</v>
      </c>
      <c r="CI71" s="255">
        <v>0</v>
      </c>
      <c r="CJ71" s="255">
        <v>0</v>
      </c>
      <c r="CK71" s="254">
        <f t="shared" si="1"/>
        <v>473</v>
      </c>
      <c r="CM71" s="195">
        <f>IF(B71='Лист2 (3)'!B71,0,1)</f>
        <v>1</v>
      </c>
      <c r="CN71" s="195">
        <f>IF(C71='Лист2 (3)'!C71,0,1)</f>
        <v>1</v>
      </c>
      <c r="CO71" s="195">
        <f>IF(D71='Лист2 (3)'!D71,0,1)</f>
        <v>0</v>
      </c>
    </row>
    <row r="72" spans="1:93" ht="45" x14ac:dyDescent="0.25">
      <c r="A72" s="81">
        <v>71</v>
      </c>
      <c r="B72" s="152" t="s">
        <v>649</v>
      </c>
      <c r="C72" s="153" t="s">
        <v>263</v>
      </c>
      <c r="D72" s="153">
        <v>0.94</v>
      </c>
      <c r="E72" s="153">
        <v>19</v>
      </c>
      <c r="F72" s="153" t="s">
        <v>106</v>
      </c>
      <c r="G72" s="255">
        <v>0</v>
      </c>
      <c r="H72" s="255">
        <v>0</v>
      </c>
      <c r="I72" s="255">
        <v>209</v>
      </c>
      <c r="J72" s="255">
        <v>0</v>
      </c>
      <c r="K72" s="255">
        <v>0</v>
      </c>
      <c r="L72" s="255">
        <v>0</v>
      </c>
      <c r="M72" s="255">
        <v>0</v>
      </c>
      <c r="N72" s="255">
        <v>0</v>
      </c>
      <c r="O72" s="255">
        <v>0</v>
      </c>
      <c r="P72" s="255">
        <v>0</v>
      </c>
      <c r="Q72" s="255">
        <v>0</v>
      </c>
      <c r="R72" s="255">
        <v>0</v>
      </c>
      <c r="S72" s="255">
        <v>0</v>
      </c>
      <c r="T72" s="255">
        <v>0</v>
      </c>
      <c r="U72" s="255">
        <v>0</v>
      </c>
      <c r="V72" s="255">
        <v>0</v>
      </c>
      <c r="W72" s="255">
        <v>0</v>
      </c>
      <c r="X72" s="255">
        <v>0</v>
      </c>
      <c r="Y72" s="255">
        <v>0</v>
      </c>
      <c r="Z72" s="255">
        <v>0</v>
      </c>
      <c r="AA72" s="255">
        <v>0</v>
      </c>
      <c r="AB72" s="255">
        <v>0</v>
      </c>
      <c r="AC72" s="255">
        <v>0</v>
      </c>
      <c r="AD72" s="255">
        <v>0</v>
      </c>
      <c r="AE72" s="255">
        <v>0</v>
      </c>
      <c r="AF72" s="255">
        <v>0</v>
      </c>
      <c r="AG72" s="255">
        <v>0</v>
      </c>
      <c r="AH72" s="255">
        <v>0</v>
      </c>
      <c r="AI72" s="255">
        <v>0</v>
      </c>
      <c r="AJ72" s="255">
        <v>0</v>
      </c>
      <c r="AK72" s="255">
        <v>0</v>
      </c>
      <c r="AL72" s="255">
        <v>0</v>
      </c>
      <c r="AM72" s="255">
        <v>0</v>
      </c>
      <c r="AN72" s="255">
        <v>0</v>
      </c>
      <c r="AO72" s="255">
        <v>0</v>
      </c>
      <c r="AP72" s="255">
        <v>0</v>
      </c>
      <c r="AQ72" s="255">
        <v>0</v>
      </c>
      <c r="AR72" s="255">
        <v>0</v>
      </c>
      <c r="AS72" s="255">
        <v>0</v>
      </c>
      <c r="AT72" s="255">
        <v>0</v>
      </c>
      <c r="AU72" s="255">
        <v>0</v>
      </c>
      <c r="AV72" s="255">
        <v>0</v>
      </c>
      <c r="AW72" s="255">
        <v>0</v>
      </c>
      <c r="AX72" s="255">
        <v>0</v>
      </c>
      <c r="AY72" s="255">
        <v>0</v>
      </c>
      <c r="AZ72" s="255">
        <v>0</v>
      </c>
      <c r="BA72" s="255">
        <v>0</v>
      </c>
      <c r="BB72" s="255">
        <v>0</v>
      </c>
      <c r="BC72" s="255">
        <v>0</v>
      </c>
      <c r="BD72" s="255">
        <v>0</v>
      </c>
      <c r="BE72" s="255">
        <v>0</v>
      </c>
      <c r="BF72" s="255">
        <v>0</v>
      </c>
      <c r="BG72" s="255">
        <v>0</v>
      </c>
      <c r="BH72" s="255">
        <v>0</v>
      </c>
      <c r="BI72" s="255">
        <v>0</v>
      </c>
      <c r="BJ72" s="255">
        <v>0</v>
      </c>
      <c r="BK72" s="255">
        <v>0</v>
      </c>
      <c r="BL72" s="255">
        <v>0</v>
      </c>
      <c r="BM72" s="255">
        <v>0</v>
      </c>
      <c r="BN72" s="255">
        <v>0</v>
      </c>
      <c r="BO72" s="255">
        <v>0</v>
      </c>
      <c r="BP72" s="255">
        <v>0</v>
      </c>
      <c r="BQ72" s="255">
        <v>0</v>
      </c>
      <c r="BR72" s="255">
        <v>0</v>
      </c>
      <c r="BS72" s="255">
        <v>0</v>
      </c>
      <c r="BT72" s="255">
        <v>0</v>
      </c>
      <c r="BU72" s="255">
        <v>0</v>
      </c>
      <c r="BV72" s="255">
        <v>0</v>
      </c>
      <c r="BW72" s="255">
        <v>0</v>
      </c>
      <c r="BX72" s="255">
        <v>0</v>
      </c>
      <c r="BY72" s="255">
        <v>0</v>
      </c>
      <c r="BZ72" s="255">
        <v>0</v>
      </c>
      <c r="CA72" s="255">
        <v>0</v>
      </c>
      <c r="CB72" s="255">
        <v>0</v>
      </c>
      <c r="CC72" s="255">
        <v>0</v>
      </c>
      <c r="CD72" s="255">
        <v>0</v>
      </c>
      <c r="CE72" s="255">
        <v>0</v>
      </c>
      <c r="CF72" s="255">
        <v>0</v>
      </c>
      <c r="CG72" s="255">
        <v>0</v>
      </c>
      <c r="CH72" s="255">
        <v>0</v>
      </c>
      <c r="CI72" s="255">
        <v>0</v>
      </c>
      <c r="CJ72" s="255">
        <v>0</v>
      </c>
      <c r="CK72" s="254">
        <f t="shared" si="1"/>
        <v>209</v>
      </c>
      <c r="CM72" s="195">
        <f>IF(B72='Лист2 (3)'!B72,0,1)</f>
        <v>1</v>
      </c>
      <c r="CN72" s="195">
        <f>IF(C72='Лист2 (3)'!C72,0,1)</f>
        <v>1</v>
      </c>
      <c r="CO72" s="195">
        <f>IF(D72='Лист2 (3)'!D72,0,1)</f>
        <v>0</v>
      </c>
    </row>
    <row r="73" spans="1:93" ht="45" x14ac:dyDescent="0.25">
      <c r="A73" s="81">
        <v>72</v>
      </c>
      <c r="B73" s="152" t="s">
        <v>650</v>
      </c>
      <c r="C73" s="153" t="s">
        <v>264</v>
      </c>
      <c r="D73" s="153">
        <v>2.29</v>
      </c>
      <c r="E73" s="153">
        <v>19</v>
      </c>
      <c r="F73" s="153" t="s">
        <v>106</v>
      </c>
      <c r="G73" s="255">
        <v>0</v>
      </c>
      <c r="H73" s="255">
        <v>0</v>
      </c>
      <c r="I73" s="255">
        <v>355</v>
      </c>
      <c r="J73" s="255">
        <v>0</v>
      </c>
      <c r="K73" s="255">
        <v>0</v>
      </c>
      <c r="L73" s="255">
        <v>0</v>
      </c>
      <c r="M73" s="255">
        <v>0</v>
      </c>
      <c r="N73" s="255">
        <v>0</v>
      </c>
      <c r="O73" s="255">
        <v>0</v>
      </c>
      <c r="P73" s="255">
        <v>0</v>
      </c>
      <c r="Q73" s="255">
        <v>0</v>
      </c>
      <c r="R73" s="255">
        <v>0</v>
      </c>
      <c r="S73" s="255">
        <v>0</v>
      </c>
      <c r="T73" s="255">
        <v>0</v>
      </c>
      <c r="U73" s="255">
        <v>0</v>
      </c>
      <c r="V73" s="255">
        <v>0</v>
      </c>
      <c r="W73" s="255">
        <v>0</v>
      </c>
      <c r="X73" s="255">
        <v>0</v>
      </c>
      <c r="Y73" s="255">
        <v>0</v>
      </c>
      <c r="Z73" s="255">
        <v>0</v>
      </c>
      <c r="AA73" s="255">
        <v>0</v>
      </c>
      <c r="AB73" s="255">
        <v>0</v>
      </c>
      <c r="AC73" s="255">
        <v>0</v>
      </c>
      <c r="AD73" s="255">
        <v>0</v>
      </c>
      <c r="AE73" s="255">
        <v>0</v>
      </c>
      <c r="AF73" s="255">
        <v>0</v>
      </c>
      <c r="AG73" s="255">
        <v>0</v>
      </c>
      <c r="AH73" s="255">
        <v>0</v>
      </c>
      <c r="AI73" s="255">
        <v>0</v>
      </c>
      <c r="AJ73" s="255">
        <v>0</v>
      </c>
      <c r="AK73" s="255">
        <v>0</v>
      </c>
      <c r="AL73" s="255">
        <v>0</v>
      </c>
      <c r="AM73" s="255">
        <v>0</v>
      </c>
      <c r="AN73" s="255">
        <v>0</v>
      </c>
      <c r="AO73" s="255">
        <v>0</v>
      </c>
      <c r="AP73" s="255">
        <v>0</v>
      </c>
      <c r="AQ73" s="255">
        <v>0</v>
      </c>
      <c r="AR73" s="255">
        <v>0</v>
      </c>
      <c r="AS73" s="255">
        <v>0</v>
      </c>
      <c r="AT73" s="255">
        <v>0</v>
      </c>
      <c r="AU73" s="255">
        <v>0</v>
      </c>
      <c r="AV73" s="255">
        <v>0</v>
      </c>
      <c r="AW73" s="255">
        <v>0</v>
      </c>
      <c r="AX73" s="255">
        <v>0</v>
      </c>
      <c r="AY73" s="255">
        <v>0</v>
      </c>
      <c r="AZ73" s="255">
        <v>0</v>
      </c>
      <c r="BA73" s="255">
        <v>0</v>
      </c>
      <c r="BB73" s="255">
        <v>0</v>
      </c>
      <c r="BC73" s="255">
        <v>0</v>
      </c>
      <c r="BD73" s="255">
        <v>0</v>
      </c>
      <c r="BE73" s="255">
        <v>0</v>
      </c>
      <c r="BF73" s="255">
        <v>0</v>
      </c>
      <c r="BG73" s="255">
        <v>0</v>
      </c>
      <c r="BH73" s="255">
        <v>0</v>
      </c>
      <c r="BI73" s="255">
        <v>0</v>
      </c>
      <c r="BJ73" s="255">
        <v>0</v>
      </c>
      <c r="BK73" s="255">
        <v>0</v>
      </c>
      <c r="BL73" s="255">
        <v>0</v>
      </c>
      <c r="BM73" s="255">
        <v>0</v>
      </c>
      <c r="BN73" s="255">
        <v>0</v>
      </c>
      <c r="BO73" s="255">
        <v>0</v>
      </c>
      <c r="BP73" s="255">
        <v>0</v>
      </c>
      <c r="BQ73" s="255">
        <v>0</v>
      </c>
      <c r="BR73" s="255">
        <v>0</v>
      </c>
      <c r="BS73" s="255">
        <v>0</v>
      </c>
      <c r="BT73" s="255">
        <v>0</v>
      </c>
      <c r="BU73" s="255">
        <v>0</v>
      </c>
      <c r="BV73" s="255">
        <v>0</v>
      </c>
      <c r="BW73" s="255">
        <v>0</v>
      </c>
      <c r="BX73" s="255">
        <v>0</v>
      </c>
      <c r="BY73" s="255">
        <v>0</v>
      </c>
      <c r="BZ73" s="255">
        <v>0</v>
      </c>
      <c r="CA73" s="255">
        <v>0</v>
      </c>
      <c r="CB73" s="255">
        <v>0</v>
      </c>
      <c r="CC73" s="255">
        <v>0</v>
      </c>
      <c r="CD73" s="255">
        <v>0</v>
      </c>
      <c r="CE73" s="255">
        <v>0</v>
      </c>
      <c r="CF73" s="255">
        <v>0</v>
      </c>
      <c r="CG73" s="255">
        <v>0</v>
      </c>
      <c r="CH73" s="255">
        <v>0</v>
      </c>
      <c r="CI73" s="255">
        <v>0</v>
      </c>
      <c r="CJ73" s="255">
        <v>0</v>
      </c>
      <c r="CK73" s="254">
        <f t="shared" si="1"/>
        <v>355</v>
      </c>
      <c r="CM73" s="195">
        <f>IF(B73='Лист2 (3)'!B73,0,1)</f>
        <v>1</v>
      </c>
      <c r="CN73" s="195">
        <f>IF(C73='Лист2 (3)'!C73,0,1)</f>
        <v>1</v>
      </c>
      <c r="CO73" s="195">
        <f>IF(D73='Лист2 (3)'!D73,0,1)</f>
        <v>0</v>
      </c>
    </row>
    <row r="74" spans="1:93" ht="45" x14ac:dyDescent="0.25">
      <c r="A74" s="81">
        <v>73</v>
      </c>
      <c r="B74" s="152" t="s">
        <v>651</v>
      </c>
      <c r="C74" s="153" t="s">
        <v>265</v>
      </c>
      <c r="D74" s="153">
        <v>4.22</v>
      </c>
      <c r="E74" s="153">
        <v>19</v>
      </c>
      <c r="F74" s="153" t="s">
        <v>106</v>
      </c>
      <c r="G74" s="255">
        <v>0</v>
      </c>
      <c r="H74" s="255">
        <v>0</v>
      </c>
      <c r="I74" s="255">
        <v>14</v>
      </c>
      <c r="J74" s="255">
        <v>0</v>
      </c>
      <c r="K74" s="255">
        <v>0</v>
      </c>
      <c r="L74" s="255">
        <v>0</v>
      </c>
      <c r="M74" s="255">
        <v>0</v>
      </c>
      <c r="N74" s="255">
        <v>0</v>
      </c>
      <c r="O74" s="255">
        <v>0</v>
      </c>
      <c r="P74" s="255">
        <v>0</v>
      </c>
      <c r="Q74" s="255">
        <v>0</v>
      </c>
      <c r="R74" s="255">
        <v>0</v>
      </c>
      <c r="S74" s="255">
        <v>0</v>
      </c>
      <c r="T74" s="255">
        <v>0</v>
      </c>
      <c r="U74" s="255">
        <v>0</v>
      </c>
      <c r="V74" s="255">
        <v>0</v>
      </c>
      <c r="W74" s="255">
        <v>0</v>
      </c>
      <c r="X74" s="255">
        <v>0</v>
      </c>
      <c r="Y74" s="255">
        <v>0</v>
      </c>
      <c r="Z74" s="255">
        <v>0</v>
      </c>
      <c r="AA74" s="255">
        <v>0</v>
      </c>
      <c r="AB74" s="255">
        <v>0</v>
      </c>
      <c r="AC74" s="255">
        <v>0</v>
      </c>
      <c r="AD74" s="255">
        <v>0</v>
      </c>
      <c r="AE74" s="255">
        <v>0</v>
      </c>
      <c r="AF74" s="255">
        <v>0</v>
      </c>
      <c r="AG74" s="255">
        <v>0</v>
      </c>
      <c r="AH74" s="255">
        <v>0</v>
      </c>
      <c r="AI74" s="255">
        <v>0</v>
      </c>
      <c r="AJ74" s="255">
        <v>0</v>
      </c>
      <c r="AK74" s="255">
        <v>0</v>
      </c>
      <c r="AL74" s="255">
        <v>0</v>
      </c>
      <c r="AM74" s="255">
        <v>0</v>
      </c>
      <c r="AN74" s="255">
        <v>0</v>
      </c>
      <c r="AO74" s="255">
        <v>0</v>
      </c>
      <c r="AP74" s="255">
        <v>0</v>
      </c>
      <c r="AQ74" s="255">
        <v>0</v>
      </c>
      <c r="AR74" s="255">
        <v>0</v>
      </c>
      <c r="AS74" s="255">
        <v>0</v>
      </c>
      <c r="AT74" s="255">
        <v>0</v>
      </c>
      <c r="AU74" s="255">
        <v>0</v>
      </c>
      <c r="AV74" s="255">
        <v>0</v>
      </c>
      <c r="AW74" s="255">
        <v>0</v>
      </c>
      <c r="AX74" s="255">
        <v>0</v>
      </c>
      <c r="AY74" s="255">
        <v>0</v>
      </c>
      <c r="AZ74" s="255">
        <v>0</v>
      </c>
      <c r="BA74" s="255">
        <v>0</v>
      </c>
      <c r="BB74" s="255">
        <v>0</v>
      </c>
      <c r="BC74" s="255">
        <v>0</v>
      </c>
      <c r="BD74" s="255">
        <v>0</v>
      </c>
      <c r="BE74" s="255">
        <v>0</v>
      </c>
      <c r="BF74" s="255">
        <v>0</v>
      </c>
      <c r="BG74" s="255">
        <v>0</v>
      </c>
      <c r="BH74" s="255">
        <v>0</v>
      </c>
      <c r="BI74" s="255">
        <v>0</v>
      </c>
      <c r="BJ74" s="255">
        <v>0</v>
      </c>
      <c r="BK74" s="255">
        <v>0</v>
      </c>
      <c r="BL74" s="255">
        <v>0</v>
      </c>
      <c r="BM74" s="255">
        <v>0</v>
      </c>
      <c r="BN74" s="255">
        <v>0</v>
      </c>
      <c r="BO74" s="255">
        <v>0</v>
      </c>
      <c r="BP74" s="255">
        <v>0</v>
      </c>
      <c r="BQ74" s="255">
        <v>0</v>
      </c>
      <c r="BR74" s="255">
        <v>0</v>
      </c>
      <c r="BS74" s="255">
        <v>0</v>
      </c>
      <c r="BT74" s="255">
        <v>0</v>
      </c>
      <c r="BU74" s="255">
        <v>0</v>
      </c>
      <c r="BV74" s="255">
        <v>0</v>
      </c>
      <c r="BW74" s="255">
        <v>0</v>
      </c>
      <c r="BX74" s="255">
        <v>0</v>
      </c>
      <c r="BY74" s="255">
        <v>0</v>
      </c>
      <c r="BZ74" s="255">
        <v>0</v>
      </c>
      <c r="CA74" s="255">
        <v>0</v>
      </c>
      <c r="CB74" s="255">
        <v>0</v>
      </c>
      <c r="CC74" s="255">
        <v>0</v>
      </c>
      <c r="CD74" s="255">
        <v>0</v>
      </c>
      <c r="CE74" s="255">
        <v>0</v>
      </c>
      <c r="CF74" s="255">
        <v>0</v>
      </c>
      <c r="CG74" s="255">
        <v>0</v>
      </c>
      <c r="CH74" s="255">
        <v>0</v>
      </c>
      <c r="CI74" s="255">
        <v>0</v>
      </c>
      <c r="CJ74" s="255">
        <v>0</v>
      </c>
      <c r="CK74" s="254">
        <f t="shared" si="1"/>
        <v>14</v>
      </c>
      <c r="CM74" s="195">
        <f>IF(B74='Лист2 (3)'!B74,0,1)</f>
        <v>1</v>
      </c>
      <c r="CN74" s="195">
        <f>IF(C74='Лист2 (3)'!C74,0,1)</f>
        <v>1</v>
      </c>
      <c r="CO74" s="195">
        <f>IF(D74='Лист2 (3)'!D74,0,1)</f>
        <v>0</v>
      </c>
    </row>
    <row r="75" spans="1:93" ht="45" x14ac:dyDescent="0.25">
      <c r="A75" s="81">
        <v>74</v>
      </c>
      <c r="B75" s="152" t="s">
        <v>652</v>
      </c>
      <c r="C75" s="153" t="s">
        <v>266</v>
      </c>
      <c r="D75" s="153">
        <v>0.37</v>
      </c>
      <c r="E75" s="153">
        <v>19</v>
      </c>
      <c r="F75" s="153" t="s">
        <v>106</v>
      </c>
      <c r="G75" s="255">
        <v>0</v>
      </c>
      <c r="H75" s="255">
        <v>0</v>
      </c>
      <c r="I75" s="255">
        <v>0</v>
      </c>
      <c r="J75" s="255">
        <v>0</v>
      </c>
      <c r="K75" s="255">
        <v>0</v>
      </c>
      <c r="L75" s="255">
        <v>0</v>
      </c>
      <c r="M75" s="255">
        <v>0</v>
      </c>
      <c r="N75" s="255">
        <v>0</v>
      </c>
      <c r="O75" s="255">
        <v>0</v>
      </c>
      <c r="P75" s="255">
        <v>0</v>
      </c>
      <c r="Q75" s="255">
        <v>0</v>
      </c>
      <c r="R75" s="255">
        <v>0</v>
      </c>
      <c r="S75" s="255">
        <v>0</v>
      </c>
      <c r="T75" s="255">
        <v>0</v>
      </c>
      <c r="U75" s="255">
        <v>0</v>
      </c>
      <c r="V75" s="255">
        <v>0</v>
      </c>
      <c r="W75" s="255">
        <v>0</v>
      </c>
      <c r="X75" s="255">
        <v>0</v>
      </c>
      <c r="Y75" s="255">
        <v>0</v>
      </c>
      <c r="Z75" s="255">
        <v>0</v>
      </c>
      <c r="AA75" s="255">
        <v>0</v>
      </c>
      <c r="AB75" s="255">
        <v>0</v>
      </c>
      <c r="AC75" s="255">
        <v>0</v>
      </c>
      <c r="AD75" s="255">
        <v>0</v>
      </c>
      <c r="AE75" s="255">
        <v>0</v>
      </c>
      <c r="AF75" s="255">
        <v>0</v>
      </c>
      <c r="AG75" s="255">
        <v>0</v>
      </c>
      <c r="AH75" s="255">
        <v>0</v>
      </c>
      <c r="AI75" s="255">
        <v>0</v>
      </c>
      <c r="AJ75" s="255">
        <v>0</v>
      </c>
      <c r="AK75" s="255">
        <v>0</v>
      </c>
      <c r="AL75" s="255">
        <v>0</v>
      </c>
      <c r="AM75" s="255">
        <v>0</v>
      </c>
      <c r="AN75" s="255">
        <v>0</v>
      </c>
      <c r="AO75" s="255">
        <v>0</v>
      </c>
      <c r="AP75" s="255">
        <v>0</v>
      </c>
      <c r="AQ75" s="255">
        <v>0</v>
      </c>
      <c r="AR75" s="255">
        <v>0</v>
      </c>
      <c r="AS75" s="255">
        <v>0</v>
      </c>
      <c r="AT75" s="255">
        <v>0</v>
      </c>
      <c r="AU75" s="255">
        <v>0</v>
      </c>
      <c r="AV75" s="255">
        <v>0</v>
      </c>
      <c r="AW75" s="255">
        <v>0</v>
      </c>
      <c r="AX75" s="255">
        <v>0</v>
      </c>
      <c r="AY75" s="255">
        <v>0</v>
      </c>
      <c r="AZ75" s="255">
        <v>0</v>
      </c>
      <c r="BA75" s="255">
        <v>0</v>
      </c>
      <c r="BB75" s="255">
        <v>0</v>
      </c>
      <c r="BC75" s="255">
        <v>0</v>
      </c>
      <c r="BD75" s="255">
        <v>0</v>
      </c>
      <c r="BE75" s="255">
        <v>0</v>
      </c>
      <c r="BF75" s="255">
        <v>0</v>
      </c>
      <c r="BG75" s="255">
        <v>0</v>
      </c>
      <c r="BH75" s="255">
        <v>0</v>
      </c>
      <c r="BI75" s="255">
        <v>0</v>
      </c>
      <c r="BJ75" s="255">
        <v>0</v>
      </c>
      <c r="BK75" s="255">
        <v>0</v>
      </c>
      <c r="BL75" s="255">
        <v>0</v>
      </c>
      <c r="BM75" s="255">
        <v>0</v>
      </c>
      <c r="BN75" s="255">
        <v>0</v>
      </c>
      <c r="BO75" s="255">
        <v>0</v>
      </c>
      <c r="BP75" s="255">
        <v>0</v>
      </c>
      <c r="BQ75" s="255">
        <v>0</v>
      </c>
      <c r="BR75" s="255">
        <v>0</v>
      </c>
      <c r="BS75" s="255">
        <v>0</v>
      </c>
      <c r="BT75" s="255">
        <v>0</v>
      </c>
      <c r="BU75" s="255">
        <v>0</v>
      </c>
      <c r="BV75" s="255">
        <v>0</v>
      </c>
      <c r="BW75" s="255">
        <v>0</v>
      </c>
      <c r="BX75" s="255">
        <v>0</v>
      </c>
      <c r="BY75" s="255">
        <v>0</v>
      </c>
      <c r="BZ75" s="255">
        <v>0</v>
      </c>
      <c r="CA75" s="255">
        <v>0</v>
      </c>
      <c r="CB75" s="255">
        <v>0</v>
      </c>
      <c r="CC75" s="255">
        <v>0</v>
      </c>
      <c r="CD75" s="255">
        <v>0</v>
      </c>
      <c r="CE75" s="255">
        <v>0</v>
      </c>
      <c r="CF75" s="255">
        <v>0</v>
      </c>
      <c r="CG75" s="255">
        <v>0</v>
      </c>
      <c r="CH75" s="255">
        <v>0</v>
      </c>
      <c r="CI75" s="255">
        <v>0</v>
      </c>
      <c r="CJ75" s="255">
        <v>0</v>
      </c>
      <c r="CK75" s="254">
        <f t="shared" si="1"/>
        <v>0</v>
      </c>
      <c r="CM75" s="195">
        <f>IF(B75='Лист2 (3)'!B75,0,1)</f>
        <v>1</v>
      </c>
      <c r="CN75" s="195">
        <f>IF(C75='Лист2 (3)'!C75,0,1)</f>
        <v>1</v>
      </c>
      <c r="CO75" s="195">
        <f>IF(D75='Лист2 (3)'!D75,0,1)</f>
        <v>0</v>
      </c>
    </row>
    <row r="76" spans="1:93" ht="45" x14ac:dyDescent="0.25">
      <c r="A76" s="81">
        <v>75</v>
      </c>
      <c r="B76" s="152" t="s">
        <v>653</v>
      </c>
      <c r="C76" s="153" t="s">
        <v>654</v>
      </c>
      <c r="D76" s="153">
        <v>1.64</v>
      </c>
      <c r="E76" s="153">
        <v>19</v>
      </c>
      <c r="F76" s="153" t="s">
        <v>106</v>
      </c>
      <c r="G76" s="255">
        <v>0</v>
      </c>
      <c r="H76" s="255">
        <v>0</v>
      </c>
      <c r="I76" s="255">
        <v>127</v>
      </c>
      <c r="J76" s="255">
        <v>0</v>
      </c>
      <c r="K76" s="255">
        <v>0</v>
      </c>
      <c r="L76" s="255">
        <v>0</v>
      </c>
      <c r="M76" s="255">
        <v>0</v>
      </c>
      <c r="N76" s="255">
        <v>0</v>
      </c>
      <c r="O76" s="255">
        <v>0</v>
      </c>
      <c r="P76" s="255">
        <v>0</v>
      </c>
      <c r="Q76" s="255">
        <v>0</v>
      </c>
      <c r="R76" s="255">
        <v>0</v>
      </c>
      <c r="S76" s="255">
        <v>0</v>
      </c>
      <c r="T76" s="255">
        <v>0</v>
      </c>
      <c r="U76" s="255">
        <v>0</v>
      </c>
      <c r="V76" s="255">
        <v>0</v>
      </c>
      <c r="W76" s="255">
        <v>0</v>
      </c>
      <c r="X76" s="255">
        <v>0</v>
      </c>
      <c r="Y76" s="255">
        <v>0</v>
      </c>
      <c r="Z76" s="255">
        <v>0</v>
      </c>
      <c r="AA76" s="255">
        <v>0</v>
      </c>
      <c r="AB76" s="255">
        <v>0</v>
      </c>
      <c r="AC76" s="255">
        <v>0</v>
      </c>
      <c r="AD76" s="255">
        <v>0</v>
      </c>
      <c r="AE76" s="255">
        <v>0</v>
      </c>
      <c r="AF76" s="255">
        <v>0</v>
      </c>
      <c r="AG76" s="255">
        <v>0</v>
      </c>
      <c r="AH76" s="255">
        <v>0</v>
      </c>
      <c r="AI76" s="255">
        <v>0</v>
      </c>
      <c r="AJ76" s="255">
        <v>0</v>
      </c>
      <c r="AK76" s="255">
        <v>0</v>
      </c>
      <c r="AL76" s="255">
        <v>0</v>
      </c>
      <c r="AM76" s="255">
        <v>0</v>
      </c>
      <c r="AN76" s="255">
        <v>0</v>
      </c>
      <c r="AO76" s="255">
        <v>0</v>
      </c>
      <c r="AP76" s="255">
        <v>0</v>
      </c>
      <c r="AQ76" s="255">
        <v>0</v>
      </c>
      <c r="AR76" s="255">
        <v>0</v>
      </c>
      <c r="AS76" s="255">
        <v>0</v>
      </c>
      <c r="AT76" s="255">
        <v>0</v>
      </c>
      <c r="AU76" s="255">
        <v>0</v>
      </c>
      <c r="AV76" s="255">
        <v>0</v>
      </c>
      <c r="AW76" s="255">
        <v>0</v>
      </c>
      <c r="AX76" s="255">
        <v>0</v>
      </c>
      <c r="AY76" s="255">
        <v>0</v>
      </c>
      <c r="AZ76" s="255">
        <v>0</v>
      </c>
      <c r="BA76" s="255">
        <v>0</v>
      </c>
      <c r="BB76" s="255">
        <v>0</v>
      </c>
      <c r="BC76" s="255">
        <v>0</v>
      </c>
      <c r="BD76" s="255">
        <v>0</v>
      </c>
      <c r="BE76" s="255">
        <v>0</v>
      </c>
      <c r="BF76" s="255">
        <v>0</v>
      </c>
      <c r="BG76" s="255">
        <v>0</v>
      </c>
      <c r="BH76" s="255">
        <v>0</v>
      </c>
      <c r="BI76" s="255">
        <v>0</v>
      </c>
      <c r="BJ76" s="255">
        <v>0</v>
      </c>
      <c r="BK76" s="255">
        <v>0</v>
      </c>
      <c r="BL76" s="255">
        <v>0</v>
      </c>
      <c r="BM76" s="255">
        <v>0</v>
      </c>
      <c r="BN76" s="255">
        <v>0</v>
      </c>
      <c r="BO76" s="255">
        <v>0</v>
      </c>
      <c r="BP76" s="255">
        <v>0</v>
      </c>
      <c r="BQ76" s="255">
        <v>0</v>
      </c>
      <c r="BR76" s="255">
        <v>0</v>
      </c>
      <c r="BS76" s="255">
        <v>0</v>
      </c>
      <c r="BT76" s="255">
        <v>0</v>
      </c>
      <c r="BU76" s="255">
        <v>0</v>
      </c>
      <c r="BV76" s="255">
        <v>0</v>
      </c>
      <c r="BW76" s="255">
        <v>0</v>
      </c>
      <c r="BX76" s="255">
        <v>0</v>
      </c>
      <c r="BY76" s="255">
        <v>0</v>
      </c>
      <c r="BZ76" s="255">
        <v>0</v>
      </c>
      <c r="CA76" s="255">
        <v>0</v>
      </c>
      <c r="CB76" s="255">
        <v>0</v>
      </c>
      <c r="CC76" s="255">
        <v>0</v>
      </c>
      <c r="CD76" s="255">
        <v>0</v>
      </c>
      <c r="CE76" s="255">
        <v>0</v>
      </c>
      <c r="CF76" s="255">
        <v>0</v>
      </c>
      <c r="CG76" s="255">
        <v>0</v>
      </c>
      <c r="CH76" s="255">
        <v>0</v>
      </c>
      <c r="CI76" s="255">
        <v>0</v>
      </c>
      <c r="CJ76" s="255">
        <v>0</v>
      </c>
      <c r="CK76" s="254">
        <f t="shared" si="1"/>
        <v>127</v>
      </c>
      <c r="CM76" s="195">
        <f>IF(B76='Лист2 (3)'!B76,0,1)</f>
        <v>1</v>
      </c>
      <c r="CN76" s="195">
        <f>IF(C76='Лист2 (3)'!C76,0,1)</f>
        <v>1</v>
      </c>
      <c r="CO76" s="195">
        <f>IF(D76='Лист2 (3)'!D76,0,1)</f>
        <v>0</v>
      </c>
    </row>
    <row r="77" spans="1:93" ht="45" x14ac:dyDescent="0.25">
      <c r="A77" s="81">
        <v>76</v>
      </c>
      <c r="B77" s="152" t="s">
        <v>655</v>
      </c>
      <c r="C77" s="153" t="s">
        <v>656</v>
      </c>
      <c r="D77" s="153">
        <v>3.67</v>
      </c>
      <c r="E77" s="153">
        <v>19</v>
      </c>
      <c r="F77" s="153" t="s">
        <v>106</v>
      </c>
      <c r="G77" s="255">
        <v>0</v>
      </c>
      <c r="H77" s="255">
        <v>0</v>
      </c>
      <c r="I77" s="255">
        <v>7</v>
      </c>
      <c r="J77" s="255">
        <v>0</v>
      </c>
      <c r="K77" s="255">
        <v>0</v>
      </c>
      <c r="L77" s="255">
        <v>0</v>
      </c>
      <c r="M77" s="255">
        <v>0</v>
      </c>
      <c r="N77" s="255">
        <v>0</v>
      </c>
      <c r="O77" s="255">
        <v>0</v>
      </c>
      <c r="P77" s="255">
        <v>0</v>
      </c>
      <c r="Q77" s="255">
        <v>0</v>
      </c>
      <c r="R77" s="255">
        <v>0</v>
      </c>
      <c r="S77" s="255">
        <v>0</v>
      </c>
      <c r="T77" s="255">
        <v>0</v>
      </c>
      <c r="U77" s="255">
        <v>0</v>
      </c>
      <c r="V77" s="255">
        <v>0</v>
      </c>
      <c r="W77" s="255">
        <v>0</v>
      </c>
      <c r="X77" s="255">
        <v>0</v>
      </c>
      <c r="Y77" s="255">
        <v>0</v>
      </c>
      <c r="Z77" s="255">
        <v>0</v>
      </c>
      <c r="AA77" s="255">
        <v>0</v>
      </c>
      <c r="AB77" s="255">
        <v>0</v>
      </c>
      <c r="AC77" s="255">
        <v>0</v>
      </c>
      <c r="AD77" s="255">
        <v>0</v>
      </c>
      <c r="AE77" s="255">
        <v>0</v>
      </c>
      <c r="AF77" s="255">
        <v>0</v>
      </c>
      <c r="AG77" s="255">
        <v>0</v>
      </c>
      <c r="AH77" s="255">
        <v>0</v>
      </c>
      <c r="AI77" s="255">
        <v>0</v>
      </c>
      <c r="AJ77" s="255">
        <v>0</v>
      </c>
      <c r="AK77" s="255">
        <v>0</v>
      </c>
      <c r="AL77" s="255">
        <v>0</v>
      </c>
      <c r="AM77" s="255">
        <v>0</v>
      </c>
      <c r="AN77" s="255">
        <v>0</v>
      </c>
      <c r="AO77" s="255">
        <v>0</v>
      </c>
      <c r="AP77" s="255">
        <v>0</v>
      </c>
      <c r="AQ77" s="255">
        <v>0</v>
      </c>
      <c r="AR77" s="255">
        <v>0</v>
      </c>
      <c r="AS77" s="255">
        <v>0</v>
      </c>
      <c r="AT77" s="255">
        <v>0</v>
      </c>
      <c r="AU77" s="255">
        <v>0</v>
      </c>
      <c r="AV77" s="255">
        <v>0</v>
      </c>
      <c r="AW77" s="255">
        <v>0</v>
      </c>
      <c r="AX77" s="255">
        <v>0</v>
      </c>
      <c r="AY77" s="255">
        <v>0</v>
      </c>
      <c r="AZ77" s="255">
        <v>0</v>
      </c>
      <c r="BA77" s="255">
        <v>0</v>
      </c>
      <c r="BB77" s="255">
        <v>0</v>
      </c>
      <c r="BC77" s="255">
        <v>0</v>
      </c>
      <c r="BD77" s="255">
        <v>0</v>
      </c>
      <c r="BE77" s="255">
        <v>0</v>
      </c>
      <c r="BF77" s="255">
        <v>0</v>
      </c>
      <c r="BG77" s="255">
        <v>0</v>
      </c>
      <c r="BH77" s="255">
        <v>0</v>
      </c>
      <c r="BI77" s="255">
        <v>0</v>
      </c>
      <c r="BJ77" s="255">
        <v>0</v>
      </c>
      <c r="BK77" s="255">
        <v>0</v>
      </c>
      <c r="BL77" s="255">
        <v>0</v>
      </c>
      <c r="BM77" s="255">
        <v>0</v>
      </c>
      <c r="BN77" s="255">
        <v>0</v>
      </c>
      <c r="BO77" s="255">
        <v>0</v>
      </c>
      <c r="BP77" s="255">
        <v>0</v>
      </c>
      <c r="BQ77" s="255">
        <v>0</v>
      </c>
      <c r="BR77" s="255">
        <v>0</v>
      </c>
      <c r="BS77" s="255">
        <v>0</v>
      </c>
      <c r="BT77" s="255">
        <v>0</v>
      </c>
      <c r="BU77" s="255">
        <v>0</v>
      </c>
      <c r="BV77" s="255">
        <v>0</v>
      </c>
      <c r="BW77" s="255">
        <v>0</v>
      </c>
      <c r="BX77" s="255">
        <v>0</v>
      </c>
      <c r="BY77" s="255">
        <v>0</v>
      </c>
      <c r="BZ77" s="255">
        <v>0</v>
      </c>
      <c r="CA77" s="255">
        <v>0</v>
      </c>
      <c r="CB77" s="255">
        <v>0</v>
      </c>
      <c r="CC77" s="255">
        <v>0</v>
      </c>
      <c r="CD77" s="255">
        <v>0</v>
      </c>
      <c r="CE77" s="255">
        <v>0</v>
      </c>
      <c r="CF77" s="255">
        <v>0</v>
      </c>
      <c r="CG77" s="255">
        <v>0</v>
      </c>
      <c r="CH77" s="255">
        <v>0</v>
      </c>
      <c r="CI77" s="255">
        <v>0</v>
      </c>
      <c r="CJ77" s="255">
        <v>0</v>
      </c>
      <c r="CK77" s="254">
        <f t="shared" si="1"/>
        <v>7</v>
      </c>
      <c r="CM77" s="195">
        <f>IF(B77='Лист2 (3)'!B77,0,1)</f>
        <v>1</v>
      </c>
      <c r="CN77" s="195">
        <f>IF(C77='Лист2 (3)'!C77,0,1)</f>
        <v>1</v>
      </c>
      <c r="CO77" s="195">
        <f>IF(D77='Лист2 (3)'!D77,0,1)</f>
        <v>0</v>
      </c>
    </row>
    <row r="78" spans="1:93" ht="15.75" x14ac:dyDescent="0.25">
      <c r="A78" s="81">
        <v>77</v>
      </c>
      <c r="B78" s="152" t="s">
        <v>361</v>
      </c>
      <c r="C78" s="153" t="s">
        <v>122</v>
      </c>
      <c r="D78" s="153">
        <v>6.58</v>
      </c>
      <c r="E78" s="153">
        <v>19</v>
      </c>
      <c r="F78" s="153" t="s">
        <v>106</v>
      </c>
      <c r="G78" s="255">
        <v>0</v>
      </c>
      <c r="H78" s="255">
        <v>0</v>
      </c>
      <c r="I78" s="255">
        <v>26</v>
      </c>
      <c r="J78" s="255">
        <v>0</v>
      </c>
      <c r="K78" s="255">
        <v>0</v>
      </c>
      <c r="L78" s="255">
        <v>0</v>
      </c>
      <c r="M78" s="255">
        <v>0</v>
      </c>
      <c r="N78" s="255">
        <v>0</v>
      </c>
      <c r="O78" s="255">
        <v>0</v>
      </c>
      <c r="P78" s="255">
        <v>0</v>
      </c>
      <c r="Q78" s="255">
        <v>0</v>
      </c>
      <c r="R78" s="255">
        <v>0</v>
      </c>
      <c r="S78" s="255">
        <v>0</v>
      </c>
      <c r="T78" s="255">
        <v>0</v>
      </c>
      <c r="U78" s="255">
        <v>0</v>
      </c>
      <c r="V78" s="255">
        <v>0</v>
      </c>
      <c r="W78" s="255">
        <v>0</v>
      </c>
      <c r="X78" s="255">
        <v>0</v>
      </c>
      <c r="Y78" s="255">
        <v>0</v>
      </c>
      <c r="Z78" s="255">
        <v>0</v>
      </c>
      <c r="AA78" s="255">
        <v>0</v>
      </c>
      <c r="AB78" s="255">
        <v>0</v>
      </c>
      <c r="AC78" s="255">
        <v>0</v>
      </c>
      <c r="AD78" s="255">
        <v>0</v>
      </c>
      <c r="AE78" s="255">
        <v>0</v>
      </c>
      <c r="AF78" s="255">
        <v>0</v>
      </c>
      <c r="AG78" s="255">
        <v>0</v>
      </c>
      <c r="AH78" s="255">
        <v>0</v>
      </c>
      <c r="AI78" s="255">
        <v>0</v>
      </c>
      <c r="AJ78" s="255">
        <v>0</v>
      </c>
      <c r="AK78" s="255">
        <v>0</v>
      </c>
      <c r="AL78" s="255">
        <v>0</v>
      </c>
      <c r="AM78" s="255">
        <v>0</v>
      </c>
      <c r="AN78" s="255">
        <v>0</v>
      </c>
      <c r="AO78" s="255">
        <v>0</v>
      </c>
      <c r="AP78" s="255">
        <v>0</v>
      </c>
      <c r="AQ78" s="255">
        <v>0</v>
      </c>
      <c r="AR78" s="255">
        <v>0</v>
      </c>
      <c r="AS78" s="255">
        <v>0</v>
      </c>
      <c r="AT78" s="255">
        <v>0</v>
      </c>
      <c r="AU78" s="255">
        <v>0</v>
      </c>
      <c r="AV78" s="255">
        <v>0</v>
      </c>
      <c r="AW78" s="255">
        <v>0</v>
      </c>
      <c r="AX78" s="255">
        <v>0</v>
      </c>
      <c r="AY78" s="255">
        <v>0</v>
      </c>
      <c r="AZ78" s="255">
        <v>0</v>
      </c>
      <c r="BA78" s="255">
        <v>0</v>
      </c>
      <c r="BB78" s="255">
        <v>0</v>
      </c>
      <c r="BC78" s="255">
        <v>0</v>
      </c>
      <c r="BD78" s="255">
        <v>0</v>
      </c>
      <c r="BE78" s="255">
        <v>0</v>
      </c>
      <c r="BF78" s="255">
        <v>0</v>
      </c>
      <c r="BG78" s="255">
        <v>0</v>
      </c>
      <c r="BH78" s="255">
        <v>0</v>
      </c>
      <c r="BI78" s="255">
        <v>0</v>
      </c>
      <c r="BJ78" s="255">
        <v>0</v>
      </c>
      <c r="BK78" s="255">
        <v>0</v>
      </c>
      <c r="BL78" s="255">
        <v>0</v>
      </c>
      <c r="BM78" s="255">
        <v>0</v>
      </c>
      <c r="BN78" s="255">
        <v>0</v>
      </c>
      <c r="BO78" s="255">
        <v>0</v>
      </c>
      <c r="BP78" s="255">
        <v>0</v>
      </c>
      <c r="BQ78" s="255">
        <v>0</v>
      </c>
      <c r="BR78" s="255">
        <v>0</v>
      </c>
      <c r="BS78" s="255">
        <v>0</v>
      </c>
      <c r="BT78" s="255">
        <v>0</v>
      </c>
      <c r="BU78" s="255">
        <v>0</v>
      </c>
      <c r="BV78" s="255">
        <v>0</v>
      </c>
      <c r="BW78" s="255">
        <v>0</v>
      </c>
      <c r="BX78" s="255">
        <v>0</v>
      </c>
      <c r="BY78" s="255">
        <v>0</v>
      </c>
      <c r="BZ78" s="255">
        <v>0</v>
      </c>
      <c r="CA78" s="255">
        <v>0</v>
      </c>
      <c r="CB78" s="255">
        <v>0</v>
      </c>
      <c r="CC78" s="255">
        <v>0</v>
      </c>
      <c r="CD78" s="255">
        <v>0</v>
      </c>
      <c r="CE78" s="255">
        <v>0</v>
      </c>
      <c r="CF78" s="255">
        <v>0</v>
      </c>
      <c r="CG78" s="255">
        <v>0</v>
      </c>
      <c r="CH78" s="255">
        <v>0</v>
      </c>
      <c r="CI78" s="255">
        <v>0</v>
      </c>
      <c r="CJ78" s="255">
        <v>0</v>
      </c>
      <c r="CK78" s="254">
        <f t="shared" si="1"/>
        <v>26</v>
      </c>
      <c r="CM78" s="195">
        <f>IF(B78='Лист2 (3)'!B78,0,1)</f>
        <v>1</v>
      </c>
      <c r="CN78" s="195">
        <f>IF(C78='Лист2 (3)'!C78,0,1)</f>
        <v>1</v>
      </c>
      <c r="CO78" s="195">
        <f>IF(D78='Лист2 (3)'!D78,0,1)</f>
        <v>0</v>
      </c>
    </row>
    <row r="79" spans="1:93" ht="15.75" x14ac:dyDescent="0.25">
      <c r="A79" s="81">
        <v>78</v>
      </c>
      <c r="B79" s="152" t="s">
        <v>362</v>
      </c>
      <c r="C79" s="153" t="s">
        <v>123</v>
      </c>
      <c r="D79" s="153">
        <v>4.04</v>
      </c>
      <c r="E79" s="153">
        <v>19</v>
      </c>
      <c r="F79" s="153" t="s">
        <v>106</v>
      </c>
      <c r="G79" s="255">
        <v>0</v>
      </c>
      <c r="H79" s="255">
        <v>0</v>
      </c>
      <c r="I79" s="255">
        <v>0</v>
      </c>
      <c r="J79" s="255">
        <v>0</v>
      </c>
      <c r="K79" s="255">
        <v>0</v>
      </c>
      <c r="L79" s="255">
        <v>0</v>
      </c>
      <c r="M79" s="255">
        <v>0</v>
      </c>
      <c r="N79" s="255">
        <v>0</v>
      </c>
      <c r="O79" s="255">
        <v>0</v>
      </c>
      <c r="P79" s="255">
        <v>0</v>
      </c>
      <c r="Q79" s="255">
        <v>0</v>
      </c>
      <c r="R79" s="255">
        <v>0</v>
      </c>
      <c r="S79" s="255">
        <v>0</v>
      </c>
      <c r="T79" s="255">
        <v>0</v>
      </c>
      <c r="U79" s="255">
        <v>0</v>
      </c>
      <c r="V79" s="255">
        <v>0</v>
      </c>
      <c r="W79" s="255">
        <v>0</v>
      </c>
      <c r="X79" s="255">
        <v>0</v>
      </c>
      <c r="Y79" s="255">
        <v>0</v>
      </c>
      <c r="Z79" s="255">
        <v>0</v>
      </c>
      <c r="AA79" s="255">
        <v>0</v>
      </c>
      <c r="AB79" s="255">
        <v>0</v>
      </c>
      <c r="AC79" s="255">
        <v>0</v>
      </c>
      <c r="AD79" s="255">
        <v>0</v>
      </c>
      <c r="AE79" s="255">
        <v>0</v>
      </c>
      <c r="AF79" s="255">
        <v>0</v>
      </c>
      <c r="AG79" s="255">
        <v>0</v>
      </c>
      <c r="AH79" s="255">
        <v>0</v>
      </c>
      <c r="AI79" s="255">
        <v>0</v>
      </c>
      <c r="AJ79" s="255">
        <v>0</v>
      </c>
      <c r="AK79" s="255">
        <v>0</v>
      </c>
      <c r="AL79" s="255">
        <v>0</v>
      </c>
      <c r="AM79" s="255">
        <v>0</v>
      </c>
      <c r="AN79" s="255">
        <v>0</v>
      </c>
      <c r="AO79" s="255">
        <v>0</v>
      </c>
      <c r="AP79" s="255">
        <v>0</v>
      </c>
      <c r="AQ79" s="255">
        <v>0</v>
      </c>
      <c r="AR79" s="255">
        <v>0</v>
      </c>
      <c r="AS79" s="255">
        <v>0</v>
      </c>
      <c r="AT79" s="255">
        <v>0</v>
      </c>
      <c r="AU79" s="255">
        <v>0</v>
      </c>
      <c r="AV79" s="255">
        <v>0</v>
      </c>
      <c r="AW79" s="255">
        <v>0</v>
      </c>
      <c r="AX79" s="255">
        <v>0</v>
      </c>
      <c r="AY79" s="255">
        <v>0</v>
      </c>
      <c r="AZ79" s="255">
        <v>0</v>
      </c>
      <c r="BA79" s="255">
        <v>0</v>
      </c>
      <c r="BB79" s="255">
        <v>0</v>
      </c>
      <c r="BC79" s="255">
        <v>0</v>
      </c>
      <c r="BD79" s="255">
        <v>0</v>
      </c>
      <c r="BE79" s="255">
        <v>0</v>
      </c>
      <c r="BF79" s="255">
        <v>0</v>
      </c>
      <c r="BG79" s="255">
        <v>0</v>
      </c>
      <c r="BH79" s="255">
        <v>0</v>
      </c>
      <c r="BI79" s="255">
        <v>0</v>
      </c>
      <c r="BJ79" s="255">
        <v>0</v>
      </c>
      <c r="BK79" s="255">
        <v>0</v>
      </c>
      <c r="BL79" s="255">
        <v>0</v>
      </c>
      <c r="BM79" s="255">
        <v>0</v>
      </c>
      <c r="BN79" s="255">
        <v>0</v>
      </c>
      <c r="BO79" s="255">
        <v>0</v>
      </c>
      <c r="BP79" s="255">
        <v>0</v>
      </c>
      <c r="BQ79" s="255">
        <v>0</v>
      </c>
      <c r="BR79" s="255">
        <v>0</v>
      </c>
      <c r="BS79" s="255">
        <v>0</v>
      </c>
      <c r="BT79" s="255">
        <v>0</v>
      </c>
      <c r="BU79" s="255">
        <v>0</v>
      </c>
      <c r="BV79" s="255">
        <v>0</v>
      </c>
      <c r="BW79" s="255">
        <v>0</v>
      </c>
      <c r="BX79" s="255">
        <v>0</v>
      </c>
      <c r="BY79" s="255">
        <v>0</v>
      </c>
      <c r="BZ79" s="255">
        <v>0</v>
      </c>
      <c r="CA79" s="255">
        <v>0</v>
      </c>
      <c r="CB79" s="255">
        <v>0</v>
      </c>
      <c r="CC79" s="255">
        <v>0</v>
      </c>
      <c r="CD79" s="255">
        <v>0</v>
      </c>
      <c r="CE79" s="255">
        <v>0</v>
      </c>
      <c r="CF79" s="255">
        <v>0</v>
      </c>
      <c r="CG79" s="255">
        <v>0</v>
      </c>
      <c r="CH79" s="255">
        <v>0</v>
      </c>
      <c r="CI79" s="255">
        <v>0</v>
      </c>
      <c r="CJ79" s="255">
        <v>0</v>
      </c>
      <c r="CK79" s="254">
        <f t="shared" si="1"/>
        <v>0</v>
      </c>
      <c r="CM79" s="195">
        <f>IF(B79='Лист2 (3)'!B79,0,1)</f>
        <v>1</v>
      </c>
      <c r="CN79" s="195">
        <f>IF(C79='Лист2 (3)'!C79,0,1)</f>
        <v>1</v>
      </c>
      <c r="CO79" s="195">
        <f>IF(D79='Лист2 (3)'!D79,0,1)</f>
        <v>0</v>
      </c>
    </row>
    <row r="80" spans="1:93" ht="15.75" x14ac:dyDescent="0.25">
      <c r="A80" s="81">
        <v>79</v>
      </c>
      <c r="B80" s="152" t="s">
        <v>363</v>
      </c>
      <c r="C80" s="153" t="s">
        <v>124</v>
      </c>
      <c r="D80" s="153">
        <v>5.28</v>
      </c>
      <c r="E80" s="153">
        <v>19</v>
      </c>
      <c r="F80" s="153" t="s">
        <v>106</v>
      </c>
      <c r="G80" s="255">
        <v>0</v>
      </c>
      <c r="H80" s="255">
        <v>0</v>
      </c>
      <c r="I80" s="255">
        <v>564</v>
      </c>
      <c r="J80" s="255">
        <v>0</v>
      </c>
      <c r="K80" s="255">
        <v>0</v>
      </c>
      <c r="L80" s="255">
        <v>0</v>
      </c>
      <c r="M80" s="255">
        <v>0</v>
      </c>
      <c r="N80" s="255">
        <v>0</v>
      </c>
      <c r="O80" s="255">
        <v>0</v>
      </c>
      <c r="P80" s="255">
        <v>0</v>
      </c>
      <c r="Q80" s="255">
        <v>0</v>
      </c>
      <c r="R80" s="255">
        <v>0</v>
      </c>
      <c r="S80" s="255">
        <v>0</v>
      </c>
      <c r="T80" s="255">
        <v>0</v>
      </c>
      <c r="U80" s="255">
        <v>0</v>
      </c>
      <c r="V80" s="255">
        <v>0</v>
      </c>
      <c r="W80" s="255">
        <v>0</v>
      </c>
      <c r="X80" s="255">
        <v>0</v>
      </c>
      <c r="Y80" s="255">
        <v>0</v>
      </c>
      <c r="Z80" s="255">
        <v>0</v>
      </c>
      <c r="AA80" s="255">
        <v>0</v>
      </c>
      <c r="AB80" s="255">
        <v>0</v>
      </c>
      <c r="AC80" s="255">
        <v>0</v>
      </c>
      <c r="AD80" s="255">
        <v>0</v>
      </c>
      <c r="AE80" s="255">
        <v>0</v>
      </c>
      <c r="AF80" s="255">
        <v>0</v>
      </c>
      <c r="AG80" s="255">
        <v>0</v>
      </c>
      <c r="AH80" s="255">
        <v>0</v>
      </c>
      <c r="AI80" s="255">
        <v>0</v>
      </c>
      <c r="AJ80" s="255">
        <v>0</v>
      </c>
      <c r="AK80" s="255">
        <v>0</v>
      </c>
      <c r="AL80" s="255">
        <v>0</v>
      </c>
      <c r="AM80" s="255">
        <v>0</v>
      </c>
      <c r="AN80" s="255">
        <v>0</v>
      </c>
      <c r="AO80" s="255">
        <v>0</v>
      </c>
      <c r="AP80" s="255">
        <v>0</v>
      </c>
      <c r="AQ80" s="255">
        <v>0</v>
      </c>
      <c r="AR80" s="255">
        <v>0</v>
      </c>
      <c r="AS80" s="255">
        <v>0</v>
      </c>
      <c r="AT80" s="255">
        <v>0</v>
      </c>
      <c r="AU80" s="255">
        <v>0</v>
      </c>
      <c r="AV80" s="255">
        <v>0</v>
      </c>
      <c r="AW80" s="255">
        <v>0</v>
      </c>
      <c r="AX80" s="255">
        <v>0</v>
      </c>
      <c r="AY80" s="255">
        <v>0</v>
      </c>
      <c r="AZ80" s="255">
        <v>0</v>
      </c>
      <c r="BA80" s="255">
        <v>0</v>
      </c>
      <c r="BB80" s="255">
        <v>0</v>
      </c>
      <c r="BC80" s="255">
        <v>0</v>
      </c>
      <c r="BD80" s="255">
        <v>0</v>
      </c>
      <c r="BE80" s="255">
        <v>0</v>
      </c>
      <c r="BF80" s="255">
        <v>0</v>
      </c>
      <c r="BG80" s="255">
        <v>0</v>
      </c>
      <c r="BH80" s="255">
        <v>0</v>
      </c>
      <c r="BI80" s="255">
        <v>0</v>
      </c>
      <c r="BJ80" s="255">
        <v>0</v>
      </c>
      <c r="BK80" s="255">
        <v>0</v>
      </c>
      <c r="BL80" s="255">
        <v>0</v>
      </c>
      <c r="BM80" s="255">
        <v>0</v>
      </c>
      <c r="BN80" s="255">
        <v>0</v>
      </c>
      <c r="BO80" s="255">
        <v>0</v>
      </c>
      <c r="BP80" s="255">
        <v>0</v>
      </c>
      <c r="BQ80" s="255">
        <v>0</v>
      </c>
      <c r="BR80" s="255">
        <v>0</v>
      </c>
      <c r="BS80" s="255">
        <v>0</v>
      </c>
      <c r="BT80" s="255">
        <v>0</v>
      </c>
      <c r="BU80" s="255">
        <v>0</v>
      </c>
      <c r="BV80" s="255">
        <v>0</v>
      </c>
      <c r="BW80" s="255">
        <v>0</v>
      </c>
      <c r="BX80" s="255">
        <v>0</v>
      </c>
      <c r="BY80" s="255">
        <v>0</v>
      </c>
      <c r="BZ80" s="255">
        <v>0</v>
      </c>
      <c r="CA80" s="255">
        <v>0</v>
      </c>
      <c r="CB80" s="255">
        <v>0</v>
      </c>
      <c r="CC80" s="255">
        <v>0</v>
      </c>
      <c r="CD80" s="255">
        <v>0</v>
      </c>
      <c r="CE80" s="255">
        <v>0</v>
      </c>
      <c r="CF80" s="255">
        <v>0</v>
      </c>
      <c r="CG80" s="255">
        <v>0</v>
      </c>
      <c r="CH80" s="255">
        <v>0</v>
      </c>
      <c r="CI80" s="255">
        <v>0</v>
      </c>
      <c r="CJ80" s="255">
        <v>0</v>
      </c>
      <c r="CK80" s="254">
        <f t="shared" si="1"/>
        <v>564</v>
      </c>
      <c r="CM80" s="195">
        <f>IF(B80='Лист2 (3)'!B80,0,1)</f>
        <v>1</v>
      </c>
      <c r="CN80" s="195">
        <f>IF(C80='Лист2 (3)'!C80,0,1)</f>
        <v>1</v>
      </c>
      <c r="CO80" s="195">
        <f>IF(D80='Лист2 (3)'!D80,0,1)</f>
        <v>0</v>
      </c>
    </row>
    <row r="81" spans="1:93" ht="15.75" x14ac:dyDescent="0.25">
      <c r="A81" s="81">
        <v>80</v>
      </c>
      <c r="B81" s="152" t="s">
        <v>364</v>
      </c>
      <c r="C81" s="153" t="s">
        <v>125</v>
      </c>
      <c r="D81" s="153">
        <v>7.46</v>
      </c>
      <c r="E81" s="153">
        <v>19</v>
      </c>
      <c r="F81" s="153" t="s">
        <v>106</v>
      </c>
      <c r="G81" s="255">
        <v>0</v>
      </c>
      <c r="H81" s="255">
        <v>0</v>
      </c>
      <c r="I81" s="255">
        <v>0</v>
      </c>
      <c r="J81" s="255">
        <v>0</v>
      </c>
      <c r="K81" s="255">
        <v>0</v>
      </c>
      <c r="L81" s="255">
        <v>0</v>
      </c>
      <c r="M81" s="255">
        <v>0</v>
      </c>
      <c r="N81" s="255">
        <v>0</v>
      </c>
      <c r="O81" s="255">
        <v>0</v>
      </c>
      <c r="P81" s="255">
        <v>0</v>
      </c>
      <c r="Q81" s="255">
        <v>0</v>
      </c>
      <c r="R81" s="255">
        <v>0</v>
      </c>
      <c r="S81" s="255">
        <v>0</v>
      </c>
      <c r="T81" s="255">
        <v>0</v>
      </c>
      <c r="U81" s="255">
        <v>0</v>
      </c>
      <c r="V81" s="255">
        <v>0</v>
      </c>
      <c r="W81" s="255">
        <v>0</v>
      </c>
      <c r="X81" s="255">
        <v>0</v>
      </c>
      <c r="Y81" s="255">
        <v>0</v>
      </c>
      <c r="Z81" s="255">
        <v>0</v>
      </c>
      <c r="AA81" s="255">
        <v>0</v>
      </c>
      <c r="AB81" s="255">
        <v>0</v>
      </c>
      <c r="AC81" s="255">
        <v>0</v>
      </c>
      <c r="AD81" s="255">
        <v>0</v>
      </c>
      <c r="AE81" s="255">
        <v>0</v>
      </c>
      <c r="AF81" s="255">
        <v>0</v>
      </c>
      <c r="AG81" s="255">
        <v>0</v>
      </c>
      <c r="AH81" s="255">
        <v>0</v>
      </c>
      <c r="AI81" s="255">
        <v>0</v>
      </c>
      <c r="AJ81" s="255">
        <v>0</v>
      </c>
      <c r="AK81" s="255">
        <v>0</v>
      </c>
      <c r="AL81" s="255">
        <v>0</v>
      </c>
      <c r="AM81" s="255">
        <v>0</v>
      </c>
      <c r="AN81" s="255">
        <v>0</v>
      </c>
      <c r="AO81" s="255">
        <v>0</v>
      </c>
      <c r="AP81" s="255">
        <v>0</v>
      </c>
      <c r="AQ81" s="255">
        <v>0</v>
      </c>
      <c r="AR81" s="255">
        <v>0</v>
      </c>
      <c r="AS81" s="255">
        <v>0</v>
      </c>
      <c r="AT81" s="255">
        <v>0</v>
      </c>
      <c r="AU81" s="255">
        <v>0</v>
      </c>
      <c r="AV81" s="255">
        <v>0</v>
      </c>
      <c r="AW81" s="255">
        <v>0</v>
      </c>
      <c r="AX81" s="255">
        <v>0</v>
      </c>
      <c r="AY81" s="255">
        <v>0</v>
      </c>
      <c r="AZ81" s="255">
        <v>0</v>
      </c>
      <c r="BA81" s="255">
        <v>0</v>
      </c>
      <c r="BB81" s="255">
        <v>0</v>
      </c>
      <c r="BC81" s="255">
        <v>0</v>
      </c>
      <c r="BD81" s="255">
        <v>0</v>
      </c>
      <c r="BE81" s="255">
        <v>0</v>
      </c>
      <c r="BF81" s="255">
        <v>0</v>
      </c>
      <c r="BG81" s="255">
        <v>0</v>
      </c>
      <c r="BH81" s="255">
        <v>0</v>
      </c>
      <c r="BI81" s="255">
        <v>0</v>
      </c>
      <c r="BJ81" s="255">
        <v>0</v>
      </c>
      <c r="BK81" s="255">
        <v>0</v>
      </c>
      <c r="BL81" s="255">
        <v>0</v>
      </c>
      <c r="BM81" s="255">
        <v>0</v>
      </c>
      <c r="BN81" s="255">
        <v>0</v>
      </c>
      <c r="BO81" s="255">
        <v>0</v>
      </c>
      <c r="BP81" s="255">
        <v>0</v>
      </c>
      <c r="BQ81" s="255">
        <v>0</v>
      </c>
      <c r="BR81" s="255">
        <v>0</v>
      </c>
      <c r="BS81" s="255">
        <v>0</v>
      </c>
      <c r="BT81" s="255">
        <v>0</v>
      </c>
      <c r="BU81" s="255">
        <v>0</v>
      </c>
      <c r="BV81" s="255">
        <v>0</v>
      </c>
      <c r="BW81" s="255">
        <v>0</v>
      </c>
      <c r="BX81" s="255">
        <v>0</v>
      </c>
      <c r="BY81" s="255">
        <v>0</v>
      </c>
      <c r="BZ81" s="255">
        <v>0</v>
      </c>
      <c r="CA81" s="255">
        <v>0</v>
      </c>
      <c r="CB81" s="255">
        <v>0</v>
      </c>
      <c r="CC81" s="255">
        <v>0</v>
      </c>
      <c r="CD81" s="255">
        <v>0</v>
      </c>
      <c r="CE81" s="255">
        <v>0</v>
      </c>
      <c r="CF81" s="255">
        <v>0</v>
      </c>
      <c r="CG81" s="255">
        <v>0</v>
      </c>
      <c r="CH81" s="255">
        <v>0</v>
      </c>
      <c r="CI81" s="255">
        <v>0</v>
      </c>
      <c r="CJ81" s="255">
        <v>0</v>
      </c>
      <c r="CK81" s="254">
        <f t="shared" si="1"/>
        <v>0</v>
      </c>
      <c r="CM81" s="195">
        <f>IF(B81='Лист2 (3)'!B81,0,1)</f>
        <v>1</v>
      </c>
      <c r="CN81" s="195">
        <f>IF(C81='Лист2 (3)'!C81,0,1)</f>
        <v>1</v>
      </c>
      <c r="CO81" s="195">
        <f>IF(D81='Лист2 (3)'!D81,0,1)</f>
        <v>0</v>
      </c>
    </row>
    <row r="82" spans="1:93" ht="15.75" x14ac:dyDescent="0.25">
      <c r="A82" s="81">
        <v>81</v>
      </c>
      <c r="B82" s="152" t="s">
        <v>365</v>
      </c>
      <c r="C82" s="153" t="s">
        <v>126</v>
      </c>
      <c r="D82" s="153">
        <v>11</v>
      </c>
      <c r="E82" s="153">
        <v>19</v>
      </c>
      <c r="F82" s="153" t="s">
        <v>106</v>
      </c>
      <c r="G82" s="255">
        <v>0</v>
      </c>
      <c r="H82" s="255">
        <v>0</v>
      </c>
      <c r="I82" s="255">
        <v>72</v>
      </c>
      <c r="J82" s="255">
        <v>0</v>
      </c>
      <c r="K82" s="255">
        <v>0</v>
      </c>
      <c r="L82" s="255">
        <v>0</v>
      </c>
      <c r="M82" s="255">
        <v>0</v>
      </c>
      <c r="N82" s="255">
        <v>0</v>
      </c>
      <c r="O82" s="255">
        <v>0</v>
      </c>
      <c r="P82" s="255">
        <v>0</v>
      </c>
      <c r="Q82" s="255">
        <v>0</v>
      </c>
      <c r="R82" s="255">
        <v>0</v>
      </c>
      <c r="S82" s="255">
        <v>0</v>
      </c>
      <c r="T82" s="255">
        <v>0</v>
      </c>
      <c r="U82" s="255">
        <v>0</v>
      </c>
      <c r="V82" s="255">
        <v>0</v>
      </c>
      <c r="W82" s="255">
        <v>0</v>
      </c>
      <c r="X82" s="255">
        <v>0</v>
      </c>
      <c r="Y82" s="255">
        <v>0</v>
      </c>
      <c r="Z82" s="255">
        <v>0</v>
      </c>
      <c r="AA82" s="255">
        <v>0</v>
      </c>
      <c r="AB82" s="255">
        <v>0</v>
      </c>
      <c r="AC82" s="255">
        <v>0</v>
      </c>
      <c r="AD82" s="255">
        <v>0</v>
      </c>
      <c r="AE82" s="255">
        <v>0</v>
      </c>
      <c r="AF82" s="255">
        <v>0</v>
      </c>
      <c r="AG82" s="255">
        <v>0</v>
      </c>
      <c r="AH82" s="255">
        <v>0</v>
      </c>
      <c r="AI82" s="255">
        <v>0</v>
      </c>
      <c r="AJ82" s="255">
        <v>0</v>
      </c>
      <c r="AK82" s="255">
        <v>0</v>
      </c>
      <c r="AL82" s="255">
        <v>0</v>
      </c>
      <c r="AM82" s="255">
        <v>0</v>
      </c>
      <c r="AN82" s="255">
        <v>0</v>
      </c>
      <c r="AO82" s="255">
        <v>0</v>
      </c>
      <c r="AP82" s="255">
        <v>0</v>
      </c>
      <c r="AQ82" s="255">
        <v>0</v>
      </c>
      <c r="AR82" s="255">
        <v>0</v>
      </c>
      <c r="AS82" s="255">
        <v>0</v>
      </c>
      <c r="AT82" s="255">
        <v>0</v>
      </c>
      <c r="AU82" s="255">
        <v>0</v>
      </c>
      <c r="AV82" s="255">
        <v>0</v>
      </c>
      <c r="AW82" s="255">
        <v>0</v>
      </c>
      <c r="AX82" s="255">
        <v>0</v>
      </c>
      <c r="AY82" s="255">
        <v>0</v>
      </c>
      <c r="AZ82" s="255">
        <v>0</v>
      </c>
      <c r="BA82" s="255">
        <v>0</v>
      </c>
      <c r="BB82" s="255">
        <v>0</v>
      </c>
      <c r="BC82" s="255">
        <v>0</v>
      </c>
      <c r="BD82" s="255">
        <v>0</v>
      </c>
      <c r="BE82" s="255">
        <v>0</v>
      </c>
      <c r="BF82" s="255">
        <v>0</v>
      </c>
      <c r="BG82" s="255">
        <v>0</v>
      </c>
      <c r="BH82" s="255">
        <v>0</v>
      </c>
      <c r="BI82" s="255">
        <v>0</v>
      </c>
      <c r="BJ82" s="255">
        <v>0</v>
      </c>
      <c r="BK82" s="255">
        <v>0</v>
      </c>
      <c r="BL82" s="255">
        <v>0</v>
      </c>
      <c r="BM82" s="255">
        <v>0</v>
      </c>
      <c r="BN82" s="255">
        <v>0</v>
      </c>
      <c r="BO82" s="255">
        <v>0</v>
      </c>
      <c r="BP82" s="255">
        <v>0</v>
      </c>
      <c r="BQ82" s="255">
        <v>0</v>
      </c>
      <c r="BR82" s="255">
        <v>0</v>
      </c>
      <c r="BS82" s="255">
        <v>0</v>
      </c>
      <c r="BT82" s="255">
        <v>0</v>
      </c>
      <c r="BU82" s="255">
        <v>0</v>
      </c>
      <c r="BV82" s="255">
        <v>0</v>
      </c>
      <c r="BW82" s="255">
        <v>0</v>
      </c>
      <c r="BX82" s="255">
        <v>0</v>
      </c>
      <c r="BY82" s="255">
        <v>0</v>
      </c>
      <c r="BZ82" s="255">
        <v>0</v>
      </c>
      <c r="CA82" s="255">
        <v>0</v>
      </c>
      <c r="CB82" s="255">
        <v>0</v>
      </c>
      <c r="CC82" s="255">
        <v>0</v>
      </c>
      <c r="CD82" s="255">
        <v>0</v>
      </c>
      <c r="CE82" s="255">
        <v>0</v>
      </c>
      <c r="CF82" s="255">
        <v>0</v>
      </c>
      <c r="CG82" s="255">
        <v>0</v>
      </c>
      <c r="CH82" s="255">
        <v>0</v>
      </c>
      <c r="CI82" s="255">
        <v>0</v>
      </c>
      <c r="CJ82" s="255">
        <v>0</v>
      </c>
      <c r="CK82" s="254">
        <f t="shared" si="1"/>
        <v>72</v>
      </c>
      <c r="CM82" s="195">
        <f>IF(B82='Лист2 (3)'!B82,0,1)</f>
        <v>1</v>
      </c>
      <c r="CN82" s="195">
        <f>IF(C82='Лист2 (3)'!C82,0,1)</f>
        <v>1</v>
      </c>
      <c r="CO82" s="195">
        <f>IF(D82='Лист2 (3)'!D82,0,1)</f>
        <v>0</v>
      </c>
    </row>
    <row r="83" spans="1:93" ht="15.75" x14ac:dyDescent="0.25">
      <c r="A83" s="81">
        <v>82</v>
      </c>
      <c r="B83" s="152" t="s">
        <v>366</v>
      </c>
      <c r="C83" s="153" t="s">
        <v>127</v>
      </c>
      <c r="D83" s="153">
        <v>30.73</v>
      </c>
      <c r="E83" s="153">
        <v>19</v>
      </c>
      <c r="F83" s="153" t="s">
        <v>106</v>
      </c>
      <c r="G83" s="255">
        <v>0</v>
      </c>
      <c r="H83" s="255">
        <v>0</v>
      </c>
      <c r="I83" s="255">
        <v>5</v>
      </c>
      <c r="J83" s="255">
        <v>0</v>
      </c>
      <c r="K83" s="255">
        <v>0</v>
      </c>
      <c r="L83" s="255">
        <v>0</v>
      </c>
      <c r="M83" s="255">
        <v>0</v>
      </c>
      <c r="N83" s="255">
        <v>0</v>
      </c>
      <c r="O83" s="255">
        <v>0</v>
      </c>
      <c r="P83" s="255">
        <v>0</v>
      </c>
      <c r="Q83" s="255">
        <v>0</v>
      </c>
      <c r="R83" s="255">
        <v>0</v>
      </c>
      <c r="S83" s="255">
        <v>0</v>
      </c>
      <c r="T83" s="255">
        <v>0</v>
      </c>
      <c r="U83" s="255">
        <v>0</v>
      </c>
      <c r="V83" s="255">
        <v>0</v>
      </c>
      <c r="W83" s="255">
        <v>0</v>
      </c>
      <c r="X83" s="255">
        <v>0</v>
      </c>
      <c r="Y83" s="255">
        <v>0</v>
      </c>
      <c r="Z83" s="255">
        <v>0</v>
      </c>
      <c r="AA83" s="255">
        <v>0</v>
      </c>
      <c r="AB83" s="255">
        <v>0</v>
      </c>
      <c r="AC83" s="255">
        <v>0</v>
      </c>
      <c r="AD83" s="255">
        <v>0</v>
      </c>
      <c r="AE83" s="255">
        <v>0</v>
      </c>
      <c r="AF83" s="255">
        <v>0</v>
      </c>
      <c r="AG83" s="255">
        <v>0</v>
      </c>
      <c r="AH83" s="255">
        <v>0</v>
      </c>
      <c r="AI83" s="255">
        <v>0</v>
      </c>
      <c r="AJ83" s="255">
        <v>0</v>
      </c>
      <c r="AK83" s="255">
        <v>0</v>
      </c>
      <c r="AL83" s="255">
        <v>0</v>
      </c>
      <c r="AM83" s="255">
        <v>0</v>
      </c>
      <c r="AN83" s="255">
        <v>0</v>
      </c>
      <c r="AO83" s="255">
        <v>0</v>
      </c>
      <c r="AP83" s="255">
        <v>0</v>
      </c>
      <c r="AQ83" s="255">
        <v>0</v>
      </c>
      <c r="AR83" s="255">
        <v>0</v>
      </c>
      <c r="AS83" s="255">
        <v>0</v>
      </c>
      <c r="AT83" s="255">
        <v>0</v>
      </c>
      <c r="AU83" s="255">
        <v>0</v>
      </c>
      <c r="AV83" s="255">
        <v>0</v>
      </c>
      <c r="AW83" s="255">
        <v>0</v>
      </c>
      <c r="AX83" s="255">
        <v>0</v>
      </c>
      <c r="AY83" s="255">
        <v>0</v>
      </c>
      <c r="AZ83" s="255">
        <v>0</v>
      </c>
      <c r="BA83" s="255">
        <v>0</v>
      </c>
      <c r="BB83" s="255">
        <v>0</v>
      </c>
      <c r="BC83" s="255">
        <v>0</v>
      </c>
      <c r="BD83" s="255">
        <v>0</v>
      </c>
      <c r="BE83" s="255">
        <v>0</v>
      </c>
      <c r="BF83" s="255">
        <v>0</v>
      </c>
      <c r="BG83" s="255">
        <v>0</v>
      </c>
      <c r="BH83" s="255">
        <v>0</v>
      </c>
      <c r="BI83" s="255">
        <v>0</v>
      </c>
      <c r="BJ83" s="255">
        <v>0</v>
      </c>
      <c r="BK83" s="255">
        <v>0</v>
      </c>
      <c r="BL83" s="255">
        <v>0</v>
      </c>
      <c r="BM83" s="255">
        <v>0</v>
      </c>
      <c r="BN83" s="255">
        <v>0</v>
      </c>
      <c r="BO83" s="255">
        <v>0</v>
      </c>
      <c r="BP83" s="255">
        <v>0</v>
      </c>
      <c r="BQ83" s="255">
        <v>0</v>
      </c>
      <c r="BR83" s="255">
        <v>0</v>
      </c>
      <c r="BS83" s="255">
        <v>0</v>
      </c>
      <c r="BT83" s="255">
        <v>0</v>
      </c>
      <c r="BU83" s="255">
        <v>0</v>
      </c>
      <c r="BV83" s="255">
        <v>0</v>
      </c>
      <c r="BW83" s="255">
        <v>0</v>
      </c>
      <c r="BX83" s="255">
        <v>0</v>
      </c>
      <c r="BY83" s="255">
        <v>0</v>
      </c>
      <c r="BZ83" s="255">
        <v>0</v>
      </c>
      <c r="CA83" s="255">
        <v>0</v>
      </c>
      <c r="CB83" s="255">
        <v>0</v>
      </c>
      <c r="CC83" s="255">
        <v>0</v>
      </c>
      <c r="CD83" s="255">
        <v>0</v>
      </c>
      <c r="CE83" s="255">
        <v>0</v>
      </c>
      <c r="CF83" s="255">
        <v>0</v>
      </c>
      <c r="CG83" s="255">
        <v>0</v>
      </c>
      <c r="CH83" s="255">
        <v>0</v>
      </c>
      <c r="CI83" s="255">
        <v>0</v>
      </c>
      <c r="CJ83" s="255">
        <v>0</v>
      </c>
      <c r="CK83" s="254">
        <f t="shared" si="1"/>
        <v>5</v>
      </c>
      <c r="CM83" s="195">
        <f>IF(B83='Лист2 (3)'!B83,0,1)</f>
        <v>1</v>
      </c>
      <c r="CN83" s="195">
        <f>IF(C83='Лист2 (3)'!C83,0,1)</f>
        <v>1</v>
      </c>
      <c r="CO83" s="195">
        <f>IF(D83='Лист2 (3)'!D83,0,1)</f>
        <v>0</v>
      </c>
    </row>
    <row r="84" spans="1:93" ht="15.75" x14ac:dyDescent="0.25">
      <c r="A84" s="81">
        <v>83</v>
      </c>
      <c r="B84" s="152" t="s">
        <v>367</v>
      </c>
      <c r="C84" s="153" t="s">
        <v>128</v>
      </c>
      <c r="D84" s="153">
        <v>31.73</v>
      </c>
      <c r="E84" s="153">
        <v>19</v>
      </c>
      <c r="F84" s="153" t="s">
        <v>106</v>
      </c>
      <c r="G84" s="255">
        <v>0</v>
      </c>
      <c r="H84" s="255">
        <v>0</v>
      </c>
      <c r="I84" s="255">
        <v>0</v>
      </c>
      <c r="J84" s="255">
        <v>0</v>
      </c>
      <c r="K84" s="255">
        <v>0</v>
      </c>
      <c r="L84" s="255">
        <v>0</v>
      </c>
      <c r="M84" s="255">
        <v>0</v>
      </c>
      <c r="N84" s="255">
        <v>0</v>
      </c>
      <c r="O84" s="255">
        <v>0</v>
      </c>
      <c r="P84" s="255">
        <v>0</v>
      </c>
      <c r="Q84" s="255">
        <v>0</v>
      </c>
      <c r="R84" s="255">
        <v>0</v>
      </c>
      <c r="S84" s="255">
        <v>0</v>
      </c>
      <c r="T84" s="255">
        <v>0</v>
      </c>
      <c r="U84" s="255">
        <v>0</v>
      </c>
      <c r="V84" s="255">
        <v>0</v>
      </c>
      <c r="W84" s="255">
        <v>0</v>
      </c>
      <c r="X84" s="255">
        <v>0</v>
      </c>
      <c r="Y84" s="255">
        <v>0</v>
      </c>
      <c r="Z84" s="255">
        <v>0</v>
      </c>
      <c r="AA84" s="255">
        <v>0</v>
      </c>
      <c r="AB84" s="255">
        <v>0</v>
      </c>
      <c r="AC84" s="255">
        <v>0</v>
      </c>
      <c r="AD84" s="255">
        <v>0</v>
      </c>
      <c r="AE84" s="255">
        <v>0</v>
      </c>
      <c r="AF84" s="255">
        <v>0</v>
      </c>
      <c r="AG84" s="255">
        <v>0</v>
      </c>
      <c r="AH84" s="255">
        <v>0</v>
      </c>
      <c r="AI84" s="255">
        <v>0</v>
      </c>
      <c r="AJ84" s="255">
        <v>0</v>
      </c>
      <c r="AK84" s="255">
        <v>0</v>
      </c>
      <c r="AL84" s="255">
        <v>0</v>
      </c>
      <c r="AM84" s="255">
        <v>0</v>
      </c>
      <c r="AN84" s="255">
        <v>0</v>
      </c>
      <c r="AO84" s="255">
        <v>0</v>
      </c>
      <c r="AP84" s="255">
        <v>0</v>
      </c>
      <c r="AQ84" s="255">
        <v>0</v>
      </c>
      <c r="AR84" s="255">
        <v>0</v>
      </c>
      <c r="AS84" s="255">
        <v>0</v>
      </c>
      <c r="AT84" s="255">
        <v>0</v>
      </c>
      <c r="AU84" s="255">
        <v>0</v>
      </c>
      <c r="AV84" s="255">
        <v>0</v>
      </c>
      <c r="AW84" s="255">
        <v>0</v>
      </c>
      <c r="AX84" s="255">
        <v>0</v>
      </c>
      <c r="AY84" s="255">
        <v>0</v>
      </c>
      <c r="AZ84" s="255">
        <v>0</v>
      </c>
      <c r="BA84" s="255">
        <v>0</v>
      </c>
      <c r="BB84" s="255">
        <v>0</v>
      </c>
      <c r="BC84" s="255">
        <v>0</v>
      </c>
      <c r="BD84" s="255">
        <v>0</v>
      </c>
      <c r="BE84" s="255">
        <v>0</v>
      </c>
      <c r="BF84" s="255">
        <v>0</v>
      </c>
      <c r="BG84" s="255">
        <v>0</v>
      </c>
      <c r="BH84" s="255">
        <v>0</v>
      </c>
      <c r="BI84" s="255">
        <v>0</v>
      </c>
      <c r="BJ84" s="255">
        <v>0</v>
      </c>
      <c r="BK84" s="255">
        <v>0</v>
      </c>
      <c r="BL84" s="255">
        <v>0</v>
      </c>
      <c r="BM84" s="255">
        <v>0</v>
      </c>
      <c r="BN84" s="255">
        <v>0</v>
      </c>
      <c r="BO84" s="255">
        <v>0</v>
      </c>
      <c r="BP84" s="255">
        <v>0</v>
      </c>
      <c r="BQ84" s="255">
        <v>0</v>
      </c>
      <c r="BR84" s="255">
        <v>0</v>
      </c>
      <c r="BS84" s="255">
        <v>0</v>
      </c>
      <c r="BT84" s="255">
        <v>0</v>
      </c>
      <c r="BU84" s="255">
        <v>0</v>
      </c>
      <c r="BV84" s="255">
        <v>0</v>
      </c>
      <c r="BW84" s="255">
        <v>0</v>
      </c>
      <c r="BX84" s="255">
        <v>0</v>
      </c>
      <c r="BY84" s="255">
        <v>0</v>
      </c>
      <c r="BZ84" s="255">
        <v>0</v>
      </c>
      <c r="CA84" s="255">
        <v>0</v>
      </c>
      <c r="CB84" s="255">
        <v>0</v>
      </c>
      <c r="CC84" s="255">
        <v>0</v>
      </c>
      <c r="CD84" s="255">
        <v>0</v>
      </c>
      <c r="CE84" s="255">
        <v>0</v>
      </c>
      <c r="CF84" s="255">
        <v>0</v>
      </c>
      <c r="CG84" s="255">
        <v>0</v>
      </c>
      <c r="CH84" s="255">
        <v>0</v>
      </c>
      <c r="CI84" s="255">
        <v>0</v>
      </c>
      <c r="CJ84" s="255">
        <v>0</v>
      </c>
      <c r="CK84" s="254">
        <f t="shared" si="1"/>
        <v>0</v>
      </c>
      <c r="CM84" s="195">
        <f>IF(B84='Лист2 (3)'!B84,0,1)</f>
        <v>1</v>
      </c>
      <c r="CN84" s="195">
        <f>IF(C84='Лист2 (3)'!C84,0,1)</f>
        <v>1</v>
      </c>
      <c r="CO84" s="195">
        <f>IF(D84='Лист2 (3)'!D84,0,1)</f>
        <v>0</v>
      </c>
    </row>
    <row r="85" spans="1:93" ht="15.75" x14ac:dyDescent="0.25">
      <c r="A85" s="81">
        <v>84</v>
      </c>
      <c r="B85" s="152" t="s">
        <v>368</v>
      </c>
      <c r="C85" s="153" t="s">
        <v>129</v>
      </c>
      <c r="D85" s="153">
        <v>34.5</v>
      </c>
      <c r="E85" s="153">
        <v>19</v>
      </c>
      <c r="F85" s="153" t="s">
        <v>106</v>
      </c>
      <c r="G85" s="255">
        <v>0</v>
      </c>
      <c r="H85" s="255">
        <v>0</v>
      </c>
      <c r="I85" s="255">
        <v>0</v>
      </c>
      <c r="J85" s="255">
        <v>0</v>
      </c>
      <c r="K85" s="255">
        <v>0</v>
      </c>
      <c r="L85" s="255">
        <v>0</v>
      </c>
      <c r="M85" s="255">
        <v>0</v>
      </c>
      <c r="N85" s="255">
        <v>0</v>
      </c>
      <c r="O85" s="255">
        <v>0</v>
      </c>
      <c r="P85" s="255">
        <v>0</v>
      </c>
      <c r="Q85" s="255">
        <v>0</v>
      </c>
      <c r="R85" s="255">
        <v>0</v>
      </c>
      <c r="S85" s="255">
        <v>0</v>
      </c>
      <c r="T85" s="255">
        <v>0</v>
      </c>
      <c r="U85" s="255">
        <v>0</v>
      </c>
      <c r="V85" s="255">
        <v>0</v>
      </c>
      <c r="W85" s="255">
        <v>0</v>
      </c>
      <c r="X85" s="255">
        <v>0</v>
      </c>
      <c r="Y85" s="255">
        <v>0</v>
      </c>
      <c r="Z85" s="255">
        <v>0</v>
      </c>
      <c r="AA85" s="255">
        <v>0</v>
      </c>
      <c r="AB85" s="255">
        <v>0</v>
      </c>
      <c r="AC85" s="255">
        <v>0</v>
      </c>
      <c r="AD85" s="255">
        <v>0</v>
      </c>
      <c r="AE85" s="255">
        <v>0</v>
      </c>
      <c r="AF85" s="255">
        <v>0</v>
      </c>
      <c r="AG85" s="255">
        <v>0</v>
      </c>
      <c r="AH85" s="255">
        <v>0</v>
      </c>
      <c r="AI85" s="255">
        <v>0</v>
      </c>
      <c r="AJ85" s="255">
        <v>0</v>
      </c>
      <c r="AK85" s="255">
        <v>0</v>
      </c>
      <c r="AL85" s="255">
        <v>0</v>
      </c>
      <c r="AM85" s="255">
        <v>0</v>
      </c>
      <c r="AN85" s="255">
        <v>0</v>
      </c>
      <c r="AO85" s="255">
        <v>0</v>
      </c>
      <c r="AP85" s="255">
        <v>0</v>
      </c>
      <c r="AQ85" s="255">
        <v>0</v>
      </c>
      <c r="AR85" s="255">
        <v>0</v>
      </c>
      <c r="AS85" s="255">
        <v>0</v>
      </c>
      <c r="AT85" s="255">
        <v>0</v>
      </c>
      <c r="AU85" s="255">
        <v>0</v>
      </c>
      <c r="AV85" s="255">
        <v>0</v>
      </c>
      <c r="AW85" s="255">
        <v>0</v>
      </c>
      <c r="AX85" s="255">
        <v>0</v>
      </c>
      <c r="AY85" s="255">
        <v>0</v>
      </c>
      <c r="AZ85" s="255">
        <v>0</v>
      </c>
      <c r="BA85" s="255">
        <v>0</v>
      </c>
      <c r="BB85" s="255">
        <v>0</v>
      </c>
      <c r="BC85" s="255">
        <v>0</v>
      </c>
      <c r="BD85" s="255">
        <v>0</v>
      </c>
      <c r="BE85" s="255">
        <v>0</v>
      </c>
      <c r="BF85" s="255">
        <v>0</v>
      </c>
      <c r="BG85" s="255">
        <v>0</v>
      </c>
      <c r="BH85" s="255">
        <v>0</v>
      </c>
      <c r="BI85" s="255">
        <v>0</v>
      </c>
      <c r="BJ85" s="255">
        <v>0</v>
      </c>
      <c r="BK85" s="255">
        <v>0</v>
      </c>
      <c r="BL85" s="255">
        <v>0</v>
      </c>
      <c r="BM85" s="255">
        <v>0</v>
      </c>
      <c r="BN85" s="255">
        <v>0</v>
      </c>
      <c r="BO85" s="255">
        <v>0</v>
      </c>
      <c r="BP85" s="255">
        <v>0</v>
      </c>
      <c r="BQ85" s="255">
        <v>0</v>
      </c>
      <c r="BR85" s="255">
        <v>0</v>
      </c>
      <c r="BS85" s="255">
        <v>0</v>
      </c>
      <c r="BT85" s="255">
        <v>0</v>
      </c>
      <c r="BU85" s="255">
        <v>0</v>
      </c>
      <c r="BV85" s="255">
        <v>0</v>
      </c>
      <c r="BW85" s="255">
        <v>0</v>
      </c>
      <c r="BX85" s="255">
        <v>0</v>
      </c>
      <c r="BY85" s="255">
        <v>0</v>
      </c>
      <c r="BZ85" s="255">
        <v>0</v>
      </c>
      <c r="CA85" s="255">
        <v>0</v>
      </c>
      <c r="CB85" s="255">
        <v>0</v>
      </c>
      <c r="CC85" s="255">
        <v>0</v>
      </c>
      <c r="CD85" s="255">
        <v>0</v>
      </c>
      <c r="CE85" s="255">
        <v>0</v>
      </c>
      <c r="CF85" s="255">
        <v>0</v>
      </c>
      <c r="CG85" s="255">
        <v>0</v>
      </c>
      <c r="CH85" s="255">
        <v>0</v>
      </c>
      <c r="CI85" s="255">
        <v>0</v>
      </c>
      <c r="CJ85" s="255">
        <v>0</v>
      </c>
      <c r="CK85" s="254">
        <f t="shared" si="1"/>
        <v>0</v>
      </c>
      <c r="CM85" s="195">
        <f>IF(B85='Лист2 (3)'!B85,0,1)</f>
        <v>1</v>
      </c>
      <c r="CN85" s="195">
        <f>IF(C85='Лист2 (3)'!C85,0,1)</f>
        <v>1</v>
      </c>
      <c r="CO85" s="195">
        <f>IF(D85='Лист2 (3)'!D85,0,1)</f>
        <v>0</v>
      </c>
    </row>
    <row r="86" spans="1:93" ht="30" x14ac:dyDescent="0.25">
      <c r="A86" s="81">
        <v>85</v>
      </c>
      <c r="B86" s="152" t="s">
        <v>369</v>
      </c>
      <c r="C86" s="153" t="s">
        <v>370</v>
      </c>
      <c r="D86" s="153">
        <v>36.479999999999997</v>
      </c>
      <c r="E86" s="153">
        <v>19</v>
      </c>
      <c r="F86" s="153" t="s">
        <v>106</v>
      </c>
      <c r="G86" s="255">
        <v>0</v>
      </c>
      <c r="H86" s="255">
        <v>0</v>
      </c>
      <c r="I86" s="255">
        <v>55</v>
      </c>
      <c r="J86" s="255">
        <v>0</v>
      </c>
      <c r="K86" s="255">
        <v>0</v>
      </c>
      <c r="L86" s="255">
        <v>0</v>
      </c>
      <c r="M86" s="255">
        <v>0</v>
      </c>
      <c r="N86" s="255">
        <v>0</v>
      </c>
      <c r="O86" s="255">
        <v>0</v>
      </c>
      <c r="P86" s="255">
        <v>0</v>
      </c>
      <c r="Q86" s="255">
        <v>0</v>
      </c>
      <c r="R86" s="255">
        <v>0</v>
      </c>
      <c r="S86" s="255">
        <v>0</v>
      </c>
      <c r="T86" s="255">
        <v>0</v>
      </c>
      <c r="U86" s="255">
        <v>0</v>
      </c>
      <c r="V86" s="255">
        <v>0</v>
      </c>
      <c r="W86" s="255">
        <v>0</v>
      </c>
      <c r="X86" s="255">
        <v>0</v>
      </c>
      <c r="Y86" s="255">
        <v>0</v>
      </c>
      <c r="Z86" s="255">
        <v>0</v>
      </c>
      <c r="AA86" s="255">
        <v>0</v>
      </c>
      <c r="AB86" s="255">
        <v>0</v>
      </c>
      <c r="AC86" s="255">
        <v>0</v>
      </c>
      <c r="AD86" s="255">
        <v>0</v>
      </c>
      <c r="AE86" s="255">
        <v>0</v>
      </c>
      <c r="AF86" s="255">
        <v>0</v>
      </c>
      <c r="AG86" s="255">
        <v>0</v>
      </c>
      <c r="AH86" s="255">
        <v>0</v>
      </c>
      <c r="AI86" s="255">
        <v>0</v>
      </c>
      <c r="AJ86" s="255">
        <v>0</v>
      </c>
      <c r="AK86" s="255">
        <v>0</v>
      </c>
      <c r="AL86" s="255">
        <v>0</v>
      </c>
      <c r="AM86" s="255">
        <v>0</v>
      </c>
      <c r="AN86" s="255">
        <v>0</v>
      </c>
      <c r="AO86" s="255">
        <v>0</v>
      </c>
      <c r="AP86" s="255">
        <v>0</v>
      </c>
      <c r="AQ86" s="255">
        <v>0</v>
      </c>
      <c r="AR86" s="255">
        <v>0</v>
      </c>
      <c r="AS86" s="255">
        <v>0</v>
      </c>
      <c r="AT86" s="255">
        <v>0</v>
      </c>
      <c r="AU86" s="255">
        <v>0</v>
      </c>
      <c r="AV86" s="255">
        <v>0</v>
      </c>
      <c r="AW86" s="255">
        <v>0</v>
      </c>
      <c r="AX86" s="255">
        <v>0</v>
      </c>
      <c r="AY86" s="255">
        <v>0</v>
      </c>
      <c r="AZ86" s="255">
        <v>0</v>
      </c>
      <c r="BA86" s="255">
        <v>0</v>
      </c>
      <c r="BB86" s="255">
        <v>0</v>
      </c>
      <c r="BC86" s="255">
        <v>0</v>
      </c>
      <c r="BD86" s="255">
        <v>0</v>
      </c>
      <c r="BE86" s="255">
        <v>0</v>
      </c>
      <c r="BF86" s="255">
        <v>0</v>
      </c>
      <c r="BG86" s="255">
        <v>0</v>
      </c>
      <c r="BH86" s="255">
        <v>0</v>
      </c>
      <c r="BI86" s="255">
        <v>0</v>
      </c>
      <c r="BJ86" s="255">
        <v>0</v>
      </c>
      <c r="BK86" s="255">
        <v>0</v>
      </c>
      <c r="BL86" s="255">
        <v>0</v>
      </c>
      <c r="BM86" s="255">
        <v>0</v>
      </c>
      <c r="BN86" s="255">
        <v>0</v>
      </c>
      <c r="BO86" s="255">
        <v>0</v>
      </c>
      <c r="BP86" s="255">
        <v>0</v>
      </c>
      <c r="BQ86" s="255">
        <v>0</v>
      </c>
      <c r="BR86" s="255">
        <v>0</v>
      </c>
      <c r="BS86" s="255">
        <v>0</v>
      </c>
      <c r="BT86" s="255">
        <v>0</v>
      </c>
      <c r="BU86" s="255">
        <v>0</v>
      </c>
      <c r="BV86" s="255">
        <v>0</v>
      </c>
      <c r="BW86" s="255">
        <v>0</v>
      </c>
      <c r="BX86" s="255">
        <v>0</v>
      </c>
      <c r="BY86" s="255">
        <v>0</v>
      </c>
      <c r="BZ86" s="255">
        <v>0</v>
      </c>
      <c r="CA86" s="255">
        <v>0</v>
      </c>
      <c r="CB86" s="255">
        <v>0</v>
      </c>
      <c r="CC86" s="255">
        <v>0</v>
      </c>
      <c r="CD86" s="255">
        <v>0</v>
      </c>
      <c r="CE86" s="255">
        <v>0</v>
      </c>
      <c r="CF86" s="255">
        <v>0</v>
      </c>
      <c r="CG86" s="255">
        <v>0</v>
      </c>
      <c r="CH86" s="255">
        <v>0</v>
      </c>
      <c r="CI86" s="255">
        <v>0</v>
      </c>
      <c r="CJ86" s="255">
        <v>0</v>
      </c>
      <c r="CK86" s="254">
        <f t="shared" si="1"/>
        <v>55</v>
      </c>
      <c r="CM86" s="195">
        <f>IF(B86='Лист2 (3)'!B86,0,1)</f>
        <v>1</v>
      </c>
      <c r="CN86" s="195">
        <f>IF(C86='Лист2 (3)'!C86,0,1)</f>
        <v>1</v>
      </c>
      <c r="CO86" s="195">
        <f>IF(D86='Лист2 (3)'!D86,0,1)</f>
        <v>0</v>
      </c>
    </row>
    <row r="87" spans="1:93" ht="30" x14ac:dyDescent="0.25">
      <c r="A87" s="81">
        <v>86</v>
      </c>
      <c r="B87" s="152" t="s">
        <v>371</v>
      </c>
      <c r="C87" s="153" t="s">
        <v>130</v>
      </c>
      <c r="D87" s="153">
        <v>2.62</v>
      </c>
      <c r="E87" s="153">
        <v>19</v>
      </c>
      <c r="F87" s="153" t="s">
        <v>106</v>
      </c>
      <c r="G87" s="255">
        <v>0</v>
      </c>
      <c r="H87" s="255">
        <v>0</v>
      </c>
      <c r="I87" s="255">
        <v>0</v>
      </c>
      <c r="J87" s="255">
        <v>0</v>
      </c>
      <c r="K87" s="255">
        <v>0</v>
      </c>
      <c r="L87" s="255">
        <v>0</v>
      </c>
      <c r="M87" s="255">
        <v>0</v>
      </c>
      <c r="N87" s="255">
        <v>0</v>
      </c>
      <c r="O87" s="255">
        <v>0</v>
      </c>
      <c r="P87" s="255">
        <v>0</v>
      </c>
      <c r="Q87" s="255">
        <v>0</v>
      </c>
      <c r="R87" s="255">
        <v>0</v>
      </c>
      <c r="S87" s="255">
        <v>0</v>
      </c>
      <c r="T87" s="255">
        <v>0</v>
      </c>
      <c r="U87" s="255">
        <v>0</v>
      </c>
      <c r="V87" s="255">
        <v>0</v>
      </c>
      <c r="W87" s="255">
        <v>0</v>
      </c>
      <c r="X87" s="255">
        <v>0</v>
      </c>
      <c r="Y87" s="255">
        <v>0</v>
      </c>
      <c r="Z87" s="255">
        <v>0</v>
      </c>
      <c r="AA87" s="255">
        <v>0</v>
      </c>
      <c r="AB87" s="255">
        <v>0</v>
      </c>
      <c r="AC87" s="255">
        <v>0</v>
      </c>
      <c r="AD87" s="255">
        <v>0</v>
      </c>
      <c r="AE87" s="255">
        <v>0</v>
      </c>
      <c r="AF87" s="255">
        <v>0</v>
      </c>
      <c r="AG87" s="255">
        <v>0</v>
      </c>
      <c r="AH87" s="255">
        <v>0</v>
      </c>
      <c r="AI87" s="255">
        <v>0</v>
      </c>
      <c r="AJ87" s="255">
        <v>0</v>
      </c>
      <c r="AK87" s="255">
        <v>0</v>
      </c>
      <c r="AL87" s="255">
        <v>0</v>
      </c>
      <c r="AM87" s="255">
        <v>0</v>
      </c>
      <c r="AN87" s="255">
        <v>0</v>
      </c>
      <c r="AO87" s="255">
        <v>0</v>
      </c>
      <c r="AP87" s="255">
        <v>0</v>
      </c>
      <c r="AQ87" s="255">
        <v>0</v>
      </c>
      <c r="AR87" s="255">
        <v>0</v>
      </c>
      <c r="AS87" s="255">
        <v>0</v>
      </c>
      <c r="AT87" s="255">
        <v>0</v>
      </c>
      <c r="AU87" s="255">
        <v>0</v>
      </c>
      <c r="AV87" s="255">
        <v>0</v>
      </c>
      <c r="AW87" s="255">
        <v>0</v>
      </c>
      <c r="AX87" s="255">
        <v>0</v>
      </c>
      <c r="AY87" s="255">
        <v>0</v>
      </c>
      <c r="AZ87" s="255">
        <v>0</v>
      </c>
      <c r="BA87" s="255">
        <v>0</v>
      </c>
      <c r="BB87" s="255">
        <v>0</v>
      </c>
      <c r="BC87" s="255">
        <v>0</v>
      </c>
      <c r="BD87" s="255">
        <v>0</v>
      </c>
      <c r="BE87" s="255">
        <v>0</v>
      </c>
      <c r="BF87" s="255">
        <v>0</v>
      </c>
      <c r="BG87" s="255">
        <v>0</v>
      </c>
      <c r="BH87" s="255">
        <v>0</v>
      </c>
      <c r="BI87" s="255">
        <v>0</v>
      </c>
      <c r="BJ87" s="255">
        <v>0</v>
      </c>
      <c r="BK87" s="255">
        <v>0</v>
      </c>
      <c r="BL87" s="255">
        <v>0</v>
      </c>
      <c r="BM87" s="255">
        <v>0</v>
      </c>
      <c r="BN87" s="255">
        <v>0</v>
      </c>
      <c r="BO87" s="255">
        <v>0</v>
      </c>
      <c r="BP87" s="255">
        <v>0</v>
      </c>
      <c r="BQ87" s="255">
        <v>0</v>
      </c>
      <c r="BR87" s="255">
        <v>0</v>
      </c>
      <c r="BS87" s="255">
        <v>0</v>
      </c>
      <c r="BT87" s="255">
        <v>0</v>
      </c>
      <c r="BU87" s="255">
        <v>0</v>
      </c>
      <c r="BV87" s="255">
        <v>0</v>
      </c>
      <c r="BW87" s="255">
        <v>0</v>
      </c>
      <c r="BX87" s="255">
        <v>0</v>
      </c>
      <c r="BY87" s="255">
        <v>0</v>
      </c>
      <c r="BZ87" s="255">
        <v>0</v>
      </c>
      <c r="CA87" s="255">
        <v>0</v>
      </c>
      <c r="CB87" s="255">
        <v>0</v>
      </c>
      <c r="CC87" s="255">
        <v>0</v>
      </c>
      <c r="CD87" s="255">
        <v>0</v>
      </c>
      <c r="CE87" s="255">
        <v>0</v>
      </c>
      <c r="CF87" s="255">
        <v>0</v>
      </c>
      <c r="CG87" s="255">
        <v>0</v>
      </c>
      <c r="CH87" s="255">
        <v>0</v>
      </c>
      <c r="CI87" s="255">
        <v>0</v>
      </c>
      <c r="CJ87" s="255">
        <v>0</v>
      </c>
      <c r="CK87" s="254">
        <f t="shared" si="1"/>
        <v>0</v>
      </c>
      <c r="CM87" s="195">
        <f>IF(B87='Лист2 (3)'!B87,0,1)</f>
        <v>1</v>
      </c>
      <c r="CN87" s="195">
        <f>IF(C87='Лист2 (3)'!C87,0,1)</f>
        <v>1</v>
      </c>
      <c r="CO87" s="195">
        <f>IF(D87='Лист2 (3)'!D87,0,1)</f>
        <v>0</v>
      </c>
    </row>
    <row r="88" spans="1:93" ht="30" x14ac:dyDescent="0.25">
      <c r="A88" s="81">
        <v>87</v>
      </c>
      <c r="B88" s="152" t="s">
        <v>372</v>
      </c>
      <c r="C88" s="153" t="s">
        <v>131</v>
      </c>
      <c r="D88" s="153">
        <v>0.39</v>
      </c>
      <c r="E88" s="153">
        <v>19</v>
      </c>
      <c r="F88" s="153" t="s">
        <v>106</v>
      </c>
      <c r="G88" s="255">
        <v>0</v>
      </c>
      <c r="H88" s="255">
        <v>0</v>
      </c>
      <c r="I88" s="263">
        <v>62</v>
      </c>
      <c r="J88" s="255">
        <v>0</v>
      </c>
      <c r="K88" s="255">
        <v>0</v>
      </c>
      <c r="L88" s="255">
        <v>0</v>
      </c>
      <c r="M88" s="255">
        <v>0</v>
      </c>
      <c r="N88" s="255">
        <v>0</v>
      </c>
      <c r="O88" s="255">
        <v>0</v>
      </c>
      <c r="P88" s="255">
        <v>0</v>
      </c>
      <c r="Q88" s="255">
        <v>0</v>
      </c>
      <c r="R88" s="255">
        <v>0</v>
      </c>
      <c r="S88" s="255">
        <v>0</v>
      </c>
      <c r="T88" s="255">
        <v>0</v>
      </c>
      <c r="U88" s="255">
        <v>0</v>
      </c>
      <c r="V88" s="255">
        <v>0</v>
      </c>
      <c r="W88" s="255">
        <v>0</v>
      </c>
      <c r="X88" s="255">
        <v>0</v>
      </c>
      <c r="Y88" s="255">
        <v>0</v>
      </c>
      <c r="Z88" s="255">
        <v>0</v>
      </c>
      <c r="AA88" s="255">
        <v>0</v>
      </c>
      <c r="AB88" s="255">
        <v>0</v>
      </c>
      <c r="AC88" s="255">
        <v>0</v>
      </c>
      <c r="AD88" s="255">
        <v>0</v>
      </c>
      <c r="AE88" s="255">
        <v>0</v>
      </c>
      <c r="AF88" s="255">
        <v>0</v>
      </c>
      <c r="AG88" s="255">
        <v>0</v>
      </c>
      <c r="AH88" s="255">
        <v>0</v>
      </c>
      <c r="AI88" s="255">
        <v>0</v>
      </c>
      <c r="AJ88" s="255">
        <v>0</v>
      </c>
      <c r="AK88" s="255">
        <v>0</v>
      </c>
      <c r="AL88" s="255">
        <v>0</v>
      </c>
      <c r="AM88" s="255">
        <v>0</v>
      </c>
      <c r="AN88" s="255">
        <v>0</v>
      </c>
      <c r="AO88" s="255">
        <v>0</v>
      </c>
      <c r="AP88" s="255">
        <v>0</v>
      </c>
      <c r="AQ88" s="255">
        <v>0</v>
      </c>
      <c r="AR88" s="255">
        <v>0</v>
      </c>
      <c r="AS88" s="255">
        <v>0</v>
      </c>
      <c r="AT88" s="255">
        <v>0</v>
      </c>
      <c r="AU88" s="255">
        <v>0</v>
      </c>
      <c r="AV88" s="255">
        <v>0</v>
      </c>
      <c r="AW88" s="255">
        <v>0</v>
      </c>
      <c r="AX88" s="255">
        <v>0</v>
      </c>
      <c r="AY88" s="255">
        <v>0</v>
      </c>
      <c r="AZ88" s="255">
        <v>0</v>
      </c>
      <c r="BA88" s="255">
        <v>0</v>
      </c>
      <c r="BB88" s="255">
        <v>0</v>
      </c>
      <c r="BC88" s="255">
        <v>0</v>
      </c>
      <c r="BD88" s="255">
        <v>0</v>
      </c>
      <c r="BE88" s="255">
        <v>0</v>
      </c>
      <c r="BF88" s="255">
        <v>0</v>
      </c>
      <c r="BG88" s="255">
        <v>0</v>
      </c>
      <c r="BH88" s="255">
        <v>0</v>
      </c>
      <c r="BI88" s="255">
        <v>0</v>
      </c>
      <c r="BJ88" s="255">
        <v>0</v>
      </c>
      <c r="BK88" s="255">
        <v>0</v>
      </c>
      <c r="BL88" s="255">
        <v>0</v>
      </c>
      <c r="BM88" s="255">
        <v>0</v>
      </c>
      <c r="BN88" s="255">
        <v>0</v>
      </c>
      <c r="BO88" s="255">
        <v>0</v>
      </c>
      <c r="BP88" s="255">
        <v>0</v>
      </c>
      <c r="BQ88" s="255">
        <v>0</v>
      </c>
      <c r="BR88" s="255">
        <v>0</v>
      </c>
      <c r="BS88" s="255">
        <v>0</v>
      </c>
      <c r="BT88" s="255">
        <v>0</v>
      </c>
      <c r="BU88" s="255">
        <v>0</v>
      </c>
      <c r="BV88" s="255">
        <v>0</v>
      </c>
      <c r="BW88" s="255">
        <v>0</v>
      </c>
      <c r="BX88" s="255">
        <v>0</v>
      </c>
      <c r="BY88" s="255">
        <v>0</v>
      </c>
      <c r="BZ88" s="255">
        <v>0</v>
      </c>
      <c r="CA88" s="255">
        <v>0</v>
      </c>
      <c r="CB88" s="255">
        <v>0</v>
      </c>
      <c r="CC88" s="255">
        <v>0</v>
      </c>
      <c r="CD88" s="255">
        <v>0</v>
      </c>
      <c r="CE88" s="255">
        <v>0</v>
      </c>
      <c r="CF88" s="255">
        <v>0</v>
      </c>
      <c r="CG88" s="255">
        <v>0</v>
      </c>
      <c r="CH88" s="255">
        <v>0</v>
      </c>
      <c r="CI88" s="255">
        <v>0</v>
      </c>
      <c r="CJ88" s="255">
        <v>0</v>
      </c>
      <c r="CK88" s="254">
        <f t="shared" si="1"/>
        <v>62</v>
      </c>
      <c r="CM88" s="195">
        <f>IF(B88='Лист2 (3)'!B88,0,1)</f>
        <v>1</v>
      </c>
      <c r="CN88" s="195">
        <f>IF(C88='Лист2 (3)'!C88,0,1)</f>
        <v>1</v>
      </c>
      <c r="CO88" s="195">
        <f>IF(D88='Лист2 (3)'!D88,0,1)</f>
        <v>0</v>
      </c>
    </row>
    <row r="89" spans="1:93" ht="30" x14ac:dyDescent="0.25">
      <c r="A89" s="81">
        <v>88</v>
      </c>
      <c r="B89" s="152" t="s">
        <v>373</v>
      </c>
      <c r="C89" s="153" t="s">
        <v>132</v>
      </c>
      <c r="D89" s="153">
        <v>1.06</v>
      </c>
      <c r="E89" s="153">
        <v>19</v>
      </c>
      <c r="F89" s="153" t="s">
        <v>106</v>
      </c>
      <c r="G89" s="255">
        <v>0</v>
      </c>
      <c r="H89" s="255">
        <v>0</v>
      </c>
      <c r="I89" s="255">
        <v>0</v>
      </c>
      <c r="J89" s="255">
        <v>0</v>
      </c>
      <c r="K89" s="255">
        <v>0</v>
      </c>
      <c r="L89" s="255">
        <v>0</v>
      </c>
      <c r="M89" s="255">
        <v>0</v>
      </c>
      <c r="N89" s="255">
        <v>0</v>
      </c>
      <c r="O89" s="255">
        <v>0</v>
      </c>
      <c r="P89" s="255">
        <v>0</v>
      </c>
      <c r="Q89" s="255">
        <v>0</v>
      </c>
      <c r="R89" s="255">
        <v>0</v>
      </c>
      <c r="S89" s="255">
        <v>0</v>
      </c>
      <c r="T89" s="255">
        <v>0</v>
      </c>
      <c r="U89" s="255">
        <v>0</v>
      </c>
      <c r="V89" s="255">
        <v>0</v>
      </c>
      <c r="W89" s="255">
        <v>0</v>
      </c>
      <c r="X89" s="255">
        <v>0</v>
      </c>
      <c r="Y89" s="255">
        <v>0</v>
      </c>
      <c r="Z89" s="255">
        <v>0</v>
      </c>
      <c r="AA89" s="255">
        <v>0</v>
      </c>
      <c r="AB89" s="255">
        <v>0</v>
      </c>
      <c r="AC89" s="255">
        <v>0</v>
      </c>
      <c r="AD89" s="255">
        <v>0</v>
      </c>
      <c r="AE89" s="255">
        <v>0</v>
      </c>
      <c r="AF89" s="255">
        <v>0</v>
      </c>
      <c r="AG89" s="255">
        <v>0</v>
      </c>
      <c r="AH89" s="255">
        <v>0</v>
      </c>
      <c r="AI89" s="255">
        <v>0</v>
      </c>
      <c r="AJ89" s="255">
        <v>0</v>
      </c>
      <c r="AK89" s="255">
        <v>0</v>
      </c>
      <c r="AL89" s="255">
        <v>0</v>
      </c>
      <c r="AM89" s="255">
        <v>0</v>
      </c>
      <c r="AN89" s="255">
        <v>0</v>
      </c>
      <c r="AO89" s="255">
        <v>0</v>
      </c>
      <c r="AP89" s="255">
        <v>0</v>
      </c>
      <c r="AQ89" s="255">
        <v>0</v>
      </c>
      <c r="AR89" s="255">
        <v>0</v>
      </c>
      <c r="AS89" s="255">
        <v>0</v>
      </c>
      <c r="AT89" s="255">
        <v>0</v>
      </c>
      <c r="AU89" s="255">
        <v>0</v>
      </c>
      <c r="AV89" s="255">
        <v>0</v>
      </c>
      <c r="AW89" s="255">
        <v>0</v>
      </c>
      <c r="AX89" s="255">
        <v>0</v>
      </c>
      <c r="AY89" s="255">
        <v>0</v>
      </c>
      <c r="AZ89" s="255">
        <v>0</v>
      </c>
      <c r="BA89" s="255">
        <v>0</v>
      </c>
      <c r="BB89" s="255">
        <v>0</v>
      </c>
      <c r="BC89" s="255">
        <v>0</v>
      </c>
      <c r="BD89" s="255">
        <v>0</v>
      </c>
      <c r="BE89" s="255">
        <v>0</v>
      </c>
      <c r="BF89" s="255">
        <v>0</v>
      </c>
      <c r="BG89" s="255">
        <v>0</v>
      </c>
      <c r="BH89" s="255">
        <v>0</v>
      </c>
      <c r="BI89" s="255">
        <v>0</v>
      </c>
      <c r="BJ89" s="255">
        <v>0</v>
      </c>
      <c r="BK89" s="255">
        <v>0</v>
      </c>
      <c r="BL89" s="255">
        <v>0</v>
      </c>
      <c r="BM89" s="255">
        <v>0</v>
      </c>
      <c r="BN89" s="255">
        <v>0</v>
      </c>
      <c r="BO89" s="255">
        <v>0</v>
      </c>
      <c r="BP89" s="255">
        <v>0</v>
      </c>
      <c r="BQ89" s="255">
        <v>0</v>
      </c>
      <c r="BR89" s="255">
        <v>0</v>
      </c>
      <c r="BS89" s="255">
        <v>0</v>
      </c>
      <c r="BT89" s="255">
        <v>0</v>
      </c>
      <c r="BU89" s="255">
        <v>0</v>
      </c>
      <c r="BV89" s="255">
        <v>0</v>
      </c>
      <c r="BW89" s="255">
        <v>0</v>
      </c>
      <c r="BX89" s="255">
        <v>0</v>
      </c>
      <c r="BY89" s="255">
        <v>0</v>
      </c>
      <c r="BZ89" s="255">
        <v>0</v>
      </c>
      <c r="CA89" s="255">
        <v>0</v>
      </c>
      <c r="CB89" s="255">
        <v>0</v>
      </c>
      <c r="CC89" s="255">
        <v>0</v>
      </c>
      <c r="CD89" s="255">
        <v>0</v>
      </c>
      <c r="CE89" s="255">
        <v>0</v>
      </c>
      <c r="CF89" s="255">
        <v>0</v>
      </c>
      <c r="CG89" s="255">
        <v>0</v>
      </c>
      <c r="CH89" s="255">
        <v>0</v>
      </c>
      <c r="CI89" s="255">
        <v>0</v>
      </c>
      <c r="CJ89" s="255">
        <v>0</v>
      </c>
      <c r="CK89" s="254">
        <f t="shared" si="1"/>
        <v>0</v>
      </c>
      <c r="CM89" s="195">
        <f>IF(B89='Лист2 (3)'!B89,0,1)</f>
        <v>1</v>
      </c>
      <c r="CN89" s="195">
        <f>IF(C89='Лист2 (3)'!C89,0,1)</f>
        <v>1</v>
      </c>
      <c r="CO89" s="195">
        <f>IF(D89='Лист2 (3)'!D89,0,1)</f>
        <v>0</v>
      </c>
    </row>
    <row r="90" spans="1:93" ht="45" x14ac:dyDescent="0.25">
      <c r="A90" s="81">
        <v>89</v>
      </c>
      <c r="B90" s="152" t="s">
        <v>374</v>
      </c>
      <c r="C90" s="153" t="s">
        <v>2197</v>
      </c>
      <c r="D90" s="153">
        <v>1.64</v>
      </c>
      <c r="E90" s="153">
        <v>19</v>
      </c>
      <c r="F90" s="153" t="s">
        <v>106</v>
      </c>
      <c r="G90" s="255">
        <v>0</v>
      </c>
      <c r="H90" s="255">
        <v>0</v>
      </c>
      <c r="I90" s="255">
        <v>0</v>
      </c>
      <c r="J90" s="255">
        <v>0</v>
      </c>
      <c r="K90" s="255">
        <v>0</v>
      </c>
      <c r="L90" s="255">
        <v>0</v>
      </c>
      <c r="M90" s="255">
        <v>0</v>
      </c>
      <c r="N90" s="255">
        <v>0</v>
      </c>
      <c r="O90" s="255">
        <v>0</v>
      </c>
      <c r="P90" s="255">
        <v>0</v>
      </c>
      <c r="Q90" s="255">
        <v>0</v>
      </c>
      <c r="R90" s="255">
        <v>0</v>
      </c>
      <c r="S90" s="255">
        <v>0</v>
      </c>
      <c r="T90" s="255">
        <v>0</v>
      </c>
      <c r="U90" s="255">
        <v>0</v>
      </c>
      <c r="V90" s="255">
        <v>0</v>
      </c>
      <c r="W90" s="255">
        <v>0</v>
      </c>
      <c r="X90" s="255">
        <v>0</v>
      </c>
      <c r="Y90" s="255">
        <v>0</v>
      </c>
      <c r="Z90" s="255">
        <v>0</v>
      </c>
      <c r="AA90" s="255">
        <v>0</v>
      </c>
      <c r="AB90" s="255">
        <v>0</v>
      </c>
      <c r="AC90" s="255">
        <v>0</v>
      </c>
      <c r="AD90" s="255">
        <v>0</v>
      </c>
      <c r="AE90" s="255">
        <v>0</v>
      </c>
      <c r="AF90" s="255">
        <v>0</v>
      </c>
      <c r="AG90" s="255">
        <v>0</v>
      </c>
      <c r="AH90" s="255">
        <v>0</v>
      </c>
      <c r="AI90" s="255">
        <v>0</v>
      </c>
      <c r="AJ90" s="255">
        <v>0</v>
      </c>
      <c r="AK90" s="255">
        <v>10</v>
      </c>
      <c r="AL90" s="255">
        <v>0</v>
      </c>
      <c r="AM90" s="255">
        <v>0</v>
      </c>
      <c r="AN90" s="255">
        <v>0</v>
      </c>
      <c r="AO90" s="255">
        <v>0</v>
      </c>
      <c r="AP90" s="255">
        <v>0</v>
      </c>
      <c r="AQ90" s="255">
        <v>0</v>
      </c>
      <c r="AR90" s="255">
        <v>0</v>
      </c>
      <c r="AS90" s="255">
        <v>0</v>
      </c>
      <c r="AT90" s="255">
        <v>0</v>
      </c>
      <c r="AU90" s="255">
        <v>0</v>
      </c>
      <c r="AV90" s="255">
        <v>0</v>
      </c>
      <c r="AW90" s="255">
        <v>0</v>
      </c>
      <c r="AX90" s="255">
        <v>0</v>
      </c>
      <c r="AY90" s="255">
        <v>0</v>
      </c>
      <c r="AZ90" s="255">
        <v>0</v>
      </c>
      <c r="BA90" s="255">
        <v>0</v>
      </c>
      <c r="BB90" s="255">
        <v>0</v>
      </c>
      <c r="BC90" s="255">
        <v>0</v>
      </c>
      <c r="BD90" s="255">
        <v>0</v>
      </c>
      <c r="BE90" s="255">
        <v>0</v>
      </c>
      <c r="BF90" s="255">
        <v>0</v>
      </c>
      <c r="BG90" s="255">
        <v>0</v>
      </c>
      <c r="BH90" s="255">
        <v>0</v>
      </c>
      <c r="BI90" s="255">
        <v>0</v>
      </c>
      <c r="BJ90" s="255">
        <v>0</v>
      </c>
      <c r="BK90" s="255">
        <v>0</v>
      </c>
      <c r="BL90" s="255">
        <v>0</v>
      </c>
      <c r="BM90" s="255">
        <v>0</v>
      </c>
      <c r="BN90" s="255">
        <v>0</v>
      </c>
      <c r="BO90" s="255">
        <v>0</v>
      </c>
      <c r="BP90" s="255">
        <v>0</v>
      </c>
      <c r="BQ90" s="255">
        <v>0</v>
      </c>
      <c r="BR90" s="255">
        <v>0</v>
      </c>
      <c r="BS90" s="255">
        <v>0</v>
      </c>
      <c r="BT90" s="255">
        <v>0</v>
      </c>
      <c r="BU90" s="255">
        <v>0</v>
      </c>
      <c r="BV90" s="255">
        <v>0</v>
      </c>
      <c r="BW90" s="255">
        <v>0</v>
      </c>
      <c r="BX90" s="255">
        <v>0</v>
      </c>
      <c r="BY90" s="255">
        <v>0</v>
      </c>
      <c r="BZ90" s="255">
        <v>0</v>
      </c>
      <c r="CA90" s="255">
        <v>0</v>
      </c>
      <c r="CB90" s="255">
        <v>0</v>
      </c>
      <c r="CC90" s="255">
        <v>0</v>
      </c>
      <c r="CD90" s="255">
        <v>0</v>
      </c>
      <c r="CE90" s="255">
        <v>0</v>
      </c>
      <c r="CF90" s="255">
        <v>0</v>
      </c>
      <c r="CG90" s="255">
        <v>0</v>
      </c>
      <c r="CH90" s="255">
        <v>0</v>
      </c>
      <c r="CI90" s="255">
        <v>0</v>
      </c>
      <c r="CJ90" s="255">
        <v>0</v>
      </c>
      <c r="CK90" s="254">
        <f t="shared" si="1"/>
        <v>10</v>
      </c>
      <c r="CM90" s="195">
        <f>IF(B90='Лист2 (3)'!B90,0,1)</f>
        <v>1</v>
      </c>
      <c r="CN90" s="195">
        <f>IF(C90='Лист2 (3)'!C90,0,1)</f>
        <v>1</v>
      </c>
      <c r="CO90" s="195">
        <f>IF(D90='Лист2 (3)'!D90,0,1)</f>
        <v>0</v>
      </c>
    </row>
    <row r="91" spans="1:93" ht="45" x14ac:dyDescent="0.25">
      <c r="A91" s="81">
        <v>90</v>
      </c>
      <c r="B91" s="152" t="s">
        <v>375</v>
      </c>
      <c r="C91" s="153" t="s">
        <v>2198</v>
      </c>
      <c r="D91" s="153">
        <v>2.33</v>
      </c>
      <c r="E91" s="153">
        <v>19</v>
      </c>
      <c r="F91" s="153" t="s">
        <v>106</v>
      </c>
      <c r="G91" s="255">
        <v>0</v>
      </c>
      <c r="H91" s="255">
        <v>0</v>
      </c>
      <c r="I91" s="255">
        <v>2</v>
      </c>
      <c r="J91" s="255">
        <v>0</v>
      </c>
      <c r="K91" s="255">
        <v>0</v>
      </c>
      <c r="L91" s="255">
        <v>0</v>
      </c>
      <c r="M91" s="255">
        <v>0</v>
      </c>
      <c r="N91" s="255">
        <v>0</v>
      </c>
      <c r="O91" s="255">
        <v>0</v>
      </c>
      <c r="P91" s="255">
        <v>0</v>
      </c>
      <c r="Q91" s="255">
        <v>0</v>
      </c>
      <c r="R91" s="255">
        <v>0</v>
      </c>
      <c r="S91" s="255">
        <v>0</v>
      </c>
      <c r="T91" s="255">
        <v>0</v>
      </c>
      <c r="U91" s="255">
        <v>0</v>
      </c>
      <c r="V91" s="255">
        <v>0</v>
      </c>
      <c r="W91" s="255">
        <v>0</v>
      </c>
      <c r="X91" s="255">
        <v>0</v>
      </c>
      <c r="Y91" s="255">
        <v>0</v>
      </c>
      <c r="Z91" s="255">
        <v>0</v>
      </c>
      <c r="AA91" s="255">
        <v>0</v>
      </c>
      <c r="AB91" s="255">
        <v>0</v>
      </c>
      <c r="AC91" s="255">
        <v>0</v>
      </c>
      <c r="AD91" s="255">
        <v>0</v>
      </c>
      <c r="AE91" s="255">
        <v>0</v>
      </c>
      <c r="AF91" s="255">
        <v>0</v>
      </c>
      <c r="AG91" s="255">
        <v>0</v>
      </c>
      <c r="AH91" s="255">
        <v>0</v>
      </c>
      <c r="AI91" s="255">
        <v>0</v>
      </c>
      <c r="AJ91" s="255">
        <v>0</v>
      </c>
      <c r="AK91" s="255">
        <v>2</v>
      </c>
      <c r="AL91" s="255">
        <v>0</v>
      </c>
      <c r="AM91" s="255">
        <v>0</v>
      </c>
      <c r="AN91" s="255">
        <v>0</v>
      </c>
      <c r="AO91" s="255">
        <v>0</v>
      </c>
      <c r="AP91" s="255">
        <v>0</v>
      </c>
      <c r="AQ91" s="255">
        <v>0</v>
      </c>
      <c r="AR91" s="255">
        <v>0</v>
      </c>
      <c r="AS91" s="255">
        <v>0</v>
      </c>
      <c r="AT91" s="255">
        <v>0</v>
      </c>
      <c r="AU91" s="255">
        <v>0</v>
      </c>
      <c r="AV91" s="255">
        <v>0</v>
      </c>
      <c r="AW91" s="255">
        <v>0</v>
      </c>
      <c r="AX91" s="255">
        <v>0</v>
      </c>
      <c r="AY91" s="255">
        <v>0</v>
      </c>
      <c r="AZ91" s="255">
        <v>0</v>
      </c>
      <c r="BA91" s="255">
        <v>0</v>
      </c>
      <c r="BB91" s="255">
        <v>0</v>
      </c>
      <c r="BC91" s="255">
        <v>0</v>
      </c>
      <c r="BD91" s="255">
        <v>0</v>
      </c>
      <c r="BE91" s="255">
        <v>0</v>
      </c>
      <c r="BF91" s="255">
        <v>0</v>
      </c>
      <c r="BG91" s="255">
        <v>0</v>
      </c>
      <c r="BH91" s="255">
        <v>0</v>
      </c>
      <c r="BI91" s="255">
        <v>0</v>
      </c>
      <c r="BJ91" s="255">
        <v>0</v>
      </c>
      <c r="BK91" s="255">
        <v>0</v>
      </c>
      <c r="BL91" s="255">
        <v>0</v>
      </c>
      <c r="BM91" s="255">
        <v>0</v>
      </c>
      <c r="BN91" s="255">
        <v>0</v>
      </c>
      <c r="BO91" s="255">
        <v>0</v>
      </c>
      <c r="BP91" s="255">
        <v>0</v>
      </c>
      <c r="BQ91" s="255">
        <v>0</v>
      </c>
      <c r="BR91" s="255">
        <v>0</v>
      </c>
      <c r="BS91" s="255">
        <v>0</v>
      </c>
      <c r="BT91" s="255">
        <v>0</v>
      </c>
      <c r="BU91" s="255">
        <v>0</v>
      </c>
      <c r="BV91" s="255">
        <v>0</v>
      </c>
      <c r="BW91" s="255">
        <v>0</v>
      </c>
      <c r="BX91" s="255">
        <v>0</v>
      </c>
      <c r="BY91" s="255">
        <v>0</v>
      </c>
      <c r="BZ91" s="255">
        <v>0</v>
      </c>
      <c r="CA91" s="255">
        <v>0</v>
      </c>
      <c r="CB91" s="255">
        <v>0</v>
      </c>
      <c r="CC91" s="255">
        <v>0</v>
      </c>
      <c r="CD91" s="255">
        <v>0</v>
      </c>
      <c r="CE91" s="255">
        <v>0</v>
      </c>
      <c r="CF91" s="255">
        <v>0</v>
      </c>
      <c r="CG91" s="255">
        <v>0</v>
      </c>
      <c r="CH91" s="255">
        <v>0</v>
      </c>
      <c r="CI91" s="255">
        <v>0</v>
      </c>
      <c r="CJ91" s="255">
        <v>0</v>
      </c>
      <c r="CK91" s="254">
        <f t="shared" si="1"/>
        <v>4</v>
      </c>
      <c r="CM91" s="195">
        <f>IF(B91='Лист2 (3)'!B91,0,1)</f>
        <v>1</v>
      </c>
      <c r="CN91" s="195">
        <f>IF(C91='Лист2 (3)'!C91,0,1)</f>
        <v>1</v>
      </c>
      <c r="CO91" s="195">
        <f>IF(D91='Лист2 (3)'!D91,0,1)</f>
        <v>0</v>
      </c>
    </row>
    <row r="92" spans="1:93" ht="45" x14ac:dyDescent="0.25">
      <c r="A92" s="81">
        <v>91</v>
      </c>
      <c r="B92" s="152" t="s">
        <v>376</v>
      </c>
      <c r="C92" s="153" t="s">
        <v>2199</v>
      </c>
      <c r="D92" s="153">
        <v>3.51</v>
      </c>
      <c r="E92" s="153">
        <v>19</v>
      </c>
      <c r="F92" s="153" t="s">
        <v>106</v>
      </c>
      <c r="G92" s="255">
        <v>0</v>
      </c>
      <c r="H92" s="255">
        <v>0</v>
      </c>
      <c r="I92" s="255">
        <v>0</v>
      </c>
      <c r="J92" s="255">
        <v>0</v>
      </c>
      <c r="K92" s="255">
        <v>0</v>
      </c>
      <c r="L92" s="255">
        <v>0</v>
      </c>
      <c r="M92" s="255">
        <v>0</v>
      </c>
      <c r="N92" s="255">
        <v>0</v>
      </c>
      <c r="O92" s="255">
        <v>0</v>
      </c>
      <c r="P92" s="255">
        <v>0</v>
      </c>
      <c r="Q92" s="255">
        <v>0</v>
      </c>
      <c r="R92" s="255">
        <v>0</v>
      </c>
      <c r="S92" s="255">
        <v>0</v>
      </c>
      <c r="T92" s="255">
        <v>0</v>
      </c>
      <c r="U92" s="255">
        <v>0</v>
      </c>
      <c r="V92" s="255">
        <v>0</v>
      </c>
      <c r="W92" s="255">
        <v>0</v>
      </c>
      <c r="X92" s="255">
        <v>0</v>
      </c>
      <c r="Y92" s="255">
        <v>0</v>
      </c>
      <c r="Z92" s="255">
        <v>0</v>
      </c>
      <c r="AA92" s="255">
        <v>0</v>
      </c>
      <c r="AB92" s="255">
        <v>0</v>
      </c>
      <c r="AC92" s="255">
        <v>0</v>
      </c>
      <c r="AD92" s="255">
        <v>0</v>
      </c>
      <c r="AE92" s="255">
        <v>0</v>
      </c>
      <c r="AF92" s="255">
        <v>0</v>
      </c>
      <c r="AG92" s="255">
        <v>0</v>
      </c>
      <c r="AH92" s="255">
        <v>0</v>
      </c>
      <c r="AI92" s="255">
        <v>0</v>
      </c>
      <c r="AJ92" s="255">
        <v>0</v>
      </c>
      <c r="AK92" s="255">
        <v>0</v>
      </c>
      <c r="AL92" s="255">
        <v>0</v>
      </c>
      <c r="AM92" s="255">
        <v>0</v>
      </c>
      <c r="AN92" s="255">
        <v>0</v>
      </c>
      <c r="AO92" s="255">
        <v>0</v>
      </c>
      <c r="AP92" s="255">
        <v>0</v>
      </c>
      <c r="AQ92" s="255">
        <v>0</v>
      </c>
      <c r="AR92" s="255">
        <v>0</v>
      </c>
      <c r="AS92" s="255">
        <v>0</v>
      </c>
      <c r="AT92" s="255">
        <v>0</v>
      </c>
      <c r="AU92" s="255">
        <v>0</v>
      </c>
      <c r="AV92" s="255">
        <v>0</v>
      </c>
      <c r="AW92" s="255">
        <v>0</v>
      </c>
      <c r="AX92" s="255">
        <v>0</v>
      </c>
      <c r="AY92" s="255">
        <v>0</v>
      </c>
      <c r="AZ92" s="255">
        <v>0</v>
      </c>
      <c r="BA92" s="255">
        <v>0</v>
      </c>
      <c r="BB92" s="255">
        <v>0</v>
      </c>
      <c r="BC92" s="255">
        <v>0</v>
      </c>
      <c r="BD92" s="255">
        <v>0</v>
      </c>
      <c r="BE92" s="255">
        <v>0</v>
      </c>
      <c r="BF92" s="255">
        <v>0</v>
      </c>
      <c r="BG92" s="255">
        <v>0</v>
      </c>
      <c r="BH92" s="255">
        <v>0</v>
      </c>
      <c r="BI92" s="255">
        <v>0</v>
      </c>
      <c r="BJ92" s="255">
        <v>0</v>
      </c>
      <c r="BK92" s="255">
        <v>0</v>
      </c>
      <c r="BL92" s="255">
        <v>0</v>
      </c>
      <c r="BM92" s="255">
        <v>0</v>
      </c>
      <c r="BN92" s="255">
        <v>0</v>
      </c>
      <c r="BO92" s="255">
        <v>0</v>
      </c>
      <c r="BP92" s="255">
        <v>0</v>
      </c>
      <c r="BQ92" s="255">
        <v>0</v>
      </c>
      <c r="BR92" s="255">
        <v>0</v>
      </c>
      <c r="BS92" s="255">
        <v>0</v>
      </c>
      <c r="BT92" s="255">
        <v>0</v>
      </c>
      <c r="BU92" s="255">
        <v>0</v>
      </c>
      <c r="BV92" s="255">
        <v>0</v>
      </c>
      <c r="BW92" s="255">
        <v>0</v>
      </c>
      <c r="BX92" s="255">
        <v>0</v>
      </c>
      <c r="BY92" s="255">
        <v>0</v>
      </c>
      <c r="BZ92" s="255">
        <v>0</v>
      </c>
      <c r="CA92" s="255">
        <v>0</v>
      </c>
      <c r="CB92" s="255">
        <v>0</v>
      </c>
      <c r="CC92" s="255">
        <v>0</v>
      </c>
      <c r="CD92" s="255">
        <v>0</v>
      </c>
      <c r="CE92" s="255">
        <v>0</v>
      </c>
      <c r="CF92" s="255">
        <v>0</v>
      </c>
      <c r="CG92" s="255">
        <v>0</v>
      </c>
      <c r="CH92" s="255">
        <v>0</v>
      </c>
      <c r="CI92" s="255">
        <v>0</v>
      </c>
      <c r="CJ92" s="255">
        <v>0</v>
      </c>
      <c r="CK92" s="254">
        <f t="shared" si="1"/>
        <v>0</v>
      </c>
      <c r="CM92" s="195">
        <f>IF(B92='Лист2 (3)'!B92,0,1)</f>
        <v>1</v>
      </c>
      <c r="CN92" s="195">
        <f>IF(C92='Лист2 (3)'!C92,0,1)</f>
        <v>1</v>
      </c>
      <c r="CO92" s="195">
        <f>IF(D92='Лист2 (3)'!D92,0,1)</f>
        <v>0</v>
      </c>
    </row>
    <row r="93" spans="1:93" ht="45" x14ac:dyDescent="0.25">
      <c r="A93" s="81">
        <v>92</v>
      </c>
      <c r="B93" s="152" t="s">
        <v>377</v>
      </c>
      <c r="C93" s="153" t="s">
        <v>2200</v>
      </c>
      <c r="D93" s="153">
        <v>4.91</v>
      </c>
      <c r="E93" s="153">
        <v>19</v>
      </c>
      <c r="F93" s="153" t="s">
        <v>106</v>
      </c>
      <c r="G93" s="255">
        <v>0</v>
      </c>
      <c r="H93" s="255">
        <v>0</v>
      </c>
      <c r="I93" s="255">
        <v>0</v>
      </c>
      <c r="J93" s="255">
        <v>0</v>
      </c>
      <c r="K93" s="255">
        <v>0</v>
      </c>
      <c r="L93" s="255">
        <v>0</v>
      </c>
      <c r="M93" s="255">
        <v>0</v>
      </c>
      <c r="N93" s="255">
        <v>0</v>
      </c>
      <c r="O93" s="255">
        <v>0</v>
      </c>
      <c r="P93" s="255">
        <v>0</v>
      </c>
      <c r="Q93" s="255">
        <v>0</v>
      </c>
      <c r="R93" s="255">
        <v>0</v>
      </c>
      <c r="S93" s="255">
        <v>0</v>
      </c>
      <c r="T93" s="255">
        <v>0</v>
      </c>
      <c r="U93" s="255">
        <v>0</v>
      </c>
      <c r="V93" s="255">
        <v>0</v>
      </c>
      <c r="W93" s="255">
        <v>0</v>
      </c>
      <c r="X93" s="255">
        <v>0</v>
      </c>
      <c r="Y93" s="255">
        <v>0</v>
      </c>
      <c r="Z93" s="255">
        <v>0</v>
      </c>
      <c r="AA93" s="255">
        <v>0</v>
      </c>
      <c r="AB93" s="255">
        <v>0</v>
      </c>
      <c r="AC93" s="255">
        <v>0</v>
      </c>
      <c r="AD93" s="255">
        <v>0</v>
      </c>
      <c r="AE93" s="255">
        <v>0</v>
      </c>
      <c r="AF93" s="255">
        <v>0</v>
      </c>
      <c r="AG93" s="255">
        <v>0</v>
      </c>
      <c r="AH93" s="255">
        <v>0</v>
      </c>
      <c r="AI93" s="255">
        <v>0</v>
      </c>
      <c r="AJ93" s="255">
        <v>0</v>
      </c>
      <c r="AK93" s="255">
        <v>0</v>
      </c>
      <c r="AL93" s="255">
        <v>0</v>
      </c>
      <c r="AM93" s="255">
        <v>0</v>
      </c>
      <c r="AN93" s="255">
        <v>0</v>
      </c>
      <c r="AO93" s="255">
        <v>0</v>
      </c>
      <c r="AP93" s="255">
        <v>0</v>
      </c>
      <c r="AQ93" s="255">
        <v>0</v>
      </c>
      <c r="AR93" s="255">
        <v>0</v>
      </c>
      <c r="AS93" s="255">
        <v>0</v>
      </c>
      <c r="AT93" s="255">
        <v>0</v>
      </c>
      <c r="AU93" s="255">
        <v>0</v>
      </c>
      <c r="AV93" s="255">
        <v>0</v>
      </c>
      <c r="AW93" s="255">
        <v>0</v>
      </c>
      <c r="AX93" s="255">
        <v>0</v>
      </c>
      <c r="AY93" s="255">
        <v>0</v>
      </c>
      <c r="AZ93" s="255">
        <v>0</v>
      </c>
      <c r="BA93" s="255">
        <v>0</v>
      </c>
      <c r="BB93" s="255">
        <v>0</v>
      </c>
      <c r="BC93" s="255">
        <v>0</v>
      </c>
      <c r="BD93" s="255">
        <v>0</v>
      </c>
      <c r="BE93" s="255">
        <v>0</v>
      </c>
      <c r="BF93" s="255">
        <v>0</v>
      </c>
      <c r="BG93" s="255">
        <v>0</v>
      </c>
      <c r="BH93" s="255">
        <v>0</v>
      </c>
      <c r="BI93" s="255">
        <v>0</v>
      </c>
      <c r="BJ93" s="255">
        <v>0</v>
      </c>
      <c r="BK93" s="255">
        <v>0</v>
      </c>
      <c r="BL93" s="255">
        <v>0</v>
      </c>
      <c r="BM93" s="255">
        <v>0</v>
      </c>
      <c r="BN93" s="255">
        <v>0</v>
      </c>
      <c r="BO93" s="255">
        <v>0</v>
      </c>
      <c r="BP93" s="255">
        <v>0</v>
      </c>
      <c r="BQ93" s="255">
        <v>0</v>
      </c>
      <c r="BR93" s="255">
        <v>0</v>
      </c>
      <c r="BS93" s="255">
        <v>0</v>
      </c>
      <c r="BT93" s="255">
        <v>0</v>
      </c>
      <c r="BU93" s="255">
        <v>0</v>
      </c>
      <c r="BV93" s="255">
        <v>0</v>
      </c>
      <c r="BW93" s="255">
        <v>0</v>
      </c>
      <c r="BX93" s="255">
        <v>0</v>
      </c>
      <c r="BY93" s="255">
        <v>0</v>
      </c>
      <c r="BZ93" s="255">
        <v>0</v>
      </c>
      <c r="CA93" s="255">
        <v>0</v>
      </c>
      <c r="CB93" s="255">
        <v>0</v>
      </c>
      <c r="CC93" s="255">
        <v>0</v>
      </c>
      <c r="CD93" s="255">
        <v>0</v>
      </c>
      <c r="CE93" s="255">
        <v>0</v>
      </c>
      <c r="CF93" s="255">
        <v>0</v>
      </c>
      <c r="CG93" s="255">
        <v>0</v>
      </c>
      <c r="CH93" s="255">
        <v>0</v>
      </c>
      <c r="CI93" s="255">
        <v>0</v>
      </c>
      <c r="CJ93" s="255">
        <v>0</v>
      </c>
      <c r="CK93" s="254">
        <f t="shared" si="1"/>
        <v>0</v>
      </c>
      <c r="CM93" s="195">
        <f>IF(B93='Лист2 (3)'!B93,0,1)</f>
        <v>1</v>
      </c>
      <c r="CN93" s="195">
        <f>IF(C93='Лист2 (3)'!C93,0,1)</f>
        <v>1</v>
      </c>
      <c r="CO93" s="195">
        <f>IF(D93='Лист2 (3)'!D93,0,1)</f>
        <v>0</v>
      </c>
    </row>
    <row r="94" spans="1:93" ht="30" x14ac:dyDescent="0.25">
      <c r="A94" s="81">
        <v>93</v>
      </c>
      <c r="B94" s="152" t="s">
        <v>378</v>
      </c>
      <c r="C94" s="153" t="s">
        <v>2201</v>
      </c>
      <c r="D94" s="153">
        <v>6.01</v>
      </c>
      <c r="E94" s="153">
        <v>19</v>
      </c>
      <c r="F94" s="153" t="s">
        <v>106</v>
      </c>
      <c r="G94" s="255">
        <v>0</v>
      </c>
      <c r="H94" s="255">
        <v>0</v>
      </c>
      <c r="I94" s="255">
        <v>2</v>
      </c>
      <c r="J94" s="255">
        <v>0</v>
      </c>
      <c r="K94" s="255">
        <v>0</v>
      </c>
      <c r="L94" s="255">
        <v>0</v>
      </c>
      <c r="M94" s="255">
        <v>0</v>
      </c>
      <c r="N94" s="255">
        <v>0</v>
      </c>
      <c r="O94" s="255">
        <v>0</v>
      </c>
      <c r="P94" s="255">
        <v>0</v>
      </c>
      <c r="Q94" s="255">
        <v>0</v>
      </c>
      <c r="R94" s="255">
        <v>0</v>
      </c>
      <c r="S94" s="255">
        <v>0</v>
      </c>
      <c r="T94" s="255">
        <v>0</v>
      </c>
      <c r="U94" s="255">
        <v>0</v>
      </c>
      <c r="V94" s="255">
        <v>0</v>
      </c>
      <c r="W94" s="255">
        <v>0</v>
      </c>
      <c r="X94" s="255">
        <v>0</v>
      </c>
      <c r="Y94" s="255">
        <v>0</v>
      </c>
      <c r="Z94" s="255">
        <v>0</v>
      </c>
      <c r="AA94" s="255">
        <v>0</v>
      </c>
      <c r="AB94" s="255">
        <v>0</v>
      </c>
      <c r="AC94" s="255">
        <v>0</v>
      </c>
      <c r="AD94" s="255">
        <v>0</v>
      </c>
      <c r="AE94" s="255">
        <v>0</v>
      </c>
      <c r="AF94" s="255">
        <v>0</v>
      </c>
      <c r="AG94" s="255">
        <v>0</v>
      </c>
      <c r="AH94" s="255">
        <v>0</v>
      </c>
      <c r="AI94" s="255">
        <v>0</v>
      </c>
      <c r="AJ94" s="255">
        <v>0</v>
      </c>
      <c r="AK94" s="255">
        <v>0</v>
      </c>
      <c r="AL94" s="255">
        <v>0</v>
      </c>
      <c r="AM94" s="255">
        <v>0</v>
      </c>
      <c r="AN94" s="255">
        <v>0</v>
      </c>
      <c r="AO94" s="255">
        <v>0</v>
      </c>
      <c r="AP94" s="255">
        <v>0</v>
      </c>
      <c r="AQ94" s="255">
        <v>0</v>
      </c>
      <c r="AR94" s="255">
        <v>0</v>
      </c>
      <c r="AS94" s="255">
        <v>0</v>
      </c>
      <c r="AT94" s="255">
        <v>0</v>
      </c>
      <c r="AU94" s="255">
        <v>0</v>
      </c>
      <c r="AV94" s="255">
        <v>0</v>
      </c>
      <c r="AW94" s="255">
        <v>0</v>
      </c>
      <c r="AX94" s="255">
        <v>0</v>
      </c>
      <c r="AY94" s="255">
        <v>0</v>
      </c>
      <c r="AZ94" s="255">
        <v>0</v>
      </c>
      <c r="BA94" s="255">
        <v>0</v>
      </c>
      <c r="BB94" s="255">
        <v>0</v>
      </c>
      <c r="BC94" s="255">
        <v>0</v>
      </c>
      <c r="BD94" s="255">
        <v>0</v>
      </c>
      <c r="BE94" s="255">
        <v>0</v>
      </c>
      <c r="BF94" s="255">
        <v>0</v>
      </c>
      <c r="BG94" s="255">
        <v>0</v>
      </c>
      <c r="BH94" s="255">
        <v>0</v>
      </c>
      <c r="BI94" s="255">
        <v>0</v>
      </c>
      <c r="BJ94" s="255">
        <v>0</v>
      </c>
      <c r="BK94" s="255">
        <v>0</v>
      </c>
      <c r="BL94" s="255">
        <v>0</v>
      </c>
      <c r="BM94" s="255">
        <v>0</v>
      </c>
      <c r="BN94" s="255">
        <v>0</v>
      </c>
      <c r="BO94" s="255">
        <v>0</v>
      </c>
      <c r="BP94" s="255">
        <v>0</v>
      </c>
      <c r="BQ94" s="255">
        <v>0</v>
      </c>
      <c r="BR94" s="255">
        <v>0</v>
      </c>
      <c r="BS94" s="255">
        <v>0</v>
      </c>
      <c r="BT94" s="255">
        <v>0</v>
      </c>
      <c r="BU94" s="255">
        <v>0</v>
      </c>
      <c r="BV94" s="255">
        <v>0</v>
      </c>
      <c r="BW94" s="255">
        <v>0</v>
      </c>
      <c r="BX94" s="255">
        <v>0</v>
      </c>
      <c r="BY94" s="255">
        <v>0</v>
      </c>
      <c r="BZ94" s="255">
        <v>0</v>
      </c>
      <c r="CA94" s="255">
        <v>0</v>
      </c>
      <c r="CB94" s="255">
        <v>0</v>
      </c>
      <c r="CC94" s="255">
        <v>0</v>
      </c>
      <c r="CD94" s="255">
        <v>0</v>
      </c>
      <c r="CE94" s="255">
        <v>0</v>
      </c>
      <c r="CF94" s="255">
        <v>0</v>
      </c>
      <c r="CG94" s="255">
        <v>0</v>
      </c>
      <c r="CH94" s="255">
        <v>0</v>
      </c>
      <c r="CI94" s="255">
        <v>0</v>
      </c>
      <c r="CJ94" s="255">
        <v>0</v>
      </c>
      <c r="CK94" s="254">
        <f t="shared" si="1"/>
        <v>2</v>
      </c>
      <c r="CM94" s="195">
        <f>IF(B94='Лист2 (3)'!B94,0,1)</f>
        <v>1</v>
      </c>
      <c r="CN94" s="195">
        <f>IF(C94='Лист2 (3)'!C94,0,1)</f>
        <v>1</v>
      </c>
      <c r="CO94" s="195">
        <f>IF(D94='Лист2 (3)'!D94,0,1)</f>
        <v>0</v>
      </c>
    </row>
    <row r="95" spans="1:93" ht="30" x14ac:dyDescent="0.25">
      <c r="A95" s="81">
        <v>94</v>
      </c>
      <c r="B95" s="152" t="s">
        <v>379</v>
      </c>
      <c r="C95" s="153" t="s">
        <v>2202</v>
      </c>
      <c r="D95" s="153">
        <v>7.09</v>
      </c>
      <c r="E95" s="153">
        <v>19</v>
      </c>
      <c r="F95" s="153" t="s">
        <v>106</v>
      </c>
      <c r="G95" s="255">
        <v>0</v>
      </c>
      <c r="H95" s="255">
        <v>0</v>
      </c>
      <c r="I95" s="255">
        <v>139</v>
      </c>
      <c r="J95" s="255">
        <v>0</v>
      </c>
      <c r="K95" s="255">
        <v>0</v>
      </c>
      <c r="L95" s="255">
        <v>0</v>
      </c>
      <c r="M95" s="255">
        <v>0</v>
      </c>
      <c r="N95" s="255">
        <v>0</v>
      </c>
      <c r="O95" s="255">
        <v>0</v>
      </c>
      <c r="P95" s="255">
        <v>0</v>
      </c>
      <c r="Q95" s="255">
        <v>0</v>
      </c>
      <c r="R95" s="255">
        <v>0</v>
      </c>
      <c r="S95" s="255">
        <v>0</v>
      </c>
      <c r="T95" s="255">
        <v>0</v>
      </c>
      <c r="U95" s="255">
        <v>0</v>
      </c>
      <c r="V95" s="255">
        <v>0</v>
      </c>
      <c r="W95" s="255">
        <v>0</v>
      </c>
      <c r="X95" s="255">
        <v>0</v>
      </c>
      <c r="Y95" s="255">
        <v>0</v>
      </c>
      <c r="Z95" s="255">
        <v>0</v>
      </c>
      <c r="AA95" s="255">
        <v>0</v>
      </c>
      <c r="AB95" s="255">
        <v>0</v>
      </c>
      <c r="AC95" s="255">
        <v>0</v>
      </c>
      <c r="AD95" s="255">
        <v>0</v>
      </c>
      <c r="AE95" s="255">
        <v>0</v>
      </c>
      <c r="AF95" s="255">
        <v>0</v>
      </c>
      <c r="AG95" s="255">
        <v>0</v>
      </c>
      <c r="AH95" s="255">
        <v>0</v>
      </c>
      <c r="AI95" s="255">
        <v>0</v>
      </c>
      <c r="AJ95" s="255">
        <v>0</v>
      </c>
      <c r="AK95" s="255">
        <v>0</v>
      </c>
      <c r="AL95" s="255">
        <v>0</v>
      </c>
      <c r="AM95" s="255">
        <v>0</v>
      </c>
      <c r="AN95" s="255">
        <v>0</v>
      </c>
      <c r="AO95" s="255">
        <v>0</v>
      </c>
      <c r="AP95" s="255">
        <v>0</v>
      </c>
      <c r="AQ95" s="255">
        <v>0</v>
      </c>
      <c r="AR95" s="255">
        <v>0</v>
      </c>
      <c r="AS95" s="255">
        <v>0</v>
      </c>
      <c r="AT95" s="255">
        <v>0</v>
      </c>
      <c r="AU95" s="255">
        <v>0</v>
      </c>
      <c r="AV95" s="255">
        <v>0</v>
      </c>
      <c r="AW95" s="255">
        <v>0</v>
      </c>
      <c r="AX95" s="255">
        <v>0</v>
      </c>
      <c r="AY95" s="255">
        <v>0</v>
      </c>
      <c r="AZ95" s="255">
        <v>0</v>
      </c>
      <c r="BA95" s="255">
        <v>0</v>
      </c>
      <c r="BB95" s="255">
        <v>0</v>
      </c>
      <c r="BC95" s="255">
        <v>0</v>
      </c>
      <c r="BD95" s="255">
        <v>0</v>
      </c>
      <c r="BE95" s="255">
        <v>0</v>
      </c>
      <c r="BF95" s="255">
        <v>0</v>
      </c>
      <c r="BG95" s="255">
        <v>0</v>
      </c>
      <c r="BH95" s="255">
        <v>0</v>
      </c>
      <c r="BI95" s="255">
        <v>0</v>
      </c>
      <c r="BJ95" s="255">
        <v>0</v>
      </c>
      <c r="BK95" s="255">
        <v>0</v>
      </c>
      <c r="BL95" s="255">
        <v>0</v>
      </c>
      <c r="BM95" s="255">
        <v>0</v>
      </c>
      <c r="BN95" s="255">
        <v>0</v>
      </c>
      <c r="BO95" s="255">
        <v>0</v>
      </c>
      <c r="BP95" s="255">
        <v>0</v>
      </c>
      <c r="BQ95" s="255">
        <v>0</v>
      </c>
      <c r="BR95" s="255">
        <v>0</v>
      </c>
      <c r="BS95" s="255">
        <v>0</v>
      </c>
      <c r="BT95" s="255">
        <v>0</v>
      </c>
      <c r="BU95" s="255">
        <v>0</v>
      </c>
      <c r="BV95" s="255">
        <v>0</v>
      </c>
      <c r="BW95" s="255">
        <v>0</v>
      </c>
      <c r="BX95" s="255">
        <v>0</v>
      </c>
      <c r="BY95" s="255">
        <v>0</v>
      </c>
      <c r="BZ95" s="255">
        <v>0</v>
      </c>
      <c r="CA95" s="255">
        <v>0</v>
      </c>
      <c r="CB95" s="255">
        <v>0</v>
      </c>
      <c r="CC95" s="255">
        <v>0</v>
      </c>
      <c r="CD95" s="255">
        <v>0</v>
      </c>
      <c r="CE95" s="255">
        <v>0</v>
      </c>
      <c r="CF95" s="255">
        <v>0</v>
      </c>
      <c r="CG95" s="255">
        <v>0</v>
      </c>
      <c r="CH95" s="255">
        <v>0</v>
      </c>
      <c r="CI95" s="255">
        <v>0</v>
      </c>
      <c r="CJ95" s="255">
        <v>0</v>
      </c>
      <c r="CK95" s="254">
        <f t="shared" si="1"/>
        <v>139</v>
      </c>
      <c r="CM95" s="195">
        <f>IF(B95='Лист2 (3)'!B95,0,1)</f>
        <v>1</v>
      </c>
      <c r="CN95" s="195">
        <f>IF(C95='Лист2 (3)'!C95,0,1)</f>
        <v>1</v>
      </c>
      <c r="CO95" s="195">
        <f>IF(D95='Лист2 (3)'!D95,0,1)</f>
        <v>0</v>
      </c>
    </row>
    <row r="96" spans="1:93" ht="30" x14ac:dyDescent="0.25">
      <c r="A96" s="81">
        <v>95</v>
      </c>
      <c r="B96" s="152" t="s">
        <v>380</v>
      </c>
      <c r="C96" s="153" t="s">
        <v>2203</v>
      </c>
      <c r="D96" s="153">
        <v>8.07</v>
      </c>
      <c r="E96" s="153">
        <v>19</v>
      </c>
      <c r="F96" s="153" t="s">
        <v>106</v>
      </c>
      <c r="G96" s="255">
        <v>0</v>
      </c>
      <c r="H96" s="255">
        <v>0</v>
      </c>
      <c r="I96" s="255">
        <v>41</v>
      </c>
      <c r="J96" s="255">
        <v>0</v>
      </c>
      <c r="K96" s="255">
        <v>0</v>
      </c>
      <c r="L96" s="255">
        <v>0</v>
      </c>
      <c r="M96" s="255">
        <v>0</v>
      </c>
      <c r="N96" s="255">
        <v>0</v>
      </c>
      <c r="O96" s="255">
        <v>0</v>
      </c>
      <c r="P96" s="255">
        <v>0</v>
      </c>
      <c r="Q96" s="255">
        <v>0</v>
      </c>
      <c r="R96" s="255">
        <v>0</v>
      </c>
      <c r="S96" s="255">
        <v>0</v>
      </c>
      <c r="T96" s="255">
        <v>0</v>
      </c>
      <c r="U96" s="255">
        <v>0</v>
      </c>
      <c r="V96" s="255">
        <v>0</v>
      </c>
      <c r="W96" s="255">
        <v>0</v>
      </c>
      <c r="X96" s="255">
        <v>0</v>
      </c>
      <c r="Y96" s="255">
        <v>0</v>
      </c>
      <c r="Z96" s="255">
        <v>0</v>
      </c>
      <c r="AA96" s="255">
        <v>0</v>
      </c>
      <c r="AB96" s="255">
        <v>0</v>
      </c>
      <c r="AC96" s="255">
        <v>0</v>
      </c>
      <c r="AD96" s="255">
        <v>0</v>
      </c>
      <c r="AE96" s="255">
        <v>0</v>
      </c>
      <c r="AF96" s="255">
        <v>0</v>
      </c>
      <c r="AG96" s="255">
        <v>0</v>
      </c>
      <c r="AH96" s="255">
        <v>0</v>
      </c>
      <c r="AI96" s="255">
        <v>0</v>
      </c>
      <c r="AJ96" s="255">
        <v>0</v>
      </c>
      <c r="AK96" s="255">
        <v>0</v>
      </c>
      <c r="AL96" s="255">
        <v>0</v>
      </c>
      <c r="AM96" s="255">
        <v>0</v>
      </c>
      <c r="AN96" s="255">
        <v>0</v>
      </c>
      <c r="AO96" s="255">
        <v>0</v>
      </c>
      <c r="AP96" s="255">
        <v>0</v>
      </c>
      <c r="AQ96" s="255">
        <v>0</v>
      </c>
      <c r="AR96" s="255">
        <v>0</v>
      </c>
      <c r="AS96" s="255">
        <v>0</v>
      </c>
      <c r="AT96" s="255">
        <v>0</v>
      </c>
      <c r="AU96" s="255">
        <v>0</v>
      </c>
      <c r="AV96" s="255">
        <v>0</v>
      </c>
      <c r="AW96" s="255">
        <v>0</v>
      </c>
      <c r="AX96" s="255">
        <v>0</v>
      </c>
      <c r="AY96" s="255">
        <v>0</v>
      </c>
      <c r="AZ96" s="255">
        <v>0</v>
      </c>
      <c r="BA96" s="255">
        <v>0</v>
      </c>
      <c r="BB96" s="255">
        <v>0</v>
      </c>
      <c r="BC96" s="255">
        <v>0</v>
      </c>
      <c r="BD96" s="255">
        <v>0</v>
      </c>
      <c r="BE96" s="255">
        <v>0</v>
      </c>
      <c r="BF96" s="255">
        <v>0</v>
      </c>
      <c r="BG96" s="255">
        <v>0</v>
      </c>
      <c r="BH96" s="255">
        <v>0</v>
      </c>
      <c r="BI96" s="255">
        <v>0</v>
      </c>
      <c r="BJ96" s="255">
        <v>0</v>
      </c>
      <c r="BK96" s="255">
        <v>0</v>
      </c>
      <c r="BL96" s="255">
        <v>0</v>
      </c>
      <c r="BM96" s="255">
        <v>0</v>
      </c>
      <c r="BN96" s="255">
        <v>0</v>
      </c>
      <c r="BO96" s="255">
        <v>0</v>
      </c>
      <c r="BP96" s="255">
        <v>0</v>
      </c>
      <c r="BQ96" s="255">
        <v>0</v>
      </c>
      <c r="BR96" s="255">
        <v>0</v>
      </c>
      <c r="BS96" s="255">
        <v>0</v>
      </c>
      <c r="BT96" s="255">
        <v>0</v>
      </c>
      <c r="BU96" s="255">
        <v>0</v>
      </c>
      <c r="BV96" s="255">
        <v>0</v>
      </c>
      <c r="BW96" s="255">
        <v>0</v>
      </c>
      <c r="BX96" s="255">
        <v>0</v>
      </c>
      <c r="BY96" s="255">
        <v>0</v>
      </c>
      <c r="BZ96" s="255">
        <v>0</v>
      </c>
      <c r="CA96" s="255">
        <v>0</v>
      </c>
      <c r="CB96" s="255">
        <v>0</v>
      </c>
      <c r="CC96" s="255">
        <v>0</v>
      </c>
      <c r="CD96" s="255">
        <v>0</v>
      </c>
      <c r="CE96" s="255">
        <v>0</v>
      </c>
      <c r="CF96" s="255">
        <v>0</v>
      </c>
      <c r="CG96" s="255">
        <v>0</v>
      </c>
      <c r="CH96" s="255">
        <v>0</v>
      </c>
      <c r="CI96" s="255">
        <v>0</v>
      </c>
      <c r="CJ96" s="255">
        <v>0</v>
      </c>
      <c r="CK96" s="254">
        <f t="shared" si="1"/>
        <v>41</v>
      </c>
      <c r="CM96" s="195">
        <f>IF(B96='Лист2 (3)'!B96,0,1)</f>
        <v>1</v>
      </c>
      <c r="CN96" s="195">
        <f>IF(C96='Лист2 (3)'!C96,0,1)</f>
        <v>1</v>
      </c>
      <c r="CO96" s="195">
        <f>IF(D96='Лист2 (3)'!D96,0,1)</f>
        <v>0</v>
      </c>
    </row>
    <row r="97" spans="1:93" ht="30" x14ac:dyDescent="0.25">
      <c r="A97" s="81">
        <v>96</v>
      </c>
      <c r="B97" s="152" t="s">
        <v>381</v>
      </c>
      <c r="C97" s="153" t="s">
        <v>2204</v>
      </c>
      <c r="D97" s="153">
        <v>9.2200000000000006</v>
      </c>
      <c r="E97" s="153">
        <v>19</v>
      </c>
      <c r="F97" s="153" t="s">
        <v>106</v>
      </c>
      <c r="G97" s="255">
        <v>0</v>
      </c>
      <c r="H97" s="255">
        <v>0</v>
      </c>
      <c r="I97" s="255">
        <v>7</v>
      </c>
      <c r="J97" s="255">
        <v>0</v>
      </c>
      <c r="K97" s="255">
        <v>0</v>
      </c>
      <c r="L97" s="255">
        <v>0</v>
      </c>
      <c r="M97" s="255">
        <v>0</v>
      </c>
      <c r="N97" s="255">
        <v>0</v>
      </c>
      <c r="O97" s="255">
        <v>0</v>
      </c>
      <c r="P97" s="255">
        <v>0</v>
      </c>
      <c r="Q97" s="255">
        <v>0</v>
      </c>
      <c r="R97" s="255">
        <v>0</v>
      </c>
      <c r="S97" s="255">
        <v>0</v>
      </c>
      <c r="T97" s="255">
        <v>0</v>
      </c>
      <c r="U97" s="255">
        <v>0</v>
      </c>
      <c r="V97" s="255">
        <v>0</v>
      </c>
      <c r="W97" s="255">
        <v>0</v>
      </c>
      <c r="X97" s="255">
        <v>0</v>
      </c>
      <c r="Y97" s="255">
        <v>0</v>
      </c>
      <c r="Z97" s="255">
        <v>0</v>
      </c>
      <c r="AA97" s="255">
        <v>0</v>
      </c>
      <c r="AB97" s="255">
        <v>0</v>
      </c>
      <c r="AC97" s="255">
        <v>0</v>
      </c>
      <c r="AD97" s="255">
        <v>0</v>
      </c>
      <c r="AE97" s="255">
        <v>0</v>
      </c>
      <c r="AF97" s="255">
        <v>0</v>
      </c>
      <c r="AG97" s="255">
        <v>0</v>
      </c>
      <c r="AH97" s="255">
        <v>0</v>
      </c>
      <c r="AI97" s="255">
        <v>0</v>
      </c>
      <c r="AJ97" s="255">
        <v>0</v>
      </c>
      <c r="AK97" s="255">
        <v>0</v>
      </c>
      <c r="AL97" s="255">
        <v>0</v>
      </c>
      <c r="AM97" s="255">
        <v>0</v>
      </c>
      <c r="AN97" s="255">
        <v>0</v>
      </c>
      <c r="AO97" s="255">
        <v>0</v>
      </c>
      <c r="AP97" s="255">
        <v>0</v>
      </c>
      <c r="AQ97" s="255">
        <v>0</v>
      </c>
      <c r="AR97" s="255">
        <v>0</v>
      </c>
      <c r="AS97" s="255">
        <v>0</v>
      </c>
      <c r="AT97" s="255">
        <v>0</v>
      </c>
      <c r="AU97" s="255">
        <v>0</v>
      </c>
      <c r="AV97" s="255">
        <v>0</v>
      </c>
      <c r="AW97" s="255">
        <v>0</v>
      </c>
      <c r="AX97" s="255">
        <v>0</v>
      </c>
      <c r="AY97" s="255">
        <v>0</v>
      </c>
      <c r="AZ97" s="255">
        <v>0</v>
      </c>
      <c r="BA97" s="255">
        <v>0</v>
      </c>
      <c r="BB97" s="255">
        <v>0</v>
      </c>
      <c r="BC97" s="255">
        <v>0</v>
      </c>
      <c r="BD97" s="255">
        <v>0</v>
      </c>
      <c r="BE97" s="255">
        <v>0</v>
      </c>
      <c r="BF97" s="255">
        <v>0</v>
      </c>
      <c r="BG97" s="255">
        <v>0</v>
      </c>
      <c r="BH97" s="255">
        <v>0</v>
      </c>
      <c r="BI97" s="255">
        <v>0</v>
      </c>
      <c r="BJ97" s="255">
        <v>0</v>
      </c>
      <c r="BK97" s="255">
        <v>0</v>
      </c>
      <c r="BL97" s="255">
        <v>0</v>
      </c>
      <c r="BM97" s="255">
        <v>0</v>
      </c>
      <c r="BN97" s="255">
        <v>0</v>
      </c>
      <c r="BO97" s="255">
        <v>0</v>
      </c>
      <c r="BP97" s="255">
        <v>0</v>
      </c>
      <c r="BQ97" s="255">
        <v>0</v>
      </c>
      <c r="BR97" s="255">
        <v>0</v>
      </c>
      <c r="BS97" s="255">
        <v>0</v>
      </c>
      <c r="BT97" s="255">
        <v>0</v>
      </c>
      <c r="BU97" s="255">
        <v>0</v>
      </c>
      <c r="BV97" s="255">
        <v>0</v>
      </c>
      <c r="BW97" s="255">
        <v>0</v>
      </c>
      <c r="BX97" s="255">
        <v>0</v>
      </c>
      <c r="BY97" s="255">
        <v>0</v>
      </c>
      <c r="BZ97" s="255">
        <v>0</v>
      </c>
      <c r="CA97" s="255">
        <v>0</v>
      </c>
      <c r="CB97" s="255">
        <v>0</v>
      </c>
      <c r="CC97" s="255">
        <v>0</v>
      </c>
      <c r="CD97" s="255">
        <v>0</v>
      </c>
      <c r="CE97" s="255">
        <v>0</v>
      </c>
      <c r="CF97" s="255">
        <v>0</v>
      </c>
      <c r="CG97" s="255">
        <v>0</v>
      </c>
      <c r="CH97" s="255">
        <v>0</v>
      </c>
      <c r="CI97" s="255">
        <v>0</v>
      </c>
      <c r="CJ97" s="255">
        <v>0</v>
      </c>
      <c r="CK97" s="254">
        <f t="shared" si="1"/>
        <v>7</v>
      </c>
      <c r="CM97" s="195">
        <f>IF(B97='Лист2 (3)'!B97,0,1)</f>
        <v>1</v>
      </c>
      <c r="CN97" s="195">
        <f>IF(C97='Лист2 (3)'!C97,0,1)</f>
        <v>1</v>
      </c>
      <c r="CO97" s="195">
        <f>IF(D97='Лист2 (3)'!D97,0,1)</f>
        <v>0</v>
      </c>
    </row>
    <row r="98" spans="1:93" ht="45" x14ac:dyDescent="0.25">
      <c r="A98" s="81">
        <v>97</v>
      </c>
      <c r="B98" s="152" t="s">
        <v>383</v>
      </c>
      <c r="C98" s="153" t="s">
        <v>2205</v>
      </c>
      <c r="D98" s="153">
        <v>10.83</v>
      </c>
      <c r="E98" s="153">
        <v>19</v>
      </c>
      <c r="F98" s="153" t="s">
        <v>106</v>
      </c>
      <c r="G98" s="255">
        <v>0</v>
      </c>
      <c r="H98" s="255">
        <v>0</v>
      </c>
      <c r="I98" s="255">
        <v>0</v>
      </c>
      <c r="J98" s="255">
        <v>0</v>
      </c>
      <c r="K98" s="255">
        <v>0</v>
      </c>
      <c r="L98" s="255">
        <v>0</v>
      </c>
      <c r="M98" s="255">
        <v>0</v>
      </c>
      <c r="N98" s="255">
        <v>0</v>
      </c>
      <c r="O98" s="255">
        <v>0</v>
      </c>
      <c r="P98" s="255">
        <v>0</v>
      </c>
      <c r="Q98" s="255">
        <v>0</v>
      </c>
      <c r="R98" s="255">
        <v>0</v>
      </c>
      <c r="S98" s="255">
        <v>0</v>
      </c>
      <c r="T98" s="255">
        <v>0</v>
      </c>
      <c r="U98" s="255">
        <v>0</v>
      </c>
      <c r="V98" s="255">
        <v>0</v>
      </c>
      <c r="W98" s="255">
        <v>0</v>
      </c>
      <c r="X98" s="255">
        <v>0</v>
      </c>
      <c r="Y98" s="255">
        <v>0</v>
      </c>
      <c r="Z98" s="255">
        <v>0</v>
      </c>
      <c r="AA98" s="255">
        <v>0</v>
      </c>
      <c r="AB98" s="255">
        <v>0</v>
      </c>
      <c r="AC98" s="255">
        <v>0</v>
      </c>
      <c r="AD98" s="255">
        <v>0</v>
      </c>
      <c r="AE98" s="255">
        <v>0</v>
      </c>
      <c r="AF98" s="255">
        <v>0</v>
      </c>
      <c r="AG98" s="255">
        <v>0</v>
      </c>
      <c r="AH98" s="255">
        <v>0</v>
      </c>
      <c r="AI98" s="255">
        <v>0</v>
      </c>
      <c r="AJ98" s="255">
        <v>0</v>
      </c>
      <c r="AK98" s="255">
        <v>0</v>
      </c>
      <c r="AL98" s="255">
        <v>0</v>
      </c>
      <c r="AM98" s="255">
        <v>0</v>
      </c>
      <c r="AN98" s="255">
        <v>0</v>
      </c>
      <c r="AO98" s="255">
        <v>0</v>
      </c>
      <c r="AP98" s="255">
        <v>0</v>
      </c>
      <c r="AQ98" s="255">
        <v>0</v>
      </c>
      <c r="AR98" s="255">
        <v>0</v>
      </c>
      <c r="AS98" s="255">
        <v>0</v>
      </c>
      <c r="AT98" s="255">
        <v>0</v>
      </c>
      <c r="AU98" s="255">
        <v>0</v>
      </c>
      <c r="AV98" s="255">
        <v>0</v>
      </c>
      <c r="AW98" s="255">
        <v>0</v>
      </c>
      <c r="AX98" s="255">
        <v>0</v>
      </c>
      <c r="AY98" s="255">
        <v>0</v>
      </c>
      <c r="AZ98" s="255">
        <v>0</v>
      </c>
      <c r="BA98" s="255">
        <v>0</v>
      </c>
      <c r="BB98" s="255">
        <v>0</v>
      </c>
      <c r="BC98" s="255">
        <v>0</v>
      </c>
      <c r="BD98" s="255">
        <v>0</v>
      </c>
      <c r="BE98" s="255">
        <v>0</v>
      </c>
      <c r="BF98" s="255">
        <v>0</v>
      </c>
      <c r="BG98" s="255">
        <v>0</v>
      </c>
      <c r="BH98" s="255">
        <v>0</v>
      </c>
      <c r="BI98" s="255">
        <v>0</v>
      </c>
      <c r="BJ98" s="255">
        <v>0</v>
      </c>
      <c r="BK98" s="255">
        <v>0</v>
      </c>
      <c r="BL98" s="255">
        <v>0</v>
      </c>
      <c r="BM98" s="255">
        <v>0</v>
      </c>
      <c r="BN98" s="255">
        <v>0</v>
      </c>
      <c r="BO98" s="255">
        <v>0</v>
      </c>
      <c r="BP98" s="255">
        <v>0</v>
      </c>
      <c r="BQ98" s="255">
        <v>0</v>
      </c>
      <c r="BR98" s="255">
        <v>0</v>
      </c>
      <c r="BS98" s="255">
        <v>0</v>
      </c>
      <c r="BT98" s="255">
        <v>0</v>
      </c>
      <c r="BU98" s="255">
        <v>0</v>
      </c>
      <c r="BV98" s="255">
        <v>0</v>
      </c>
      <c r="BW98" s="255">
        <v>0</v>
      </c>
      <c r="BX98" s="255">
        <v>0</v>
      </c>
      <c r="BY98" s="255">
        <v>0</v>
      </c>
      <c r="BZ98" s="255">
        <v>0</v>
      </c>
      <c r="CA98" s="255">
        <v>0</v>
      </c>
      <c r="CB98" s="255">
        <v>0</v>
      </c>
      <c r="CC98" s="255">
        <v>0</v>
      </c>
      <c r="CD98" s="255">
        <v>0</v>
      </c>
      <c r="CE98" s="255">
        <v>0</v>
      </c>
      <c r="CF98" s="255">
        <v>0</v>
      </c>
      <c r="CG98" s="255">
        <v>0</v>
      </c>
      <c r="CH98" s="255">
        <v>0</v>
      </c>
      <c r="CI98" s="255">
        <v>0</v>
      </c>
      <c r="CJ98" s="255">
        <v>0</v>
      </c>
      <c r="CK98" s="254">
        <f t="shared" si="1"/>
        <v>0</v>
      </c>
      <c r="CM98" s="195">
        <f>IF(B98='Лист2 (3)'!B98,0,1)</f>
        <v>1</v>
      </c>
      <c r="CN98" s="195">
        <f>IF(C98='Лист2 (3)'!C98,0,1)</f>
        <v>1</v>
      </c>
      <c r="CO98" s="195">
        <f>IF(D98='Лист2 (3)'!D98,0,1)</f>
        <v>0</v>
      </c>
    </row>
    <row r="99" spans="1:93" ht="45" x14ac:dyDescent="0.25">
      <c r="A99" s="81">
        <v>98</v>
      </c>
      <c r="B99" s="152" t="s">
        <v>384</v>
      </c>
      <c r="C99" s="153" t="s">
        <v>2206</v>
      </c>
      <c r="D99" s="153">
        <v>13.25</v>
      </c>
      <c r="E99" s="153">
        <v>19</v>
      </c>
      <c r="F99" s="153" t="s">
        <v>106</v>
      </c>
      <c r="G99" s="255">
        <v>0</v>
      </c>
      <c r="H99" s="255">
        <v>0</v>
      </c>
      <c r="I99" s="255">
        <v>0</v>
      </c>
      <c r="J99" s="255">
        <v>0</v>
      </c>
      <c r="K99" s="255">
        <v>0</v>
      </c>
      <c r="L99" s="255">
        <v>0</v>
      </c>
      <c r="M99" s="255">
        <v>0</v>
      </c>
      <c r="N99" s="255">
        <v>0</v>
      </c>
      <c r="O99" s="255">
        <v>0</v>
      </c>
      <c r="P99" s="255">
        <v>0</v>
      </c>
      <c r="Q99" s="255">
        <v>0</v>
      </c>
      <c r="R99" s="255">
        <v>0</v>
      </c>
      <c r="S99" s="255">
        <v>0</v>
      </c>
      <c r="T99" s="255">
        <v>0</v>
      </c>
      <c r="U99" s="255">
        <v>0</v>
      </c>
      <c r="V99" s="255">
        <v>0</v>
      </c>
      <c r="W99" s="255">
        <v>0</v>
      </c>
      <c r="X99" s="255">
        <v>0</v>
      </c>
      <c r="Y99" s="255">
        <v>0</v>
      </c>
      <c r="Z99" s="255">
        <v>0</v>
      </c>
      <c r="AA99" s="255">
        <v>0</v>
      </c>
      <c r="AB99" s="255">
        <v>0</v>
      </c>
      <c r="AC99" s="255">
        <v>0</v>
      </c>
      <c r="AD99" s="255">
        <v>0</v>
      </c>
      <c r="AE99" s="255">
        <v>0</v>
      </c>
      <c r="AF99" s="255">
        <v>0</v>
      </c>
      <c r="AG99" s="255">
        <v>0</v>
      </c>
      <c r="AH99" s="255">
        <v>0</v>
      </c>
      <c r="AI99" s="255">
        <v>0</v>
      </c>
      <c r="AJ99" s="255">
        <v>0</v>
      </c>
      <c r="AK99" s="255">
        <v>0</v>
      </c>
      <c r="AL99" s="255">
        <v>0</v>
      </c>
      <c r="AM99" s="255">
        <v>0</v>
      </c>
      <c r="AN99" s="255">
        <v>0</v>
      </c>
      <c r="AO99" s="255">
        <v>0</v>
      </c>
      <c r="AP99" s="255">
        <v>0</v>
      </c>
      <c r="AQ99" s="255">
        <v>0</v>
      </c>
      <c r="AR99" s="255">
        <v>0</v>
      </c>
      <c r="AS99" s="255">
        <v>0</v>
      </c>
      <c r="AT99" s="255">
        <v>0</v>
      </c>
      <c r="AU99" s="255">
        <v>0</v>
      </c>
      <c r="AV99" s="255">
        <v>0</v>
      </c>
      <c r="AW99" s="255">
        <v>0</v>
      </c>
      <c r="AX99" s="255">
        <v>0</v>
      </c>
      <c r="AY99" s="255">
        <v>0</v>
      </c>
      <c r="AZ99" s="255">
        <v>0</v>
      </c>
      <c r="BA99" s="255">
        <v>0</v>
      </c>
      <c r="BB99" s="255">
        <v>0</v>
      </c>
      <c r="BC99" s="255">
        <v>0</v>
      </c>
      <c r="BD99" s="255">
        <v>0</v>
      </c>
      <c r="BE99" s="255">
        <v>0</v>
      </c>
      <c r="BF99" s="255">
        <v>0</v>
      </c>
      <c r="BG99" s="255">
        <v>0</v>
      </c>
      <c r="BH99" s="255">
        <v>0</v>
      </c>
      <c r="BI99" s="255">
        <v>0</v>
      </c>
      <c r="BJ99" s="255">
        <v>0</v>
      </c>
      <c r="BK99" s="255">
        <v>0</v>
      </c>
      <c r="BL99" s="255">
        <v>0</v>
      </c>
      <c r="BM99" s="255">
        <v>0</v>
      </c>
      <c r="BN99" s="255">
        <v>0</v>
      </c>
      <c r="BO99" s="255">
        <v>0</v>
      </c>
      <c r="BP99" s="255">
        <v>0</v>
      </c>
      <c r="BQ99" s="255">
        <v>0</v>
      </c>
      <c r="BR99" s="255">
        <v>0</v>
      </c>
      <c r="BS99" s="255">
        <v>0</v>
      </c>
      <c r="BT99" s="255">
        <v>0</v>
      </c>
      <c r="BU99" s="255">
        <v>0</v>
      </c>
      <c r="BV99" s="255">
        <v>0</v>
      </c>
      <c r="BW99" s="255">
        <v>0</v>
      </c>
      <c r="BX99" s="255">
        <v>0</v>
      </c>
      <c r="BY99" s="255">
        <v>0</v>
      </c>
      <c r="BZ99" s="255">
        <v>0</v>
      </c>
      <c r="CA99" s="255">
        <v>0</v>
      </c>
      <c r="CB99" s="255">
        <v>0</v>
      </c>
      <c r="CC99" s="255">
        <v>0</v>
      </c>
      <c r="CD99" s="255">
        <v>0</v>
      </c>
      <c r="CE99" s="255">
        <v>0</v>
      </c>
      <c r="CF99" s="255">
        <v>0</v>
      </c>
      <c r="CG99" s="255">
        <v>0</v>
      </c>
      <c r="CH99" s="255">
        <v>0</v>
      </c>
      <c r="CI99" s="255">
        <v>0</v>
      </c>
      <c r="CJ99" s="255">
        <v>0</v>
      </c>
      <c r="CK99" s="254">
        <f t="shared" si="1"/>
        <v>0</v>
      </c>
      <c r="CM99" s="195">
        <f>IF(B99='Лист2 (3)'!B99,0,1)</f>
        <v>1</v>
      </c>
      <c r="CN99" s="195">
        <f>IF(C99='Лист2 (3)'!C99,0,1)</f>
        <v>1</v>
      </c>
      <c r="CO99" s="195">
        <f>IF(D99='Лист2 (3)'!D99,0,1)</f>
        <v>0</v>
      </c>
    </row>
    <row r="100" spans="1:93" ht="45" x14ac:dyDescent="0.25">
      <c r="A100" s="81">
        <v>99</v>
      </c>
      <c r="B100" s="152" t="s">
        <v>385</v>
      </c>
      <c r="C100" s="153" t="s">
        <v>2207</v>
      </c>
      <c r="D100" s="153">
        <v>15.43</v>
      </c>
      <c r="E100" s="153">
        <v>19</v>
      </c>
      <c r="F100" s="153" t="s">
        <v>106</v>
      </c>
      <c r="G100" s="255">
        <v>0</v>
      </c>
      <c r="H100" s="255">
        <v>0</v>
      </c>
      <c r="I100" s="255">
        <v>2</v>
      </c>
      <c r="J100" s="255">
        <v>0</v>
      </c>
      <c r="K100" s="255">
        <v>0</v>
      </c>
      <c r="L100" s="255">
        <v>0</v>
      </c>
      <c r="M100" s="255">
        <v>0</v>
      </c>
      <c r="N100" s="255">
        <v>0</v>
      </c>
      <c r="O100" s="255">
        <v>0</v>
      </c>
      <c r="P100" s="255">
        <v>0</v>
      </c>
      <c r="Q100" s="255">
        <v>0</v>
      </c>
      <c r="R100" s="255">
        <v>0</v>
      </c>
      <c r="S100" s="255">
        <v>0</v>
      </c>
      <c r="T100" s="255">
        <v>0</v>
      </c>
      <c r="U100" s="255">
        <v>0</v>
      </c>
      <c r="V100" s="255">
        <v>0</v>
      </c>
      <c r="W100" s="255">
        <v>0</v>
      </c>
      <c r="X100" s="255">
        <v>0</v>
      </c>
      <c r="Y100" s="255">
        <v>0</v>
      </c>
      <c r="Z100" s="255">
        <v>0</v>
      </c>
      <c r="AA100" s="255">
        <v>0</v>
      </c>
      <c r="AB100" s="255">
        <v>0</v>
      </c>
      <c r="AC100" s="255">
        <v>0</v>
      </c>
      <c r="AD100" s="255">
        <v>0</v>
      </c>
      <c r="AE100" s="255">
        <v>0</v>
      </c>
      <c r="AF100" s="255">
        <v>0</v>
      </c>
      <c r="AG100" s="255">
        <v>0</v>
      </c>
      <c r="AH100" s="255">
        <v>0</v>
      </c>
      <c r="AI100" s="255">
        <v>0</v>
      </c>
      <c r="AJ100" s="255">
        <v>0</v>
      </c>
      <c r="AK100" s="255">
        <v>0</v>
      </c>
      <c r="AL100" s="255">
        <v>0</v>
      </c>
      <c r="AM100" s="255">
        <v>0</v>
      </c>
      <c r="AN100" s="255">
        <v>0</v>
      </c>
      <c r="AO100" s="255">
        <v>0</v>
      </c>
      <c r="AP100" s="255">
        <v>0</v>
      </c>
      <c r="AQ100" s="255">
        <v>0</v>
      </c>
      <c r="AR100" s="255">
        <v>0</v>
      </c>
      <c r="AS100" s="255">
        <v>0</v>
      </c>
      <c r="AT100" s="255">
        <v>0</v>
      </c>
      <c r="AU100" s="255">
        <v>0</v>
      </c>
      <c r="AV100" s="255">
        <v>0</v>
      </c>
      <c r="AW100" s="255">
        <v>0</v>
      </c>
      <c r="AX100" s="255">
        <v>0</v>
      </c>
      <c r="AY100" s="255">
        <v>0</v>
      </c>
      <c r="AZ100" s="255">
        <v>0</v>
      </c>
      <c r="BA100" s="255">
        <v>0</v>
      </c>
      <c r="BB100" s="255">
        <v>0</v>
      </c>
      <c r="BC100" s="255">
        <v>0</v>
      </c>
      <c r="BD100" s="255">
        <v>0</v>
      </c>
      <c r="BE100" s="255">
        <v>0</v>
      </c>
      <c r="BF100" s="255">
        <v>0</v>
      </c>
      <c r="BG100" s="255">
        <v>0</v>
      </c>
      <c r="BH100" s="255">
        <v>0</v>
      </c>
      <c r="BI100" s="255">
        <v>0</v>
      </c>
      <c r="BJ100" s="255">
        <v>0</v>
      </c>
      <c r="BK100" s="255">
        <v>0</v>
      </c>
      <c r="BL100" s="255">
        <v>0</v>
      </c>
      <c r="BM100" s="255">
        <v>0</v>
      </c>
      <c r="BN100" s="255">
        <v>0</v>
      </c>
      <c r="BO100" s="255">
        <v>0</v>
      </c>
      <c r="BP100" s="255">
        <v>0</v>
      </c>
      <c r="BQ100" s="255">
        <v>0</v>
      </c>
      <c r="BR100" s="255">
        <v>0</v>
      </c>
      <c r="BS100" s="255">
        <v>0</v>
      </c>
      <c r="BT100" s="255">
        <v>0</v>
      </c>
      <c r="BU100" s="255">
        <v>0</v>
      </c>
      <c r="BV100" s="255">
        <v>0</v>
      </c>
      <c r="BW100" s="255">
        <v>0</v>
      </c>
      <c r="BX100" s="255">
        <v>0</v>
      </c>
      <c r="BY100" s="255">
        <v>0</v>
      </c>
      <c r="BZ100" s="255">
        <v>0</v>
      </c>
      <c r="CA100" s="255">
        <v>0</v>
      </c>
      <c r="CB100" s="255">
        <v>0</v>
      </c>
      <c r="CC100" s="255">
        <v>0</v>
      </c>
      <c r="CD100" s="255">
        <v>0</v>
      </c>
      <c r="CE100" s="255">
        <v>0</v>
      </c>
      <c r="CF100" s="255">
        <v>0</v>
      </c>
      <c r="CG100" s="255">
        <v>0</v>
      </c>
      <c r="CH100" s="255">
        <v>0</v>
      </c>
      <c r="CI100" s="255">
        <v>0</v>
      </c>
      <c r="CJ100" s="255">
        <v>0</v>
      </c>
      <c r="CK100" s="254">
        <f t="shared" si="1"/>
        <v>2</v>
      </c>
      <c r="CM100" s="195">
        <f>IF(B100='Лист2 (3)'!B100,0,1)</f>
        <v>1</v>
      </c>
      <c r="CN100" s="195">
        <f>IF(C100='Лист2 (3)'!C100,0,1)</f>
        <v>1</v>
      </c>
      <c r="CO100" s="195">
        <f>IF(D100='Лист2 (3)'!D100,0,1)</f>
        <v>0</v>
      </c>
    </row>
    <row r="101" spans="1:93" ht="45" x14ac:dyDescent="0.25">
      <c r="A101" s="81">
        <v>100</v>
      </c>
      <c r="B101" s="152" t="s">
        <v>386</v>
      </c>
      <c r="C101" s="153" t="s">
        <v>2208</v>
      </c>
      <c r="D101" s="153">
        <v>19.97</v>
      </c>
      <c r="E101" s="153">
        <v>19</v>
      </c>
      <c r="F101" s="153" t="s">
        <v>106</v>
      </c>
      <c r="G101" s="255">
        <v>0</v>
      </c>
      <c r="H101" s="255">
        <v>0</v>
      </c>
      <c r="I101" s="255">
        <v>7</v>
      </c>
      <c r="J101" s="255">
        <v>0</v>
      </c>
      <c r="K101" s="255">
        <v>0</v>
      </c>
      <c r="L101" s="255">
        <v>0</v>
      </c>
      <c r="M101" s="255">
        <v>0</v>
      </c>
      <c r="N101" s="255">
        <v>0</v>
      </c>
      <c r="O101" s="255">
        <v>0</v>
      </c>
      <c r="P101" s="255">
        <v>0</v>
      </c>
      <c r="Q101" s="255">
        <v>0</v>
      </c>
      <c r="R101" s="255">
        <v>0</v>
      </c>
      <c r="S101" s="255">
        <v>0</v>
      </c>
      <c r="T101" s="255">
        <v>0</v>
      </c>
      <c r="U101" s="255">
        <v>0</v>
      </c>
      <c r="V101" s="255">
        <v>0</v>
      </c>
      <c r="W101" s="255">
        <v>0</v>
      </c>
      <c r="X101" s="255">
        <v>0</v>
      </c>
      <c r="Y101" s="255">
        <v>0</v>
      </c>
      <c r="Z101" s="255">
        <v>0</v>
      </c>
      <c r="AA101" s="255">
        <v>0</v>
      </c>
      <c r="AB101" s="255">
        <v>0</v>
      </c>
      <c r="AC101" s="255">
        <v>0</v>
      </c>
      <c r="AD101" s="255">
        <v>0</v>
      </c>
      <c r="AE101" s="255">
        <v>0</v>
      </c>
      <c r="AF101" s="255">
        <v>0</v>
      </c>
      <c r="AG101" s="255">
        <v>0</v>
      </c>
      <c r="AH101" s="255">
        <v>0</v>
      </c>
      <c r="AI101" s="255">
        <v>0</v>
      </c>
      <c r="AJ101" s="255">
        <v>0</v>
      </c>
      <c r="AK101" s="255">
        <v>0</v>
      </c>
      <c r="AL101" s="255">
        <v>0</v>
      </c>
      <c r="AM101" s="255">
        <v>0</v>
      </c>
      <c r="AN101" s="255">
        <v>0</v>
      </c>
      <c r="AO101" s="255">
        <v>0</v>
      </c>
      <c r="AP101" s="255">
        <v>0</v>
      </c>
      <c r="AQ101" s="255">
        <v>0</v>
      </c>
      <c r="AR101" s="255">
        <v>0</v>
      </c>
      <c r="AS101" s="255">
        <v>0</v>
      </c>
      <c r="AT101" s="255">
        <v>0</v>
      </c>
      <c r="AU101" s="255">
        <v>0</v>
      </c>
      <c r="AV101" s="255">
        <v>0</v>
      </c>
      <c r="AW101" s="255">
        <v>0</v>
      </c>
      <c r="AX101" s="255">
        <v>0</v>
      </c>
      <c r="AY101" s="255">
        <v>0</v>
      </c>
      <c r="AZ101" s="255">
        <v>0</v>
      </c>
      <c r="BA101" s="255">
        <v>0</v>
      </c>
      <c r="BB101" s="255">
        <v>0</v>
      </c>
      <c r="BC101" s="255">
        <v>0</v>
      </c>
      <c r="BD101" s="255">
        <v>0</v>
      </c>
      <c r="BE101" s="255">
        <v>0</v>
      </c>
      <c r="BF101" s="255">
        <v>0</v>
      </c>
      <c r="BG101" s="255">
        <v>0</v>
      </c>
      <c r="BH101" s="255">
        <v>0</v>
      </c>
      <c r="BI101" s="255">
        <v>0</v>
      </c>
      <c r="BJ101" s="255">
        <v>0</v>
      </c>
      <c r="BK101" s="255">
        <v>0</v>
      </c>
      <c r="BL101" s="255">
        <v>0</v>
      </c>
      <c r="BM101" s="255">
        <v>0</v>
      </c>
      <c r="BN101" s="255">
        <v>0</v>
      </c>
      <c r="BO101" s="255">
        <v>0</v>
      </c>
      <c r="BP101" s="255">
        <v>0</v>
      </c>
      <c r="BQ101" s="255">
        <v>0</v>
      </c>
      <c r="BR101" s="255">
        <v>0</v>
      </c>
      <c r="BS101" s="255">
        <v>0</v>
      </c>
      <c r="BT101" s="255">
        <v>0</v>
      </c>
      <c r="BU101" s="255">
        <v>0</v>
      </c>
      <c r="BV101" s="255">
        <v>0</v>
      </c>
      <c r="BW101" s="255">
        <v>0</v>
      </c>
      <c r="BX101" s="255">
        <v>0</v>
      </c>
      <c r="BY101" s="255">
        <v>0</v>
      </c>
      <c r="BZ101" s="255">
        <v>0</v>
      </c>
      <c r="CA101" s="255">
        <v>0</v>
      </c>
      <c r="CB101" s="255">
        <v>0</v>
      </c>
      <c r="CC101" s="255">
        <v>0</v>
      </c>
      <c r="CD101" s="255">
        <v>0</v>
      </c>
      <c r="CE101" s="255">
        <v>0</v>
      </c>
      <c r="CF101" s="255">
        <v>0</v>
      </c>
      <c r="CG101" s="255">
        <v>0</v>
      </c>
      <c r="CH101" s="255">
        <v>0</v>
      </c>
      <c r="CI101" s="255">
        <v>0</v>
      </c>
      <c r="CJ101" s="255">
        <v>0</v>
      </c>
      <c r="CK101" s="254">
        <f t="shared" si="1"/>
        <v>7</v>
      </c>
      <c r="CM101" s="195">
        <f>IF(B101='Лист2 (3)'!B101,0,1)</f>
        <v>1</v>
      </c>
      <c r="CN101" s="195">
        <f>IF(C101='Лист2 (3)'!C101,0,1)</f>
        <v>1</v>
      </c>
      <c r="CO101" s="195">
        <f>IF(D101='Лист2 (3)'!D101,0,1)</f>
        <v>0</v>
      </c>
    </row>
    <row r="102" spans="1:93" ht="45" x14ac:dyDescent="0.25">
      <c r="A102" s="81">
        <v>101</v>
      </c>
      <c r="B102" s="152" t="s">
        <v>387</v>
      </c>
      <c r="C102" s="153" t="s">
        <v>2209</v>
      </c>
      <c r="D102" s="153">
        <v>24.82</v>
      </c>
      <c r="E102" s="153">
        <v>19</v>
      </c>
      <c r="F102" s="153" t="s">
        <v>106</v>
      </c>
      <c r="G102" s="255">
        <v>0</v>
      </c>
      <c r="H102" s="255">
        <v>0</v>
      </c>
      <c r="I102" s="255">
        <v>0</v>
      </c>
      <c r="J102" s="255">
        <v>0</v>
      </c>
      <c r="K102" s="255">
        <v>0</v>
      </c>
      <c r="L102" s="255">
        <v>0</v>
      </c>
      <c r="M102" s="255">
        <v>0</v>
      </c>
      <c r="N102" s="255">
        <v>0</v>
      </c>
      <c r="O102" s="255">
        <v>0</v>
      </c>
      <c r="P102" s="255">
        <v>0</v>
      </c>
      <c r="Q102" s="255">
        <v>0</v>
      </c>
      <c r="R102" s="255">
        <v>0</v>
      </c>
      <c r="S102" s="255">
        <v>0</v>
      </c>
      <c r="T102" s="255">
        <v>0</v>
      </c>
      <c r="U102" s="255">
        <v>0</v>
      </c>
      <c r="V102" s="255">
        <v>0</v>
      </c>
      <c r="W102" s="255">
        <v>0</v>
      </c>
      <c r="X102" s="255">
        <v>0</v>
      </c>
      <c r="Y102" s="255">
        <v>0</v>
      </c>
      <c r="Z102" s="255">
        <v>0</v>
      </c>
      <c r="AA102" s="255">
        <v>0</v>
      </c>
      <c r="AB102" s="255">
        <v>0</v>
      </c>
      <c r="AC102" s="255">
        <v>0</v>
      </c>
      <c r="AD102" s="255">
        <v>0</v>
      </c>
      <c r="AE102" s="255">
        <v>0</v>
      </c>
      <c r="AF102" s="255">
        <v>0</v>
      </c>
      <c r="AG102" s="255">
        <v>0</v>
      </c>
      <c r="AH102" s="255">
        <v>0</v>
      </c>
      <c r="AI102" s="255">
        <v>0</v>
      </c>
      <c r="AJ102" s="255">
        <v>0</v>
      </c>
      <c r="AK102" s="255">
        <v>0</v>
      </c>
      <c r="AL102" s="255">
        <v>0</v>
      </c>
      <c r="AM102" s="255">
        <v>0</v>
      </c>
      <c r="AN102" s="255">
        <v>0</v>
      </c>
      <c r="AO102" s="255">
        <v>0</v>
      </c>
      <c r="AP102" s="255">
        <v>0</v>
      </c>
      <c r="AQ102" s="255">
        <v>0</v>
      </c>
      <c r="AR102" s="255">
        <v>0</v>
      </c>
      <c r="AS102" s="255">
        <v>0</v>
      </c>
      <c r="AT102" s="255">
        <v>0</v>
      </c>
      <c r="AU102" s="255">
        <v>0</v>
      </c>
      <c r="AV102" s="255">
        <v>0</v>
      </c>
      <c r="AW102" s="255">
        <v>0</v>
      </c>
      <c r="AX102" s="255">
        <v>0</v>
      </c>
      <c r="AY102" s="255">
        <v>0</v>
      </c>
      <c r="AZ102" s="255">
        <v>0</v>
      </c>
      <c r="BA102" s="255">
        <v>0</v>
      </c>
      <c r="BB102" s="255">
        <v>0</v>
      </c>
      <c r="BC102" s="255">
        <v>0</v>
      </c>
      <c r="BD102" s="255">
        <v>0</v>
      </c>
      <c r="BE102" s="255">
        <v>0</v>
      </c>
      <c r="BF102" s="255">
        <v>0</v>
      </c>
      <c r="BG102" s="255">
        <v>0</v>
      </c>
      <c r="BH102" s="255">
        <v>0</v>
      </c>
      <c r="BI102" s="255">
        <v>0</v>
      </c>
      <c r="BJ102" s="255">
        <v>0</v>
      </c>
      <c r="BK102" s="255">
        <v>0</v>
      </c>
      <c r="BL102" s="255">
        <v>0</v>
      </c>
      <c r="BM102" s="255">
        <v>0</v>
      </c>
      <c r="BN102" s="255">
        <v>0</v>
      </c>
      <c r="BO102" s="255">
        <v>0</v>
      </c>
      <c r="BP102" s="255">
        <v>0</v>
      </c>
      <c r="BQ102" s="255">
        <v>0</v>
      </c>
      <c r="BR102" s="255">
        <v>0</v>
      </c>
      <c r="BS102" s="255">
        <v>0</v>
      </c>
      <c r="BT102" s="255">
        <v>0</v>
      </c>
      <c r="BU102" s="255">
        <v>0</v>
      </c>
      <c r="BV102" s="255">
        <v>0</v>
      </c>
      <c r="BW102" s="255">
        <v>0</v>
      </c>
      <c r="BX102" s="255">
        <v>0</v>
      </c>
      <c r="BY102" s="255">
        <v>0</v>
      </c>
      <c r="BZ102" s="255">
        <v>0</v>
      </c>
      <c r="CA102" s="255">
        <v>0</v>
      </c>
      <c r="CB102" s="255">
        <v>0</v>
      </c>
      <c r="CC102" s="255">
        <v>0</v>
      </c>
      <c r="CD102" s="255">
        <v>0</v>
      </c>
      <c r="CE102" s="255">
        <v>0</v>
      </c>
      <c r="CF102" s="255">
        <v>0</v>
      </c>
      <c r="CG102" s="255">
        <v>0</v>
      </c>
      <c r="CH102" s="255">
        <v>0</v>
      </c>
      <c r="CI102" s="255">
        <v>0</v>
      </c>
      <c r="CJ102" s="255">
        <v>0</v>
      </c>
      <c r="CK102" s="254">
        <f t="shared" si="1"/>
        <v>0</v>
      </c>
      <c r="CM102" s="195">
        <f>IF(B102='Лист2 (3)'!B102,0,1)</f>
        <v>1</v>
      </c>
      <c r="CN102" s="195">
        <f>IF(C102='Лист2 (3)'!C102,0,1)</f>
        <v>1</v>
      </c>
      <c r="CO102" s="195">
        <f>IF(D102='Лист2 (3)'!D102,0,1)</f>
        <v>0</v>
      </c>
    </row>
    <row r="103" spans="1:93" ht="45" x14ac:dyDescent="0.25">
      <c r="A103" s="81">
        <v>102</v>
      </c>
      <c r="B103" s="152" t="s">
        <v>388</v>
      </c>
      <c r="C103" s="153" t="s">
        <v>2210</v>
      </c>
      <c r="D103" s="153">
        <v>30.78</v>
      </c>
      <c r="E103" s="153">
        <v>19</v>
      </c>
      <c r="F103" s="153" t="s">
        <v>106</v>
      </c>
      <c r="G103" s="255">
        <v>0</v>
      </c>
      <c r="H103" s="255">
        <v>0</v>
      </c>
      <c r="I103" s="255">
        <v>29</v>
      </c>
      <c r="J103" s="255">
        <v>0</v>
      </c>
      <c r="K103" s="255">
        <v>0</v>
      </c>
      <c r="L103" s="255">
        <v>0</v>
      </c>
      <c r="M103" s="255">
        <v>0</v>
      </c>
      <c r="N103" s="255">
        <v>0</v>
      </c>
      <c r="O103" s="255">
        <v>0</v>
      </c>
      <c r="P103" s="255">
        <v>0</v>
      </c>
      <c r="Q103" s="255">
        <v>0</v>
      </c>
      <c r="R103" s="255">
        <v>0</v>
      </c>
      <c r="S103" s="255">
        <v>0</v>
      </c>
      <c r="T103" s="255">
        <v>0</v>
      </c>
      <c r="U103" s="255">
        <v>0</v>
      </c>
      <c r="V103" s="255">
        <v>0</v>
      </c>
      <c r="W103" s="255">
        <v>0</v>
      </c>
      <c r="X103" s="255">
        <v>0</v>
      </c>
      <c r="Y103" s="255">
        <v>0</v>
      </c>
      <c r="Z103" s="255">
        <v>0</v>
      </c>
      <c r="AA103" s="255">
        <v>0</v>
      </c>
      <c r="AB103" s="255">
        <v>0</v>
      </c>
      <c r="AC103" s="255">
        <v>0</v>
      </c>
      <c r="AD103" s="255">
        <v>0</v>
      </c>
      <c r="AE103" s="255">
        <v>0</v>
      </c>
      <c r="AF103" s="255">
        <v>0</v>
      </c>
      <c r="AG103" s="255">
        <v>0</v>
      </c>
      <c r="AH103" s="255">
        <v>0</v>
      </c>
      <c r="AI103" s="255">
        <v>0</v>
      </c>
      <c r="AJ103" s="255">
        <v>0</v>
      </c>
      <c r="AK103" s="255">
        <v>0</v>
      </c>
      <c r="AL103" s="255">
        <v>0</v>
      </c>
      <c r="AM103" s="255">
        <v>0</v>
      </c>
      <c r="AN103" s="255">
        <v>0</v>
      </c>
      <c r="AO103" s="255">
        <v>0</v>
      </c>
      <c r="AP103" s="255">
        <v>0</v>
      </c>
      <c r="AQ103" s="255">
        <v>0</v>
      </c>
      <c r="AR103" s="255">
        <v>0</v>
      </c>
      <c r="AS103" s="255">
        <v>0</v>
      </c>
      <c r="AT103" s="255">
        <v>0</v>
      </c>
      <c r="AU103" s="255">
        <v>0</v>
      </c>
      <c r="AV103" s="255">
        <v>0</v>
      </c>
      <c r="AW103" s="255">
        <v>0</v>
      </c>
      <c r="AX103" s="255">
        <v>0</v>
      </c>
      <c r="AY103" s="255">
        <v>0</v>
      </c>
      <c r="AZ103" s="255">
        <v>0</v>
      </c>
      <c r="BA103" s="255">
        <v>0</v>
      </c>
      <c r="BB103" s="255">
        <v>0</v>
      </c>
      <c r="BC103" s="255">
        <v>0</v>
      </c>
      <c r="BD103" s="255">
        <v>0</v>
      </c>
      <c r="BE103" s="255">
        <v>0</v>
      </c>
      <c r="BF103" s="255">
        <v>0</v>
      </c>
      <c r="BG103" s="255">
        <v>0</v>
      </c>
      <c r="BH103" s="255">
        <v>0</v>
      </c>
      <c r="BI103" s="255">
        <v>0</v>
      </c>
      <c r="BJ103" s="255">
        <v>0</v>
      </c>
      <c r="BK103" s="255">
        <v>0</v>
      </c>
      <c r="BL103" s="255">
        <v>0</v>
      </c>
      <c r="BM103" s="255">
        <v>0</v>
      </c>
      <c r="BN103" s="255">
        <v>0</v>
      </c>
      <c r="BO103" s="255">
        <v>0</v>
      </c>
      <c r="BP103" s="255">
        <v>0</v>
      </c>
      <c r="BQ103" s="255">
        <v>0</v>
      </c>
      <c r="BR103" s="255">
        <v>0</v>
      </c>
      <c r="BS103" s="255">
        <v>0</v>
      </c>
      <c r="BT103" s="255">
        <v>0</v>
      </c>
      <c r="BU103" s="255">
        <v>0</v>
      </c>
      <c r="BV103" s="255">
        <v>0</v>
      </c>
      <c r="BW103" s="255">
        <v>0</v>
      </c>
      <c r="BX103" s="255">
        <v>0</v>
      </c>
      <c r="BY103" s="255">
        <v>0</v>
      </c>
      <c r="BZ103" s="255">
        <v>0</v>
      </c>
      <c r="CA103" s="255">
        <v>0</v>
      </c>
      <c r="CB103" s="255">
        <v>0</v>
      </c>
      <c r="CC103" s="255">
        <v>0</v>
      </c>
      <c r="CD103" s="255">
        <v>0</v>
      </c>
      <c r="CE103" s="255">
        <v>0</v>
      </c>
      <c r="CF103" s="255">
        <v>0</v>
      </c>
      <c r="CG103" s="255">
        <v>0</v>
      </c>
      <c r="CH103" s="255">
        <v>0</v>
      </c>
      <c r="CI103" s="255">
        <v>0</v>
      </c>
      <c r="CJ103" s="255">
        <v>0</v>
      </c>
      <c r="CK103" s="254">
        <f t="shared" si="1"/>
        <v>29</v>
      </c>
      <c r="CM103" s="195">
        <f>IF(B103='Лист2 (3)'!B103,0,1)</f>
        <v>1</v>
      </c>
      <c r="CN103" s="195">
        <f>IF(C103='Лист2 (3)'!C103,0,1)</f>
        <v>1</v>
      </c>
      <c r="CO103" s="195">
        <f>IF(D103='Лист2 (3)'!D103,0,1)</f>
        <v>0</v>
      </c>
    </row>
    <row r="104" spans="1:93" ht="45" x14ac:dyDescent="0.25">
      <c r="A104" s="81">
        <v>103</v>
      </c>
      <c r="B104" s="152" t="s">
        <v>389</v>
      </c>
      <c r="C104" s="153" t="s">
        <v>2211</v>
      </c>
      <c r="D104" s="153">
        <v>34.42</v>
      </c>
      <c r="E104" s="153">
        <v>19</v>
      </c>
      <c r="F104" s="153" t="s">
        <v>106</v>
      </c>
      <c r="G104" s="255">
        <v>0</v>
      </c>
      <c r="H104" s="255">
        <v>0</v>
      </c>
      <c r="I104" s="255">
        <v>0</v>
      </c>
      <c r="J104" s="255">
        <v>0</v>
      </c>
      <c r="K104" s="255">
        <v>0</v>
      </c>
      <c r="L104" s="255">
        <v>0</v>
      </c>
      <c r="M104" s="255">
        <v>0</v>
      </c>
      <c r="N104" s="255">
        <v>0</v>
      </c>
      <c r="O104" s="255">
        <v>0</v>
      </c>
      <c r="P104" s="255">
        <v>0</v>
      </c>
      <c r="Q104" s="255">
        <v>0</v>
      </c>
      <c r="R104" s="255">
        <v>0</v>
      </c>
      <c r="S104" s="255">
        <v>0</v>
      </c>
      <c r="T104" s="255">
        <v>0</v>
      </c>
      <c r="U104" s="255">
        <v>0</v>
      </c>
      <c r="V104" s="255">
        <v>0</v>
      </c>
      <c r="W104" s="255">
        <v>0</v>
      </c>
      <c r="X104" s="255">
        <v>0</v>
      </c>
      <c r="Y104" s="255">
        <v>0</v>
      </c>
      <c r="Z104" s="255">
        <v>0</v>
      </c>
      <c r="AA104" s="255">
        <v>0</v>
      </c>
      <c r="AB104" s="255">
        <v>0</v>
      </c>
      <c r="AC104" s="255">
        <v>0</v>
      </c>
      <c r="AD104" s="255">
        <v>0</v>
      </c>
      <c r="AE104" s="255">
        <v>0</v>
      </c>
      <c r="AF104" s="255">
        <v>0</v>
      </c>
      <c r="AG104" s="255">
        <v>0</v>
      </c>
      <c r="AH104" s="255">
        <v>0</v>
      </c>
      <c r="AI104" s="255">
        <v>0</v>
      </c>
      <c r="AJ104" s="255">
        <v>0</v>
      </c>
      <c r="AK104" s="255">
        <v>0</v>
      </c>
      <c r="AL104" s="255">
        <v>0</v>
      </c>
      <c r="AM104" s="255">
        <v>0</v>
      </c>
      <c r="AN104" s="255">
        <v>0</v>
      </c>
      <c r="AO104" s="255">
        <v>0</v>
      </c>
      <c r="AP104" s="255">
        <v>0</v>
      </c>
      <c r="AQ104" s="255">
        <v>0</v>
      </c>
      <c r="AR104" s="255">
        <v>0</v>
      </c>
      <c r="AS104" s="255">
        <v>0</v>
      </c>
      <c r="AT104" s="255">
        <v>0</v>
      </c>
      <c r="AU104" s="255">
        <v>0</v>
      </c>
      <c r="AV104" s="255">
        <v>0</v>
      </c>
      <c r="AW104" s="255">
        <v>0</v>
      </c>
      <c r="AX104" s="255">
        <v>0</v>
      </c>
      <c r="AY104" s="255">
        <v>0</v>
      </c>
      <c r="AZ104" s="255">
        <v>0</v>
      </c>
      <c r="BA104" s="255">
        <v>0</v>
      </c>
      <c r="BB104" s="255">
        <v>0</v>
      </c>
      <c r="BC104" s="255">
        <v>0</v>
      </c>
      <c r="BD104" s="255">
        <v>0</v>
      </c>
      <c r="BE104" s="255">
        <v>0</v>
      </c>
      <c r="BF104" s="255">
        <v>0</v>
      </c>
      <c r="BG104" s="255">
        <v>0</v>
      </c>
      <c r="BH104" s="255">
        <v>0</v>
      </c>
      <c r="BI104" s="255">
        <v>0</v>
      </c>
      <c r="BJ104" s="255">
        <v>0</v>
      </c>
      <c r="BK104" s="255">
        <v>0</v>
      </c>
      <c r="BL104" s="255">
        <v>0</v>
      </c>
      <c r="BM104" s="255">
        <v>0</v>
      </c>
      <c r="BN104" s="255">
        <v>0</v>
      </c>
      <c r="BO104" s="255">
        <v>0</v>
      </c>
      <c r="BP104" s="255">
        <v>0</v>
      </c>
      <c r="BQ104" s="255">
        <v>0</v>
      </c>
      <c r="BR104" s="255">
        <v>0</v>
      </c>
      <c r="BS104" s="255">
        <v>0</v>
      </c>
      <c r="BT104" s="255">
        <v>0</v>
      </c>
      <c r="BU104" s="255">
        <v>0</v>
      </c>
      <c r="BV104" s="255">
        <v>0</v>
      </c>
      <c r="BW104" s="255">
        <v>0</v>
      </c>
      <c r="BX104" s="255">
        <v>0</v>
      </c>
      <c r="BY104" s="255">
        <v>0</v>
      </c>
      <c r="BZ104" s="255">
        <v>0</v>
      </c>
      <c r="CA104" s="255">
        <v>0</v>
      </c>
      <c r="CB104" s="255">
        <v>0</v>
      </c>
      <c r="CC104" s="255">
        <v>0</v>
      </c>
      <c r="CD104" s="255">
        <v>0</v>
      </c>
      <c r="CE104" s="255">
        <v>0</v>
      </c>
      <c r="CF104" s="255">
        <v>0</v>
      </c>
      <c r="CG104" s="255">
        <v>0</v>
      </c>
      <c r="CH104" s="255">
        <v>0</v>
      </c>
      <c r="CI104" s="255">
        <v>0</v>
      </c>
      <c r="CJ104" s="255">
        <v>0</v>
      </c>
      <c r="CK104" s="254">
        <f t="shared" si="1"/>
        <v>0</v>
      </c>
      <c r="CM104" s="195">
        <f>IF(B104='Лист2 (3)'!B104,0,1)</f>
        <v>1</v>
      </c>
      <c r="CN104" s="195">
        <f>IF(C104='Лист2 (3)'!C104,0,1)</f>
        <v>1</v>
      </c>
      <c r="CO104" s="195">
        <f>IF(D104='Лист2 (3)'!D104,0,1)</f>
        <v>0</v>
      </c>
    </row>
    <row r="105" spans="1:93" ht="45" x14ac:dyDescent="0.25">
      <c r="A105" s="81">
        <v>104</v>
      </c>
      <c r="B105" s="152" t="s">
        <v>391</v>
      </c>
      <c r="C105" s="153" t="s">
        <v>2212</v>
      </c>
      <c r="D105" s="153">
        <v>45.47</v>
      </c>
      <c r="E105" s="153">
        <v>19</v>
      </c>
      <c r="F105" s="153" t="s">
        <v>106</v>
      </c>
      <c r="G105" s="255">
        <v>0</v>
      </c>
      <c r="H105" s="255">
        <v>0</v>
      </c>
      <c r="I105" s="255">
        <v>0</v>
      </c>
      <c r="J105" s="255">
        <v>0</v>
      </c>
      <c r="K105" s="255">
        <v>0</v>
      </c>
      <c r="L105" s="255">
        <v>0</v>
      </c>
      <c r="M105" s="255">
        <v>0</v>
      </c>
      <c r="N105" s="255">
        <v>0</v>
      </c>
      <c r="O105" s="255">
        <v>0</v>
      </c>
      <c r="P105" s="255">
        <v>0</v>
      </c>
      <c r="Q105" s="255">
        <v>0</v>
      </c>
      <c r="R105" s="255">
        <v>0</v>
      </c>
      <c r="S105" s="255">
        <v>0</v>
      </c>
      <c r="T105" s="255">
        <v>0</v>
      </c>
      <c r="U105" s="255">
        <v>0</v>
      </c>
      <c r="V105" s="255">
        <v>0</v>
      </c>
      <c r="W105" s="255">
        <v>0</v>
      </c>
      <c r="X105" s="255">
        <v>0</v>
      </c>
      <c r="Y105" s="255">
        <v>0</v>
      </c>
      <c r="Z105" s="255">
        <v>0</v>
      </c>
      <c r="AA105" s="255">
        <v>0</v>
      </c>
      <c r="AB105" s="255">
        <v>0</v>
      </c>
      <c r="AC105" s="255">
        <v>0</v>
      </c>
      <c r="AD105" s="255">
        <v>0</v>
      </c>
      <c r="AE105" s="255">
        <v>0</v>
      </c>
      <c r="AF105" s="255">
        <v>0</v>
      </c>
      <c r="AG105" s="255">
        <v>0</v>
      </c>
      <c r="AH105" s="255">
        <v>0</v>
      </c>
      <c r="AI105" s="255">
        <v>0</v>
      </c>
      <c r="AJ105" s="255">
        <v>0</v>
      </c>
      <c r="AK105" s="255">
        <v>0</v>
      </c>
      <c r="AL105" s="255">
        <v>0</v>
      </c>
      <c r="AM105" s="255">
        <v>0</v>
      </c>
      <c r="AN105" s="255">
        <v>0</v>
      </c>
      <c r="AO105" s="255">
        <v>0</v>
      </c>
      <c r="AP105" s="255">
        <v>0</v>
      </c>
      <c r="AQ105" s="255">
        <v>0</v>
      </c>
      <c r="AR105" s="255">
        <v>0</v>
      </c>
      <c r="AS105" s="255">
        <v>0</v>
      </c>
      <c r="AT105" s="255">
        <v>0</v>
      </c>
      <c r="AU105" s="255">
        <v>0</v>
      </c>
      <c r="AV105" s="255">
        <v>0</v>
      </c>
      <c r="AW105" s="255">
        <v>0</v>
      </c>
      <c r="AX105" s="255">
        <v>0</v>
      </c>
      <c r="AY105" s="255">
        <v>0</v>
      </c>
      <c r="AZ105" s="255">
        <v>0</v>
      </c>
      <c r="BA105" s="255">
        <v>0</v>
      </c>
      <c r="BB105" s="255">
        <v>0</v>
      </c>
      <c r="BC105" s="255">
        <v>0</v>
      </c>
      <c r="BD105" s="255">
        <v>0</v>
      </c>
      <c r="BE105" s="255">
        <v>0</v>
      </c>
      <c r="BF105" s="255">
        <v>0</v>
      </c>
      <c r="BG105" s="255">
        <v>0</v>
      </c>
      <c r="BH105" s="255">
        <v>0</v>
      </c>
      <c r="BI105" s="255">
        <v>0</v>
      </c>
      <c r="BJ105" s="255">
        <v>0</v>
      </c>
      <c r="BK105" s="255">
        <v>0</v>
      </c>
      <c r="BL105" s="255">
        <v>0</v>
      </c>
      <c r="BM105" s="255">
        <v>0</v>
      </c>
      <c r="BN105" s="255">
        <v>0</v>
      </c>
      <c r="BO105" s="255">
        <v>0</v>
      </c>
      <c r="BP105" s="255">
        <v>0</v>
      </c>
      <c r="BQ105" s="255">
        <v>0</v>
      </c>
      <c r="BR105" s="255">
        <v>0</v>
      </c>
      <c r="BS105" s="255">
        <v>0</v>
      </c>
      <c r="BT105" s="255">
        <v>0</v>
      </c>
      <c r="BU105" s="255">
        <v>0</v>
      </c>
      <c r="BV105" s="255">
        <v>0</v>
      </c>
      <c r="BW105" s="255">
        <v>0</v>
      </c>
      <c r="BX105" s="255">
        <v>0</v>
      </c>
      <c r="BY105" s="255">
        <v>0</v>
      </c>
      <c r="BZ105" s="255">
        <v>0</v>
      </c>
      <c r="CA105" s="255">
        <v>0</v>
      </c>
      <c r="CB105" s="255">
        <v>0</v>
      </c>
      <c r="CC105" s="255">
        <v>0</v>
      </c>
      <c r="CD105" s="255">
        <v>0</v>
      </c>
      <c r="CE105" s="255">
        <v>0</v>
      </c>
      <c r="CF105" s="255">
        <v>0</v>
      </c>
      <c r="CG105" s="255">
        <v>0</v>
      </c>
      <c r="CH105" s="255">
        <v>0</v>
      </c>
      <c r="CI105" s="255">
        <v>0</v>
      </c>
      <c r="CJ105" s="255">
        <v>0</v>
      </c>
      <c r="CK105" s="254">
        <f t="shared" si="1"/>
        <v>0</v>
      </c>
      <c r="CM105" s="195">
        <f>IF(B105='Лист2 (3)'!B105,0,1)</f>
        <v>1</v>
      </c>
      <c r="CN105" s="195">
        <f>IF(C105='Лист2 (3)'!C105,0,1)</f>
        <v>1</v>
      </c>
      <c r="CO105" s="195">
        <f>IF(D105='Лист2 (3)'!D105,0,1)</f>
        <v>0</v>
      </c>
    </row>
    <row r="106" spans="1:93" ht="15.75" x14ac:dyDescent="0.25">
      <c r="A106" s="81">
        <v>105</v>
      </c>
      <c r="B106" s="152" t="s">
        <v>393</v>
      </c>
      <c r="C106" s="153" t="s">
        <v>2213</v>
      </c>
      <c r="D106" s="153">
        <v>61.22</v>
      </c>
      <c r="E106" s="153">
        <v>19</v>
      </c>
      <c r="F106" s="153" t="s">
        <v>106</v>
      </c>
      <c r="G106" s="255">
        <v>0</v>
      </c>
      <c r="H106" s="255">
        <v>0</v>
      </c>
      <c r="I106" s="255">
        <v>0</v>
      </c>
      <c r="J106" s="255">
        <v>0</v>
      </c>
      <c r="K106" s="255">
        <v>0</v>
      </c>
      <c r="L106" s="255">
        <v>0</v>
      </c>
      <c r="M106" s="255">
        <v>0</v>
      </c>
      <c r="N106" s="255">
        <v>0</v>
      </c>
      <c r="O106" s="255">
        <v>0</v>
      </c>
      <c r="P106" s="255">
        <v>0</v>
      </c>
      <c r="Q106" s="255">
        <v>0</v>
      </c>
      <c r="R106" s="255">
        <v>0</v>
      </c>
      <c r="S106" s="255">
        <v>0</v>
      </c>
      <c r="T106" s="255">
        <v>0</v>
      </c>
      <c r="U106" s="255">
        <v>0</v>
      </c>
      <c r="V106" s="255">
        <v>0</v>
      </c>
      <c r="W106" s="255">
        <v>0</v>
      </c>
      <c r="X106" s="255">
        <v>0</v>
      </c>
      <c r="Y106" s="255">
        <v>0</v>
      </c>
      <c r="Z106" s="255">
        <v>0</v>
      </c>
      <c r="AA106" s="255">
        <v>0</v>
      </c>
      <c r="AB106" s="255">
        <v>0</v>
      </c>
      <c r="AC106" s="255">
        <v>0</v>
      </c>
      <c r="AD106" s="255">
        <v>0</v>
      </c>
      <c r="AE106" s="255">
        <v>0</v>
      </c>
      <c r="AF106" s="255">
        <v>0</v>
      </c>
      <c r="AG106" s="255">
        <v>0</v>
      </c>
      <c r="AH106" s="255">
        <v>0</v>
      </c>
      <c r="AI106" s="255">
        <v>0</v>
      </c>
      <c r="AJ106" s="255">
        <v>0</v>
      </c>
      <c r="AK106" s="255">
        <v>0</v>
      </c>
      <c r="AL106" s="255">
        <v>0</v>
      </c>
      <c r="AM106" s="255">
        <v>0</v>
      </c>
      <c r="AN106" s="255">
        <v>0</v>
      </c>
      <c r="AO106" s="255">
        <v>0</v>
      </c>
      <c r="AP106" s="255">
        <v>0</v>
      </c>
      <c r="AQ106" s="255">
        <v>0</v>
      </c>
      <c r="AR106" s="255">
        <v>0</v>
      </c>
      <c r="AS106" s="255">
        <v>0</v>
      </c>
      <c r="AT106" s="255">
        <v>0</v>
      </c>
      <c r="AU106" s="255">
        <v>0</v>
      </c>
      <c r="AV106" s="255">
        <v>0</v>
      </c>
      <c r="AW106" s="255">
        <v>0</v>
      </c>
      <c r="AX106" s="255">
        <v>0</v>
      </c>
      <c r="AY106" s="255">
        <v>0</v>
      </c>
      <c r="AZ106" s="255">
        <v>0</v>
      </c>
      <c r="BA106" s="255">
        <v>0</v>
      </c>
      <c r="BB106" s="255">
        <v>0</v>
      </c>
      <c r="BC106" s="255">
        <v>0</v>
      </c>
      <c r="BD106" s="255">
        <v>0</v>
      </c>
      <c r="BE106" s="255">
        <v>0</v>
      </c>
      <c r="BF106" s="255">
        <v>0</v>
      </c>
      <c r="BG106" s="255">
        <v>0</v>
      </c>
      <c r="BH106" s="255">
        <v>0</v>
      </c>
      <c r="BI106" s="255">
        <v>0</v>
      </c>
      <c r="BJ106" s="255">
        <v>0</v>
      </c>
      <c r="BK106" s="255">
        <v>0</v>
      </c>
      <c r="BL106" s="255">
        <v>0</v>
      </c>
      <c r="BM106" s="255">
        <v>0</v>
      </c>
      <c r="BN106" s="255">
        <v>0</v>
      </c>
      <c r="BO106" s="255">
        <v>0</v>
      </c>
      <c r="BP106" s="255">
        <v>0</v>
      </c>
      <c r="BQ106" s="255">
        <v>0</v>
      </c>
      <c r="BR106" s="255">
        <v>0</v>
      </c>
      <c r="BS106" s="255">
        <v>0</v>
      </c>
      <c r="BT106" s="255">
        <v>0</v>
      </c>
      <c r="BU106" s="255">
        <v>0</v>
      </c>
      <c r="BV106" s="255">
        <v>0</v>
      </c>
      <c r="BW106" s="255">
        <v>0</v>
      </c>
      <c r="BX106" s="255">
        <v>0</v>
      </c>
      <c r="BY106" s="255">
        <v>0</v>
      </c>
      <c r="BZ106" s="255">
        <v>0</v>
      </c>
      <c r="CA106" s="255">
        <v>0</v>
      </c>
      <c r="CB106" s="255">
        <v>0</v>
      </c>
      <c r="CC106" s="255">
        <v>0</v>
      </c>
      <c r="CD106" s="255">
        <v>0</v>
      </c>
      <c r="CE106" s="255">
        <v>0</v>
      </c>
      <c r="CF106" s="255">
        <v>0</v>
      </c>
      <c r="CG106" s="255">
        <v>0</v>
      </c>
      <c r="CH106" s="255">
        <v>0</v>
      </c>
      <c r="CI106" s="255">
        <v>0</v>
      </c>
      <c r="CJ106" s="255">
        <v>0</v>
      </c>
      <c r="CK106" s="254">
        <f t="shared" si="1"/>
        <v>0</v>
      </c>
      <c r="CM106" s="195">
        <f>IF(B106='Лист2 (3)'!B106,0,1)</f>
        <v>1</v>
      </c>
      <c r="CN106" s="195">
        <f>IF(C106='Лист2 (3)'!C106,0,1)</f>
        <v>1</v>
      </c>
      <c r="CO106" s="195">
        <f>IF(D106='Лист2 (3)'!D106,0,1)</f>
        <v>0</v>
      </c>
    </row>
    <row r="107" spans="1:93" ht="15.75" x14ac:dyDescent="0.25">
      <c r="A107" s="81">
        <v>106</v>
      </c>
      <c r="B107" s="81" t="s">
        <v>394</v>
      </c>
      <c r="C107" s="148" t="s">
        <v>395</v>
      </c>
      <c r="D107" s="148">
        <v>0.74</v>
      </c>
      <c r="E107" s="148">
        <v>20</v>
      </c>
      <c r="F107" s="148" t="s">
        <v>143</v>
      </c>
      <c r="G107" s="253">
        <v>19</v>
      </c>
      <c r="H107" s="253">
        <v>0</v>
      </c>
      <c r="I107" s="253">
        <v>0</v>
      </c>
      <c r="J107" s="253">
        <v>0</v>
      </c>
      <c r="K107" s="253">
        <v>0</v>
      </c>
      <c r="L107" s="253">
        <v>0</v>
      </c>
      <c r="M107" s="253">
        <v>0</v>
      </c>
      <c r="N107" s="253">
        <v>0</v>
      </c>
      <c r="O107" s="253">
        <v>0</v>
      </c>
      <c r="P107" s="253">
        <v>0</v>
      </c>
      <c r="Q107" s="253">
        <v>19</v>
      </c>
      <c r="R107" s="253">
        <v>0</v>
      </c>
      <c r="S107" s="253">
        <v>0</v>
      </c>
      <c r="T107" s="253">
        <v>0</v>
      </c>
      <c r="U107" s="253">
        <v>0</v>
      </c>
      <c r="V107" s="253">
        <v>0</v>
      </c>
      <c r="W107" s="253">
        <v>0</v>
      </c>
      <c r="X107" s="253">
        <v>0</v>
      </c>
      <c r="Y107" s="253">
        <v>0</v>
      </c>
      <c r="Z107" s="253">
        <v>0</v>
      </c>
      <c r="AA107" s="253">
        <v>0</v>
      </c>
      <c r="AB107" s="253">
        <v>2</v>
      </c>
      <c r="AC107" s="253">
        <v>0</v>
      </c>
      <c r="AD107" s="253">
        <v>0</v>
      </c>
      <c r="AE107" s="253">
        <v>0</v>
      </c>
      <c r="AF107" s="253">
        <v>0</v>
      </c>
      <c r="AG107" s="253">
        <v>0</v>
      </c>
      <c r="AH107" s="253">
        <v>94</v>
      </c>
      <c r="AI107" s="253">
        <v>0</v>
      </c>
      <c r="AJ107" s="253">
        <v>0</v>
      </c>
      <c r="AK107" s="253">
        <v>0</v>
      </c>
      <c r="AL107" s="253">
        <v>0</v>
      </c>
      <c r="AM107" s="253">
        <v>0</v>
      </c>
      <c r="AN107" s="253">
        <v>0</v>
      </c>
      <c r="AO107" s="253">
        <v>0</v>
      </c>
      <c r="AP107" s="253">
        <v>0</v>
      </c>
      <c r="AQ107" s="253">
        <v>0</v>
      </c>
      <c r="AR107" s="253">
        <v>0</v>
      </c>
      <c r="AS107" s="253">
        <v>0</v>
      </c>
      <c r="AT107" s="253">
        <v>0</v>
      </c>
      <c r="AU107" s="253">
        <v>0</v>
      </c>
      <c r="AV107" s="253">
        <v>0</v>
      </c>
      <c r="AW107" s="253">
        <v>0</v>
      </c>
      <c r="AX107" s="253">
        <v>0</v>
      </c>
      <c r="AY107" s="253">
        <v>0</v>
      </c>
      <c r="AZ107" s="253">
        <v>0</v>
      </c>
      <c r="BA107" s="253">
        <v>0</v>
      </c>
      <c r="BB107" s="253">
        <v>0</v>
      </c>
      <c r="BC107" s="253">
        <v>0</v>
      </c>
      <c r="BD107" s="253">
        <v>0</v>
      </c>
      <c r="BE107" s="253">
        <v>0</v>
      </c>
      <c r="BF107" s="253">
        <v>0</v>
      </c>
      <c r="BG107" s="253">
        <v>0</v>
      </c>
      <c r="BH107" s="253">
        <v>0</v>
      </c>
      <c r="BI107" s="253">
        <v>0</v>
      </c>
      <c r="BJ107" s="253">
        <v>0</v>
      </c>
      <c r="BK107" s="253">
        <v>0</v>
      </c>
      <c r="BL107" s="253">
        <v>0</v>
      </c>
      <c r="BM107" s="253">
        <v>0</v>
      </c>
      <c r="BN107" s="253">
        <v>0</v>
      </c>
      <c r="BO107" s="253">
        <v>0</v>
      </c>
      <c r="BP107" s="253">
        <v>0</v>
      </c>
      <c r="BQ107" s="253">
        <v>0</v>
      </c>
      <c r="BR107" s="253">
        <v>0</v>
      </c>
      <c r="BS107" s="253">
        <v>0</v>
      </c>
      <c r="BT107" s="253">
        <v>0</v>
      </c>
      <c r="BU107" s="253">
        <v>0</v>
      </c>
      <c r="BV107" s="253">
        <v>0</v>
      </c>
      <c r="BW107" s="253">
        <v>0</v>
      </c>
      <c r="BX107" s="253">
        <v>0</v>
      </c>
      <c r="BY107" s="253">
        <v>0</v>
      </c>
      <c r="BZ107" s="253">
        <v>0</v>
      </c>
      <c r="CA107" s="253">
        <v>0</v>
      </c>
      <c r="CB107" s="253">
        <v>0</v>
      </c>
      <c r="CC107" s="253">
        <v>0</v>
      </c>
      <c r="CD107" s="253">
        <v>0</v>
      </c>
      <c r="CE107" s="253">
        <v>0</v>
      </c>
      <c r="CF107" s="253">
        <v>0</v>
      </c>
      <c r="CG107" s="253">
        <v>0</v>
      </c>
      <c r="CH107" s="253">
        <v>0</v>
      </c>
      <c r="CI107" s="253">
        <v>0</v>
      </c>
      <c r="CJ107" s="253">
        <v>0</v>
      </c>
      <c r="CK107" s="254">
        <f t="shared" si="1"/>
        <v>134</v>
      </c>
      <c r="CM107" s="195">
        <f>IF(B107='Лист2 (3)'!B107,0,1)</f>
        <v>0</v>
      </c>
      <c r="CN107" s="195">
        <f>IF(C107='Лист2 (3)'!C107,0,1)</f>
        <v>0</v>
      </c>
      <c r="CO107" s="195">
        <f>IF(D107='Лист2 (3)'!D107,0,1)</f>
        <v>0</v>
      </c>
    </row>
    <row r="108" spans="1:93" ht="30" x14ac:dyDescent="0.25">
      <c r="A108" s="81">
        <v>107</v>
      </c>
      <c r="B108" s="81" t="s">
        <v>396</v>
      </c>
      <c r="C108" s="148" t="s">
        <v>144</v>
      </c>
      <c r="D108" s="148">
        <v>1.1200000000000001</v>
      </c>
      <c r="E108" s="148">
        <v>20</v>
      </c>
      <c r="F108" s="148" t="s">
        <v>143</v>
      </c>
      <c r="G108" s="253">
        <v>10</v>
      </c>
      <c r="H108" s="253">
        <v>0</v>
      </c>
      <c r="I108" s="253">
        <v>0</v>
      </c>
      <c r="J108" s="253">
        <v>0</v>
      </c>
      <c r="K108" s="253">
        <v>0</v>
      </c>
      <c r="L108" s="253">
        <v>0</v>
      </c>
      <c r="M108" s="253">
        <v>0</v>
      </c>
      <c r="N108" s="253">
        <v>0</v>
      </c>
      <c r="O108" s="253">
        <v>0</v>
      </c>
      <c r="P108" s="253">
        <v>0</v>
      </c>
      <c r="Q108" s="253">
        <v>0</v>
      </c>
      <c r="R108" s="253">
        <v>0</v>
      </c>
      <c r="S108" s="253">
        <v>0</v>
      </c>
      <c r="T108" s="253">
        <v>0</v>
      </c>
      <c r="U108" s="253">
        <v>0</v>
      </c>
      <c r="V108" s="253">
        <v>0</v>
      </c>
      <c r="W108" s="253">
        <v>0</v>
      </c>
      <c r="X108" s="253">
        <v>0</v>
      </c>
      <c r="Y108" s="253">
        <v>0</v>
      </c>
      <c r="Z108" s="253">
        <v>0</v>
      </c>
      <c r="AA108" s="253">
        <v>0</v>
      </c>
      <c r="AB108" s="253">
        <v>0</v>
      </c>
      <c r="AC108" s="253">
        <v>0</v>
      </c>
      <c r="AD108" s="253">
        <v>0</v>
      </c>
      <c r="AE108" s="253">
        <v>0</v>
      </c>
      <c r="AF108" s="253">
        <v>0</v>
      </c>
      <c r="AG108" s="253">
        <v>0</v>
      </c>
      <c r="AH108" s="253">
        <v>41</v>
      </c>
      <c r="AI108" s="253">
        <v>0</v>
      </c>
      <c r="AJ108" s="253">
        <v>0</v>
      </c>
      <c r="AK108" s="253">
        <v>0</v>
      </c>
      <c r="AL108" s="253">
        <v>0</v>
      </c>
      <c r="AM108" s="253">
        <v>0</v>
      </c>
      <c r="AN108" s="253">
        <v>0</v>
      </c>
      <c r="AO108" s="253">
        <v>0</v>
      </c>
      <c r="AP108" s="253">
        <v>0</v>
      </c>
      <c r="AQ108" s="253">
        <v>0</v>
      </c>
      <c r="AR108" s="253">
        <v>0</v>
      </c>
      <c r="AS108" s="253">
        <v>0</v>
      </c>
      <c r="AT108" s="253">
        <v>0</v>
      </c>
      <c r="AU108" s="253">
        <v>0</v>
      </c>
      <c r="AV108" s="253">
        <v>0</v>
      </c>
      <c r="AW108" s="253">
        <v>0</v>
      </c>
      <c r="AX108" s="253">
        <v>0</v>
      </c>
      <c r="AY108" s="253">
        <v>0</v>
      </c>
      <c r="AZ108" s="253">
        <v>0</v>
      </c>
      <c r="BA108" s="253">
        <v>0</v>
      </c>
      <c r="BB108" s="253">
        <v>0</v>
      </c>
      <c r="BC108" s="253">
        <v>0</v>
      </c>
      <c r="BD108" s="253">
        <v>0</v>
      </c>
      <c r="BE108" s="253">
        <v>0</v>
      </c>
      <c r="BF108" s="253">
        <v>0</v>
      </c>
      <c r="BG108" s="253">
        <v>0</v>
      </c>
      <c r="BH108" s="253">
        <v>0</v>
      </c>
      <c r="BI108" s="253">
        <v>0</v>
      </c>
      <c r="BJ108" s="253">
        <v>0</v>
      </c>
      <c r="BK108" s="253">
        <v>0</v>
      </c>
      <c r="BL108" s="253">
        <v>0</v>
      </c>
      <c r="BM108" s="253">
        <v>0</v>
      </c>
      <c r="BN108" s="253">
        <v>0</v>
      </c>
      <c r="BO108" s="253">
        <v>0</v>
      </c>
      <c r="BP108" s="253">
        <v>0</v>
      </c>
      <c r="BQ108" s="253">
        <v>0</v>
      </c>
      <c r="BR108" s="253">
        <v>0</v>
      </c>
      <c r="BS108" s="253">
        <v>0</v>
      </c>
      <c r="BT108" s="253">
        <v>0</v>
      </c>
      <c r="BU108" s="253">
        <v>0</v>
      </c>
      <c r="BV108" s="253">
        <v>0</v>
      </c>
      <c r="BW108" s="253">
        <v>0</v>
      </c>
      <c r="BX108" s="253">
        <v>0</v>
      </c>
      <c r="BY108" s="253">
        <v>0</v>
      </c>
      <c r="BZ108" s="253">
        <v>0</v>
      </c>
      <c r="CA108" s="253">
        <v>0</v>
      </c>
      <c r="CB108" s="253">
        <v>0</v>
      </c>
      <c r="CC108" s="253">
        <v>0</v>
      </c>
      <c r="CD108" s="253">
        <v>0</v>
      </c>
      <c r="CE108" s="253">
        <v>0</v>
      </c>
      <c r="CF108" s="253">
        <v>0</v>
      </c>
      <c r="CG108" s="253">
        <v>0</v>
      </c>
      <c r="CH108" s="253">
        <v>0</v>
      </c>
      <c r="CI108" s="253">
        <v>0</v>
      </c>
      <c r="CJ108" s="253">
        <v>0</v>
      </c>
      <c r="CK108" s="254">
        <f t="shared" si="1"/>
        <v>51</v>
      </c>
      <c r="CM108" s="195">
        <f>IF(B108='Лист2 (3)'!B108,0,1)</f>
        <v>0</v>
      </c>
      <c r="CN108" s="195">
        <f>IF(C108='Лист2 (3)'!C108,0,1)</f>
        <v>0</v>
      </c>
      <c r="CO108" s="195">
        <f>IF(D108='Лист2 (3)'!D108,0,1)</f>
        <v>0</v>
      </c>
    </row>
    <row r="109" spans="1:93" ht="30" x14ac:dyDescent="0.25">
      <c r="A109" s="81">
        <v>108</v>
      </c>
      <c r="B109" s="81" t="s">
        <v>397</v>
      </c>
      <c r="C109" s="148" t="s">
        <v>145</v>
      </c>
      <c r="D109" s="148">
        <v>1.66</v>
      </c>
      <c r="E109" s="148">
        <v>20</v>
      </c>
      <c r="F109" s="148" t="s">
        <v>143</v>
      </c>
      <c r="G109" s="253">
        <v>0</v>
      </c>
      <c r="H109" s="253">
        <v>0</v>
      </c>
      <c r="I109" s="253">
        <v>0</v>
      </c>
      <c r="J109" s="253">
        <v>0</v>
      </c>
      <c r="K109" s="253">
        <v>0</v>
      </c>
      <c r="L109" s="253">
        <v>0</v>
      </c>
      <c r="M109" s="253">
        <v>0</v>
      </c>
      <c r="N109" s="253">
        <v>0</v>
      </c>
      <c r="O109" s="253">
        <v>0</v>
      </c>
      <c r="P109" s="253">
        <v>0</v>
      </c>
      <c r="Q109" s="253">
        <v>0</v>
      </c>
      <c r="R109" s="253">
        <v>0</v>
      </c>
      <c r="S109" s="253">
        <v>0</v>
      </c>
      <c r="T109" s="253">
        <v>0</v>
      </c>
      <c r="U109" s="253">
        <v>0</v>
      </c>
      <c r="V109" s="253">
        <v>0</v>
      </c>
      <c r="W109" s="253">
        <v>0</v>
      </c>
      <c r="X109" s="253">
        <v>0</v>
      </c>
      <c r="Y109" s="253">
        <v>0</v>
      </c>
      <c r="Z109" s="253">
        <v>0</v>
      </c>
      <c r="AA109" s="253">
        <v>0</v>
      </c>
      <c r="AB109" s="253">
        <v>0</v>
      </c>
      <c r="AC109" s="253">
        <v>0</v>
      </c>
      <c r="AD109" s="253">
        <v>0</v>
      </c>
      <c r="AE109" s="253">
        <v>0</v>
      </c>
      <c r="AF109" s="253">
        <v>0</v>
      </c>
      <c r="AG109" s="253">
        <v>0</v>
      </c>
      <c r="AH109" s="253">
        <v>14</v>
      </c>
      <c r="AI109" s="253">
        <v>0</v>
      </c>
      <c r="AJ109" s="253">
        <v>0</v>
      </c>
      <c r="AK109" s="253">
        <v>0</v>
      </c>
      <c r="AL109" s="253">
        <v>0</v>
      </c>
      <c r="AM109" s="253">
        <v>0</v>
      </c>
      <c r="AN109" s="253">
        <v>0</v>
      </c>
      <c r="AO109" s="253">
        <v>0</v>
      </c>
      <c r="AP109" s="253">
        <v>0</v>
      </c>
      <c r="AQ109" s="253">
        <v>0</v>
      </c>
      <c r="AR109" s="253">
        <v>0</v>
      </c>
      <c r="AS109" s="253">
        <v>0</v>
      </c>
      <c r="AT109" s="253">
        <v>0</v>
      </c>
      <c r="AU109" s="253">
        <v>0</v>
      </c>
      <c r="AV109" s="253">
        <v>0</v>
      </c>
      <c r="AW109" s="253">
        <v>0</v>
      </c>
      <c r="AX109" s="253">
        <v>0</v>
      </c>
      <c r="AY109" s="253">
        <v>0</v>
      </c>
      <c r="AZ109" s="253">
        <v>0</v>
      </c>
      <c r="BA109" s="253">
        <v>0</v>
      </c>
      <c r="BB109" s="253">
        <v>0</v>
      </c>
      <c r="BC109" s="253">
        <v>0</v>
      </c>
      <c r="BD109" s="253">
        <v>0</v>
      </c>
      <c r="BE109" s="253">
        <v>0</v>
      </c>
      <c r="BF109" s="253">
        <v>0</v>
      </c>
      <c r="BG109" s="253">
        <v>0</v>
      </c>
      <c r="BH109" s="253">
        <v>0</v>
      </c>
      <c r="BI109" s="253">
        <v>0</v>
      </c>
      <c r="BJ109" s="253">
        <v>0</v>
      </c>
      <c r="BK109" s="253">
        <v>0</v>
      </c>
      <c r="BL109" s="253">
        <v>0</v>
      </c>
      <c r="BM109" s="253">
        <v>0</v>
      </c>
      <c r="BN109" s="253">
        <v>0</v>
      </c>
      <c r="BO109" s="253">
        <v>0</v>
      </c>
      <c r="BP109" s="253">
        <v>0</v>
      </c>
      <c r="BQ109" s="253">
        <v>0</v>
      </c>
      <c r="BR109" s="253">
        <v>0</v>
      </c>
      <c r="BS109" s="253">
        <v>0</v>
      </c>
      <c r="BT109" s="253">
        <v>0</v>
      </c>
      <c r="BU109" s="253">
        <v>0</v>
      </c>
      <c r="BV109" s="253">
        <v>0</v>
      </c>
      <c r="BW109" s="253">
        <v>0</v>
      </c>
      <c r="BX109" s="253">
        <v>0</v>
      </c>
      <c r="BY109" s="253">
        <v>0</v>
      </c>
      <c r="BZ109" s="253">
        <v>0</v>
      </c>
      <c r="CA109" s="253">
        <v>0</v>
      </c>
      <c r="CB109" s="253">
        <v>0</v>
      </c>
      <c r="CC109" s="253">
        <v>0</v>
      </c>
      <c r="CD109" s="253">
        <v>0</v>
      </c>
      <c r="CE109" s="253">
        <v>0</v>
      </c>
      <c r="CF109" s="253">
        <v>0</v>
      </c>
      <c r="CG109" s="253">
        <v>0</v>
      </c>
      <c r="CH109" s="253">
        <v>0</v>
      </c>
      <c r="CI109" s="253">
        <v>0</v>
      </c>
      <c r="CJ109" s="253">
        <v>0</v>
      </c>
      <c r="CK109" s="254">
        <f t="shared" si="1"/>
        <v>14</v>
      </c>
      <c r="CM109" s="195">
        <f>IF(B109='Лист2 (3)'!B109,0,1)</f>
        <v>0</v>
      </c>
      <c r="CN109" s="195">
        <f>IF(C109='Лист2 (3)'!C109,0,1)</f>
        <v>0</v>
      </c>
      <c r="CO109" s="195">
        <f>IF(D109='Лист2 (3)'!D109,0,1)</f>
        <v>0</v>
      </c>
    </row>
    <row r="110" spans="1:93" ht="30" x14ac:dyDescent="0.25">
      <c r="A110" s="81">
        <v>109</v>
      </c>
      <c r="B110" s="81" t="s">
        <v>398</v>
      </c>
      <c r="C110" s="148" t="s">
        <v>146</v>
      </c>
      <c r="D110" s="148">
        <v>2</v>
      </c>
      <c r="E110" s="148">
        <v>20</v>
      </c>
      <c r="F110" s="148" t="s">
        <v>143</v>
      </c>
      <c r="G110" s="253">
        <v>0</v>
      </c>
      <c r="H110" s="253">
        <v>0</v>
      </c>
      <c r="I110" s="253">
        <v>0</v>
      </c>
      <c r="J110" s="253">
        <v>0</v>
      </c>
      <c r="K110" s="253">
        <v>0</v>
      </c>
      <c r="L110" s="253">
        <v>0</v>
      </c>
      <c r="M110" s="253">
        <v>0</v>
      </c>
      <c r="N110" s="253">
        <v>0</v>
      </c>
      <c r="O110" s="253">
        <v>0</v>
      </c>
      <c r="P110" s="253">
        <v>0</v>
      </c>
      <c r="Q110" s="253">
        <v>0</v>
      </c>
      <c r="R110" s="253">
        <v>0</v>
      </c>
      <c r="S110" s="253">
        <v>0</v>
      </c>
      <c r="T110" s="253">
        <v>0</v>
      </c>
      <c r="U110" s="253">
        <v>0</v>
      </c>
      <c r="V110" s="253">
        <v>0</v>
      </c>
      <c r="W110" s="253">
        <v>0</v>
      </c>
      <c r="X110" s="253">
        <v>0</v>
      </c>
      <c r="Y110" s="253">
        <v>0</v>
      </c>
      <c r="Z110" s="253">
        <v>0</v>
      </c>
      <c r="AA110" s="253">
        <v>0</v>
      </c>
      <c r="AB110" s="253">
        <v>0</v>
      </c>
      <c r="AC110" s="253">
        <v>0</v>
      </c>
      <c r="AD110" s="253">
        <v>0</v>
      </c>
      <c r="AE110" s="253">
        <v>0</v>
      </c>
      <c r="AF110" s="253">
        <v>0</v>
      </c>
      <c r="AG110" s="253">
        <v>0</v>
      </c>
      <c r="AH110" s="253">
        <v>0</v>
      </c>
      <c r="AI110" s="253">
        <v>0</v>
      </c>
      <c r="AJ110" s="253">
        <v>0</v>
      </c>
      <c r="AK110" s="253">
        <v>0</v>
      </c>
      <c r="AL110" s="253">
        <v>0</v>
      </c>
      <c r="AM110" s="253">
        <v>0</v>
      </c>
      <c r="AN110" s="253">
        <v>0</v>
      </c>
      <c r="AO110" s="253">
        <v>0</v>
      </c>
      <c r="AP110" s="253">
        <v>0</v>
      </c>
      <c r="AQ110" s="253">
        <v>0</v>
      </c>
      <c r="AR110" s="253">
        <v>0</v>
      </c>
      <c r="AS110" s="253">
        <v>0</v>
      </c>
      <c r="AT110" s="253">
        <v>0</v>
      </c>
      <c r="AU110" s="253">
        <v>0</v>
      </c>
      <c r="AV110" s="253">
        <v>0</v>
      </c>
      <c r="AW110" s="253">
        <v>0</v>
      </c>
      <c r="AX110" s="253">
        <v>0</v>
      </c>
      <c r="AY110" s="253">
        <v>0</v>
      </c>
      <c r="AZ110" s="253">
        <v>0</v>
      </c>
      <c r="BA110" s="253">
        <v>0</v>
      </c>
      <c r="BB110" s="253">
        <v>0</v>
      </c>
      <c r="BC110" s="253">
        <v>0</v>
      </c>
      <c r="BD110" s="253">
        <v>0</v>
      </c>
      <c r="BE110" s="253">
        <v>0</v>
      </c>
      <c r="BF110" s="253">
        <v>0</v>
      </c>
      <c r="BG110" s="253">
        <v>0</v>
      </c>
      <c r="BH110" s="253">
        <v>0</v>
      </c>
      <c r="BI110" s="253">
        <v>0</v>
      </c>
      <c r="BJ110" s="253">
        <v>0</v>
      </c>
      <c r="BK110" s="253">
        <v>0</v>
      </c>
      <c r="BL110" s="253">
        <v>0</v>
      </c>
      <c r="BM110" s="253">
        <v>0</v>
      </c>
      <c r="BN110" s="253">
        <v>0</v>
      </c>
      <c r="BO110" s="253">
        <v>0</v>
      </c>
      <c r="BP110" s="253">
        <v>0</v>
      </c>
      <c r="BQ110" s="253">
        <v>0</v>
      </c>
      <c r="BR110" s="253">
        <v>0</v>
      </c>
      <c r="BS110" s="253">
        <v>0</v>
      </c>
      <c r="BT110" s="253">
        <v>0</v>
      </c>
      <c r="BU110" s="253">
        <v>0</v>
      </c>
      <c r="BV110" s="253">
        <v>0</v>
      </c>
      <c r="BW110" s="253">
        <v>0</v>
      </c>
      <c r="BX110" s="253">
        <v>0</v>
      </c>
      <c r="BY110" s="253">
        <v>0</v>
      </c>
      <c r="BZ110" s="253">
        <v>0</v>
      </c>
      <c r="CA110" s="253">
        <v>0</v>
      </c>
      <c r="CB110" s="253">
        <v>0</v>
      </c>
      <c r="CC110" s="253">
        <v>0</v>
      </c>
      <c r="CD110" s="253">
        <v>0</v>
      </c>
      <c r="CE110" s="253">
        <v>0</v>
      </c>
      <c r="CF110" s="253">
        <v>0</v>
      </c>
      <c r="CG110" s="253">
        <v>0</v>
      </c>
      <c r="CH110" s="253">
        <v>0</v>
      </c>
      <c r="CI110" s="253">
        <v>0</v>
      </c>
      <c r="CJ110" s="253">
        <v>0</v>
      </c>
      <c r="CK110" s="254">
        <f t="shared" si="1"/>
        <v>0</v>
      </c>
      <c r="CM110" s="195">
        <f>IF(B110='Лист2 (3)'!B110,0,1)</f>
        <v>0</v>
      </c>
      <c r="CN110" s="195">
        <f>IF(C110='Лист2 (3)'!C110,0,1)</f>
        <v>0</v>
      </c>
      <c r="CO110" s="195">
        <f>IF(D110='Лист2 (3)'!D110,0,1)</f>
        <v>0</v>
      </c>
    </row>
    <row r="111" spans="1:93" ht="30" x14ac:dyDescent="0.25">
      <c r="A111" s="81">
        <v>110</v>
      </c>
      <c r="B111" s="81" t="s">
        <v>399</v>
      </c>
      <c r="C111" s="148" t="s">
        <v>147</v>
      </c>
      <c r="D111" s="148">
        <v>2.46</v>
      </c>
      <c r="E111" s="148">
        <v>20</v>
      </c>
      <c r="F111" s="148" t="s">
        <v>143</v>
      </c>
      <c r="G111" s="253">
        <v>0</v>
      </c>
      <c r="H111" s="253">
        <v>0</v>
      </c>
      <c r="I111" s="253">
        <v>0</v>
      </c>
      <c r="J111" s="253">
        <v>0</v>
      </c>
      <c r="K111" s="253">
        <v>0</v>
      </c>
      <c r="L111" s="253">
        <v>0</v>
      </c>
      <c r="M111" s="253">
        <v>0</v>
      </c>
      <c r="N111" s="253">
        <v>0</v>
      </c>
      <c r="O111" s="253">
        <v>0</v>
      </c>
      <c r="P111" s="253">
        <v>0</v>
      </c>
      <c r="Q111" s="253">
        <v>0</v>
      </c>
      <c r="R111" s="253">
        <v>0</v>
      </c>
      <c r="S111" s="253">
        <v>0</v>
      </c>
      <c r="T111" s="253">
        <v>0</v>
      </c>
      <c r="U111" s="253">
        <v>0</v>
      </c>
      <c r="V111" s="253">
        <v>0</v>
      </c>
      <c r="W111" s="253">
        <v>0</v>
      </c>
      <c r="X111" s="253">
        <v>0</v>
      </c>
      <c r="Y111" s="253">
        <v>0</v>
      </c>
      <c r="Z111" s="253">
        <v>0</v>
      </c>
      <c r="AA111" s="253">
        <v>0</v>
      </c>
      <c r="AB111" s="253">
        <v>0</v>
      </c>
      <c r="AC111" s="253">
        <v>0</v>
      </c>
      <c r="AD111" s="253">
        <v>0</v>
      </c>
      <c r="AE111" s="253">
        <v>0</v>
      </c>
      <c r="AF111" s="253">
        <v>0</v>
      </c>
      <c r="AG111" s="253">
        <v>0</v>
      </c>
      <c r="AH111" s="253">
        <v>0</v>
      </c>
      <c r="AI111" s="253">
        <v>0</v>
      </c>
      <c r="AJ111" s="253">
        <v>0</v>
      </c>
      <c r="AK111" s="253">
        <v>0</v>
      </c>
      <c r="AL111" s="253">
        <v>0</v>
      </c>
      <c r="AM111" s="253">
        <v>0</v>
      </c>
      <c r="AN111" s="253">
        <v>0</v>
      </c>
      <c r="AO111" s="253">
        <v>0</v>
      </c>
      <c r="AP111" s="253">
        <v>0</v>
      </c>
      <c r="AQ111" s="253">
        <v>0</v>
      </c>
      <c r="AR111" s="253">
        <v>0</v>
      </c>
      <c r="AS111" s="253">
        <v>0</v>
      </c>
      <c r="AT111" s="253">
        <v>0</v>
      </c>
      <c r="AU111" s="253">
        <v>0</v>
      </c>
      <c r="AV111" s="253">
        <v>0</v>
      </c>
      <c r="AW111" s="253">
        <v>0</v>
      </c>
      <c r="AX111" s="253">
        <v>0</v>
      </c>
      <c r="AY111" s="253">
        <v>0</v>
      </c>
      <c r="AZ111" s="253">
        <v>0</v>
      </c>
      <c r="BA111" s="253">
        <v>0</v>
      </c>
      <c r="BB111" s="253">
        <v>0</v>
      </c>
      <c r="BC111" s="253">
        <v>0</v>
      </c>
      <c r="BD111" s="253">
        <v>0</v>
      </c>
      <c r="BE111" s="253">
        <v>0</v>
      </c>
      <c r="BF111" s="253">
        <v>0</v>
      </c>
      <c r="BG111" s="253">
        <v>0</v>
      </c>
      <c r="BH111" s="253">
        <v>0</v>
      </c>
      <c r="BI111" s="253">
        <v>0</v>
      </c>
      <c r="BJ111" s="253">
        <v>0</v>
      </c>
      <c r="BK111" s="253">
        <v>0</v>
      </c>
      <c r="BL111" s="253">
        <v>0</v>
      </c>
      <c r="BM111" s="253">
        <v>0</v>
      </c>
      <c r="BN111" s="253">
        <v>0</v>
      </c>
      <c r="BO111" s="253">
        <v>0</v>
      </c>
      <c r="BP111" s="253">
        <v>0</v>
      </c>
      <c r="BQ111" s="253">
        <v>0</v>
      </c>
      <c r="BR111" s="253">
        <v>0</v>
      </c>
      <c r="BS111" s="253">
        <v>0</v>
      </c>
      <c r="BT111" s="253">
        <v>0</v>
      </c>
      <c r="BU111" s="253">
        <v>0</v>
      </c>
      <c r="BV111" s="253">
        <v>0</v>
      </c>
      <c r="BW111" s="253">
        <v>0</v>
      </c>
      <c r="BX111" s="253">
        <v>0</v>
      </c>
      <c r="BY111" s="253">
        <v>0</v>
      </c>
      <c r="BZ111" s="253">
        <v>0</v>
      </c>
      <c r="CA111" s="253">
        <v>0</v>
      </c>
      <c r="CB111" s="253">
        <v>0</v>
      </c>
      <c r="CC111" s="253">
        <v>0</v>
      </c>
      <c r="CD111" s="253">
        <v>0</v>
      </c>
      <c r="CE111" s="253">
        <v>0</v>
      </c>
      <c r="CF111" s="253">
        <v>0</v>
      </c>
      <c r="CG111" s="253">
        <v>0</v>
      </c>
      <c r="CH111" s="253">
        <v>0</v>
      </c>
      <c r="CI111" s="253">
        <v>0</v>
      </c>
      <c r="CJ111" s="253">
        <v>0</v>
      </c>
      <c r="CK111" s="254">
        <f t="shared" si="1"/>
        <v>0</v>
      </c>
      <c r="CM111" s="195">
        <f>IF(B111='Лист2 (3)'!B111,0,1)</f>
        <v>0</v>
      </c>
      <c r="CN111" s="195">
        <f>IF(C111='Лист2 (3)'!C111,0,1)</f>
        <v>0</v>
      </c>
      <c r="CO111" s="195">
        <f>IF(D111='Лист2 (3)'!D111,0,1)</f>
        <v>0</v>
      </c>
    </row>
    <row r="112" spans="1:93" ht="15.75" x14ac:dyDescent="0.25">
      <c r="A112" s="81">
        <v>111</v>
      </c>
      <c r="B112" s="81" t="s">
        <v>400</v>
      </c>
      <c r="C112" s="148" t="s">
        <v>148</v>
      </c>
      <c r="D112" s="148">
        <v>51.86</v>
      </c>
      <c r="E112" s="148">
        <v>20</v>
      </c>
      <c r="F112" s="148" t="s">
        <v>143</v>
      </c>
      <c r="G112" s="253">
        <v>0</v>
      </c>
      <c r="H112" s="253">
        <v>0</v>
      </c>
      <c r="I112" s="253">
        <v>0</v>
      </c>
      <c r="J112" s="253">
        <v>0</v>
      </c>
      <c r="K112" s="253">
        <v>0</v>
      </c>
      <c r="L112" s="253">
        <v>0</v>
      </c>
      <c r="M112" s="253">
        <v>0</v>
      </c>
      <c r="N112" s="253">
        <v>0</v>
      </c>
      <c r="O112" s="253">
        <v>0</v>
      </c>
      <c r="P112" s="253">
        <v>0</v>
      </c>
      <c r="Q112" s="253">
        <v>0</v>
      </c>
      <c r="R112" s="253">
        <v>0</v>
      </c>
      <c r="S112" s="253">
        <v>0</v>
      </c>
      <c r="T112" s="253">
        <v>0</v>
      </c>
      <c r="U112" s="253">
        <v>0</v>
      </c>
      <c r="V112" s="253">
        <v>0</v>
      </c>
      <c r="W112" s="253">
        <v>0</v>
      </c>
      <c r="X112" s="253">
        <v>0</v>
      </c>
      <c r="Y112" s="253">
        <v>0</v>
      </c>
      <c r="Z112" s="253">
        <v>0</v>
      </c>
      <c r="AA112" s="253">
        <v>0</v>
      </c>
      <c r="AB112" s="253">
        <v>0</v>
      </c>
      <c r="AC112" s="253">
        <v>0</v>
      </c>
      <c r="AD112" s="253">
        <v>0</v>
      </c>
      <c r="AE112" s="253">
        <v>0</v>
      </c>
      <c r="AF112" s="253">
        <v>0</v>
      </c>
      <c r="AG112" s="253">
        <v>0</v>
      </c>
      <c r="AH112" s="253">
        <v>0</v>
      </c>
      <c r="AI112" s="253">
        <v>0</v>
      </c>
      <c r="AJ112" s="253">
        <v>0</v>
      </c>
      <c r="AK112" s="253">
        <v>0</v>
      </c>
      <c r="AL112" s="253">
        <v>0</v>
      </c>
      <c r="AM112" s="253">
        <v>0</v>
      </c>
      <c r="AN112" s="253">
        <v>0</v>
      </c>
      <c r="AO112" s="253">
        <v>0</v>
      </c>
      <c r="AP112" s="253">
        <v>0</v>
      </c>
      <c r="AQ112" s="253">
        <v>0</v>
      </c>
      <c r="AR112" s="253">
        <v>0</v>
      </c>
      <c r="AS112" s="253">
        <v>0</v>
      </c>
      <c r="AT112" s="253">
        <v>0</v>
      </c>
      <c r="AU112" s="253">
        <v>0</v>
      </c>
      <c r="AV112" s="253">
        <v>0</v>
      </c>
      <c r="AW112" s="253">
        <v>0</v>
      </c>
      <c r="AX112" s="253">
        <v>0</v>
      </c>
      <c r="AY112" s="253">
        <v>0</v>
      </c>
      <c r="AZ112" s="253">
        <v>0</v>
      </c>
      <c r="BA112" s="253">
        <v>0</v>
      </c>
      <c r="BB112" s="253">
        <v>0</v>
      </c>
      <c r="BC112" s="253">
        <v>0</v>
      </c>
      <c r="BD112" s="253">
        <v>0</v>
      </c>
      <c r="BE112" s="253">
        <v>0</v>
      </c>
      <c r="BF112" s="253">
        <v>0</v>
      </c>
      <c r="BG112" s="253">
        <v>0</v>
      </c>
      <c r="BH112" s="253">
        <v>0</v>
      </c>
      <c r="BI112" s="253">
        <v>0</v>
      </c>
      <c r="BJ112" s="253">
        <v>0</v>
      </c>
      <c r="BK112" s="253">
        <v>0</v>
      </c>
      <c r="BL112" s="253">
        <v>0</v>
      </c>
      <c r="BM112" s="253">
        <v>0</v>
      </c>
      <c r="BN112" s="253">
        <v>0</v>
      </c>
      <c r="BO112" s="253">
        <v>0</v>
      </c>
      <c r="BP112" s="253">
        <v>0</v>
      </c>
      <c r="BQ112" s="253">
        <v>0</v>
      </c>
      <c r="BR112" s="253">
        <v>0</v>
      </c>
      <c r="BS112" s="253">
        <v>0</v>
      </c>
      <c r="BT112" s="253">
        <v>0</v>
      </c>
      <c r="BU112" s="253">
        <v>0</v>
      </c>
      <c r="BV112" s="253">
        <v>0</v>
      </c>
      <c r="BW112" s="253">
        <v>0</v>
      </c>
      <c r="BX112" s="253">
        <v>0</v>
      </c>
      <c r="BY112" s="253">
        <v>0</v>
      </c>
      <c r="BZ112" s="253">
        <v>0</v>
      </c>
      <c r="CA112" s="253">
        <v>0</v>
      </c>
      <c r="CB112" s="253">
        <v>0</v>
      </c>
      <c r="CC112" s="253">
        <v>0</v>
      </c>
      <c r="CD112" s="253">
        <v>0</v>
      </c>
      <c r="CE112" s="253">
        <v>0</v>
      </c>
      <c r="CF112" s="253">
        <v>0</v>
      </c>
      <c r="CG112" s="253">
        <v>0</v>
      </c>
      <c r="CH112" s="253">
        <v>0</v>
      </c>
      <c r="CI112" s="253">
        <v>0</v>
      </c>
      <c r="CJ112" s="253">
        <v>0</v>
      </c>
      <c r="CK112" s="254">
        <f t="shared" si="1"/>
        <v>0</v>
      </c>
      <c r="CM112" s="195">
        <f>IF(B112='Лист2 (3)'!B112,0,1)</f>
        <v>0</v>
      </c>
      <c r="CN112" s="195">
        <f>IF(C112='Лист2 (3)'!C112,0,1)</f>
        <v>0</v>
      </c>
      <c r="CO112" s="195">
        <f>IF(D112='Лист2 (3)'!D112,0,1)</f>
        <v>0</v>
      </c>
    </row>
    <row r="113" spans="1:93" ht="15.75" x14ac:dyDescent="0.25">
      <c r="A113" s="81">
        <v>112</v>
      </c>
      <c r="B113" s="81" t="s">
        <v>401</v>
      </c>
      <c r="C113" s="148" t="s">
        <v>402</v>
      </c>
      <c r="D113" s="148">
        <v>0.39</v>
      </c>
      <c r="E113" s="148">
        <v>21</v>
      </c>
      <c r="F113" s="148" t="s">
        <v>150</v>
      </c>
      <c r="G113" s="253">
        <v>0</v>
      </c>
      <c r="H113" s="253">
        <v>168</v>
      </c>
      <c r="I113" s="253">
        <v>0</v>
      </c>
      <c r="J113" s="253">
        <v>0</v>
      </c>
      <c r="K113" s="253">
        <v>670</v>
      </c>
      <c r="L113" s="253">
        <v>0</v>
      </c>
      <c r="M113" s="253">
        <v>0</v>
      </c>
      <c r="N113" s="253">
        <v>0</v>
      </c>
      <c r="O113" s="253">
        <v>0</v>
      </c>
      <c r="P113" s="253">
        <v>0</v>
      </c>
      <c r="Q113" s="253">
        <v>0</v>
      </c>
      <c r="R113" s="253">
        <v>0</v>
      </c>
      <c r="S113" s="253">
        <v>0</v>
      </c>
      <c r="T113" s="253">
        <v>34</v>
      </c>
      <c r="U113" s="253">
        <v>0</v>
      </c>
      <c r="V113" s="253">
        <v>0</v>
      </c>
      <c r="W113" s="253">
        <v>0</v>
      </c>
      <c r="X113" s="253">
        <v>0</v>
      </c>
      <c r="Y113" s="253">
        <v>0</v>
      </c>
      <c r="Z113" s="253">
        <v>0</v>
      </c>
      <c r="AA113" s="253">
        <v>0</v>
      </c>
      <c r="AB113" s="253">
        <v>0</v>
      </c>
      <c r="AC113" s="253">
        <v>0</v>
      </c>
      <c r="AD113" s="253">
        <v>0</v>
      </c>
      <c r="AE113" s="253">
        <v>0</v>
      </c>
      <c r="AF113" s="253">
        <v>0</v>
      </c>
      <c r="AG113" s="253">
        <v>0</v>
      </c>
      <c r="AH113" s="253">
        <v>149</v>
      </c>
      <c r="AI113" s="253">
        <v>0</v>
      </c>
      <c r="AJ113" s="253">
        <v>0</v>
      </c>
      <c r="AK113" s="253">
        <v>0</v>
      </c>
      <c r="AL113" s="253">
        <v>0</v>
      </c>
      <c r="AM113" s="253">
        <v>0</v>
      </c>
      <c r="AN113" s="253">
        <v>0</v>
      </c>
      <c r="AO113" s="253">
        <v>0</v>
      </c>
      <c r="AP113" s="253">
        <v>0</v>
      </c>
      <c r="AQ113" s="253">
        <v>0</v>
      </c>
      <c r="AR113" s="253">
        <v>0</v>
      </c>
      <c r="AS113" s="253">
        <v>0</v>
      </c>
      <c r="AT113" s="253">
        <v>0</v>
      </c>
      <c r="AU113" s="253">
        <v>0</v>
      </c>
      <c r="AV113" s="253">
        <v>0</v>
      </c>
      <c r="AW113" s="253">
        <v>0</v>
      </c>
      <c r="AX113" s="253">
        <v>0</v>
      </c>
      <c r="AY113" s="253">
        <v>0</v>
      </c>
      <c r="AZ113" s="253">
        <v>0</v>
      </c>
      <c r="BA113" s="253">
        <v>0</v>
      </c>
      <c r="BB113" s="253">
        <v>0</v>
      </c>
      <c r="BC113" s="253">
        <v>0</v>
      </c>
      <c r="BD113" s="253">
        <v>0</v>
      </c>
      <c r="BE113" s="253">
        <v>0</v>
      </c>
      <c r="BF113" s="253">
        <v>0</v>
      </c>
      <c r="BG113" s="253">
        <v>0</v>
      </c>
      <c r="BH113" s="253">
        <v>0</v>
      </c>
      <c r="BI113" s="253">
        <v>0</v>
      </c>
      <c r="BJ113" s="253">
        <v>0</v>
      </c>
      <c r="BK113" s="253">
        <v>0</v>
      </c>
      <c r="BL113" s="253">
        <v>0</v>
      </c>
      <c r="BM113" s="253">
        <v>0</v>
      </c>
      <c r="BN113" s="253">
        <v>0</v>
      </c>
      <c r="BO113" s="253">
        <v>0</v>
      </c>
      <c r="BP113" s="253">
        <v>0</v>
      </c>
      <c r="BQ113" s="253">
        <v>0</v>
      </c>
      <c r="BR113" s="253">
        <v>0</v>
      </c>
      <c r="BS113" s="253">
        <v>0</v>
      </c>
      <c r="BT113" s="253">
        <v>0</v>
      </c>
      <c r="BU113" s="253">
        <v>0</v>
      </c>
      <c r="BV113" s="253">
        <v>0</v>
      </c>
      <c r="BW113" s="253">
        <v>0</v>
      </c>
      <c r="BX113" s="253">
        <v>0</v>
      </c>
      <c r="BY113" s="253">
        <v>0</v>
      </c>
      <c r="BZ113" s="253">
        <v>0</v>
      </c>
      <c r="CA113" s="253">
        <v>0</v>
      </c>
      <c r="CB113" s="253">
        <v>0</v>
      </c>
      <c r="CC113" s="253">
        <v>0</v>
      </c>
      <c r="CD113" s="253">
        <v>0</v>
      </c>
      <c r="CE113" s="253">
        <v>0</v>
      </c>
      <c r="CF113" s="253">
        <v>0</v>
      </c>
      <c r="CG113" s="253">
        <v>0</v>
      </c>
      <c r="CH113" s="253">
        <v>0</v>
      </c>
      <c r="CI113" s="253">
        <v>0</v>
      </c>
      <c r="CJ113" s="253">
        <v>0</v>
      </c>
      <c r="CK113" s="254">
        <f t="shared" si="1"/>
        <v>1021</v>
      </c>
      <c r="CM113" s="195">
        <f>IF(B113='Лист2 (3)'!B113,0,1)</f>
        <v>0</v>
      </c>
      <c r="CN113" s="195">
        <f>IF(C113='Лист2 (3)'!C113,0,1)</f>
        <v>0</v>
      </c>
      <c r="CO113" s="195">
        <f>IF(D113='Лист2 (3)'!D113,0,1)</f>
        <v>0</v>
      </c>
    </row>
    <row r="114" spans="1:93" ht="15.75" x14ac:dyDescent="0.25">
      <c r="A114" s="81">
        <v>113</v>
      </c>
      <c r="B114" s="81" t="s">
        <v>403</v>
      </c>
      <c r="C114" s="148" t="s">
        <v>149</v>
      </c>
      <c r="D114" s="148">
        <v>0.67</v>
      </c>
      <c r="E114" s="148">
        <v>21</v>
      </c>
      <c r="F114" s="148" t="s">
        <v>150</v>
      </c>
      <c r="G114" s="253">
        <v>0</v>
      </c>
      <c r="H114" s="253">
        <v>0</v>
      </c>
      <c r="I114" s="253">
        <v>0</v>
      </c>
      <c r="J114" s="253">
        <v>0</v>
      </c>
      <c r="K114" s="253">
        <v>2635</v>
      </c>
      <c r="L114" s="253">
        <v>0</v>
      </c>
      <c r="M114" s="253">
        <v>0</v>
      </c>
      <c r="N114" s="253">
        <v>0</v>
      </c>
      <c r="O114" s="253">
        <v>0</v>
      </c>
      <c r="P114" s="253">
        <v>0</v>
      </c>
      <c r="Q114" s="253">
        <v>0</v>
      </c>
      <c r="R114" s="253">
        <v>0</v>
      </c>
      <c r="S114" s="253">
        <v>0</v>
      </c>
      <c r="T114" s="253">
        <v>12</v>
      </c>
      <c r="U114" s="253">
        <v>0</v>
      </c>
      <c r="V114" s="253">
        <v>0</v>
      </c>
      <c r="W114" s="253">
        <v>0</v>
      </c>
      <c r="X114" s="253">
        <v>0</v>
      </c>
      <c r="Y114" s="253">
        <v>0</v>
      </c>
      <c r="Z114" s="253">
        <v>0</v>
      </c>
      <c r="AA114" s="253">
        <v>0</v>
      </c>
      <c r="AB114" s="253">
        <v>0</v>
      </c>
      <c r="AC114" s="253">
        <v>0</v>
      </c>
      <c r="AD114" s="253">
        <v>0</v>
      </c>
      <c r="AE114" s="253">
        <v>0</v>
      </c>
      <c r="AF114" s="253">
        <v>0</v>
      </c>
      <c r="AG114" s="253">
        <v>0</v>
      </c>
      <c r="AH114" s="253">
        <v>0</v>
      </c>
      <c r="AI114" s="253">
        <v>0</v>
      </c>
      <c r="AJ114" s="253">
        <v>0</v>
      </c>
      <c r="AK114" s="253">
        <v>0</v>
      </c>
      <c r="AL114" s="253">
        <v>0</v>
      </c>
      <c r="AM114" s="253">
        <v>0</v>
      </c>
      <c r="AN114" s="253">
        <v>0</v>
      </c>
      <c r="AO114" s="253">
        <v>0</v>
      </c>
      <c r="AP114" s="253">
        <v>0</v>
      </c>
      <c r="AQ114" s="253">
        <v>0</v>
      </c>
      <c r="AR114" s="253">
        <v>0</v>
      </c>
      <c r="AS114" s="253">
        <v>0</v>
      </c>
      <c r="AT114" s="253">
        <v>0</v>
      </c>
      <c r="AU114" s="253">
        <v>0</v>
      </c>
      <c r="AV114" s="253">
        <v>0</v>
      </c>
      <c r="AW114" s="253">
        <v>0</v>
      </c>
      <c r="AX114" s="253">
        <v>0</v>
      </c>
      <c r="AY114" s="253">
        <v>0</v>
      </c>
      <c r="AZ114" s="253">
        <v>0</v>
      </c>
      <c r="BA114" s="253">
        <v>751</v>
      </c>
      <c r="BB114" s="253">
        <v>0</v>
      </c>
      <c r="BC114" s="253">
        <v>0</v>
      </c>
      <c r="BD114" s="253">
        <v>0</v>
      </c>
      <c r="BE114" s="253">
        <v>0</v>
      </c>
      <c r="BF114" s="253">
        <v>0</v>
      </c>
      <c r="BG114" s="253">
        <v>0</v>
      </c>
      <c r="BH114" s="253">
        <v>0</v>
      </c>
      <c r="BI114" s="253">
        <v>0</v>
      </c>
      <c r="BJ114" s="253">
        <v>0</v>
      </c>
      <c r="BK114" s="253">
        <v>0</v>
      </c>
      <c r="BL114" s="253">
        <v>0</v>
      </c>
      <c r="BM114" s="253">
        <v>0</v>
      </c>
      <c r="BN114" s="253">
        <v>0</v>
      </c>
      <c r="BO114" s="253">
        <v>0</v>
      </c>
      <c r="BP114" s="253">
        <v>0</v>
      </c>
      <c r="BQ114" s="253">
        <v>0</v>
      </c>
      <c r="BR114" s="253">
        <v>0</v>
      </c>
      <c r="BS114" s="253">
        <v>0</v>
      </c>
      <c r="BT114" s="253">
        <v>0</v>
      </c>
      <c r="BU114" s="253">
        <v>0</v>
      </c>
      <c r="BV114" s="253">
        <v>0</v>
      </c>
      <c r="BW114" s="253">
        <v>0</v>
      </c>
      <c r="BX114" s="253">
        <v>0</v>
      </c>
      <c r="BY114" s="253">
        <v>0</v>
      </c>
      <c r="BZ114" s="253">
        <v>0</v>
      </c>
      <c r="CA114" s="253">
        <v>0</v>
      </c>
      <c r="CB114" s="253">
        <v>0</v>
      </c>
      <c r="CC114" s="253">
        <v>0</v>
      </c>
      <c r="CD114" s="253">
        <v>0</v>
      </c>
      <c r="CE114" s="253">
        <v>0</v>
      </c>
      <c r="CF114" s="253">
        <v>0</v>
      </c>
      <c r="CG114" s="253">
        <v>0</v>
      </c>
      <c r="CH114" s="253">
        <v>0</v>
      </c>
      <c r="CI114" s="253">
        <v>0</v>
      </c>
      <c r="CJ114" s="253">
        <v>0</v>
      </c>
      <c r="CK114" s="254">
        <f t="shared" si="1"/>
        <v>3398</v>
      </c>
      <c r="CM114" s="195">
        <f>IF(B114='Лист2 (3)'!B114,0,1)</f>
        <v>0</v>
      </c>
      <c r="CN114" s="195">
        <f>IF(C114='Лист2 (3)'!C114,0,1)</f>
        <v>0</v>
      </c>
      <c r="CO114" s="195">
        <f>IF(D114='Лист2 (3)'!D114,0,1)</f>
        <v>0</v>
      </c>
    </row>
    <row r="115" spans="1:93" ht="15.75" x14ac:dyDescent="0.25">
      <c r="A115" s="81">
        <v>114</v>
      </c>
      <c r="B115" s="81" t="s">
        <v>404</v>
      </c>
      <c r="C115" s="148" t="s">
        <v>151</v>
      </c>
      <c r="D115" s="148">
        <v>1.0900000000000001</v>
      </c>
      <c r="E115" s="148">
        <v>21</v>
      </c>
      <c r="F115" s="148" t="s">
        <v>150</v>
      </c>
      <c r="G115" s="253">
        <v>0</v>
      </c>
      <c r="H115" s="253">
        <v>0</v>
      </c>
      <c r="I115" s="253">
        <v>0</v>
      </c>
      <c r="J115" s="253">
        <v>0</v>
      </c>
      <c r="K115" s="253">
        <v>110</v>
      </c>
      <c r="L115" s="253">
        <v>0</v>
      </c>
      <c r="M115" s="253">
        <v>0</v>
      </c>
      <c r="N115" s="253">
        <v>0</v>
      </c>
      <c r="O115" s="253">
        <v>0</v>
      </c>
      <c r="P115" s="253">
        <v>0</v>
      </c>
      <c r="Q115" s="253">
        <v>0</v>
      </c>
      <c r="R115" s="253">
        <v>0</v>
      </c>
      <c r="S115" s="253">
        <v>0</v>
      </c>
      <c r="T115" s="253">
        <v>0</v>
      </c>
      <c r="U115" s="253">
        <v>0</v>
      </c>
      <c r="V115" s="253">
        <v>0</v>
      </c>
      <c r="W115" s="253">
        <v>0</v>
      </c>
      <c r="X115" s="253">
        <v>0</v>
      </c>
      <c r="Y115" s="253">
        <v>0</v>
      </c>
      <c r="Z115" s="253">
        <v>0</v>
      </c>
      <c r="AA115" s="253">
        <v>0</v>
      </c>
      <c r="AB115" s="253">
        <v>0</v>
      </c>
      <c r="AC115" s="253">
        <v>0</v>
      </c>
      <c r="AD115" s="253">
        <v>0</v>
      </c>
      <c r="AE115" s="253">
        <v>0</v>
      </c>
      <c r="AF115" s="253">
        <v>0</v>
      </c>
      <c r="AG115" s="253">
        <v>0</v>
      </c>
      <c r="AH115" s="253">
        <v>0</v>
      </c>
      <c r="AI115" s="253">
        <v>0</v>
      </c>
      <c r="AJ115" s="253">
        <v>0</v>
      </c>
      <c r="AK115" s="253">
        <v>0</v>
      </c>
      <c r="AL115" s="253">
        <v>0</v>
      </c>
      <c r="AM115" s="253">
        <v>0</v>
      </c>
      <c r="AN115" s="253">
        <v>0</v>
      </c>
      <c r="AO115" s="253">
        <v>0</v>
      </c>
      <c r="AP115" s="253">
        <v>0</v>
      </c>
      <c r="AQ115" s="253">
        <v>0</v>
      </c>
      <c r="AR115" s="253">
        <v>0</v>
      </c>
      <c r="AS115" s="253">
        <v>0</v>
      </c>
      <c r="AT115" s="253">
        <v>0</v>
      </c>
      <c r="AU115" s="253">
        <v>0</v>
      </c>
      <c r="AV115" s="253">
        <v>0</v>
      </c>
      <c r="AW115" s="253">
        <v>0</v>
      </c>
      <c r="AX115" s="253">
        <v>0</v>
      </c>
      <c r="AY115" s="253">
        <v>0</v>
      </c>
      <c r="AZ115" s="253">
        <v>0</v>
      </c>
      <c r="BA115" s="253">
        <v>29</v>
      </c>
      <c r="BB115" s="253">
        <v>0</v>
      </c>
      <c r="BC115" s="253">
        <v>0</v>
      </c>
      <c r="BD115" s="253">
        <v>0</v>
      </c>
      <c r="BE115" s="253">
        <v>0</v>
      </c>
      <c r="BF115" s="253">
        <v>0</v>
      </c>
      <c r="BG115" s="253">
        <v>0</v>
      </c>
      <c r="BH115" s="253">
        <v>0</v>
      </c>
      <c r="BI115" s="253">
        <v>0</v>
      </c>
      <c r="BJ115" s="253">
        <v>0</v>
      </c>
      <c r="BK115" s="253">
        <v>0</v>
      </c>
      <c r="BL115" s="253">
        <v>0</v>
      </c>
      <c r="BM115" s="253">
        <v>0</v>
      </c>
      <c r="BN115" s="253">
        <v>0</v>
      </c>
      <c r="BO115" s="253">
        <v>0</v>
      </c>
      <c r="BP115" s="253">
        <v>0</v>
      </c>
      <c r="BQ115" s="253">
        <v>0</v>
      </c>
      <c r="BR115" s="253">
        <v>0</v>
      </c>
      <c r="BS115" s="253">
        <v>0</v>
      </c>
      <c r="BT115" s="253">
        <v>0</v>
      </c>
      <c r="BU115" s="253">
        <v>0</v>
      </c>
      <c r="BV115" s="253">
        <v>0</v>
      </c>
      <c r="BW115" s="253">
        <v>0</v>
      </c>
      <c r="BX115" s="253">
        <v>0</v>
      </c>
      <c r="BY115" s="253">
        <v>0</v>
      </c>
      <c r="BZ115" s="253">
        <v>0</v>
      </c>
      <c r="CA115" s="253">
        <v>0</v>
      </c>
      <c r="CB115" s="253">
        <v>0</v>
      </c>
      <c r="CC115" s="253">
        <v>0</v>
      </c>
      <c r="CD115" s="253">
        <v>0</v>
      </c>
      <c r="CE115" s="253">
        <v>0</v>
      </c>
      <c r="CF115" s="253">
        <v>0</v>
      </c>
      <c r="CG115" s="253">
        <v>0</v>
      </c>
      <c r="CH115" s="253">
        <v>0</v>
      </c>
      <c r="CI115" s="253">
        <v>0</v>
      </c>
      <c r="CJ115" s="253">
        <v>0</v>
      </c>
      <c r="CK115" s="254">
        <f t="shared" si="1"/>
        <v>139</v>
      </c>
      <c r="CM115" s="195">
        <f>IF(B115='Лист2 (3)'!B115,0,1)</f>
        <v>0</v>
      </c>
      <c r="CN115" s="195">
        <f>IF(C115='Лист2 (3)'!C115,0,1)</f>
        <v>0</v>
      </c>
      <c r="CO115" s="195">
        <f>IF(D115='Лист2 (3)'!D115,0,1)</f>
        <v>0</v>
      </c>
    </row>
    <row r="116" spans="1:93" ht="15.75" x14ac:dyDescent="0.25">
      <c r="A116" s="81">
        <v>115</v>
      </c>
      <c r="B116" s="81" t="s">
        <v>405</v>
      </c>
      <c r="C116" s="148" t="s">
        <v>152</v>
      </c>
      <c r="D116" s="148">
        <v>1.62</v>
      </c>
      <c r="E116" s="148">
        <v>21</v>
      </c>
      <c r="F116" s="148" t="s">
        <v>150</v>
      </c>
      <c r="G116" s="253">
        <v>0</v>
      </c>
      <c r="H116" s="253">
        <v>0</v>
      </c>
      <c r="I116" s="253">
        <v>0</v>
      </c>
      <c r="J116" s="253">
        <v>0</v>
      </c>
      <c r="K116" s="253">
        <v>58</v>
      </c>
      <c r="L116" s="253">
        <v>0</v>
      </c>
      <c r="M116" s="253">
        <v>0</v>
      </c>
      <c r="N116" s="253">
        <v>0</v>
      </c>
      <c r="O116" s="253">
        <v>0</v>
      </c>
      <c r="P116" s="253">
        <v>0</v>
      </c>
      <c r="Q116" s="253">
        <v>0</v>
      </c>
      <c r="R116" s="253">
        <v>0</v>
      </c>
      <c r="S116" s="253">
        <v>0</v>
      </c>
      <c r="T116" s="253">
        <v>0</v>
      </c>
      <c r="U116" s="253">
        <v>0</v>
      </c>
      <c r="V116" s="253">
        <v>0</v>
      </c>
      <c r="W116" s="253">
        <v>0</v>
      </c>
      <c r="X116" s="253">
        <v>0</v>
      </c>
      <c r="Y116" s="253">
        <v>0</v>
      </c>
      <c r="Z116" s="253">
        <v>0</v>
      </c>
      <c r="AA116" s="253">
        <v>0</v>
      </c>
      <c r="AB116" s="253">
        <v>0</v>
      </c>
      <c r="AC116" s="253">
        <v>0</v>
      </c>
      <c r="AD116" s="253">
        <v>0</v>
      </c>
      <c r="AE116" s="253">
        <v>0</v>
      </c>
      <c r="AF116" s="253">
        <v>0</v>
      </c>
      <c r="AG116" s="253">
        <v>0</v>
      </c>
      <c r="AH116" s="253">
        <v>0</v>
      </c>
      <c r="AI116" s="253">
        <v>0</v>
      </c>
      <c r="AJ116" s="253">
        <v>0</v>
      </c>
      <c r="AK116" s="253">
        <v>0</v>
      </c>
      <c r="AL116" s="253">
        <v>0</v>
      </c>
      <c r="AM116" s="253">
        <v>0</v>
      </c>
      <c r="AN116" s="253">
        <v>0</v>
      </c>
      <c r="AO116" s="253">
        <v>0</v>
      </c>
      <c r="AP116" s="253">
        <v>0</v>
      </c>
      <c r="AQ116" s="253">
        <v>0</v>
      </c>
      <c r="AR116" s="253">
        <v>0</v>
      </c>
      <c r="AS116" s="253">
        <v>0</v>
      </c>
      <c r="AT116" s="253">
        <v>0</v>
      </c>
      <c r="AU116" s="253">
        <v>0</v>
      </c>
      <c r="AV116" s="253">
        <v>0</v>
      </c>
      <c r="AW116" s="253">
        <v>0</v>
      </c>
      <c r="AX116" s="253">
        <v>0</v>
      </c>
      <c r="AY116" s="253">
        <v>0</v>
      </c>
      <c r="AZ116" s="253">
        <v>0</v>
      </c>
      <c r="BA116" s="253">
        <v>29</v>
      </c>
      <c r="BB116" s="253">
        <v>0</v>
      </c>
      <c r="BC116" s="253">
        <v>0</v>
      </c>
      <c r="BD116" s="253">
        <v>0</v>
      </c>
      <c r="BE116" s="253">
        <v>0</v>
      </c>
      <c r="BF116" s="253">
        <v>0</v>
      </c>
      <c r="BG116" s="253">
        <v>0</v>
      </c>
      <c r="BH116" s="253">
        <v>0</v>
      </c>
      <c r="BI116" s="253">
        <v>0</v>
      </c>
      <c r="BJ116" s="253">
        <v>0</v>
      </c>
      <c r="BK116" s="253">
        <v>0</v>
      </c>
      <c r="BL116" s="253">
        <v>0</v>
      </c>
      <c r="BM116" s="253">
        <v>0</v>
      </c>
      <c r="BN116" s="253">
        <v>0</v>
      </c>
      <c r="BO116" s="253">
        <v>0</v>
      </c>
      <c r="BP116" s="253">
        <v>0</v>
      </c>
      <c r="BQ116" s="253">
        <v>0</v>
      </c>
      <c r="BR116" s="253">
        <v>0</v>
      </c>
      <c r="BS116" s="253">
        <v>0</v>
      </c>
      <c r="BT116" s="253">
        <v>0</v>
      </c>
      <c r="BU116" s="253">
        <v>0</v>
      </c>
      <c r="BV116" s="253">
        <v>0</v>
      </c>
      <c r="BW116" s="253">
        <v>0</v>
      </c>
      <c r="BX116" s="253">
        <v>0</v>
      </c>
      <c r="BY116" s="253">
        <v>0</v>
      </c>
      <c r="BZ116" s="253">
        <v>0</v>
      </c>
      <c r="CA116" s="253">
        <v>0</v>
      </c>
      <c r="CB116" s="253">
        <v>0</v>
      </c>
      <c r="CC116" s="253">
        <v>0</v>
      </c>
      <c r="CD116" s="253">
        <v>0</v>
      </c>
      <c r="CE116" s="253">
        <v>0</v>
      </c>
      <c r="CF116" s="253">
        <v>0</v>
      </c>
      <c r="CG116" s="253">
        <v>0</v>
      </c>
      <c r="CH116" s="253">
        <v>0</v>
      </c>
      <c r="CI116" s="253">
        <v>0</v>
      </c>
      <c r="CJ116" s="253">
        <v>0</v>
      </c>
      <c r="CK116" s="254">
        <f t="shared" si="1"/>
        <v>87</v>
      </c>
      <c r="CM116" s="195">
        <f>IF(B116='Лист2 (3)'!B116,0,1)</f>
        <v>0</v>
      </c>
      <c r="CN116" s="195">
        <f>IF(C116='Лист2 (3)'!C116,0,1)</f>
        <v>0</v>
      </c>
      <c r="CO116" s="195">
        <f>IF(D116='Лист2 (3)'!D116,0,1)</f>
        <v>0</v>
      </c>
    </row>
    <row r="117" spans="1:93" ht="15.75" x14ac:dyDescent="0.25">
      <c r="A117" s="81">
        <v>116</v>
      </c>
      <c r="B117" s="81" t="s">
        <v>406</v>
      </c>
      <c r="C117" s="148" t="s">
        <v>153</v>
      </c>
      <c r="D117" s="148">
        <v>2.0099999999999998</v>
      </c>
      <c r="E117" s="148">
        <v>21</v>
      </c>
      <c r="F117" s="148" t="s">
        <v>150</v>
      </c>
      <c r="G117" s="253">
        <v>0</v>
      </c>
      <c r="H117" s="253">
        <v>0</v>
      </c>
      <c r="I117" s="253">
        <v>0</v>
      </c>
      <c r="J117" s="253">
        <v>0</v>
      </c>
      <c r="K117" s="253">
        <v>43</v>
      </c>
      <c r="L117" s="253">
        <v>0</v>
      </c>
      <c r="M117" s="253">
        <v>0</v>
      </c>
      <c r="N117" s="253">
        <v>0</v>
      </c>
      <c r="O117" s="253">
        <v>0</v>
      </c>
      <c r="P117" s="253">
        <v>0</v>
      </c>
      <c r="Q117" s="253">
        <v>0</v>
      </c>
      <c r="R117" s="253">
        <v>0</v>
      </c>
      <c r="S117" s="253">
        <v>0</v>
      </c>
      <c r="T117" s="253">
        <v>0</v>
      </c>
      <c r="U117" s="253">
        <v>0</v>
      </c>
      <c r="V117" s="253">
        <v>0</v>
      </c>
      <c r="W117" s="253">
        <v>0</v>
      </c>
      <c r="X117" s="253">
        <v>0</v>
      </c>
      <c r="Y117" s="253">
        <v>0</v>
      </c>
      <c r="Z117" s="253">
        <v>0</v>
      </c>
      <c r="AA117" s="253">
        <v>0</v>
      </c>
      <c r="AB117" s="253">
        <v>0</v>
      </c>
      <c r="AC117" s="253">
        <v>0</v>
      </c>
      <c r="AD117" s="253">
        <v>0</v>
      </c>
      <c r="AE117" s="253">
        <v>0</v>
      </c>
      <c r="AF117" s="253">
        <v>0</v>
      </c>
      <c r="AG117" s="253">
        <v>0</v>
      </c>
      <c r="AH117" s="253">
        <v>0</v>
      </c>
      <c r="AI117" s="253">
        <v>0</v>
      </c>
      <c r="AJ117" s="253">
        <v>0</v>
      </c>
      <c r="AK117" s="253">
        <v>0</v>
      </c>
      <c r="AL117" s="253">
        <v>0</v>
      </c>
      <c r="AM117" s="253">
        <v>0</v>
      </c>
      <c r="AN117" s="253">
        <v>0</v>
      </c>
      <c r="AO117" s="253">
        <v>0</v>
      </c>
      <c r="AP117" s="253">
        <v>0</v>
      </c>
      <c r="AQ117" s="253">
        <v>0</v>
      </c>
      <c r="AR117" s="253">
        <v>0</v>
      </c>
      <c r="AS117" s="253">
        <v>0</v>
      </c>
      <c r="AT117" s="253">
        <v>0</v>
      </c>
      <c r="AU117" s="253">
        <v>0</v>
      </c>
      <c r="AV117" s="253">
        <v>0</v>
      </c>
      <c r="AW117" s="253">
        <v>0</v>
      </c>
      <c r="AX117" s="253">
        <v>0</v>
      </c>
      <c r="AY117" s="253">
        <v>0</v>
      </c>
      <c r="AZ117" s="253">
        <v>0</v>
      </c>
      <c r="BA117" s="253">
        <v>545</v>
      </c>
      <c r="BB117" s="253">
        <v>0</v>
      </c>
      <c r="BC117" s="253">
        <v>0</v>
      </c>
      <c r="BD117" s="253">
        <v>0</v>
      </c>
      <c r="BE117" s="253">
        <v>0</v>
      </c>
      <c r="BF117" s="253">
        <v>0</v>
      </c>
      <c r="BG117" s="253">
        <v>0</v>
      </c>
      <c r="BH117" s="253">
        <v>0</v>
      </c>
      <c r="BI117" s="253">
        <v>0</v>
      </c>
      <c r="BJ117" s="253">
        <v>0</v>
      </c>
      <c r="BK117" s="253">
        <v>0</v>
      </c>
      <c r="BL117" s="253">
        <v>0</v>
      </c>
      <c r="BM117" s="253">
        <v>0</v>
      </c>
      <c r="BN117" s="253">
        <v>0</v>
      </c>
      <c r="BO117" s="253">
        <v>0</v>
      </c>
      <c r="BP117" s="253">
        <v>0</v>
      </c>
      <c r="BQ117" s="253">
        <v>0</v>
      </c>
      <c r="BR117" s="253">
        <v>0</v>
      </c>
      <c r="BS117" s="253">
        <v>0</v>
      </c>
      <c r="BT117" s="253">
        <v>0</v>
      </c>
      <c r="BU117" s="253">
        <v>0</v>
      </c>
      <c r="BV117" s="253">
        <v>0</v>
      </c>
      <c r="BW117" s="253">
        <v>0</v>
      </c>
      <c r="BX117" s="253">
        <v>0</v>
      </c>
      <c r="BY117" s="253">
        <v>0</v>
      </c>
      <c r="BZ117" s="253">
        <v>0</v>
      </c>
      <c r="CA117" s="253">
        <v>0</v>
      </c>
      <c r="CB117" s="253">
        <v>0</v>
      </c>
      <c r="CC117" s="253">
        <v>0</v>
      </c>
      <c r="CD117" s="253">
        <v>0</v>
      </c>
      <c r="CE117" s="253">
        <v>0</v>
      </c>
      <c r="CF117" s="253">
        <v>0</v>
      </c>
      <c r="CG117" s="253">
        <v>0</v>
      </c>
      <c r="CH117" s="253">
        <v>0</v>
      </c>
      <c r="CI117" s="253">
        <v>0</v>
      </c>
      <c r="CJ117" s="253">
        <v>0</v>
      </c>
      <c r="CK117" s="254">
        <f t="shared" si="1"/>
        <v>588</v>
      </c>
      <c r="CM117" s="195">
        <f>IF(B117='Лист2 (3)'!B117,0,1)</f>
        <v>0</v>
      </c>
      <c r="CN117" s="195">
        <f>IF(C117='Лист2 (3)'!C117,0,1)</f>
        <v>0</v>
      </c>
      <c r="CO117" s="195">
        <f>IF(D117='Лист2 (3)'!D117,0,1)</f>
        <v>0</v>
      </c>
    </row>
    <row r="118" spans="1:93" ht="15.75" x14ac:dyDescent="0.25">
      <c r="A118" s="81">
        <v>117</v>
      </c>
      <c r="B118" s="81" t="s">
        <v>407</v>
      </c>
      <c r="C118" s="148" t="s">
        <v>154</v>
      </c>
      <c r="D118" s="148">
        <v>3.5</v>
      </c>
      <c r="E118" s="148">
        <v>21</v>
      </c>
      <c r="F118" s="148" t="s">
        <v>150</v>
      </c>
      <c r="G118" s="253">
        <v>0</v>
      </c>
      <c r="H118" s="253">
        <v>0</v>
      </c>
      <c r="I118" s="253">
        <v>0</v>
      </c>
      <c r="J118" s="253">
        <v>0</v>
      </c>
      <c r="K118" s="253">
        <v>202</v>
      </c>
      <c r="L118" s="253">
        <v>0</v>
      </c>
      <c r="M118" s="253">
        <v>0</v>
      </c>
      <c r="N118" s="253">
        <v>0</v>
      </c>
      <c r="O118" s="253">
        <v>0</v>
      </c>
      <c r="P118" s="253">
        <v>0</v>
      </c>
      <c r="Q118" s="253">
        <v>0</v>
      </c>
      <c r="R118" s="253">
        <v>0</v>
      </c>
      <c r="S118" s="253">
        <v>0</v>
      </c>
      <c r="T118" s="253">
        <v>0</v>
      </c>
      <c r="U118" s="253">
        <v>0</v>
      </c>
      <c r="V118" s="253">
        <v>0</v>
      </c>
      <c r="W118" s="253">
        <v>0</v>
      </c>
      <c r="X118" s="253">
        <v>0</v>
      </c>
      <c r="Y118" s="253">
        <v>0</v>
      </c>
      <c r="Z118" s="253">
        <v>0</v>
      </c>
      <c r="AA118" s="253">
        <v>0</v>
      </c>
      <c r="AB118" s="253">
        <v>0</v>
      </c>
      <c r="AC118" s="253">
        <v>0</v>
      </c>
      <c r="AD118" s="253">
        <v>0</v>
      </c>
      <c r="AE118" s="253">
        <v>0</v>
      </c>
      <c r="AF118" s="253">
        <v>0</v>
      </c>
      <c r="AG118" s="253">
        <v>0</v>
      </c>
      <c r="AH118" s="253">
        <v>0</v>
      </c>
      <c r="AI118" s="253">
        <v>0</v>
      </c>
      <c r="AJ118" s="253">
        <v>0</v>
      </c>
      <c r="AK118" s="253">
        <v>0</v>
      </c>
      <c r="AL118" s="253">
        <v>0</v>
      </c>
      <c r="AM118" s="253">
        <v>0</v>
      </c>
      <c r="AN118" s="253">
        <v>0</v>
      </c>
      <c r="AO118" s="253">
        <v>0</v>
      </c>
      <c r="AP118" s="253">
        <v>0</v>
      </c>
      <c r="AQ118" s="253">
        <v>0</v>
      </c>
      <c r="AR118" s="253">
        <v>0</v>
      </c>
      <c r="AS118" s="253">
        <v>0</v>
      </c>
      <c r="AT118" s="253">
        <v>0</v>
      </c>
      <c r="AU118" s="253">
        <v>0</v>
      </c>
      <c r="AV118" s="253">
        <v>0</v>
      </c>
      <c r="AW118" s="253">
        <v>0</v>
      </c>
      <c r="AX118" s="253">
        <v>0</v>
      </c>
      <c r="AY118" s="253">
        <v>0</v>
      </c>
      <c r="AZ118" s="253">
        <v>0</v>
      </c>
      <c r="BA118" s="253">
        <v>62</v>
      </c>
      <c r="BB118" s="253">
        <v>0</v>
      </c>
      <c r="BC118" s="253">
        <v>0</v>
      </c>
      <c r="BD118" s="253">
        <v>0</v>
      </c>
      <c r="BE118" s="253">
        <v>0</v>
      </c>
      <c r="BF118" s="253">
        <v>0</v>
      </c>
      <c r="BG118" s="253">
        <v>0</v>
      </c>
      <c r="BH118" s="253">
        <v>0</v>
      </c>
      <c r="BI118" s="253">
        <v>0</v>
      </c>
      <c r="BJ118" s="253">
        <v>0</v>
      </c>
      <c r="BK118" s="253">
        <v>0</v>
      </c>
      <c r="BL118" s="253">
        <v>0</v>
      </c>
      <c r="BM118" s="253">
        <v>0</v>
      </c>
      <c r="BN118" s="253">
        <v>0</v>
      </c>
      <c r="BO118" s="253">
        <v>746</v>
      </c>
      <c r="BP118" s="253">
        <v>0</v>
      </c>
      <c r="BQ118" s="253">
        <v>0</v>
      </c>
      <c r="BR118" s="253">
        <v>0</v>
      </c>
      <c r="BS118" s="253">
        <v>0</v>
      </c>
      <c r="BT118" s="253">
        <v>0</v>
      </c>
      <c r="BU118" s="253">
        <v>0</v>
      </c>
      <c r="BV118" s="253">
        <v>0</v>
      </c>
      <c r="BW118" s="253">
        <v>0</v>
      </c>
      <c r="BX118" s="253">
        <v>518</v>
      </c>
      <c r="BY118" s="253">
        <v>0</v>
      </c>
      <c r="BZ118" s="253">
        <v>0</v>
      </c>
      <c r="CA118" s="253">
        <v>0</v>
      </c>
      <c r="CB118" s="253">
        <v>0</v>
      </c>
      <c r="CC118" s="253">
        <v>0</v>
      </c>
      <c r="CD118" s="253">
        <v>0</v>
      </c>
      <c r="CE118" s="253">
        <v>0</v>
      </c>
      <c r="CF118" s="253">
        <v>0</v>
      </c>
      <c r="CG118" s="253">
        <v>0</v>
      </c>
      <c r="CH118" s="253">
        <v>0</v>
      </c>
      <c r="CI118" s="253">
        <v>0</v>
      </c>
      <c r="CJ118" s="253">
        <v>0</v>
      </c>
      <c r="CK118" s="254">
        <f t="shared" si="1"/>
        <v>1528</v>
      </c>
      <c r="CM118" s="195">
        <f>IF(B118='Лист2 (3)'!B118,0,1)</f>
        <v>0</v>
      </c>
      <c r="CN118" s="195">
        <f>IF(C118='Лист2 (3)'!C118,0,1)</f>
        <v>0</v>
      </c>
      <c r="CO118" s="195">
        <f>IF(D118='Лист2 (3)'!D118,0,1)</f>
        <v>0</v>
      </c>
    </row>
    <row r="119" spans="1:93" ht="30" x14ac:dyDescent="0.25">
      <c r="A119" s="81">
        <v>118</v>
      </c>
      <c r="B119" s="81" t="s">
        <v>657</v>
      </c>
      <c r="C119" s="148" t="s">
        <v>658</v>
      </c>
      <c r="D119" s="148">
        <v>2.04</v>
      </c>
      <c r="E119" s="148">
        <v>21</v>
      </c>
      <c r="F119" s="148" t="s">
        <v>150</v>
      </c>
      <c r="G119" s="253">
        <v>0</v>
      </c>
      <c r="H119" s="253">
        <v>0</v>
      </c>
      <c r="I119" s="253">
        <v>0</v>
      </c>
      <c r="J119" s="253">
        <v>0</v>
      </c>
      <c r="K119" s="253">
        <v>7</v>
      </c>
      <c r="L119" s="253">
        <v>0</v>
      </c>
      <c r="M119" s="253">
        <v>0</v>
      </c>
      <c r="N119" s="253">
        <v>0</v>
      </c>
      <c r="O119" s="253">
        <v>0</v>
      </c>
      <c r="P119" s="253">
        <v>0</v>
      </c>
      <c r="Q119" s="253">
        <v>0</v>
      </c>
      <c r="R119" s="253">
        <v>0</v>
      </c>
      <c r="S119" s="253">
        <v>0</v>
      </c>
      <c r="T119" s="253">
        <v>0</v>
      </c>
      <c r="U119" s="253">
        <v>0</v>
      </c>
      <c r="V119" s="253">
        <v>0</v>
      </c>
      <c r="W119" s="253">
        <v>0</v>
      </c>
      <c r="X119" s="253">
        <v>0</v>
      </c>
      <c r="Y119" s="253">
        <v>0</v>
      </c>
      <c r="Z119" s="253">
        <v>0</v>
      </c>
      <c r="AA119" s="253">
        <v>0</v>
      </c>
      <c r="AB119" s="253">
        <v>0</v>
      </c>
      <c r="AC119" s="253">
        <v>0</v>
      </c>
      <c r="AD119" s="253">
        <v>0</v>
      </c>
      <c r="AE119" s="253">
        <v>0</v>
      </c>
      <c r="AF119" s="253">
        <v>0</v>
      </c>
      <c r="AG119" s="253">
        <v>0</v>
      </c>
      <c r="AH119" s="253">
        <v>0</v>
      </c>
      <c r="AI119" s="253">
        <v>0</v>
      </c>
      <c r="AJ119" s="253">
        <v>0</v>
      </c>
      <c r="AK119" s="253">
        <v>0</v>
      </c>
      <c r="AL119" s="253">
        <v>0</v>
      </c>
      <c r="AM119" s="253">
        <v>0</v>
      </c>
      <c r="AN119" s="253">
        <v>0</v>
      </c>
      <c r="AO119" s="253">
        <v>0</v>
      </c>
      <c r="AP119" s="253">
        <v>0</v>
      </c>
      <c r="AQ119" s="253">
        <v>0</v>
      </c>
      <c r="AR119" s="253">
        <v>0</v>
      </c>
      <c r="AS119" s="253">
        <v>0</v>
      </c>
      <c r="AT119" s="253">
        <v>0</v>
      </c>
      <c r="AU119" s="253">
        <v>0</v>
      </c>
      <c r="AV119" s="253">
        <v>0</v>
      </c>
      <c r="AW119" s="253">
        <v>0</v>
      </c>
      <c r="AX119" s="253">
        <v>0</v>
      </c>
      <c r="AY119" s="253">
        <v>0</v>
      </c>
      <c r="AZ119" s="253">
        <v>0</v>
      </c>
      <c r="BA119" s="253">
        <v>991</v>
      </c>
      <c r="BB119" s="253">
        <v>0</v>
      </c>
      <c r="BC119" s="253">
        <v>0</v>
      </c>
      <c r="BD119" s="253">
        <v>0</v>
      </c>
      <c r="BE119" s="253">
        <v>0</v>
      </c>
      <c r="BF119" s="253">
        <v>0</v>
      </c>
      <c r="BG119" s="253">
        <v>0</v>
      </c>
      <c r="BH119" s="253">
        <v>0</v>
      </c>
      <c r="BI119" s="253">
        <v>0</v>
      </c>
      <c r="BJ119" s="253">
        <v>0</v>
      </c>
      <c r="BK119" s="253">
        <v>0</v>
      </c>
      <c r="BL119" s="253">
        <v>0</v>
      </c>
      <c r="BM119" s="253">
        <v>0</v>
      </c>
      <c r="BN119" s="253">
        <v>0</v>
      </c>
      <c r="BO119" s="253">
        <v>1752</v>
      </c>
      <c r="BP119" s="253">
        <v>0</v>
      </c>
      <c r="BQ119" s="253">
        <v>0</v>
      </c>
      <c r="BR119" s="253">
        <v>0</v>
      </c>
      <c r="BS119" s="253">
        <v>0</v>
      </c>
      <c r="BT119" s="253">
        <v>0</v>
      </c>
      <c r="BU119" s="253">
        <v>0</v>
      </c>
      <c r="BV119" s="253">
        <v>0</v>
      </c>
      <c r="BW119" s="253">
        <v>0</v>
      </c>
      <c r="BX119" s="253">
        <v>1352</v>
      </c>
      <c r="BY119" s="253">
        <v>0</v>
      </c>
      <c r="BZ119" s="253">
        <v>0</v>
      </c>
      <c r="CA119" s="253">
        <v>0</v>
      </c>
      <c r="CB119" s="253">
        <v>1226</v>
      </c>
      <c r="CC119" s="253">
        <v>0</v>
      </c>
      <c r="CD119" s="253">
        <v>0</v>
      </c>
      <c r="CE119" s="253">
        <v>0</v>
      </c>
      <c r="CF119" s="253">
        <v>0</v>
      </c>
      <c r="CG119" s="253">
        <v>0</v>
      </c>
      <c r="CH119" s="253">
        <v>0</v>
      </c>
      <c r="CI119" s="253">
        <v>0</v>
      </c>
      <c r="CJ119" s="253">
        <v>0</v>
      </c>
      <c r="CK119" s="254">
        <f t="shared" si="1"/>
        <v>5328</v>
      </c>
      <c r="CM119" s="195">
        <f>IF(B119='Лист2 (3)'!B119,0,1)</f>
        <v>0</v>
      </c>
      <c r="CN119" s="195">
        <f>IF(C119='Лист2 (3)'!C119,0,1)</f>
        <v>0</v>
      </c>
      <c r="CO119" s="195">
        <f>IF(D119='Лист2 (3)'!D119,0,1)</f>
        <v>0</v>
      </c>
    </row>
    <row r="120" spans="1:93" ht="30" x14ac:dyDescent="0.25">
      <c r="A120" s="81">
        <v>119</v>
      </c>
      <c r="B120" s="81" t="s">
        <v>408</v>
      </c>
      <c r="C120" s="148" t="s">
        <v>409</v>
      </c>
      <c r="D120" s="148">
        <v>2.31</v>
      </c>
      <c r="E120" s="148">
        <v>22</v>
      </c>
      <c r="F120" s="148" t="s">
        <v>155</v>
      </c>
      <c r="G120" s="253">
        <v>0</v>
      </c>
      <c r="H120" s="253">
        <v>0</v>
      </c>
      <c r="I120" s="253">
        <v>0</v>
      </c>
      <c r="J120" s="253">
        <v>0</v>
      </c>
      <c r="K120" s="253">
        <v>0</v>
      </c>
      <c r="L120" s="253">
        <v>0</v>
      </c>
      <c r="M120" s="253">
        <v>0</v>
      </c>
      <c r="N120" s="253">
        <v>0</v>
      </c>
      <c r="O120" s="253">
        <v>0</v>
      </c>
      <c r="P120" s="253">
        <v>0</v>
      </c>
      <c r="Q120" s="253">
        <v>0</v>
      </c>
      <c r="R120" s="253">
        <v>0</v>
      </c>
      <c r="S120" s="253">
        <v>0</v>
      </c>
      <c r="T120" s="253">
        <v>0</v>
      </c>
      <c r="U120" s="253">
        <v>0</v>
      </c>
      <c r="V120" s="253">
        <v>0</v>
      </c>
      <c r="W120" s="253">
        <v>0</v>
      </c>
      <c r="X120" s="253">
        <v>0</v>
      </c>
      <c r="Y120" s="253">
        <v>0</v>
      </c>
      <c r="Z120" s="253">
        <v>0</v>
      </c>
      <c r="AA120" s="253">
        <v>0</v>
      </c>
      <c r="AB120" s="253">
        <v>0</v>
      </c>
      <c r="AC120" s="253">
        <v>0</v>
      </c>
      <c r="AD120" s="253">
        <v>0</v>
      </c>
      <c r="AE120" s="253">
        <v>0</v>
      </c>
      <c r="AF120" s="253">
        <v>0</v>
      </c>
      <c r="AG120" s="253">
        <v>0</v>
      </c>
      <c r="AH120" s="253">
        <v>0</v>
      </c>
      <c r="AI120" s="253">
        <v>0</v>
      </c>
      <c r="AJ120" s="253">
        <v>0</v>
      </c>
      <c r="AK120" s="253">
        <v>185</v>
      </c>
      <c r="AL120" s="253">
        <v>0</v>
      </c>
      <c r="AM120" s="253">
        <v>0</v>
      </c>
      <c r="AN120" s="253">
        <v>0</v>
      </c>
      <c r="AO120" s="253">
        <v>0</v>
      </c>
      <c r="AP120" s="253">
        <v>0</v>
      </c>
      <c r="AQ120" s="253">
        <v>0</v>
      </c>
      <c r="AR120" s="253">
        <v>0</v>
      </c>
      <c r="AS120" s="253">
        <v>0</v>
      </c>
      <c r="AT120" s="253">
        <v>0</v>
      </c>
      <c r="AU120" s="253">
        <v>0</v>
      </c>
      <c r="AV120" s="253">
        <v>0</v>
      </c>
      <c r="AW120" s="253">
        <v>0</v>
      </c>
      <c r="AX120" s="253">
        <v>0</v>
      </c>
      <c r="AY120" s="253">
        <v>0</v>
      </c>
      <c r="AZ120" s="253">
        <v>0</v>
      </c>
      <c r="BA120" s="253">
        <v>0</v>
      </c>
      <c r="BB120" s="253">
        <v>0</v>
      </c>
      <c r="BC120" s="253">
        <v>0</v>
      </c>
      <c r="BD120" s="253">
        <v>0</v>
      </c>
      <c r="BE120" s="253">
        <v>0</v>
      </c>
      <c r="BF120" s="253">
        <v>0</v>
      </c>
      <c r="BG120" s="253">
        <v>0</v>
      </c>
      <c r="BH120" s="253">
        <v>0</v>
      </c>
      <c r="BI120" s="253">
        <v>0</v>
      </c>
      <c r="BJ120" s="253">
        <v>0</v>
      </c>
      <c r="BK120" s="253">
        <v>0</v>
      </c>
      <c r="BL120" s="253">
        <v>0</v>
      </c>
      <c r="BM120" s="253">
        <v>0</v>
      </c>
      <c r="BN120" s="253">
        <v>0</v>
      </c>
      <c r="BO120" s="253">
        <v>0</v>
      </c>
      <c r="BP120" s="253">
        <v>0</v>
      </c>
      <c r="BQ120" s="253">
        <v>0</v>
      </c>
      <c r="BR120" s="253">
        <v>0</v>
      </c>
      <c r="BS120" s="253">
        <v>0</v>
      </c>
      <c r="BT120" s="253">
        <v>0</v>
      </c>
      <c r="BU120" s="253">
        <v>0</v>
      </c>
      <c r="BV120" s="253">
        <v>0</v>
      </c>
      <c r="BW120" s="253">
        <v>0</v>
      </c>
      <c r="BX120" s="253">
        <v>0</v>
      </c>
      <c r="BY120" s="253">
        <v>0</v>
      </c>
      <c r="BZ120" s="253">
        <v>0</v>
      </c>
      <c r="CA120" s="253">
        <v>0</v>
      </c>
      <c r="CB120" s="253">
        <v>0</v>
      </c>
      <c r="CC120" s="253">
        <v>0</v>
      </c>
      <c r="CD120" s="253">
        <v>0</v>
      </c>
      <c r="CE120" s="253">
        <v>0</v>
      </c>
      <c r="CF120" s="253">
        <v>0</v>
      </c>
      <c r="CG120" s="253">
        <v>0</v>
      </c>
      <c r="CH120" s="253">
        <v>0</v>
      </c>
      <c r="CI120" s="253">
        <v>0</v>
      </c>
      <c r="CJ120" s="253">
        <v>0</v>
      </c>
      <c r="CK120" s="254">
        <f t="shared" si="1"/>
        <v>185</v>
      </c>
      <c r="CM120" s="195">
        <f>IF(B120='Лист2 (3)'!B120,0,1)</f>
        <v>0</v>
      </c>
      <c r="CN120" s="195">
        <f>IF(C120='Лист2 (3)'!C120,0,1)</f>
        <v>0</v>
      </c>
      <c r="CO120" s="195">
        <f>IF(D120='Лист2 (3)'!D120,0,1)</f>
        <v>0</v>
      </c>
    </row>
    <row r="121" spans="1:93" ht="15.75" x14ac:dyDescent="0.25">
      <c r="A121" s="81">
        <v>120</v>
      </c>
      <c r="B121" s="81" t="s">
        <v>410</v>
      </c>
      <c r="C121" s="148" t="s">
        <v>411</v>
      </c>
      <c r="D121" s="148">
        <v>0.89</v>
      </c>
      <c r="E121" s="148">
        <v>22</v>
      </c>
      <c r="F121" s="148" t="s">
        <v>155</v>
      </c>
      <c r="G121" s="253">
        <v>0</v>
      </c>
      <c r="H121" s="253">
        <v>26</v>
      </c>
      <c r="I121" s="253">
        <v>0</v>
      </c>
      <c r="J121" s="253">
        <v>0</v>
      </c>
      <c r="K121" s="253">
        <v>0</v>
      </c>
      <c r="L121" s="253">
        <v>0</v>
      </c>
      <c r="M121" s="253">
        <v>0</v>
      </c>
      <c r="N121" s="253">
        <v>0</v>
      </c>
      <c r="O121" s="253">
        <v>0</v>
      </c>
      <c r="P121" s="253">
        <v>0</v>
      </c>
      <c r="Q121" s="253">
        <v>5</v>
      </c>
      <c r="R121" s="253">
        <v>0</v>
      </c>
      <c r="S121" s="253">
        <v>12</v>
      </c>
      <c r="T121" s="253">
        <v>0</v>
      </c>
      <c r="U121" s="253">
        <v>0</v>
      </c>
      <c r="V121" s="253">
        <v>0</v>
      </c>
      <c r="W121" s="253">
        <v>0</v>
      </c>
      <c r="X121" s="253">
        <v>0</v>
      </c>
      <c r="Y121" s="253">
        <v>0</v>
      </c>
      <c r="Z121" s="253">
        <v>0</v>
      </c>
      <c r="AA121" s="253">
        <v>0</v>
      </c>
      <c r="AB121" s="253">
        <v>0</v>
      </c>
      <c r="AC121" s="253">
        <v>0</v>
      </c>
      <c r="AD121" s="253">
        <v>0</v>
      </c>
      <c r="AE121" s="253">
        <v>0</v>
      </c>
      <c r="AF121" s="253">
        <v>0</v>
      </c>
      <c r="AG121" s="253">
        <v>36</v>
      </c>
      <c r="AH121" s="253">
        <v>38</v>
      </c>
      <c r="AI121" s="253">
        <v>0</v>
      </c>
      <c r="AJ121" s="253">
        <v>17</v>
      </c>
      <c r="AK121" s="253">
        <v>98</v>
      </c>
      <c r="AL121" s="253">
        <v>0</v>
      </c>
      <c r="AM121" s="253">
        <v>0</v>
      </c>
      <c r="AN121" s="253">
        <v>0</v>
      </c>
      <c r="AO121" s="253">
        <v>0</v>
      </c>
      <c r="AP121" s="253">
        <v>0</v>
      </c>
      <c r="AQ121" s="253">
        <v>0</v>
      </c>
      <c r="AR121" s="253">
        <v>0</v>
      </c>
      <c r="AS121" s="253">
        <v>0</v>
      </c>
      <c r="AT121" s="253">
        <v>0</v>
      </c>
      <c r="AU121" s="253">
        <v>0</v>
      </c>
      <c r="AV121" s="253">
        <v>0</v>
      </c>
      <c r="AW121" s="253">
        <v>0</v>
      </c>
      <c r="AX121" s="253">
        <v>0</v>
      </c>
      <c r="AY121" s="253">
        <v>0</v>
      </c>
      <c r="AZ121" s="253">
        <v>0</v>
      </c>
      <c r="BA121" s="253">
        <v>0</v>
      </c>
      <c r="BB121" s="253">
        <v>0</v>
      </c>
      <c r="BC121" s="253">
        <v>0</v>
      </c>
      <c r="BD121" s="253">
        <v>0</v>
      </c>
      <c r="BE121" s="253">
        <v>0</v>
      </c>
      <c r="BF121" s="253">
        <v>0</v>
      </c>
      <c r="BG121" s="253">
        <v>0</v>
      </c>
      <c r="BH121" s="253">
        <v>0</v>
      </c>
      <c r="BI121" s="253">
        <v>0</v>
      </c>
      <c r="BJ121" s="253">
        <v>0</v>
      </c>
      <c r="BK121" s="253">
        <v>0</v>
      </c>
      <c r="BL121" s="253">
        <v>0</v>
      </c>
      <c r="BM121" s="253">
        <v>0</v>
      </c>
      <c r="BN121" s="253">
        <v>0</v>
      </c>
      <c r="BO121" s="253">
        <v>0</v>
      </c>
      <c r="BP121" s="253">
        <v>0</v>
      </c>
      <c r="BQ121" s="253">
        <v>0</v>
      </c>
      <c r="BR121" s="253">
        <v>0</v>
      </c>
      <c r="BS121" s="253">
        <v>0</v>
      </c>
      <c r="BT121" s="253">
        <v>0</v>
      </c>
      <c r="BU121" s="253">
        <v>0</v>
      </c>
      <c r="BV121" s="253">
        <v>0</v>
      </c>
      <c r="BW121" s="253">
        <v>0</v>
      </c>
      <c r="BX121" s="253">
        <v>0</v>
      </c>
      <c r="BY121" s="253">
        <v>0</v>
      </c>
      <c r="BZ121" s="253">
        <v>0</v>
      </c>
      <c r="CA121" s="253">
        <v>0</v>
      </c>
      <c r="CB121" s="253">
        <v>0</v>
      </c>
      <c r="CC121" s="253">
        <v>0</v>
      </c>
      <c r="CD121" s="253">
        <v>0</v>
      </c>
      <c r="CE121" s="253">
        <v>0</v>
      </c>
      <c r="CF121" s="253">
        <v>0</v>
      </c>
      <c r="CG121" s="253">
        <v>0</v>
      </c>
      <c r="CH121" s="253">
        <v>0</v>
      </c>
      <c r="CI121" s="253">
        <v>0</v>
      </c>
      <c r="CJ121" s="253">
        <v>0</v>
      </c>
      <c r="CK121" s="254">
        <f t="shared" si="1"/>
        <v>232</v>
      </c>
      <c r="CM121" s="195">
        <f>IF(B121='Лист2 (3)'!B121,0,1)</f>
        <v>0</v>
      </c>
      <c r="CN121" s="195">
        <f>IF(C121='Лист2 (3)'!C121,0,1)</f>
        <v>0</v>
      </c>
      <c r="CO121" s="195">
        <f>IF(D121='Лист2 (3)'!D121,0,1)</f>
        <v>0</v>
      </c>
    </row>
    <row r="122" spans="1:93" ht="30" customHeight="1" x14ac:dyDescent="0.25">
      <c r="A122" s="81">
        <v>121</v>
      </c>
      <c r="B122" s="81" t="s">
        <v>412</v>
      </c>
      <c r="C122" s="148" t="s">
        <v>413</v>
      </c>
      <c r="D122" s="148">
        <v>0.9</v>
      </c>
      <c r="E122" s="148">
        <v>23</v>
      </c>
      <c r="F122" s="148" t="s">
        <v>156</v>
      </c>
      <c r="G122" s="253">
        <v>0</v>
      </c>
      <c r="H122" s="253">
        <v>48</v>
      </c>
      <c r="I122" s="253">
        <v>0</v>
      </c>
      <c r="J122" s="253">
        <v>0</v>
      </c>
      <c r="K122" s="253">
        <v>0</v>
      </c>
      <c r="L122" s="253">
        <v>89</v>
      </c>
      <c r="M122" s="253">
        <v>0</v>
      </c>
      <c r="N122" s="253">
        <v>0</v>
      </c>
      <c r="O122" s="253">
        <v>0</v>
      </c>
      <c r="P122" s="253">
        <v>0</v>
      </c>
      <c r="Q122" s="253">
        <v>0</v>
      </c>
      <c r="R122" s="253">
        <v>0</v>
      </c>
      <c r="S122" s="253">
        <v>0</v>
      </c>
      <c r="T122" s="253">
        <v>12</v>
      </c>
      <c r="U122" s="253">
        <v>2</v>
      </c>
      <c r="V122" s="253">
        <v>19</v>
      </c>
      <c r="W122" s="253">
        <v>14</v>
      </c>
      <c r="X122" s="253">
        <v>170</v>
      </c>
      <c r="Y122" s="253">
        <v>0</v>
      </c>
      <c r="Z122" s="253">
        <v>7</v>
      </c>
      <c r="AA122" s="253">
        <v>17</v>
      </c>
      <c r="AB122" s="253">
        <v>17</v>
      </c>
      <c r="AC122" s="253">
        <v>10</v>
      </c>
      <c r="AD122" s="253">
        <v>19</v>
      </c>
      <c r="AE122" s="253">
        <v>2</v>
      </c>
      <c r="AF122" s="253">
        <v>41</v>
      </c>
      <c r="AG122" s="253">
        <v>26</v>
      </c>
      <c r="AH122" s="253">
        <v>24</v>
      </c>
      <c r="AI122" s="253">
        <v>41</v>
      </c>
      <c r="AJ122" s="253">
        <v>31</v>
      </c>
      <c r="AK122" s="253">
        <v>58</v>
      </c>
      <c r="AL122" s="253">
        <v>2</v>
      </c>
      <c r="AM122" s="253">
        <v>0</v>
      </c>
      <c r="AN122" s="253">
        <v>0</v>
      </c>
      <c r="AO122" s="253">
        <v>0</v>
      </c>
      <c r="AP122" s="253">
        <v>0</v>
      </c>
      <c r="AQ122" s="253">
        <v>0</v>
      </c>
      <c r="AR122" s="253">
        <v>0</v>
      </c>
      <c r="AS122" s="253">
        <v>0</v>
      </c>
      <c r="AT122" s="253">
        <v>0</v>
      </c>
      <c r="AU122" s="253">
        <v>0</v>
      </c>
      <c r="AV122" s="253">
        <v>0</v>
      </c>
      <c r="AW122" s="253">
        <v>0</v>
      </c>
      <c r="AX122" s="253">
        <v>0</v>
      </c>
      <c r="AY122" s="253">
        <v>5</v>
      </c>
      <c r="AZ122" s="253">
        <v>5</v>
      </c>
      <c r="BA122" s="253">
        <v>26</v>
      </c>
      <c r="BB122" s="253">
        <v>0</v>
      </c>
      <c r="BC122" s="253">
        <v>0</v>
      </c>
      <c r="BD122" s="253">
        <v>0</v>
      </c>
      <c r="BE122" s="253">
        <v>0</v>
      </c>
      <c r="BF122" s="253">
        <v>0</v>
      </c>
      <c r="BG122" s="253">
        <v>0</v>
      </c>
      <c r="BH122" s="253">
        <v>0</v>
      </c>
      <c r="BI122" s="253">
        <v>2</v>
      </c>
      <c r="BJ122" s="253">
        <v>0</v>
      </c>
      <c r="BK122" s="253">
        <v>0</v>
      </c>
      <c r="BL122" s="253">
        <v>0</v>
      </c>
      <c r="BM122" s="253">
        <v>0</v>
      </c>
      <c r="BN122" s="253">
        <v>0</v>
      </c>
      <c r="BO122" s="253">
        <v>0</v>
      </c>
      <c r="BP122" s="253">
        <v>0</v>
      </c>
      <c r="BQ122" s="253">
        <v>0</v>
      </c>
      <c r="BR122" s="253">
        <v>0</v>
      </c>
      <c r="BS122" s="253">
        <v>0</v>
      </c>
      <c r="BT122" s="253">
        <v>0</v>
      </c>
      <c r="BU122" s="253">
        <v>0</v>
      </c>
      <c r="BV122" s="253">
        <v>0</v>
      </c>
      <c r="BW122" s="253">
        <v>0</v>
      </c>
      <c r="BX122" s="253">
        <v>0</v>
      </c>
      <c r="BY122" s="253">
        <v>0</v>
      </c>
      <c r="BZ122" s="253">
        <v>0</v>
      </c>
      <c r="CA122" s="253">
        <v>0</v>
      </c>
      <c r="CB122" s="253">
        <v>0</v>
      </c>
      <c r="CC122" s="253">
        <v>0</v>
      </c>
      <c r="CD122" s="253">
        <v>0</v>
      </c>
      <c r="CE122" s="253">
        <v>0</v>
      </c>
      <c r="CF122" s="253">
        <v>0</v>
      </c>
      <c r="CG122" s="253">
        <v>0</v>
      </c>
      <c r="CH122" s="253">
        <v>0</v>
      </c>
      <c r="CI122" s="253">
        <v>0</v>
      </c>
      <c r="CJ122" s="253">
        <v>0</v>
      </c>
      <c r="CK122" s="254">
        <f t="shared" si="1"/>
        <v>687</v>
      </c>
      <c r="CM122" s="195">
        <f>IF(B122='Лист2 (3)'!B122,0,1)</f>
        <v>0</v>
      </c>
      <c r="CN122" s="195">
        <f>IF(C122='Лист2 (3)'!C122,0,1)</f>
        <v>0</v>
      </c>
      <c r="CO122" s="195">
        <f>IF(D122='Лист2 (3)'!D122,0,1)</f>
        <v>0</v>
      </c>
    </row>
    <row r="123" spans="1:93" ht="30" x14ac:dyDescent="0.25">
      <c r="A123" s="81">
        <v>122</v>
      </c>
      <c r="B123" s="81" t="s">
        <v>414</v>
      </c>
      <c r="C123" s="148" t="s">
        <v>415</v>
      </c>
      <c r="D123" s="148">
        <v>1.46</v>
      </c>
      <c r="E123" s="148">
        <v>24</v>
      </c>
      <c r="F123" s="148" t="s">
        <v>157</v>
      </c>
      <c r="G123" s="253">
        <v>34</v>
      </c>
      <c r="H123" s="253">
        <v>0</v>
      </c>
      <c r="I123" s="253">
        <v>0</v>
      </c>
      <c r="J123" s="253">
        <v>0</v>
      </c>
      <c r="K123" s="253">
        <v>0</v>
      </c>
      <c r="L123" s="253">
        <v>0</v>
      </c>
      <c r="M123" s="253">
        <v>0</v>
      </c>
      <c r="N123" s="253">
        <v>0</v>
      </c>
      <c r="O123" s="253">
        <v>0</v>
      </c>
      <c r="P123" s="253">
        <v>0</v>
      </c>
      <c r="Q123" s="253">
        <v>0</v>
      </c>
      <c r="R123" s="253">
        <v>0</v>
      </c>
      <c r="S123" s="253">
        <v>0</v>
      </c>
      <c r="T123" s="253">
        <v>2</v>
      </c>
      <c r="U123" s="253">
        <v>2</v>
      </c>
      <c r="V123" s="253">
        <v>0</v>
      </c>
      <c r="W123" s="253">
        <v>0</v>
      </c>
      <c r="X123" s="253">
        <v>0</v>
      </c>
      <c r="Y123" s="253">
        <v>14</v>
      </c>
      <c r="Z123" s="253">
        <v>0</v>
      </c>
      <c r="AA123" s="253">
        <v>0</v>
      </c>
      <c r="AB123" s="253">
        <v>7</v>
      </c>
      <c r="AC123" s="253">
        <v>0</v>
      </c>
      <c r="AD123" s="253">
        <v>0</v>
      </c>
      <c r="AE123" s="253">
        <v>0</v>
      </c>
      <c r="AF123" s="253">
        <v>29</v>
      </c>
      <c r="AG123" s="253">
        <v>0</v>
      </c>
      <c r="AH123" s="253">
        <v>0</v>
      </c>
      <c r="AI123" s="253">
        <v>0</v>
      </c>
      <c r="AJ123" s="253">
        <v>0</v>
      </c>
      <c r="AK123" s="253">
        <v>17</v>
      </c>
      <c r="AL123" s="253">
        <v>0</v>
      </c>
      <c r="AM123" s="253">
        <v>0</v>
      </c>
      <c r="AN123" s="253">
        <v>0</v>
      </c>
      <c r="AO123" s="253">
        <v>0</v>
      </c>
      <c r="AP123" s="253">
        <v>0</v>
      </c>
      <c r="AQ123" s="253">
        <v>0</v>
      </c>
      <c r="AR123" s="253">
        <v>0</v>
      </c>
      <c r="AS123" s="253">
        <v>0</v>
      </c>
      <c r="AT123" s="253">
        <v>0</v>
      </c>
      <c r="AU123" s="253">
        <v>0</v>
      </c>
      <c r="AV123" s="253">
        <v>0</v>
      </c>
      <c r="AW123" s="253">
        <v>0</v>
      </c>
      <c r="AX123" s="253">
        <v>0</v>
      </c>
      <c r="AY123" s="253">
        <v>19</v>
      </c>
      <c r="AZ123" s="253">
        <v>0</v>
      </c>
      <c r="BA123" s="253">
        <v>0</v>
      </c>
      <c r="BB123" s="253">
        <v>0</v>
      </c>
      <c r="BC123" s="253">
        <v>0</v>
      </c>
      <c r="BD123" s="253">
        <v>0</v>
      </c>
      <c r="BE123" s="253">
        <v>0</v>
      </c>
      <c r="BF123" s="253">
        <v>0</v>
      </c>
      <c r="BG123" s="253">
        <v>0</v>
      </c>
      <c r="BH123" s="253">
        <v>0</v>
      </c>
      <c r="BI123" s="253">
        <v>0</v>
      </c>
      <c r="BJ123" s="253">
        <v>0</v>
      </c>
      <c r="BK123" s="253">
        <v>0</v>
      </c>
      <c r="BL123" s="253">
        <v>0</v>
      </c>
      <c r="BM123" s="253">
        <v>0</v>
      </c>
      <c r="BN123" s="253">
        <v>0</v>
      </c>
      <c r="BO123" s="253">
        <v>0</v>
      </c>
      <c r="BP123" s="253">
        <v>0</v>
      </c>
      <c r="BQ123" s="253">
        <v>0</v>
      </c>
      <c r="BR123" s="253">
        <v>0</v>
      </c>
      <c r="BS123" s="253">
        <v>0</v>
      </c>
      <c r="BT123" s="253">
        <v>0</v>
      </c>
      <c r="BU123" s="253">
        <v>0</v>
      </c>
      <c r="BV123" s="253">
        <v>0</v>
      </c>
      <c r="BW123" s="253">
        <v>0</v>
      </c>
      <c r="BX123" s="253">
        <v>0</v>
      </c>
      <c r="BY123" s="253">
        <v>0</v>
      </c>
      <c r="BZ123" s="253">
        <v>0</v>
      </c>
      <c r="CA123" s="253">
        <v>0</v>
      </c>
      <c r="CB123" s="253">
        <v>0</v>
      </c>
      <c r="CC123" s="253">
        <v>0</v>
      </c>
      <c r="CD123" s="253">
        <v>0</v>
      </c>
      <c r="CE123" s="253">
        <v>0</v>
      </c>
      <c r="CF123" s="253">
        <v>0</v>
      </c>
      <c r="CG123" s="253">
        <v>0</v>
      </c>
      <c r="CH123" s="253">
        <v>0</v>
      </c>
      <c r="CI123" s="253">
        <v>0</v>
      </c>
      <c r="CJ123" s="253">
        <v>0</v>
      </c>
      <c r="CK123" s="254">
        <f t="shared" si="1"/>
        <v>124</v>
      </c>
      <c r="CM123" s="195">
        <f>IF(B123='Лист2 (3)'!B123,0,1)</f>
        <v>0</v>
      </c>
      <c r="CN123" s="195">
        <f>IF(C123='Лист2 (3)'!C123,0,1)</f>
        <v>0</v>
      </c>
      <c r="CO123" s="195">
        <f>IF(D123='Лист2 (3)'!D123,0,1)</f>
        <v>0</v>
      </c>
    </row>
    <row r="124" spans="1:93" ht="30" x14ac:dyDescent="0.25">
      <c r="A124" s="81">
        <v>123</v>
      </c>
      <c r="B124" s="81" t="s">
        <v>416</v>
      </c>
      <c r="C124" s="148" t="s">
        <v>159</v>
      </c>
      <c r="D124" s="148">
        <v>1.84</v>
      </c>
      <c r="E124" s="148">
        <v>25</v>
      </c>
      <c r="F124" s="148" t="s">
        <v>158</v>
      </c>
      <c r="G124" s="253">
        <v>0</v>
      </c>
      <c r="H124" s="253">
        <v>0</v>
      </c>
      <c r="I124" s="253">
        <v>0</v>
      </c>
      <c r="J124" s="253">
        <v>0</v>
      </c>
      <c r="K124" s="253">
        <v>0</v>
      </c>
      <c r="L124" s="253">
        <v>0</v>
      </c>
      <c r="M124" s="253">
        <v>0</v>
      </c>
      <c r="N124" s="253">
        <v>0</v>
      </c>
      <c r="O124" s="253">
        <v>0</v>
      </c>
      <c r="P124" s="253">
        <v>0</v>
      </c>
      <c r="Q124" s="253">
        <v>0</v>
      </c>
      <c r="R124" s="253">
        <v>0</v>
      </c>
      <c r="S124" s="253">
        <v>0</v>
      </c>
      <c r="T124" s="253">
        <v>0</v>
      </c>
      <c r="U124" s="253">
        <v>0</v>
      </c>
      <c r="V124" s="253">
        <v>0</v>
      </c>
      <c r="W124" s="253">
        <v>0</v>
      </c>
      <c r="X124" s="253">
        <v>0</v>
      </c>
      <c r="Y124" s="253">
        <v>0</v>
      </c>
      <c r="Z124" s="253">
        <v>0</v>
      </c>
      <c r="AA124" s="253">
        <v>0</v>
      </c>
      <c r="AB124" s="253">
        <v>0</v>
      </c>
      <c r="AC124" s="253">
        <v>0</v>
      </c>
      <c r="AD124" s="253">
        <v>0</v>
      </c>
      <c r="AE124" s="253">
        <v>0</v>
      </c>
      <c r="AF124" s="253">
        <v>0</v>
      </c>
      <c r="AG124" s="253">
        <v>0</v>
      </c>
      <c r="AH124" s="253">
        <v>0</v>
      </c>
      <c r="AI124" s="253">
        <v>0</v>
      </c>
      <c r="AJ124" s="253">
        <v>0</v>
      </c>
      <c r="AK124" s="253">
        <v>0</v>
      </c>
      <c r="AL124" s="253">
        <v>0</v>
      </c>
      <c r="AM124" s="253">
        <v>0</v>
      </c>
      <c r="AN124" s="253">
        <v>0</v>
      </c>
      <c r="AO124" s="253">
        <v>0</v>
      </c>
      <c r="AP124" s="253">
        <v>0</v>
      </c>
      <c r="AQ124" s="253">
        <v>0</v>
      </c>
      <c r="AR124" s="253">
        <v>0</v>
      </c>
      <c r="AS124" s="253">
        <v>0</v>
      </c>
      <c r="AT124" s="253">
        <v>0</v>
      </c>
      <c r="AU124" s="253">
        <v>0</v>
      </c>
      <c r="AV124" s="253">
        <v>0</v>
      </c>
      <c r="AW124" s="253">
        <v>0</v>
      </c>
      <c r="AX124" s="253">
        <v>0</v>
      </c>
      <c r="AY124" s="253">
        <v>0</v>
      </c>
      <c r="AZ124" s="253">
        <v>0</v>
      </c>
      <c r="BA124" s="253">
        <v>0</v>
      </c>
      <c r="BB124" s="253">
        <v>0</v>
      </c>
      <c r="BC124" s="253">
        <v>0</v>
      </c>
      <c r="BD124" s="253">
        <v>0</v>
      </c>
      <c r="BE124" s="253">
        <v>0</v>
      </c>
      <c r="BF124" s="253">
        <v>0</v>
      </c>
      <c r="BG124" s="253">
        <v>0</v>
      </c>
      <c r="BH124" s="253">
        <v>0</v>
      </c>
      <c r="BI124" s="253">
        <v>0</v>
      </c>
      <c r="BJ124" s="253">
        <v>0</v>
      </c>
      <c r="BK124" s="253">
        <v>0</v>
      </c>
      <c r="BL124" s="253">
        <v>0</v>
      </c>
      <c r="BM124" s="253">
        <v>0</v>
      </c>
      <c r="BN124" s="253">
        <v>0</v>
      </c>
      <c r="BO124" s="253">
        <v>0</v>
      </c>
      <c r="BP124" s="253">
        <v>0</v>
      </c>
      <c r="BQ124" s="253">
        <v>0</v>
      </c>
      <c r="BR124" s="253">
        <v>0</v>
      </c>
      <c r="BS124" s="253">
        <v>0</v>
      </c>
      <c r="BT124" s="253">
        <v>0</v>
      </c>
      <c r="BU124" s="253">
        <v>0</v>
      </c>
      <c r="BV124" s="253">
        <v>0</v>
      </c>
      <c r="BW124" s="253">
        <v>0</v>
      </c>
      <c r="BX124" s="253">
        <v>0</v>
      </c>
      <c r="BY124" s="253">
        <v>0</v>
      </c>
      <c r="BZ124" s="253">
        <v>0</v>
      </c>
      <c r="CA124" s="253">
        <v>0</v>
      </c>
      <c r="CB124" s="253">
        <v>0</v>
      </c>
      <c r="CC124" s="253">
        <v>0</v>
      </c>
      <c r="CD124" s="253">
        <v>0</v>
      </c>
      <c r="CE124" s="253">
        <v>0</v>
      </c>
      <c r="CF124" s="253">
        <v>0</v>
      </c>
      <c r="CG124" s="253">
        <v>0</v>
      </c>
      <c r="CH124" s="253">
        <v>0</v>
      </c>
      <c r="CI124" s="253">
        <v>0</v>
      </c>
      <c r="CJ124" s="253">
        <v>0</v>
      </c>
      <c r="CK124" s="254">
        <f t="shared" si="1"/>
        <v>0</v>
      </c>
      <c r="CM124" s="195">
        <f>IF(B124='Лист2 (3)'!B124,0,1)</f>
        <v>0</v>
      </c>
      <c r="CN124" s="195">
        <f>IF(C124='Лист2 (3)'!C124,0,1)</f>
        <v>0</v>
      </c>
      <c r="CO124" s="195">
        <f>IF(D124='Лист2 (3)'!D124,0,1)</f>
        <v>0</v>
      </c>
    </row>
    <row r="125" spans="1:93" ht="30" x14ac:dyDescent="0.25">
      <c r="A125" s="81">
        <v>124</v>
      </c>
      <c r="B125" s="81" t="s">
        <v>417</v>
      </c>
      <c r="C125" s="148" t="s">
        <v>160</v>
      </c>
      <c r="D125" s="148">
        <v>2.1800000000000002</v>
      </c>
      <c r="E125" s="148">
        <v>25</v>
      </c>
      <c r="F125" s="148" t="s">
        <v>158</v>
      </c>
      <c r="G125" s="253">
        <v>0</v>
      </c>
      <c r="H125" s="253">
        <v>0</v>
      </c>
      <c r="I125" s="253">
        <v>0</v>
      </c>
      <c r="J125" s="253">
        <v>0</v>
      </c>
      <c r="K125" s="253">
        <v>0</v>
      </c>
      <c r="L125" s="253">
        <v>0</v>
      </c>
      <c r="M125" s="253">
        <v>0</v>
      </c>
      <c r="N125" s="253">
        <v>0</v>
      </c>
      <c r="O125" s="253">
        <v>0</v>
      </c>
      <c r="P125" s="253">
        <v>0</v>
      </c>
      <c r="Q125" s="253">
        <v>0</v>
      </c>
      <c r="R125" s="253">
        <v>0</v>
      </c>
      <c r="S125" s="253">
        <v>0</v>
      </c>
      <c r="T125" s="253">
        <v>0</v>
      </c>
      <c r="U125" s="253">
        <v>0</v>
      </c>
      <c r="V125" s="253">
        <v>0</v>
      </c>
      <c r="W125" s="253">
        <v>0</v>
      </c>
      <c r="X125" s="253">
        <v>0</v>
      </c>
      <c r="Y125" s="253">
        <v>0</v>
      </c>
      <c r="Z125" s="253">
        <v>0</v>
      </c>
      <c r="AA125" s="253">
        <v>0</v>
      </c>
      <c r="AB125" s="253">
        <v>0</v>
      </c>
      <c r="AC125" s="253">
        <v>0</v>
      </c>
      <c r="AD125" s="253">
        <v>0</v>
      </c>
      <c r="AE125" s="253">
        <v>0</v>
      </c>
      <c r="AF125" s="253">
        <v>0</v>
      </c>
      <c r="AG125" s="253">
        <v>0</v>
      </c>
      <c r="AH125" s="253">
        <v>0</v>
      </c>
      <c r="AI125" s="253">
        <v>0</v>
      </c>
      <c r="AJ125" s="253">
        <v>0</v>
      </c>
      <c r="AK125" s="253">
        <v>0</v>
      </c>
      <c r="AL125" s="253">
        <v>0</v>
      </c>
      <c r="AM125" s="253">
        <v>0</v>
      </c>
      <c r="AN125" s="253">
        <v>0</v>
      </c>
      <c r="AO125" s="253">
        <v>0</v>
      </c>
      <c r="AP125" s="253">
        <v>0</v>
      </c>
      <c r="AQ125" s="253">
        <v>0</v>
      </c>
      <c r="AR125" s="253">
        <v>0</v>
      </c>
      <c r="AS125" s="253">
        <v>0</v>
      </c>
      <c r="AT125" s="253">
        <v>0</v>
      </c>
      <c r="AU125" s="253">
        <v>0</v>
      </c>
      <c r="AV125" s="253">
        <v>0</v>
      </c>
      <c r="AW125" s="253">
        <v>0</v>
      </c>
      <c r="AX125" s="253">
        <v>0</v>
      </c>
      <c r="AY125" s="253">
        <v>0</v>
      </c>
      <c r="AZ125" s="253">
        <v>0</v>
      </c>
      <c r="BA125" s="253">
        <v>0</v>
      </c>
      <c r="BB125" s="253">
        <v>0</v>
      </c>
      <c r="BC125" s="253">
        <v>0</v>
      </c>
      <c r="BD125" s="253">
        <v>0</v>
      </c>
      <c r="BE125" s="253">
        <v>0</v>
      </c>
      <c r="BF125" s="253">
        <v>0</v>
      </c>
      <c r="BG125" s="253">
        <v>0</v>
      </c>
      <c r="BH125" s="253">
        <v>0</v>
      </c>
      <c r="BI125" s="253">
        <v>0</v>
      </c>
      <c r="BJ125" s="253">
        <v>0</v>
      </c>
      <c r="BK125" s="253">
        <v>0</v>
      </c>
      <c r="BL125" s="253">
        <v>0</v>
      </c>
      <c r="BM125" s="253">
        <v>0</v>
      </c>
      <c r="BN125" s="253">
        <v>0</v>
      </c>
      <c r="BO125" s="253">
        <v>0</v>
      </c>
      <c r="BP125" s="253">
        <v>0</v>
      </c>
      <c r="BQ125" s="253">
        <v>0</v>
      </c>
      <c r="BR125" s="253">
        <v>0</v>
      </c>
      <c r="BS125" s="253">
        <v>0</v>
      </c>
      <c r="BT125" s="253">
        <v>0</v>
      </c>
      <c r="BU125" s="253">
        <v>0</v>
      </c>
      <c r="BV125" s="253">
        <v>0</v>
      </c>
      <c r="BW125" s="253">
        <v>0</v>
      </c>
      <c r="BX125" s="253">
        <v>0</v>
      </c>
      <c r="BY125" s="253">
        <v>0</v>
      </c>
      <c r="BZ125" s="253">
        <v>0</v>
      </c>
      <c r="CA125" s="253">
        <v>0</v>
      </c>
      <c r="CB125" s="253">
        <v>0</v>
      </c>
      <c r="CC125" s="253">
        <v>0</v>
      </c>
      <c r="CD125" s="253">
        <v>0</v>
      </c>
      <c r="CE125" s="253">
        <v>0</v>
      </c>
      <c r="CF125" s="253">
        <v>0</v>
      </c>
      <c r="CG125" s="253">
        <v>0</v>
      </c>
      <c r="CH125" s="253">
        <v>0</v>
      </c>
      <c r="CI125" s="253">
        <v>0</v>
      </c>
      <c r="CJ125" s="253">
        <v>0</v>
      </c>
      <c r="CK125" s="254">
        <f t="shared" si="1"/>
        <v>0</v>
      </c>
      <c r="CM125" s="195">
        <f>IF(B125='Лист2 (3)'!B125,0,1)</f>
        <v>0</v>
      </c>
      <c r="CN125" s="195">
        <f>IF(C125='Лист2 (3)'!C125,0,1)</f>
        <v>0</v>
      </c>
      <c r="CO125" s="195">
        <f>IF(D125='Лист2 (3)'!D125,0,1)</f>
        <v>0</v>
      </c>
    </row>
    <row r="126" spans="1:93" ht="30" x14ac:dyDescent="0.25">
      <c r="A126" s="81">
        <v>125</v>
      </c>
      <c r="B126" s="81" t="s">
        <v>418</v>
      </c>
      <c r="C126" s="148" t="s">
        <v>161</v>
      </c>
      <c r="D126" s="148">
        <v>4.3099999999999996</v>
      </c>
      <c r="E126" s="148">
        <v>25</v>
      </c>
      <c r="F126" s="148" t="s">
        <v>158</v>
      </c>
      <c r="G126" s="253">
        <v>0</v>
      </c>
      <c r="H126" s="253">
        <v>0</v>
      </c>
      <c r="I126" s="253">
        <v>0</v>
      </c>
      <c r="J126" s="253">
        <v>0</v>
      </c>
      <c r="K126" s="253">
        <v>0</v>
      </c>
      <c r="L126" s="253">
        <v>0</v>
      </c>
      <c r="M126" s="253">
        <v>0</v>
      </c>
      <c r="N126" s="253">
        <v>0</v>
      </c>
      <c r="O126" s="253">
        <v>0</v>
      </c>
      <c r="P126" s="253">
        <v>0</v>
      </c>
      <c r="Q126" s="253">
        <v>0</v>
      </c>
      <c r="R126" s="253">
        <v>0</v>
      </c>
      <c r="S126" s="253">
        <v>0</v>
      </c>
      <c r="T126" s="253">
        <v>0</v>
      </c>
      <c r="U126" s="253">
        <v>0</v>
      </c>
      <c r="V126" s="253">
        <v>0</v>
      </c>
      <c r="W126" s="253">
        <v>0</v>
      </c>
      <c r="X126" s="253">
        <v>0</v>
      </c>
      <c r="Y126" s="253">
        <v>0</v>
      </c>
      <c r="Z126" s="253">
        <v>0</v>
      </c>
      <c r="AA126" s="253">
        <v>0</v>
      </c>
      <c r="AB126" s="253">
        <v>0</v>
      </c>
      <c r="AC126" s="253">
        <v>0</v>
      </c>
      <c r="AD126" s="253">
        <v>0</v>
      </c>
      <c r="AE126" s="253">
        <v>0</v>
      </c>
      <c r="AF126" s="253">
        <v>0</v>
      </c>
      <c r="AG126" s="253">
        <v>0</v>
      </c>
      <c r="AH126" s="253">
        <v>0</v>
      </c>
      <c r="AI126" s="253">
        <v>0</v>
      </c>
      <c r="AJ126" s="253">
        <v>0</v>
      </c>
      <c r="AK126" s="253">
        <v>0</v>
      </c>
      <c r="AL126" s="253">
        <v>0</v>
      </c>
      <c r="AM126" s="253">
        <v>0</v>
      </c>
      <c r="AN126" s="253">
        <v>0</v>
      </c>
      <c r="AO126" s="253">
        <v>0</v>
      </c>
      <c r="AP126" s="253">
        <v>0</v>
      </c>
      <c r="AQ126" s="253">
        <v>0</v>
      </c>
      <c r="AR126" s="253">
        <v>0</v>
      </c>
      <c r="AS126" s="253">
        <v>0</v>
      </c>
      <c r="AT126" s="253">
        <v>0</v>
      </c>
      <c r="AU126" s="253">
        <v>0</v>
      </c>
      <c r="AV126" s="253">
        <v>0</v>
      </c>
      <c r="AW126" s="253">
        <v>0</v>
      </c>
      <c r="AX126" s="253">
        <v>0</v>
      </c>
      <c r="AY126" s="253">
        <v>0</v>
      </c>
      <c r="AZ126" s="253">
        <v>0</v>
      </c>
      <c r="BA126" s="253">
        <v>0</v>
      </c>
      <c r="BB126" s="253">
        <v>0</v>
      </c>
      <c r="BC126" s="253">
        <v>0</v>
      </c>
      <c r="BD126" s="253">
        <v>0</v>
      </c>
      <c r="BE126" s="253">
        <v>0</v>
      </c>
      <c r="BF126" s="253">
        <v>0</v>
      </c>
      <c r="BG126" s="253">
        <v>0</v>
      </c>
      <c r="BH126" s="253">
        <v>0</v>
      </c>
      <c r="BI126" s="253">
        <v>0</v>
      </c>
      <c r="BJ126" s="253">
        <v>0</v>
      </c>
      <c r="BK126" s="253">
        <v>0</v>
      </c>
      <c r="BL126" s="253">
        <v>0</v>
      </c>
      <c r="BM126" s="253">
        <v>53</v>
      </c>
      <c r="BN126" s="253">
        <v>0</v>
      </c>
      <c r="BO126" s="253">
        <v>0</v>
      </c>
      <c r="BP126" s="253">
        <v>0</v>
      </c>
      <c r="BQ126" s="253">
        <v>0</v>
      </c>
      <c r="BR126" s="253">
        <v>0</v>
      </c>
      <c r="BS126" s="253">
        <v>0</v>
      </c>
      <c r="BT126" s="253">
        <v>0</v>
      </c>
      <c r="BU126" s="253">
        <v>0</v>
      </c>
      <c r="BV126" s="253">
        <v>0</v>
      </c>
      <c r="BW126" s="253">
        <v>0</v>
      </c>
      <c r="BX126" s="253">
        <v>0</v>
      </c>
      <c r="BY126" s="253">
        <v>0</v>
      </c>
      <c r="BZ126" s="253">
        <v>0</v>
      </c>
      <c r="CA126" s="253">
        <v>0</v>
      </c>
      <c r="CB126" s="253">
        <v>0</v>
      </c>
      <c r="CC126" s="253">
        <v>0</v>
      </c>
      <c r="CD126" s="253">
        <v>0</v>
      </c>
      <c r="CE126" s="253">
        <v>0</v>
      </c>
      <c r="CF126" s="253">
        <v>0</v>
      </c>
      <c r="CG126" s="253">
        <v>0</v>
      </c>
      <c r="CH126" s="253">
        <v>0</v>
      </c>
      <c r="CI126" s="253">
        <v>0</v>
      </c>
      <c r="CJ126" s="253">
        <v>0</v>
      </c>
      <c r="CK126" s="254">
        <f t="shared" si="1"/>
        <v>53</v>
      </c>
      <c r="CM126" s="195">
        <f>IF(B126='Лист2 (3)'!B126,0,1)</f>
        <v>0</v>
      </c>
      <c r="CN126" s="195">
        <f>IF(C126='Лист2 (3)'!C126,0,1)</f>
        <v>0</v>
      </c>
      <c r="CO126" s="195">
        <f>IF(D126='Лист2 (3)'!D126,0,1)</f>
        <v>0</v>
      </c>
    </row>
    <row r="127" spans="1:93" ht="30" x14ac:dyDescent="0.25">
      <c r="A127" s="81">
        <v>126</v>
      </c>
      <c r="B127" s="160" t="s">
        <v>419</v>
      </c>
      <c r="C127" s="161" t="s">
        <v>162</v>
      </c>
      <c r="D127" s="161">
        <v>0.98</v>
      </c>
      <c r="E127" s="161">
        <v>26</v>
      </c>
      <c r="F127" s="161" t="s">
        <v>163</v>
      </c>
      <c r="G127" s="264">
        <v>0</v>
      </c>
      <c r="H127" s="264">
        <v>0</v>
      </c>
      <c r="I127" s="264">
        <v>0</v>
      </c>
      <c r="J127" s="264">
        <v>0</v>
      </c>
      <c r="K127" s="264">
        <v>0</v>
      </c>
      <c r="L127" s="264">
        <v>0</v>
      </c>
      <c r="M127" s="264">
        <v>0</v>
      </c>
      <c r="N127" s="264">
        <v>0</v>
      </c>
      <c r="O127" s="264">
        <v>0</v>
      </c>
      <c r="P127" s="264">
        <v>0</v>
      </c>
      <c r="Q127" s="264">
        <v>0</v>
      </c>
      <c r="R127" s="264">
        <v>0</v>
      </c>
      <c r="S127" s="264">
        <v>0</v>
      </c>
      <c r="T127" s="264">
        <v>0</v>
      </c>
      <c r="U127" s="264">
        <v>0</v>
      </c>
      <c r="V127" s="264">
        <v>0</v>
      </c>
      <c r="W127" s="264">
        <v>0</v>
      </c>
      <c r="X127" s="264">
        <v>0</v>
      </c>
      <c r="Y127" s="264">
        <v>0</v>
      </c>
      <c r="Z127" s="264">
        <v>0</v>
      </c>
      <c r="AA127" s="264">
        <v>0</v>
      </c>
      <c r="AB127" s="264">
        <v>0</v>
      </c>
      <c r="AC127" s="264">
        <v>0</v>
      </c>
      <c r="AD127" s="264">
        <v>0</v>
      </c>
      <c r="AE127" s="264">
        <v>0</v>
      </c>
      <c r="AF127" s="264">
        <v>0</v>
      </c>
      <c r="AG127" s="264">
        <v>0</v>
      </c>
      <c r="AH127" s="264">
        <v>0</v>
      </c>
      <c r="AI127" s="264">
        <v>0</v>
      </c>
      <c r="AJ127" s="264">
        <v>0</v>
      </c>
      <c r="AK127" s="264">
        <v>0</v>
      </c>
      <c r="AL127" s="264">
        <v>0</v>
      </c>
      <c r="AM127" s="264">
        <v>0</v>
      </c>
      <c r="AN127" s="264">
        <v>0</v>
      </c>
      <c r="AO127" s="264">
        <v>0</v>
      </c>
      <c r="AP127" s="264">
        <v>0</v>
      </c>
      <c r="AQ127" s="264">
        <v>0</v>
      </c>
      <c r="AR127" s="264">
        <v>0</v>
      </c>
      <c r="AS127" s="264">
        <v>0</v>
      </c>
      <c r="AT127" s="264">
        <v>0</v>
      </c>
      <c r="AU127" s="264">
        <v>0</v>
      </c>
      <c r="AV127" s="264">
        <v>0</v>
      </c>
      <c r="AW127" s="264">
        <v>0</v>
      </c>
      <c r="AX127" s="264">
        <v>0</v>
      </c>
      <c r="AY127" s="264">
        <v>0</v>
      </c>
      <c r="AZ127" s="264">
        <v>0</v>
      </c>
      <c r="BA127" s="264">
        <v>0</v>
      </c>
      <c r="BB127" s="264">
        <v>0</v>
      </c>
      <c r="BC127" s="264">
        <v>0</v>
      </c>
      <c r="BD127" s="264">
        <v>0</v>
      </c>
      <c r="BE127" s="264">
        <v>0</v>
      </c>
      <c r="BF127" s="264">
        <v>0</v>
      </c>
      <c r="BG127" s="264">
        <v>0</v>
      </c>
      <c r="BH127" s="264">
        <v>0</v>
      </c>
      <c r="BI127" s="264">
        <v>0</v>
      </c>
      <c r="BJ127" s="264">
        <v>0</v>
      </c>
      <c r="BK127" s="264">
        <v>0</v>
      </c>
      <c r="BL127" s="264">
        <v>0</v>
      </c>
      <c r="BM127" s="264">
        <v>0</v>
      </c>
      <c r="BN127" s="264">
        <v>0</v>
      </c>
      <c r="BO127" s="264">
        <v>0</v>
      </c>
      <c r="BP127" s="264">
        <v>0</v>
      </c>
      <c r="BQ127" s="264">
        <v>0</v>
      </c>
      <c r="BR127" s="264">
        <v>0</v>
      </c>
      <c r="BS127" s="264">
        <v>0</v>
      </c>
      <c r="BT127" s="264">
        <v>0</v>
      </c>
      <c r="BU127" s="264">
        <v>0</v>
      </c>
      <c r="BV127" s="264">
        <v>0</v>
      </c>
      <c r="BW127" s="264">
        <v>0</v>
      </c>
      <c r="BX127" s="264">
        <v>0</v>
      </c>
      <c r="BY127" s="264">
        <v>0</v>
      </c>
      <c r="BZ127" s="264">
        <v>0</v>
      </c>
      <c r="CA127" s="264">
        <v>0</v>
      </c>
      <c r="CB127" s="264">
        <v>0</v>
      </c>
      <c r="CC127" s="264">
        <v>0</v>
      </c>
      <c r="CD127" s="264">
        <v>0</v>
      </c>
      <c r="CE127" s="264">
        <v>0</v>
      </c>
      <c r="CF127" s="264">
        <v>0</v>
      </c>
      <c r="CG127" s="264">
        <v>0</v>
      </c>
      <c r="CH127" s="264">
        <v>0</v>
      </c>
      <c r="CI127" s="264">
        <v>0</v>
      </c>
      <c r="CJ127" s="264">
        <v>0</v>
      </c>
      <c r="CK127" s="254">
        <f t="shared" si="1"/>
        <v>0</v>
      </c>
      <c r="CM127" s="195">
        <f>IF(B127='Лист2 (3)'!B127,0,1)</f>
        <v>0</v>
      </c>
      <c r="CN127" s="195">
        <f>IF(C127='Лист2 (3)'!C127,0,1)</f>
        <v>0</v>
      </c>
      <c r="CO127" s="195">
        <f>IF(D127='Лист2 (3)'!D127,0,1)</f>
        <v>0</v>
      </c>
    </row>
    <row r="128" spans="1:93" ht="30" customHeight="1" x14ac:dyDescent="0.25">
      <c r="A128" s="81">
        <v>127</v>
      </c>
      <c r="B128" s="81" t="s">
        <v>420</v>
      </c>
      <c r="C128" s="148" t="s">
        <v>165</v>
      </c>
      <c r="D128" s="148">
        <v>0.74</v>
      </c>
      <c r="E128" s="148">
        <v>27</v>
      </c>
      <c r="F128" s="148" t="s">
        <v>164</v>
      </c>
      <c r="G128" s="253">
        <v>0</v>
      </c>
      <c r="H128" s="253">
        <v>0</v>
      </c>
      <c r="I128" s="253">
        <v>0</v>
      </c>
      <c r="J128" s="253">
        <v>0</v>
      </c>
      <c r="K128" s="253">
        <v>0</v>
      </c>
      <c r="L128" s="253">
        <v>0</v>
      </c>
      <c r="M128" s="253">
        <v>0</v>
      </c>
      <c r="N128" s="253">
        <v>0</v>
      </c>
      <c r="O128" s="253">
        <v>0</v>
      </c>
      <c r="P128" s="253">
        <v>0</v>
      </c>
      <c r="Q128" s="253">
        <v>0</v>
      </c>
      <c r="R128" s="253">
        <v>0</v>
      </c>
      <c r="S128" s="253">
        <v>0</v>
      </c>
      <c r="T128" s="253">
        <v>0</v>
      </c>
      <c r="U128" s="253">
        <v>0</v>
      </c>
      <c r="V128" s="253">
        <v>0</v>
      </c>
      <c r="W128" s="253">
        <v>0</v>
      </c>
      <c r="X128" s="253">
        <v>0</v>
      </c>
      <c r="Y128" s="253">
        <v>0</v>
      </c>
      <c r="Z128" s="253">
        <v>0</v>
      </c>
      <c r="AA128" s="253">
        <v>0</v>
      </c>
      <c r="AB128" s="253">
        <v>0</v>
      </c>
      <c r="AC128" s="253">
        <v>0</v>
      </c>
      <c r="AD128" s="253">
        <v>0</v>
      </c>
      <c r="AE128" s="253">
        <v>0</v>
      </c>
      <c r="AF128" s="253">
        <v>0</v>
      </c>
      <c r="AG128" s="253">
        <v>0</v>
      </c>
      <c r="AH128" s="253">
        <v>0</v>
      </c>
      <c r="AI128" s="253">
        <v>0</v>
      </c>
      <c r="AJ128" s="253">
        <v>0</v>
      </c>
      <c r="AK128" s="253">
        <v>0</v>
      </c>
      <c r="AL128" s="253">
        <v>0</v>
      </c>
      <c r="AM128" s="253">
        <v>0</v>
      </c>
      <c r="AN128" s="253">
        <v>0</v>
      </c>
      <c r="AO128" s="253">
        <v>0</v>
      </c>
      <c r="AP128" s="253">
        <v>0</v>
      </c>
      <c r="AQ128" s="253">
        <v>0</v>
      </c>
      <c r="AR128" s="253">
        <v>0</v>
      </c>
      <c r="AS128" s="253">
        <v>0</v>
      </c>
      <c r="AT128" s="253">
        <v>0</v>
      </c>
      <c r="AU128" s="253">
        <v>0</v>
      </c>
      <c r="AV128" s="253">
        <v>0</v>
      </c>
      <c r="AW128" s="253">
        <v>0</v>
      </c>
      <c r="AX128" s="253">
        <v>0</v>
      </c>
      <c r="AY128" s="253">
        <v>0</v>
      </c>
      <c r="AZ128" s="253">
        <v>0</v>
      </c>
      <c r="BA128" s="253">
        <v>0</v>
      </c>
      <c r="BB128" s="253">
        <v>0</v>
      </c>
      <c r="BC128" s="253">
        <v>0</v>
      </c>
      <c r="BD128" s="253">
        <v>0</v>
      </c>
      <c r="BE128" s="253">
        <v>0</v>
      </c>
      <c r="BF128" s="253">
        <v>0</v>
      </c>
      <c r="BG128" s="253">
        <v>0</v>
      </c>
      <c r="BH128" s="253">
        <v>0</v>
      </c>
      <c r="BI128" s="253">
        <v>0</v>
      </c>
      <c r="BJ128" s="253">
        <v>0</v>
      </c>
      <c r="BK128" s="253">
        <v>0</v>
      </c>
      <c r="BL128" s="253">
        <v>0</v>
      </c>
      <c r="BM128" s="253">
        <v>0</v>
      </c>
      <c r="BN128" s="253">
        <v>0</v>
      </c>
      <c r="BO128" s="253">
        <v>0</v>
      </c>
      <c r="BP128" s="253">
        <v>0</v>
      </c>
      <c r="BQ128" s="253">
        <v>0</v>
      </c>
      <c r="BR128" s="253">
        <v>0</v>
      </c>
      <c r="BS128" s="253">
        <v>0</v>
      </c>
      <c r="BT128" s="253">
        <v>0</v>
      </c>
      <c r="BU128" s="253">
        <v>0</v>
      </c>
      <c r="BV128" s="253">
        <v>0</v>
      </c>
      <c r="BW128" s="253">
        <v>0</v>
      </c>
      <c r="BX128" s="253">
        <v>0</v>
      </c>
      <c r="BY128" s="253">
        <v>0</v>
      </c>
      <c r="BZ128" s="253">
        <v>0</v>
      </c>
      <c r="CA128" s="253">
        <v>0</v>
      </c>
      <c r="CB128" s="253">
        <v>0</v>
      </c>
      <c r="CC128" s="253">
        <v>0</v>
      </c>
      <c r="CD128" s="253">
        <v>0</v>
      </c>
      <c r="CE128" s="253">
        <v>0</v>
      </c>
      <c r="CF128" s="253">
        <v>0</v>
      </c>
      <c r="CG128" s="253">
        <v>0</v>
      </c>
      <c r="CH128" s="253">
        <v>0</v>
      </c>
      <c r="CI128" s="253">
        <v>0</v>
      </c>
      <c r="CJ128" s="253">
        <v>0</v>
      </c>
      <c r="CK128" s="254">
        <f t="shared" si="1"/>
        <v>0</v>
      </c>
      <c r="CM128" s="195">
        <f>IF(B128='Лист2 (3)'!B128,0,1)</f>
        <v>0</v>
      </c>
      <c r="CN128" s="195">
        <f>IF(C128='Лист2 (3)'!C128,0,1)</f>
        <v>0</v>
      </c>
      <c r="CO128" s="195">
        <f>IF(D128='Лист2 (3)'!D128,0,1)</f>
        <v>0</v>
      </c>
    </row>
    <row r="129" spans="1:93" ht="30" x14ac:dyDescent="0.25">
      <c r="A129" s="81">
        <v>128</v>
      </c>
      <c r="B129" s="158" t="s">
        <v>421</v>
      </c>
      <c r="C129" s="159" t="s">
        <v>422</v>
      </c>
      <c r="D129" s="159">
        <v>1.32</v>
      </c>
      <c r="E129" s="159">
        <v>28</v>
      </c>
      <c r="F129" s="159" t="s">
        <v>166</v>
      </c>
      <c r="G129" s="258">
        <v>0</v>
      </c>
      <c r="H129" s="258">
        <v>0</v>
      </c>
      <c r="I129" s="258">
        <v>0</v>
      </c>
      <c r="J129" s="258">
        <v>0</v>
      </c>
      <c r="K129" s="258">
        <v>0</v>
      </c>
      <c r="L129" s="258">
        <v>0</v>
      </c>
      <c r="M129" s="258">
        <v>0</v>
      </c>
      <c r="N129" s="258">
        <v>0</v>
      </c>
      <c r="O129" s="258">
        <v>0</v>
      </c>
      <c r="P129" s="258">
        <v>0</v>
      </c>
      <c r="Q129" s="258">
        <v>0</v>
      </c>
      <c r="R129" s="258">
        <v>0</v>
      </c>
      <c r="S129" s="258">
        <v>0</v>
      </c>
      <c r="T129" s="258">
        <v>0</v>
      </c>
      <c r="U129" s="258">
        <v>0</v>
      </c>
      <c r="V129" s="258">
        <v>0</v>
      </c>
      <c r="W129" s="258">
        <v>0</v>
      </c>
      <c r="X129" s="258">
        <v>0</v>
      </c>
      <c r="Y129" s="258">
        <v>0</v>
      </c>
      <c r="Z129" s="258">
        <v>0</v>
      </c>
      <c r="AA129" s="258">
        <v>0</v>
      </c>
      <c r="AB129" s="258">
        <v>0</v>
      </c>
      <c r="AC129" s="258">
        <v>0</v>
      </c>
      <c r="AD129" s="258">
        <v>0</v>
      </c>
      <c r="AE129" s="258">
        <v>0</v>
      </c>
      <c r="AF129" s="258">
        <v>0</v>
      </c>
      <c r="AG129" s="258">
        <v>0</v>
      </c>
      <c r="AH129" s="258">
        <v>0</v>
      </c>
      <c r="AI129" s="258">
        <v>0</v>
      </c>
      <c r="AJ129" s="258">
        <v>0</v>
      </c>
      <c r="AK129" s="258">
        <v>0</v>
      </c>
      <c r="AL129" s="258">
        <v>0</v>
      </c>
      <c r="AM129" s="258">
        <v>0</v>
      </c>
      <c r="AN129" s="258">
        <v>0</v>
      </c>
      <c r="AO129" s="258">
        <v>0</v>
      </c>
      <c r="AP129" s="258">
        <v>0</v>
      </c>
      <c r="AQ129" s="258">
        <v>0</v>
      </c>
      <c r="AR129" s="258">
        <v>0</v>
      </c>
      <c r="AS129" s="258">
        <v>0</v>
      </c>
      <c r="AT129" s="258">
        <v>0</v>
      </c>
      <c r="AU129" s="258">
        <v>0</v>
      </c>
      <c r="AV129" s="258">
        <v>0</v>
      </c>
      <c r="AW129" s="258">
        <v>0</v>
      </c>
      <c r="AX129" s="258">
        <v>0</v>
      </c>
      <c r="AY129" s="258">
        <v>0</v>
      </c>
      <c r="AZ129" s="258">
        <v>0</v>
      </c>
      <c r="BA129" s="258">
        <v>0</v>
      </c>
      <c r="BB129" s="258">
        <v>0</v>
      </c>
      <c r="BC129" s="258">
        <v>0</v>
      </c>
      <c r="BD129" s="258">
        <v>0</v>
      </c>
      <c r="BE129" s="258">
        <v>0</v>
      </c>
      <c r="BF129" s="258">
        <v>0</v>
      </c>
      <c r="BG129" s="258">
        <v>0</v>
      </c>
      <c r="BH129" s="258">
        <v>0</v>
      </c>
      <c r="BI129" s="258">
        <v>0</v>
      </c>
      <c r="BJ129" s="258">
        <v>0</v>
      </c>
      <c r="BK129" s="258">
        <v>0</v>
      </c>
      <c r="BL129" s="258">
        <v>0</v>
      </c>
      <c r="BM129" s="258">
        <v>0</v>
      </c>
      <c r="BN129" s="258">
        <v>0</v>
      </c>
      <c r="BO129" s="258">
        <v>0</v>
      </c>
      <c r="BP129" s="258">
        <v>0</v>
      </c>
      <c r="BQ129" s="258">
        <v>0</v>
      </c>
      <c r="BR129" s="258">
        <v>0</v>
      </c>
      <c r="BS129" s="258">
        <v>0</v>
      </c>
      <c r="BT129" s="258">
        <v>0</v>
      </c>
      <c r="BU129" s="258">
        <v>0</v>
      </c>
      <c r="BV129" s="258">
        <v>0</v>
      </c>
      <c r="BW129" s="258">
        <v>0</v>
      </c>
      <c r="BX129" s="258">
        <v>0</v>
      </c>
      <c r="BY129" s="258">
        <v>0</v>
      </c>
      <c r="BZ129" s="258">
        <v>0</v>
      </c>
      <c r="CA129" s="258">
        <v>0</v>
      </c>
      <c r="CB129" s="258">
        <v>0</v>
      </c>
      <c r="CC129" s="258">
        <v>0</v>
      </c>
      <c r="CD129" s="258">
        <v>0</v>
      </c>
      <c r="CE129" s="258">
        <v>0</v>
      </c>
      <c r="CF129" s="258">
        <v>0</v>
      </c>
      <c r="CG129" s="258">
        <v>0</v>
      </c>
      <c r="CH129" s="258">
        <v>0</v>
      </c>
      <c r="CI129" s="258">
        <v>0</v>
      </c>
      <c r="CJ129" s="258">
        <v>0</v>
      </c>
      <c r="CK129" s="254">
        <f t="shared" si="1"/>
        <v>0</v>
      </c>
      <c r="CM129" s="195">
        <f>IF(B129='Лист2 (3)'!B129,0,1)</f>
        <v>0</v>
      </c>
      <c r="CN129" s="195">
        <f>IF(C129='Лист2 (3)'!C129,0,1)</f>
        <v>0</v>
      </c>
      <c r="CO129" s="195">
        <f>IF(D129='Лист2 (3)'!D129,0,1)</f>
        <v>0</v>
      </c>
    </row>
    <row r="130" spans="1:93" ht="30" x14ac:dyDescent="0.25">
      <c r="A130" s="81">
        <v>129</v>
      </c>
      <c r="B130" s="81" t="s">
        <v>423</v>
      </c>
      <c r="C130" s="148" t="s">
        <v>168</v>
      </c>
      <c r="D130" s="148">
        <v>1.44</v>
      </c>
      <c r="E130" s="148">
        <v>29</v>
      </c>
      <c r="F130" s="148" t="s">
        <v>167</v>
      </c>
      <c r="G130" s="253">
        <v>0</v>
      </c>
      <c r="H130" s="253">
        <v>0</v>
      </c>
      <c r="I130" s="253">
        <v>0</v>
      </c>
      <c r="J130" s="253">
        <v>0</v>
      </c>
      <c r="K130" s="253">
        <v>0</v>
      </c>
      <c r="L130" s="253">
        <v>0</v>
      </c>
      <c r="M130" s="253">
        <v>0</v>
      </c>
      <c r="N130" s="253">
        <v>0</v>
      </c>
      <c r="O130" s="253">
        <v>0</v>
      </c>
      <c r="P130" s="253">
        <v>0</v>
      </c>
      <c r="Q130" s="253">
        <v>0</v>
      </c>
      <c r="R130" s="253">
        <v>0</v>
      </c>
      <c r="S130" s="253">
        <v>0</v>
      </c>
      <c r="T130" s="253">
        <v>0</v>
      </c>
      <c r="U130" s="253">
        <v>0</v>
      </c>
      <c r="V130" s="253">
        <v>0</v>
      </c>
      <c r="W130" s="253">
        <v>0</v>
      </c>
      <c r="X130" s="253">
        <v>0</v>
      </c>
      <c r="Y130" s="253">
        <v>0</v>
      </c>
      <c r="Z130" s="253">
        <v>0</v>
      </c>
      <c r="AA130" s="253">
        <v>0</v>
      </c>
      <c r="AB130" s="253">
        <v>0</v>
      </c>
      <c r="AC130" s="253">
        <v>0</v>
      </c>
      <c r="AD130" s="253">
        <v>0</v>
      </c>
      <c r="AE130" s="253">
        <v>0</v>
      </c>
      <c r="AF130" s="253">
        <v>0</v>
      </c>
      <c r="AG130" s="253">
        <v>0</v>
      </c>
      <c r="AH130" s="253">
        <v>0</v>
      </c>
      <c r="AI130" s="253">
        <v>0</v>
      </c>
      <c r="AJ130" s="253">
        <v>0</v>
      </c>
      <c r="AK130" s="253">
        <v>0</v>
      </c>
      <c r="AL130" s="253">
        <v>0</v>
      </c>
      <c r="AM130" s="253">
        <v>0</v>
      </c>
      <c r="AN130" s="253">
        <v>0</v>
      </c>
      <c r="AO130" s="253">
        <v>0</v>
      </c>
      <c r="AP130" s="253">
        <v>0</v>
      </c>
      <c r="AQ130" s="253">
        <v>0</v>
      </c>
      <c r="AR130" s="253">
        <v>0</v>
      </c>
      <c r="AS130" s="253">
        <v>0</v>
      </c>
      <c r="AT130" s="253">
        <v>0</v>
      </c>
      <c r="AU130" s="253">
        <v>0</v>
      </c>
      <c r="AV130" s="253">
        <v>0</v>
      </c>
      <c r="AW130" s="253">
        <v>0</v>
      </c>
      <c r="AX130" s="253">
        <v>0</v>
      </c>
      <c r="AY130" s="253">
        <v>0</v>
      </c>
      <c r="AZ130" s="253">
        <v>0</v>
      </c>
      <c r="BA130" s="253">
        <v>17</v>
      </c>
      <c r="BB130" s="253">
        <v>0</v>
      </c>
      <c r="BC130" s="253">
        <v>0</v>
      </c>
      <c r="BD130" s="253">
        <v>0</v>
      </c>
      <c r="BE130" s="253">
        <v>0</v>
      </c>
      <c r="BF130" s="253">
        <v>0</v>
      </c>
      <c r="BG130" s="253">
        <v>0</v>
      </c>
      <c r="BH130" s="253">
        <v>0</v>
      </c>
      <c r="BI130" s="253">
        <v>0</v>
      </c>
      <c r="BJ130" s="253">
        <v>0</v>
      </c>
      <c r="BK130" s="253">
        <v>0</v>
      </c>
      <c r="BL130" s="253">
        <v>0</v>
      </c>
      <c r="BM130" s="253">
        <v>0</v>
      </c>
      <c r="BN130" s="253">
        <v>0</v>
      </c>
      <c r="BO130" s="253">
        <v>0</v>
      </c>
      <c r="BP130" s="253">
        <v>0</v>
      </c>
      <c r="BQ130" s="253">
        <v>0</v>
      </c>
      <c r="BR130" s="253">
        <v>0</v>
      </c>
      <c r="BS130" s="253">
        <v>0</v>
      </c>
      <c r="BT130" s="253">
        <v>0</v>
      </c>
      <c r="BU130" s="253">
        <v>0</v>
      </c>
      <c r="BV130" s="253">
        <v>0</v>
      </c>
      <c r="BW130" s="253">
        <v>0</v>
      </c>
      <c r="BX130" s="253">
        <v>0</v>
      </c>
      <c r="BY130" s="253">
        <v>0</v>
      </c>
      <c r="BZ130" s="253">
        <v>0</v>
      </c>
      <c r="CA130" s="253">
        <v>0</v>
      </c>
      <c r="CB130" s="253">
        <v>0</v>
      </c>
      <c r="CC130" s="253">
        <v>0</v>
      </c>
      <c r="CD130" s="253">
        <v>0</v>
      </c>
      <c r="CE130" s="253">
        <v>0</v>
      </c>
      <c r="CF130" s="253">
        <v>0</v>
      </c>
      <c r="CG130" s="253">
        <v>0</v>
      </c>
      <c r="CH130" s="253">
        <v>0</v>
      </c>
      <c r="CI130" s="253">
        <v>0</v>
      </c>
      <c r="CJ130" s="253">
        <v>0</v>
      </c>
      <c r="CK130" s="254">
        <f t="shared" ref="CK130:CK193" si="2">SUM(G130:CJ130)</f>
        <v>17</v>
      </c>
      <c r="CM130" s="195">
        <f>IF(B130='Лист2 (3)'!B130,0,1)</f>
        <v>0</v>
      </c>
      <c r="CN130" s="195">
        <f>IF(C130='Лист2 (3)'!C130,0,1)</f>
        <v>0</v>
      </c>
      <c r="CO130" s="195">
        <f>IF(D130='Лист2 (3)'!D130,0,1)</f>
        <v>0</v>
      </c>
    </row>
    <row r="131" spans="1:93" ht="30" x14ac:dyDescent="0.25">
      <c r="A131" s="81">
        <v>130</v>
      </c>
      <c r="B131" s="81" t="s">
        <v>424</v>
      </c>
      <c r="C131" s="148" t="s">
        <v>169</v>
      </c>
      <c r="D131" s="148">
        <v>1.69</v>
      </c>
      <c r="E131" s="148">
        <v>29</v>
      </c>
      <c r="F131" s="148" t="s">
        <v>167</v>
      </c>
      <c r="G131" s="253">
        <v>0</v>
      </c>
      <c r="H131" s="253">
        <v>0</v>
      </c>
      <c r="I131" s="253">
        <v>0</v>
      </c>
      <c r="J131" s="253">
        <v>0</v>
      </c>
      <c r="K131" s="253">
        <v>0</v>
      </c>
      <c r="L131" s="253">
        <v>0</v>
      </c>
      <c r="M131" s="253">
        <v>0</v>
      </c>
      <c r="N131" s="253">
        <v>0</v>
      </c>
      <c r="O131" s="253">
        <v>0</v>
      </c>
      <c r="P131" s="253">
        <v>0</v>
      </c>
      <c r="Q131" s="253">
        <v>0</v>
      </c>
      <c r="R131" s="253">
        <v>0</v>
      </c>
      <c r="S131" s="253">
        <v>0</v>
      </c>
      <c r="T131" s="253">
        <v>0</v>
      </c>
      <c r="U131" s="253">
        <v>0</v>
      </c>
      <c r="V131" s="253">
        <v>0</v>
      </c>
      <c r="W131" s="253">
        <v>0</v>
      </c>
      <c r="X131" s="253">
        <v>0</v>
      </c>
      <c r="Y131" s="253">
        <v>0</v>
      </c>
      <c r="Z131" s="253">
        <v>0</v>
      </c>
      <c r="AA131" s="253">
        <v>0</v>
      </c>
      <c r="AB131" s="253">
        <v>0</v>
      </c>
      <c r="AC131" s="253">
        <v>0</v>
      </c>
      <c r="AD131" s="253">
        <v>0</v>
      </c>
      <c r="AE131" s="253">
        <v>0</v>
      </c>
      <c r="AF131" s="253">
        <v>0</v>
      </c>
      <c r="AG131" s="253">
        <v>0</v>
      </c>
      <c r="AH131" s="253">
        <v>0</v>
      </c>
      <c r="AI131" s="253">
        <v>0</v>
      </c>
      <c r="AJ131" s="253">
        <v>0</v>
      </c>
      <c r="AK131" s="253">
        <v>0</v>
      </c>
      <c r="AL131" s="253">
        <v>0</v>
      </c>
      <c r="AM131" s="253">
        <v>0</v>
      </c>
      <c r="AN131" s="253">
        <v>0</v>
      </c>
      <c r="AO131" s="253">
        <v>0</v>
      </c>
      <c r="AP131" s="253">
        <v>0</v>
      </c>
      <c r="AQ131" s="253">
        <v>0</v>
      </c>
      <c r="AR131" s="253">
        <v>0</v>
      </c>
      <c r="AS131" s="253">
        <v>0</v>
      </c>
      <c r="AT131" s="253">
        <v>0</v>
      </c>
      <c r="AU131" s="253">
        <v>0</v>
      </c>
      <c r="AV131" s="253">
        <v>0</v>
      </c>
      <c r="AW131" s="253">
        <v>0</v>
      </c>
      <c r="AX131" s="253">
        <v>0</v>
      </c>
      <c r="AY131" s="253">
        <v>0</v>
      </c>
      <c r="AZ131" s="253">
        <v>0</v>
      </c>
      <c r="BA131" s="253">
        <v>0</v>
      </c>
      <c r="BB131" s="253">
        <v>0</v>
      </c>
      <c r="BC131" s="253">
        <v>0</v>
      </c>
      <c r="BD131" s="253">
        <v>0</v>
      </c>
      <c r="BE131" s="253">
        <v>0</v>
      </c>
      <c r="BF131" s="253">
        <v>0</v>
      </c>
      <c r="BG131" s="253">
        <v>0</v>
      </c>
      <c r="BH131" s="253">
        <v>0</v>
      </c>
      <c r="BI131" s="253">
        <v>0</v>
      </c>
      <c r="BJ131" s="253">
        <v>0</v>
      </c>
      <c r="BK131" s="253">
        <v>0</v>
      </c>
      <c r="BL131" s="253">
        <v>0</v>
      </c>
      <c r="BM131" s="253">
        <v>0</v>
      </c>
      <c r="BN131" s="253">
        <v>0</v>
      </c>
      <c r="BO131" s="253">
        <v>0</v>
      </c>
      <c r="BP131" s="253">
        <v>0</v>
      </c>
      <c r="BQ131" s="253">
        <v>0</v>
      </c>
      <c r="BR131" s="253">
        <v>0</v>
      </c>
      <c r="BS131" s="253">
        <v>0</v>
      </c>
      <c r="BT131" s="253">
        <v>0</v>
      </c>
      <c r="BU131" s="253">
        <v>0</v>
      </c>
      <c r="BV131" s="253">
        <v>0</v>
      </c>
      <c r="BW131" s="253">
        <v>0</v>
      </c>
      <c r="BX131" s="253">
        <v>0</v>
      </c>
      <c r="BY131" s="253">
        <v>0</v>
      </c>
      <c r="BZ131" s="253">
        <v>0</v>
      </c>
      <c r="CA131" s="253">
        <v>0</v>
      </c>
      <c r="CB131" s="253">
        <v>0</v>
      </c>
      <c r="CC131" s="253">
        <v>0</v>
      </c>
      <c r="CD131" s="253">
        <v>0</v>
      </c>
      <c r="CE131" s="253">
        <v>0</v>
      </c>
      <c r="CF131" s="253">
        <v>0</v>
      </c>
      <c r="CG131" s="253">
        <v>0</v>
      </c>
      <c r="CH131" s="253">
        <v>0</v>
      </c>
      <c r="CI131" s="253">
        <v>0</v>
      </c>
      <c r="CJ131" s="253">
        <v>0</v>
      </c>
      <c r="CK131" s="254">
        <f t="shared" si="2"/>
        <v>0</v>
      </c>
      <c r="CM131" s="195">
        <f>IF(B131='Лист2 (3)'!B131,0,1)</f>
        <v>0</v>
      </c>
      <c r="CN131" s="195">
        <f>IF(C131='Лист2 (3)'!C131,0,1)</f>
        <v>0</v>
      </c>
      <c r="CO131" s="195">
        <f>IF(D131='Лист2 (3)'!D131,0,1)</f>
        <v>0</v>
      </c>
    </row>
    <row r="132" spans="1:93" ht="30" x14ac:dyDescent="0.25">
      <c r="A132" s="81">
        <v>131</v>
      </c>
      <c r="B132" s="81" t="s">
        <v>425</v>
      </c>
      <c r="C132" s="148" t="s">
        <v>170</v>
      </c>
      <c r="D132" s="148">
        <v>2.4900000000000002</v>
      </c>
      <c r="E132" s="148">
        <v>29</v>
      </c>
      <c r="F132" s="148" t="s">
        <v>167</v>
      </c>
      <c r="G132" s="253">
        <v>0</v>
      </c>
      <c r="H132" s="253">
        <v>0</v>
      </c>
      <c r="I132" s="253">
        <v>0</v>
      </c>
      <c r="J132" s="253">
        <v>0</v>
      </c>
      <c r="K132" s="253">
        <v>0</v>
      </c>
      <c r="L132" s="253">
        <v>0</v>
      </c>
      <c r="M132" s="253">
        <v>0</v>
      </c>
      <c r="N132" s="253">
        <v>0</v>
      </c>
      <c r="O132" s="253">
        <v>0</v>
      </c>
      <c r="P132" s="253">
        <v>0</v>
      </c>
      <c r="Q132" s="253">
        <v>0</v>
      </c>
      <c r="R132" s="253">
        <v>0</v>
      </c>
      <c r="S132" s="253">
        <v>0</v>
      </c>
      <c r="T132" s="253">
        <v>0</v>
      </c>
      <c r="U132" s="253">
        <v>0</v>
      </c>
      <c r="V132" s="253">
        <v>0</v>
      </c>
      <c r="W132" s="253">
        <v>0</v>
      </c>
      <c r="X132" s="253">
        <v>0</v>
      </c>
      <c r="Y132" s="253">
        <v>0</v>
      </c>
      <c r="Z132" s="253">
        <v>0</v>
      </c>
      <c r="AA132" s="253">
        <v>0</v>
      </c>
      <c r="AB132" s="253">
        <v>0</v>
      </c>
      <c r="AC132" s="253">
        <v>0</v>
      </c>
      <c r="AD132" s="253">
        <v>0</v>
      </c>
      <c r="AE132" s="253">
        <v>0</v>
      </c>
      <c r="AF132" s="253">
        <v>0</v>
      </c>
      <c r="AG132" s="253">
        <v>0</v>
      </c>
      <c r="AH132" s="253">
        <v>0</v>
      </c>
      <c r="AI132" s="253">
        <v>0</v>
      </c>
      <c r="AJ132" s="253">
        <v>0</v>
      </c>
      <c r="AK132" s="253">
        <v>0</v>
      </c>
      <c r="AL132" s="253">
        <v>0</v>
      </c>
      <c r="AM132" s="253">
        <v>0</v>
      </c>
      <c r="AN132" s="253">
        <v>0</v>
      </c>
      <c r="AO132" s="253">
        <v>0</v>
      </c>
      <c r="AP132" s="253">
        <v>0</v>
      </c>
      <c r="AQ132" s="253">
        <v>0</v>
      </c>
      <c r="AR132" s="253">
        <v>0</v>
      </c>
      <c r="AS132" s="253">
        <v>0</v>
      </c>
      <c r="AT132" s="253">
        <v>0</v>
      </c>
      <c r="AU132" s="253">
        <v>0</v>
      </c>
      <c r="AV132" s="253">
        <v>0</v>
      </c>
      <c r="AW132" s="253">
        <v>0</v>
      </c>
      <c r="AX132" s="253">
        <v>0</v>
      </c>
      <c r="AY132" s="253">
        <v>0</v>
      </c>
      <c r="AZ132" s="253">
        <v>0</v>
      </c>
      <c r="BA132" s="253">
        <v>0</v>
      </c>
      <c r="BB132" s="253">
        <v>0</v>
      </c>
      <c r="BC132" s="253">
        <v>0</v>
      </c>
      <c r="BD132" s="253">
        <v>0</v>
      </c>
      <c r="BE132" s="253">
        <v>0</v>
      </c>
      <c r="BF132" s="253">
        <v>0</v>
      </c>
      <c r="BG132" s="253">
        <v>0</v>
      </c>
      <c r="BH132" s="253">
        <v>0</v>
      </c>
      <c r="BI132" s="253">
        <v>0</v>
      </c>
      <c r="BJ132" s="253">
        <v>0</v>
      </c>
      <c r="BK132" s="253">
        <v>0</v>
      </c>
      <c r="BL132" s="253">
        <v>0</v>
      </c>
      <c r="BM132" s="253">
        <v>0</v>
      </c>
      <c r="BN132" s="253">
        <v>0</v>
      </c>
      <c r="BO132" s="253">
        <v>0</v>
      </c>
      <c r="BP132" s="253">
        <v>0</v>
      </c>
      <c r="BQ132" s="253">
        <v>0</v>
      </c>
      <c r="BR132" s="253">
        <v>0</v>
      </c>
      <c r="BS132" s="253">
        <v>0</v>
      </c>
      <c r="BT132" s="253">
        <v>0</v>
      </c>
      <c r="BU132" s="253">
        <v>0</v>
      </c>
      <c r="BV132" s="253">
        <v>0</v>
      </c>
      <c r="BW132" s="253">
        <v>0</v>
      </c>
      <c r="BX132" s="253">
        <v>0</v>
      </c>
      <c r="BY132" s="253">
        <v>0</v>
      </c>
      <c r="BZ132" s="253">
        <v>0</v>
      </c>
      <c r="CA132" s="253">
        <v>0</v>
      </c>
      <c r="CB132" s="253">
        <v>0</v>
      </c>
      <c r="CC132" s="253">
        <v>0</v>
      </c>
      <c r="CD132" s="253">
        <v>0</v>
      </c>
      <c r="CE132" s="253">
        <v>0</v>
      </c>
      <c r="CF132" s="253">
        <v>0</v>
      </c>
      <c r="CG132" s="253">
        <v>0</v>
      </c>
      <c r="CH132" s="253">
        <v>0</v>
      </c>
      <c r="CI132" s="253">
        <v>0</v>
      </c>
      <c r="CJ132" s="253">
        <v>0</v>
      </c>
      <c r="CK132" s="254">
        <f t="shared" si="2"/>
        <v>0</v>
      </c>
      <c r="CM132" s="195">
        <f>IF(B132='Лист2 (3)'!B132,0,1)</f>
        <v>0</v>
      </c>
      <c r="CN132" s="195">
        <f>IF(C132='Лист2 (3)'!C132,0,1)</f>
        <v>0</v>
      </c>
      <c r="CO132" s="195">
        <f>IF(D132='Лист2 (3)'!D132,0,1)</f>
        <v>0</v>
      </c>
    </row>
    <row r="133" spans="1:93" ht="30" x14ac:dyDescent="0.25">
      <c r="A133" s="81">
        <v>132</v>
      </c>
      <c r="B133" s="81" t="s">
        <v>426</v>
      </c>
      <c r="C133" s="148" t="s">
        <v>427</v>
      </c>
      <c r="D133" s="148">
        <v>1.05</v>
      </c>
      <c r="E133" s="148">
        <v>29</v>
      </c>
      <c r="F133" s="148" t="s">
        <v>167</v>
      </c>
      <c r="G133" s="253">
        <v>96</v>
      </c>
      <c r="H133" s="253">
        <v>0</v>
      </c>
      <c r="I133" s="253">
        <v>0</v>
      </c>
      <c r="J133" s="253">
        <v>0</v>
      </c>
      <c r="K133" s="253">
        <v>0</v>
      </c>
      <c r="L133" s="253">
        <v>168</v>
      </c>
      <c r="M133" s="253">
        <v>146</v>
      </c>
      <c r="N133" s="253">
        <v>0</v>
      </c>
      <c r="O133" s="253">
        <v>0</v>
      </c>
      <c r="P133" s="253">
        <v>0</v>
      </c>
      <c r="Q133" s="253">
        <v>0</v>
      </c>
      <c r="R133" s="253">
        <v>0</v>
      </c>
      <c r="S133" s="253">
        <v>7</v>
      </c>
      <c r="T133" s="253">
        <v>103</v>
      </c>
      <c r="U133" s="253">
        <v>10</v>
      </c>
      <c r="V133" s="253">
        <v>7</v>
      </c>
      <c r="W133" s="253">
        <v>247</v>
      </c>
      <c r="X133" s="253">
        <v>26</v>
      </c>
      <c r="Y133" s="253">
        <v>34</v>
      </c>
      <c r="Z133" s="253">
        <v>12</v>
      </c>
      <c r="AA133" s="253">
        <v>14</v>
      </c>
      <c r="AB133" s="253">
        <v>48</v>
      </c>
      <c r="AC133" s="253">
        <v>10</v>
      </c>
      <c r="AD133" s="253">
        <v>5</v>
      </c>
      <c r="AE133" s="253">
        <v>0</v>
      </c>
      <c r="AF133" s="253">
        <v>130</v>
      </c>
      <c r="AG133" s="253">
        <v>0</v>
      </c>
      <c r="AH133" s="253">
        <v>2</v>
      </c>
      <c r="AI133" s="253">
        <v>0</v>
      </c>
      <c r="AJ133" s="253">
        <v>7</v>
      </c>
      <c r="AK133" s="253">
        <v>58</v>
      </c>
      <c r="AL133" s="253">
        <v>0</v>
      </c>
      <c r="AM133" s="253">
        <v>0</v>
      </c>
      <c r="AN133" s="253">
        <v>0</v>
      </c>
      <c r="AO133" s="253">
        <v>0</v>
      </c>
      <c r="AP133" s="253">
        <v>0</v>
      </c>
      <c r="AQ133" s="253">
        <v>0</v>
      </c>
      <c r="AR133" s="253">
        <v>0</v>
      </c>
      <c r="AS133" s="253">
        <v>0</v>
      </c>
      <c r="AT133" s="253">
        <v>0</v>
      </c>
      <c r="AU133" s="253">
        <v>0</v>
      </c>
      <c r="AV133" s="253">
        <v>0</v>
      </c>
      <c r="AW133" s="253">
        <v>0</v>
      </c>
      <c r="AX133" s="253">
        <v>0</v>
      </c>
      <c r="AY133" s="253">
        <v>26</v>
      </c>
      <c r="AZ133" s="253">
        <v>0</v>
      </c>
      <c r="BA133" s="253">
        <v>0</v>
      </c>
      <c r="BB133" s="253">
        <v>0</v>
      </c>
      <c r="BC133" s="253">
        <v>0</v>
      </c>
      <c r="BD133" s="253">
        <v>0</v>
      </c>
      <c r="BE133" s="253">
        <v>0</v>
      </c>
      <c r="BF133" s="253">
        <v>0</v>
      </c>
      <c r="BG133" s="253">
        <v>0</v>
      </c>
      <c r="BH133" s="253">
        <v>0</v>
      </c>
      <c r="BI133" s="253">
        <v>0</v>
      </c>
      <c r="BJ133" s="253">
        <v>0</v>
      </c>
      <c r="BK133" s="253">
        <v>0</v>
      </c>
      <c r="BL133" s="253">
        <v>0</v>
      </c>
      <c r="BM133" s="253">
        <v>0</v>
      </c>
      <c r="BN133" s="253">
        <v>0</v>
      </c>
      <c r="BO133" s="253">
        <v>0</v>
      </c>
      <c r="BP133" s="253">
        <v>0</v>
      </c>
      <c r="BQ133" s="253">
        <v>0</v>
      </c>
      <c r="BR133" s="253">
        <v>0</v>
      </c>
      <c r="BS133" s="253">
        <v>0</v>
      </c>
      <c r="BT133" s="253">
        <v>0</v>
      </c>
      <c r="BU133" s="253">
        <v>0</v>
      </c>
      <c r="BV133" s="253">
        <v>0</v>
      </c>
      <c r="BW133" s="253">
        <v>0</v>
      </c>
      <c r="BX133" s="253">
        <v>0</v>
      </c>
      <c r="BY133" s="253">
        <v>0</v>
      </c>
      <c r="BZ133" s="253">
        <v>0</v>
      </c>
      <c r="CA133" s="253">
        <v>0</v>
      </c>
      <c r="CB133" s="253">
        <v>0</v>
      </c>
      <c r="CC133" s="253">
        <v>0</v>
      </c>
      <c r="CD133" s="253">
        <v>0</v>
      </c>
      <c r="CE133" s="253">
        <v>0</v>
      </c>
      <c r="CF133" s="253">
        <v>0</v>
      </c>
      <c r="CG133" s="253">
        <v>0</v>
      </c>
      <c r="CH133" s="253">
        <v>0</v>
      </c>
      <c r="CI133" s="253">
        <v>0</v>
      </c>
      <c r="CJ133" s="253">
        <v>0</v>
      </c>
      <c r="CK133" s="254">
        <f t="shared" si="2"/>
        <v>1156</v>
      </c>
      <c r="CM133" s="195">
        <f>IF(B133='Лист2 (3)'!B133,0,1)</f>
        <v>0</v>
      </c>
      <c r="CN133" s="195">
        <f>IF(C133='Лист2 (3)'!C133,0,1)</f>
        <v>0</v>
      </c>
      <c r="CO133" s="195">
        <f>IF(D133='Лист2 (3)'!D133,0,1)</f>
        <v>0</v>
      </c>
    </row>
    <row r="134" spans="1:93" ht="30" x14ac:dyDescent="0.25">
      <c r="A134" s="81">
        <v>133</v>
      </c>
      <c r="B134" s="81" t="s">
        <v>428</v>
      </c>
      <c r="C134" s="148" t="s">
        <v>429</v>
      </c>
      <c r="D134" s="148">
        <v>0.8</v>
      </c>
      <c r="E134" s="148">
        <v>30</v>
      </c>
      <c r="F134" s="148" t="s">
        <v>171</v>
      </c>
      <c r="G134" s="253">
        <v>5</v>
      </c>
      <c r="H134" s="253">
        <v>113</v>
      </c>
      <c r="I134" s="253">
        <v>0</v>
      </c>
      <c r="J134" s="253">
        <v>0</v>
      </c>
      <c r="K134" s="253">
        <v>0</v>
      </c>
      <c r="L134" s="253">
        <v>0</v>
      </c>
      <c r="M134" s="253">
        <v>0</v>
      </c>
      <c r="N134" s="253">
        <v>0</v>
      </c>
      <c r="O134" s="253">
        <v>0</v>
      </c>
      <c r="P134" s="253">
        <v>0</v>
      </c>
      <c r="Q134" s="253">
        <v>0</v>
      </c>
      <c r="R134" s="253">
        <v>0</v>
      </c>
      <c r="S134" s="253">
        <v>0</v>
      </c>
      <c r="T134" s="253">
        <v>38</v>
      </c>
      <c r="U134" s="253">
        <v>0</v>
      </c>
      <c r="V134" s="253">
        <v>0</v>
      </c>
      <c r="W134" s="253">
        <v>0</v>
      </c>
      <c r="X134" s="253">
        <v>0</v>
      </c>
      <c r="Y134" s="253">
        <v>0</v>
      </c>
      <c r="Z134" s="253">
        <v>0</v>
      </c>
      <c r="AA134" s="253">
        <v>0</v>
      </c>
      <c r="AB134" s="253">
        <v>2</v>
      </c>
      <c r="AC134" s="253">
        <v>0</v>
      </c>
      <c r="AD134" s="253">
        <v>0</v>
      </c>
      <c r="AE134" s="253">
        <v>0</v>
      </c>
      <c r="AF134" s="253">
        <v>0</v>
      </c>
      <c r="AG134" s="253">
        <v>0</v>
      </c>
      <c r="AH134" s="253">
        <v>10</v>
      </c>
      <c r="AI134" s="253">
        <v>0</v>
      </c>
      <c r="AJ134" s="253">
        <v>2</v>
      </c>
      <c r="AK134" s="253">
        <v>0</v>
      </c>
      <c r="AL134" s="253">
        <v>0</v>
      </c>
      <c r="AM134" s="253">
        <v>0</v>
      </c>
      <c r="AN134" s="253">
        <v>0</v>
      </c>
      <c r="AO134" s="253">
        <v>0</v>
      </c>
      <c r="AP134" s="253">
        <v>0</v>
      </c>
      <c r="AQ134" s="253">
        <v>0</v>
      </c>
      <c r="AR134" s="253">
        <v>0</v>
      </c>
      <c r="AS134" s="253">
        <v>0</v>
      </c>
      <c r="AT134" s="253">
        <v>0</v>
      </c>
      <c r="AU134" s="253">
        <v>0</v>
      </c>
      <c r="AV134" s="253">
        <v>0</v>
      </c>
      <c r="AW134" s="253">
        <v>0</v>
      </c>
      <c r="AX134" s="253">
        <v>0</v>
      </c>
      <c r="AY134" s="253">
        <v>0</v>
      </c>
      <c r="AZ134" s="253">
        <v>0</v>
      </c>
      <c r="BA134" s="253">
        <v>0</v>
      </c>
      <c r="BB134" s="253">
        <v>0</v>
      </c>
      <c r="BC134" s="253">
        <v>0</v>
      </c>
      <c r="BD134" s="253">
        <v>0</v>
      </c>
      <c r="BE134" s="253">
        <v>0</v>
      </c>
      <c r="BF134" s="253">
        <v>0</v>
      </c>
      <c r="BG134" s="253">
        <v>0</v>
      </c>
      <c r="BH134" s="253">
        <v>0</v>
      </c>
      <c r="BI134" s="253">
        <v>22</v>
      </c>
      <c r="BJ134" s="253">
        <v>0</v>
      </c>
      <c r="BK134" s="253">
        <v>0</v>
      </c>
      <c r="BL134" s="253">
        <v>0</v>
      </c>
      <c r="BM134" s="253">
        <v>0</v>
      </c>
      <c r="BN134" s="253">
        <v>0</v>
      </c>
      <c r="BO134" s="253">
        <v>0</v>
      </c>
      <c r="BP134" s="253">
        <v>0</v>
      </c>
      <c r="BQ134" s="253">
        <v>0</v>
      </c>
      <c r="BR134" s="253">
        <v>0</v>
      </c>
      <c r="BS134" s="253">
        <v>0</v>
      </c>
      <c r="BT134" s="253">
        <v>0</v>
      </c>
      <c r="BU134" s="253">
        <v>0</v>
      </c>
      <c r="BV134" s="253">
        <v>0</v>
      </c>
      <c r="BW134" s="253">
        <v>0</v>
      </c>
      <c r="BX134" s="253">
        <v>0</v>
      </c>
      <c r="BY134" s="253">
        <v>0</v>
      </c>
      <c r="BZ134" s="253">
        <v>0</v>
      </c>
      <c r="CA134" s="253">
        <v>0</v>
      </c>
      <c r="CB134" s="253">
        <v>0</v>
      </c>
      <c r="CC134" s="253">
        <v>0</v>
      </c>
      <c r="CD134" s="253">
        <v>0</v>
      </c>
      <c r="CE134" s="253">
        <v>0</v>
      </c>
      <c r="CF134" s="253">
        <v>0</v>
      </c>
      <c r="CG134" s="253">
        <v>0</v>
      </c>
      <c r="CH134" s="253">
        <v>0</v>
      </c>
      <c r="CI134" s="253">
        <v>0</v>
      </c>
      <c r="CJ134" s="253">
        <v>0</v>
      </c>
      <c r="CK134" s="254">
        <f t="shared" si="2"/>
        <v>192</v>
      </c>
      <c r="CM134" s="195">
        <f>IF(B134='Лист2 (3)'!B134,0,1)</f>
        <v>0</v>
      </c>
      <c r="CN134" s="195">
        <f>IF(C134='Лист2 (3)'!C134,0,1)</f>
        <v>0</v>
      </c>
      <c r="CO134" s="195">
        <f>IF(D134='Лист2 (3)'!D134,0,1)</f>
        <v>0</v>
      </c>
    </row>
    <row r="135" spans="1:93" ht="30" x14ac:dyDescent="0.25">
      <c r="A135" s="81">
        <v>134</v>
      </c>
      <c r="B135" s="81" t="s">
        <v>430</v>
      </c>
      <c r="C135" s="148" t="s">
        <v>172</v>
      </c>
      <c r="D135" s="148">
        <v>2.1800000000000002</v>
      </c>
      <c r="E135" s="148">
        <v>30</v>
      </c>
      <c r="F135" s="148" t="s">
        <v>171</v>
      </c>
      <c r="G135" s="253">
        <v>0</v>
      </c>
      <c r="H135" s="253">
        <v>0</v>
      </c>
      <c r="I135" s="253">
        <v>0</v>
      </c>
      <c r="J135" s="253">
        <v>0</v>
      </c>
      <c r="K135" s="253">
        <v>0</v>
      </c>
      <c r="L135" s="253">
        <v>0</v>
      </c>
      <c r="M135" s="253">
        <v>0</v>
      </c>
      <c r="N135" s="253">
        <v>0</v>
      </c>
      <c r="O135" s="253">
        <v>0</v>
      </c>
      <c r="P135" s="253">
        <v>0</v>
      </c>
      <c r="Q135" s="253">
        <v>0</v>
      </c>
      <c r="R135" s="253">
        <v>0</v>
      </c>
      <c r="S135" s="253">
        <v>0</v>
      </c>
      <c r="T135" s="253">
        <v>0</v>
      </c>
      <c r="U135" s="253">
        <v>0</v>
      </c>
      <c r="V135" s="253">
        <v>0</v>
      </c>
      <c r="W135" s="253">
        <v>0</v>
      </c>
      <c r="X135" s="253">
        <v>0</v>
      </c>
      <c r="Y135" s="253">
        <v>0</v>
      </c>
      <c r="Z135" s="253">
        <v>0</v>
      </c>
      <c r="AA135" s="253">
        <v>0</v>
      </c>
      <c r="AB135" s="253">
        <v>0</v>
      </c>
      <c r="AC135" s="253">
        <v>0</v>
      </c>
      <c r="AD135" s="253">
        <v>0</v>
      </c>
      <c r="AE135" s="253">
        <v>0</v>
      </c>
      <c r="AF135" s="253">
        <v>0</v>
      </c>
      <c r="AG135" s="253">
        <v>0</v>
      </c>
      <c r="AH135" s="253">
        <v>14</v>
      </c>
      <c r="AI135" s="253">
        <v>0</v>
      </c>
      <c r="AJ135" s="253">
        <v>0</v>
      </c>
      <c r="AK135" s="253">
        <v>0</v>
      </c>
      <c r="AL135" s="253">
        <v>0</v>
      </c>
      <c r="AM135" s="253">
        <v>0</v>
      </c>
      <c r="AN135" s="253">
        <v>0</v>
      </c>
      <c r="AO135" s="253">
        <v>0</v>
      </c>
      <c r="AP135" s="253">
        <v>0</v>
      </c>
      <c r="AQ135" s="253">
        <v>0</v>
      </c>
      <c r="AR135" s="253">
        <v>0</v>
      </c>
      <c r="AS135" s="253">
        <v>0</v>
      </c>
      <c r="AT135" s="253">
        <v>0</v>
      </c>
      <c r="AU135" s="253">
        <v>0</v>
      </c>
      <c r="AV135" s="253">
        <v>0</v>
      </c>
      <c r="AW135" s="253">
        <v>0</v>
      </c>
      <c r="AX135" s="253">
        <v>0</v>
      </c>
      <c r="AY135" s="253">
        <v>0</v>
      </c>
      <c r="AZ135" s="253">
        <v>0</v>
      </c>
      <c r="BA135" s="253">
        <v>0</v>
      </c>
      <c r="BB135" s="253">
        <v>0</v>
      </c>
      <c r="BC135" s="253">
        <v>0</v>
      </c>
      <c r="BD135" s="253">
        <v>0</v>
      </c>
      <c r="BE135" s="253">
        <v>0</v>
      </c>
      <c r="BF135" s="253">
        <v>0</v>
      </c>
      <c r="BG135" s="253">
        <v>0</v>
      </c>
      <c r="BH135" s="253">
        <v>0</v>
      </c>
      <c r="BI135" s="253">
        <v>26</v>
      </c>
      <c r="BJ135" s="253">
        <v>0</v>
      </c>
      <c r="BK135" s="253">
        <v>0</v>
      </c>
      <c r="BL135" s="253">
        <v>0</v>
      </c>
      <c r="BM135" s="253">
        <v>0</v>
      </c>
      <c r="BN135" s="253">
        <v>0</v>
      </c>
      <c r="BO135" s="253">
        <v>0</v>
      </c>
      <c r="BP135" s="253">
        <v>0</v>
      </c>
      <c r="BQ135" s="253">
        <v>0</v>
      </c>
      <c r="BR135" s="253">
        <v>0</v>
      </c>
      <c r="BS135" s="253">
        <v>0</v>
      </c>
      <c r="BT135" s="253">
        <v>0</v>
      </c>
      <c r="BU135" s="253">
        <v>0</v>
      </c>
      <c r="BV135" s="253">
        <v>0</v>
      </c>
      <c r="BW135" s="253">
        <v>0</v>
      </c>
      <c r="BX135" s="253">
        <v>0</v>
      </c>
      <c r="BY135" s="253">
        <v>0</v>
      </c>
      <c r="BZ135" s="253">
        <v>0</v>
      </c>
      <c r="CA135" s="253">
        <v>0</v>
      </c>
      <c r="CB135" s="253">
        <v>0</v>
      </c>
      <c r="CC135" s="253">
        <v>0</v>
      </c>
      <c r="CD135" s="253">
        <v>0</v>
      </c>
      <c r="CE135" s="253">
        <v>0</v>
      </c>
      <c r="CF135" s="253">
        <v>0</v>
      </c>
      <c r="CG135" s="253">
        <v>0</v>
      </c>
      <c r="CH135" s="253">
        <v>0</v>
      </c>
      <c r="CI135" s="253">
        <v>0</v>
      </c>
      <c r="CJ135" s="253">
        <v>2</v>
      </c>
      <c r="CK135" s="254">
        <f t="shared" si="2"/>
        <v>42</v>
      </c>
      <c r="CM135" s="195">
        <f>IF(B135='Лист2 (3)'!B135,0,1)</f>
        <v>0</v>
      </c>
      <c r="CN135" s="195">
        <f>IF(C135='Лист2 (3)'!C135,0,1)</f>
        <v>0</v>
      </c>
      <c r="CO135" s="195">
        <f>IF(D135='Лист2 (3)'!D135,0,1)</f>
        <v>0</v>
      </c>
    </row>
    <row r="136" spans="1:93" ht="30" x14ac:dyDescent="0.25">
      <c r="A136" s="81">
        <v>135</v>
      </c>
      <c r="B136" s="81" t="s">
        <v>431</v>
      </c>
      <c r="C136" s="148" t="s">
        <v>173</v>
      </c>
      <c r="D136" s="148">
        <v>2.58</v>
      </c>
      <c r="E136" s="148">
        <v>30</v>
      </c>
      <c r="F136" s="148" t="s">
        <v>171</v>
      </c>
      <c r="G136" s="253">
        <v>0</v>
      </c>
      <c r="H136" s="253">
        <v>0</v>
      </c>
      <c r="I136" s="253">
        <v>0</v>
      </c>
      <c r="J136" s="253">
        <v>0</v>
      </c>
      <c r="K136" s="253">
        <v>0</v>
      </c>
      <c r="L136" s="253">
        <v>0</v>
      </c>
      <c r="M136" s="253">
        <v>0</v>
      </c>
      <c r="N136" s="253">
        <v>0</v>
      </c>
      <c r="O136" s="253">
        <v>0</v>
      </c>
      <c r="P136" s="253">
        <v>0</v>
      </c>
      <c r="Q136" s="253">
        <v>0</v>
      </c>
      <c r="R136" s="253">
        <v>0</v>
      </c>
      <c r="S136" s="253">
        <v>0</v>
      </c>
      <c r="T136" s="253">
        <v>0</v>
      </c>
      <c r="U136" s="253">
        <v>0</v>
      </c>
      <c r="V136" s="253">
        <v>0</v>
      </c>
      <c r="W136" s="253">
        <v>0</v>
      </c>
      <c r="X136" s="253">
        <v>0</v>
      </c>
      <c r="Y136" s="253">
        <v>0</v>
      </c>
      <c r="Z136" s="253">
        <v>0</v>
      </c>
      <c r="AA136" s="253">
        <v>0</v>
      </c>
      <c r="AB136" s="253">
        <v>0</v>
      </c>
      <c r="AC136" s="253">
        <v>0</v>
      </c>
      <c r="AD136" s="253">
        <v>0</v>
      </c>
      <c r="AE136" s="253">
        <v>0</v>
      </c>
      <c r="AF136" s="253">
        <v>0</v>
      </c>
      <c r="AG136" s="253">
        <v>0</v>
      </c>
      <c r="AH136" s="253">
        <v>0</v>
      </c>
      <c r="AI136" s="253">
        <v>0</v>
      </c>
      <c r="AJ136" s="253">
        <v>0</v>
      </c>
      <c r="AK136" s="253">
        <v>0</v>
      </c>
      <c r="AL136" s="253">
        <v>0</v>
      </c>
      <c r="AM136" s="253">
        <v>0</v>
      </c>
      <c r="AN136" s="253">
        <v>0</v>
      </c>
      <c r="AO136" s="253">
        <v>0</v>
      </c>
      <c r="AP136" s="253">
        <v>0</v>
      </c>
      <c r="AQ136" s="253">
        <v>0</v>
      </c>
      <c r="AR136" s="253">
        <v>0</v>
      </c>
      <c r="AS136" s="253">
        <v>0</v>
      </c>
      <c r="AT136" s="253">
        <v>0</v>
      </c>
      <c r="AU136" s="253">
        <v>0</v>
      </c>
      <c r="AV136" s="253">
        <v>0</v>
      </c>
      <c r="AW136" s="253">
        <v>0</v>
      </c>
      <c r="AX136" s="253">
        <v>0</v>
      </c>
      <c r="AY136" s="253">
        <v>0</v>
      </c>
      <c r="AZ136" s="253">
        <v>0</v>
      </c>
      <c r="BA136" s="253">
        <v>0</v>
      </c>
      <c r="BB136" s="253">
        <v>0</v>
      </c>
      <c r="BC136" s="253">
        <v>0</v>
      </c>
      <c r="BD136" s="253">
        <v>0</v>
      </c>
      <c r="BE136" s="253">
        <v>0</v>
      </c>
      <c r="BF136" s="253">
        <v>0</v>
      </c>
      <c r="BG136" s="253">
        <v>0</v>
      </c>
      <c r="BH136" s="253">
        <v>0</v>
      </c>
      <c r="BI136" s="253">
        <v>0</v>
      </c>
      <c r="BJ136" s="253">
        <v>0</v>
      </c>
      <c r="BK136" s="253">
        <v>0</v>
      </c>
      <c r="BL136" s="253">
        <v>0</v>
      </c>
      <c r="BM136" s="253">
        <v>0</v>
      </c>
      <c r="BN136" s="253">
        <v>0</v>
      </c>
      <c r="BO136" s="253">
        <v>0</v>
      </c>
      <c r="BP136" s="253">
        <v>0</v>
      </c>
      <c r="BQ136" s="253">
        <v>0</v>
      </c>
      <c r="BR136" s="253">
        <v>0</v>
      </c>
      <c r="BS136" s="253">
        <v>0</v>
      </c>
      <c r="BT136" s="253">
        <v>0</v>
      </c>
      <c r="BU136" s="253">
        <v>0</v>
      </c>
      <c r="BV136" s="253">
        <v>0</v>
      </c>
      <c r="BW136" s="253">
        <v>0</v>
      </c>
      <c r="BX136" s="253">
        <v>0</v>
      </c>
      <c r="BY136" s="253">
        <v>0</v>
      </c>
      <c r="BZ136" s="253">
        <v>0</v>
      </c>
      <c r="CA136" s="253">
        <v>0</v>
      </c>
      <c r="CB136" s="253">
        <v>0</v>
      </c>
      <c r="CC136" s="253">
        <v>0</v>
      </c>
      <c r="CD136" s="253">
        <v>0</v>
      </c>
      <c r="CE136" s="253">
        <v>0</v>
      </c>
      <c r="CF136" s="253">
        <v>0</v>
      </c>
      <c r="CG136" s="253">
        <v>0</v>
      </c>
      <c r="CH136" s="253">
        <v>0</v>
      </c>
      <c r="CI136" s="253">
        <v>0</v>
      </c>
      <c r="CJ136" s="253">
        <v>0</v>
      </c>
      <c r="CK136" s="254">
        <f t="shared" si="2"/>
        <v>0</v>
      </c>
      <c r="CM136" s="195">
        <f>IF(B136='Лист2 (3)'!B136,0,1)</f>
        <v>0</v>
      </c>
      <c r="CN136" s="195">
        <f>IF(C136='Лист2 (3)'!C136,0,1)</f>
        <v>0</v>
      </c>
      <c r="CO136" s="195">
        <f>IF(D136='Лист2 (3)'!D136,0,1)</f>
        <v>0</v>
      </c>
    </row>
    <row r="137" spans="1:93" ht="30" x14ac:dyDescent="0.25">
      <c r="A137" s="81">
        <v>136</v>
      </c>
      <c r="B137" s="81" t="s">
        <v>432</v>
      </c>
      <c r="C137" s="148" t="s">
        <v>174</v>
      </c>
      <c r="D137" s="148">
        <v>1.97</v>
      </c>
      <c r="E137" s="148">
        <v>30</v>
      </c>
      <c r="F137" s="148" t="s">
        <v>171</v>
      </c>
      <c r="G137" s="253">
        <v>0</v>
      </c>
      <c r="H137" s="253">
        <v>0</v>
      </c>
      <c r="I137" s="253">
        <v>0</v>
      </c>
      <c r="J137" s="253">
        <v>0</v>
      </c>
      <c r="K137" s="253">
        <v>0</v>
      </c>
      <c r="L137" s="253">
        <v>0</v>
      </c>
      <c r="M137" s="253">
        <v>0</v>
      </c>
      <c r="N137" s="253">
        <v>0</v>
      </c>
      <c r="O137" s="253">
        <v>0</v>
      </c>
      <c r="P137" s="253">
        <v>0</v>
      </c>
      <c r="Q137" s="253">
        <v>0</v>
      </c>
      <c r="R137" s="253">
        <v>0</v>
      </c>
      <c r="S137" s="253">
        <v>0</v>
      </c>
      <c r="T137" s="253">
        <v>0</v>
      </c>
      <c r="U137" s="253">
        <v>0</v>
      </c>
      <c r="V137" s="253">
        <v>0</v>
      </c>
      <c r="W137" s="253">
        <v>0</v>
      </c>
      <c r="X137" s="253">
        <v>0</v>
      </c>
      <c r="Y137" s="253">
        <v>0</v>
      </c>
      <c r="Z137" s="253">
        <v>0</v>
      </c>
      <c r="AA137" s="253">
        <v>0</v>
      </c>
      <c r="AB137" s="253">
        <v>0</v>
      </c>
      <c r="AC137" s="253">
        <v>0</v>
      </c>
      <c r="AD137" s="253">
        <v>0</v>
      </c>
      <c r="AE137" s="253">
        <v>0</v>
      </c>
      <c r="AF137" s="253">
        <v>0</v>
      </c>
      <c r="AG137" s="253">
        <v>0</v>
      </c>
      <c r="AH137" s="253">
        <v>5</v>
      </c>
      <c r="AI137" s="253">
        <v>0</v>
      </c>
      <c r="AJ137" s="253">
        <v>0</v>
      </c>
      <c r="AK137" s="253">
        <v>0</v>
      </c>
      <c r="AL137" s="253">
        <v>0</v>
      </c>
      <c r="AM137" s="253">
        <v>0</v>
      </c>
      <c r="AN137" s="253">
        <v>0</v>
      </c>
      <c r="AO137" s="253">
        <v>0</v>
      </c>
      <c r="AP137" s="253">
        <v>0</v>
      </c>
      <c r="AQ137" s="253">
        <v>0</v>
      </c>
      <c r="AR137" s="253">
        <v>0</v>
      </c>
      <c r="AS137" s="253">
        <v>0</v>
      </c>
      <c r="AT137" s="253">
        <v>0</v>
      </c>
      <c r="AU137" s="253">
        <v>0</v>
      </c>
      <c r="AV137" s="253">
        <v>0</v>
      </c>
      <c r="AW137" s="253">
        <v>0</v>
      </c>
      <c r="AX137" s="253">
        <v>0</v>
      </c>
      <c r="AY137" s="253">
        <v>0</v>
      </c>
      <c r="AZ137" s="253">
        <v>0</v>
      </c>
      <c r="BA137" s="253">
        <v>0</v>
      </c>
      <c r="BB137" s="253">
        <v>0</v>
      </c>
      <c r="BC137" s="253">
        <v>0</v>
      </c>
      <c r="BD137" s="253">
        <v>0</v>
      </c>
      <c r="BE137" s="253">
        <v>0</v>
      </c>
      <c r="BF137" s="253">
        <v>0</v>
      </c>
      <c r="BG137" s="253">
        <v>0</v>
      </c>
      <c r="BH137" s="253">
        <v>0</v>
      </c>
      <c r="BI137" s="253">
        <v>108</v>
      </c>
      <c r="BJ137" s="253">
        <v>0</v>
      </c>
      <c r="BK137" s="253">
        <v>0</v>
      </c>
      <c r="BL137" s="253">
        <v>0</v>
      </c>
      <c r="BM137" s="253">
        <v>0</v>
      </c>
      <c r="BN137" s="253">
        <v>0</v>
      </c>
      <c r="BO137" s="253">
        <v>0</v>
      </c>
      <c r="BP137" s="253">
        <v>0</v>
      </c>
      <c r="BQ137" s="253">
        <v>0</v>
      </c>
      <c r="BR137" s="253">
        <v>0</v>
      </c>
      <c r="BS137" s="253">
        <v>0</v>
      </c>
      <c r="BT137" s="253">
        <v>0</v>
      </c>
      <c r="BU137" s="253">
        <v>0</v>
      </c>
      <c r="BV137" s="253">
        <v>0</v>
      </c>
      <c r="BW137" s="253">
        <v>0</v>
      </c>
      <c r="BX137" s="253">
        <v>0</v>
      </c>
      <c r="BY137" s="253">
        <v>0</v>
      </c>
      <c r="BZ137" s="253">
        <v>0</v>
      </c>
      <c r="CA137" s="253">
        <v>0</v>
      </c>
      <c r="CB137" s="253">
        <v>0</v>
      </c>
      <c r="CC137" s="253">
        <v>0</v>
      </c>
      <c r="CD137" s="253">
        <v>0</v>
      </c>
      <c r="CE137" s="253">
        <v>0</v>
      </c>
      <c r="CF137" s="253">
        <v>0</v>
      </c>
      <c r="CG137" s="253">
        <v>0</v>
      </c>
      <c r="CH137" s="253">
        <v>0</v>
      </c>
      <c r="CI137" s="253">
        <v>0</v>
      </c>
      <c r="CJ137" s="253">
        <v>0</v>
      </c>
      <c r="CK137" s="254">
        <f t="shared" si="2"/>
        <v>113</v>
      </c>
      <c r="CM137" s="195">
        <f>IF(B137='Лист2 (3)'!B137,0,1)</f>
        <v>0</v>
      </c>
      <c r="CN137" s="195">
        <f>IF(C137='Лист2 (3)'!C137,0,1)</f>
        <v>0</v>
      </c>
      <c r="CO137" s="195">
        <f>IF(D137='Лист2 (3)'!D137,0,1)</f>
        <v>0</v>
      </c>
    </row>
    <row r="138" spans="1:93" ht="30" x14ac:dyDescent="0.25">
      <c r="A138" s="81">
        <v>137</v>
      </c>
      <c r="B138" s="81" t="s">
        <v>433</v>
      </c>
      <c r="C138" s="148" t="s">
        <v>175</v>
      </c>
      <c r="D138" s="148">
        <v>2.04</v>
      </c>
      <c r="E138" s="148">
        <v>30</v>
      </c>
      <c r="F138" s="148" t="s">
        <v>171</v>
      </c>
      <c r="G138" s="253">
        <v>0</v>
      </c>
      <c r="H138" s="253">
        <v>0</v>
      </c>
      <c r="I138" s="253">
        <v>0</v>
      </c>
      <c r="J138" s="253">
        <v>0</v>
      </c>
      <c r="K138" s="253">
        <v>0</v>
      </c>
      <c r="L138" s="253">
        <v>0</v>
      </c>
      <c r="M138" s="253">
        <v>0</v>
      </c>
      <c r="N138" s="253">
        <v>0</v>
      </c>
      <c r="O138" s="253">
        <v>0</v>
      </c>
      <c r="P138" s="253">
        <v>0</v>
      </c>
      <c r="Q138" s="253">
        <v>0</v>
      </c>
      <c r="R138" s="253">
        <v>0</v>
      </c>
      <c r="S138" s="253">
        <v>0</v>
      </c>
      <c r="T138" s="253">
        <v>0</v>
      </c>
      <c r="U138" s="253">
        <v>0</v>
      </c>
      <c r="V138" s="253">
        <v>0</v>
      </c>
      <c r="W138" s="253">
        <v>0</v>
      </c>
      <c r="X138" s="253">
        <v>0</v>
      </c>
      <c r="Y138" s="253">
        <v>0</v>
      </c>
      <c r="Z138" s="253">
        <v>0</v>
      </c>
      <c r="AA138" s="253">
        <v>0</v>
      </c>
      <c r="AB138" s="253">
        <v>0</v>
      </c>
      <c r="AC138" s="253">
        <v>0</v>
      </c>
      <c r="AD138" s="253">
        <v>0</v>
      </c>
      <c r="AE138" s="253">
        <v>0</v>
      </c>
      <c r="AF138" s="253">
        <v>0</v>
      </c>
      <c r="AG138" s="253">
        <v>0</v>
      </c>
      <c r="AH138" s="253">
        <v>0</v>
      </c>
      <c r="AI138" s="253">
        <v>0</v>
      </c>
      <c r="AJ138" s="253">
        <v>0</v>
      </c>
      <c r="AK138" s="253">
        <v>0</v>
      </c>
      <c r="AL138" s="253">
        <v>0</v>
      </c>
      <c r="AM138" s="253">
        <v>0</v>
      </c>
      <c r="AN138" s="253">
        <v>0</v>
      </c>
      <c r="AO138" s="253">
        <v>0</v>
      </c>
      <c r="AP138" s="253">
        <v>0</v>
      </c>
      <c r="AQ138" s="253">
        <v>0</v>
      </c>
      <c r="AR138" s="253">
        <v>0</v>
      </c>
      <c r="AS138" s="253">
        <v>0</v>
      </c>
      <c r="AT138" s="253">
        <v>0</v>
      </c>
      <c r="AU138" s="253">
        <v>0</v>
      </c>
      <c r="AV138" s="253">
        <v>0</v>
      </c>
      <c r="AW138" s="253">
        <v>0</v>
      </c>
      <c r="AX138" s="253">
        <v>0</v>
      </c>
      <c r="AY138" s="253">
        <v>0</v>
      </c>
      <c r="AZ138" s="253">
        <v>0</v>
      </c>
      <c r="BA138" s="253">
        <v>0</v>
      </c>
      <c r="BB138" s="253">
        <v>0</v>
      </c>
      <c r="BC138" s="253">
        <v>0</v>
      </c>
      <c r="BD138" s="253">
        <v>0</v>
      </c>
      <c r="BE138" s="253">
        <v>0</v>
      </c>
      <c r="BF138" s="253">
        <v>0</v>
      </c>
      <c r="BG138" s="253">
        <v>0</v>
      </c>
      <c r="BH138" s="253">
        <v>0</v>
      </c>
      <c r="BI138" s="253">
        <v>2</v>
      </c>
      <c r="BJ138" s="253">
        <v>0</v>
      </c>
      <c r="BK138" s="253">
        <v>0</v>
      </c>
      <c r="BL138" s="253">
        <v>0</v>
      </c>
      <c r="BM138" s="253">
        <v>0</v>
      </c>
      <c r="BN138" s="253">
        <v>0</v>
      </c>
      <c r="BO138" s="253">
        <v>0</v>
      </c>
      <c r="BP138" s="253">
        <v>0</v>
      </c>
      <c r="BQ138" s="253">
        <v>0</v>
      </c>
      <c r="BR138" s="253">
        <v>0</v>
      </c>
      <c r="BS138" s="253">
        <v>0</v>
      </c>
      <c r="BT138" s="253">
        <v>0</v>
      </c>
      <c r="BU138" s="253">
        <v>0</v>
      </c>
      <c r="BV138" s="253">
        <v>0</v>
      </c>
      <c r="BW138" s="253">
        <v>0</v>
      </c>
      <c r="BX138" s="253">
        <v>0</v>
      </c>
      <c r="BY138" s="253">
        <v>0</v>
      </c>
      <c r="BZ138" s="253">
        <v>0</v>
      </c>
      <c r="CA138" s="253">
        <v>0</v>
      </c>
      <c r="CB138" s="253">
        <v>0</v>
      </c>
      <c r="CC138" s="253">
        <v>0</v>
      </c>
      <c r="CD138" s="253">
        <v>0</v>
      </c>
      <c r="CE138" s="253">
        <v>0</v>
      </c>
      <c r="CF138" s="253">
        <v>0</v>
      </c>
      <c r="CG138" s="253">
        <v>0</v>
      </c>
      <c r="CH138" s="253">
        <v>0</v>
      </c>
      <c r="CI138" s="253">
        <v>0</v>
      </c>
      <c r="CJ138" s="253">
        <v>0</v>
      </c>
      <c r="CK138" s="254">
        <f t="shared" si="2"/>
        <v>2</v>
      </c>
      <c r="CM138" s="195">
        <f>IF(B138='Лист2 (3)'!B138,0,1)</f>
        <v>0</v>
      </c>
      <c r="CN138" s="195">
        <f>IF(C138='Лист2 (3)'!C138,0,1)</f>
        <v>0</v>
      </c>
      <c r="CO138" s="195">
        <f>IF(D138='Лист2 (3)'!D138,0,1)</f>
        <v>0</v>
      </c>
    </row>
    <row r="139" spans="1:93" ht="30" x14ac:dyDescent="0.25">
      <c r="A139" s="81">
        <v>138</v>
      </c>
      <c r="B139" s="81" t="s">
        <v>434</v>
      </c>
      <c r="C139" s="148" t="s">
        <v>176</v>
      </c>
      <c r="D139" s="148">
        <v>2.95</v>
      </c>
      <c r="E139" s="148">
        <v>30</v>
      </c>
      <c r="F139" s="148" t="s">
        <v>171</v>
      </c>
      <c r="G139" s="253">
        <v>0</v>
      </c>
      <c r="H139" s="253">
        <v>0</v>
      </c>
      <c r="I139" s="253">
        <v>0</v>
      </c>
      <c r="J139" s="253">
        <v>0</v>
      </c>
      <c r="K139" s="253">
        <v>0</v>
      </c>
      <c r="L139" s="253">
        <v>0</v>
      </c>
      <c r="M139" s="253">
        <v>0</v>
      </c>
      <c r="N139" s="253">
        <v>0</v>
      </c>
      <c r="O139" s="253">
        <v>0</v>
      </c>
      <c r="P139" s="253">
        <v>0</v>
      </c>
      <c r="Q139" s="253">
        <v>0</v>
      </c>
      <c r="R139" s="253">
        <v>0</v>
      </c>
      <c r="S139" s="253">
        <v>0</v>
      </c>
      <c r="T139" s="253">
        <v>0</v>
      </c>
      <c r="U139" s="253">
        <v>0</v>
      </c>
      <c r="V139" s="253">
        <v>0</v>
      </c>
      <c r="W139" s="253">
        <v>0</v>
      </c>
      <c r="X139" s="253">
        <v>0</v>
      </c>
      <c r="Y139" s="253">
        <v>0</v>
      </c>
      <c r="Z139" s="253">
        <v>0</v>
      </c>
      <c r="AA139" s="253">
        <v>0</v>
      </c>
      <c r="AB139" s="253">
        <v>0</v>
      </c>
      <c r="AC139" s="253">
        <v>0</v>
      </c>
      <c r="AD139" s="253">
        <v>0</v>
      </c>
      <c r="AE139" s="253">
        <v>0</v>
      </c>
      <c r="AF139" s="253">
        <v>0</v>
      </c>
      <c r="AG139" s="253">
        <v>0</v>
      </c>
      <c r="AH139" s="253">
        <v>0</v>
      </c>
      <c r="AI139" s="253">
        <v>0</v>
      </c>
      <c r="AJ139" s="253">
        <v>0</v>
      </c>
      <c r="AK139" s="253">
        <v>0</v>
      </c>
      <c r="AL139" s="253">
        <v>0</v>
      </c>
      <c r="AM139" s="253">
        <v>0</v>
      </c>
      <c r="AN139" s="253">
        <v>0</v>
      </c>
      <c r="AO139" s="253">
        <v>0</v>
      </c>
      <c r="AP139" s="253">
        <v>0</v>
      </c>
      <c r="AQ139" s="253">
        <v>0</v>
      </c>
      <c r="AR139" s="253">
        <v>0</v>
      </c>
      <c r="AS139" s="253">
        <v>0</v>
      </c>
      <c r="AT139" s="253">
        <v>0</v>
      </c>
      <c r="AU139" s="253">
        <v>0</v>
      </c>
      <c r="AV139" s="253">
        <v>0</v>
      </c>
      <c r="AW139" s="253">
        <v>0</v>
      </c>
      <c r="AX139" s="253">
        <v>0</v>
      </c>
      <c r="AY139" s="253">
        <v>0</v>
      </c>
      <c r="AZ139" s="253">
        <v>0</v>
      </c>
      <c r="BA139" s="253">
        <v>0</v>
      </c>
      <c r="BB139" s="253">
        <v>0</v>
      </c>
      <c r="BC139" s="253">
        <v>0</v>
      </c>
      <c r="BD139" s="253">
        <v>0</v>
      </c>
      <c r="BE139" s="253">
        <v>0</v>
      </c>
      <c r="BF139" s="253">
        <v>0</v>
      </c>
      <c r="BG139" s="253">
        <v>0</v>
      </c>
      <c r="BH139" s="253">
        <v>0</v>
      </c>
      <c r="BI139" s="253">
        <v>7</v>
      </c>
      <c r="BJ139" s="253">
        <v>0</v>
      </c>
      <c r="BK139" s="253">
        <v>0</v>
      </c>
      <c r="BL139" s="253">
        <v>0</v>
      </c>
      <c r="BM139" s="253">
        <v>0</v>
      </c>
      <c r="BN139" s="253">
        <v>0</v>
      </c>
      <c r="BO139" s="253">
        <v>0</v>
      </c>
      <c r="BP139" s="253">
        <v>0</v>
      </c>
      <c r="BQ139" s="253">
        <v>0</v>
      </c>
      <c r="BR139" s="253">
        <v>0</v>
      </c>
      <c r="BS139" s="253">
        <v>0</v>
      </c>
      <c r="BT139" s="253">
        <v>0</v>
      </c>
      <c r="BU139" s="253">
        <v>0</v>
      </c>
      <c r="BV139" s="253">
        <v>0</v>
      </c>
      <c r="BW139" s="253">
        <v>0</v>
      </c>
      <c r="BX139" s="253">
        <v>0</v>
      </c>
      <c r="BY139" s="253">
        <v>0</v>
      </c>
      <c r="BZ139" s="253">
        <v>0</v>
      </c>
      <c r="CA139" s="253">
        <v>0</v>
      </c>
      <c r="CB139" s="253">
        <v>0</v>
      </c>
      <c r="CC139" s="253">
        <v>0</v>
      </c>
      <c r="CD139" s="253">
        <v>0</v>
      </c>
      <c r="CE139" s="253">
        <v>0</v>
      </c>
      <c r="CF139" s="253">
        <v>0</v>
      </c>
      <c r="CG139" s="253">
        <v>0</v>
      </c>
      <c r="CH139" s="253">
        <v>0</v>
      </c>
      <c r="CI139" s="253">
        <v>0</v>
      </c>
      <c r="CJ139" s="253">
        <v>0</v>
      </c>
      <c r="CK139" s="254">
        <f t="shared" si="2"/>
        <v>7</v>
      </c>
      <c r="CM139" s="195">
        <f>IF(B139='Лист2 (3)'!B139,0,1)</f>
        <v>0</v>
      </c>
      <c r="CN139" s="195">
        <f>IF(C139='Лист2 (3)'!C139,0,1)</f>
        <v>0</v>
      </c>
      <c r="CO139" s="195">
        <f>IF(D139='Лист2 (3)'!D139,0,1)</f>
        <v>0</v>
      </c>
    </row>
    <row r="140" spans="1:93" ht="15.75" x14ac:dyDescent="0.25">
      <c r="A140" s="81">
        <v>139</v>
      </c>
      <c r="B140" s="158" t="s">
        <v>435</v>
      </c>
      <c r="C140" s="159" t="s">
        <v>436</v>
      </c>
      <c r="D140" s="159">
        <v>0.89</v>
      </c>
      <c r="E140" s="159">
        <v>31</v>
      </c>
      <c r="F140" s="159" t="s">
        <v>177</v>
      </c>
      <c r="G140" s="258">
        <v>2</v>
      </c>
      <c r="H140" s="258">
        <v>0</v>
      </c>
      <c r="I140" s="258">
        <v>0</v>
      </c>
      <c r="J140" s="258">
        <v>0</v>
      </c>
      <c r="K140" s="258">
        <v>0</v>
      </c>
      <c r="L140" s="258">
        <v>0</v>
      </c>
      <c r="M140" s="258">
        <v>0</v>
      </c>
      <c r="N140" s="258">
        <v>0</v>
      </c>
      <c r="O140" s="258">
        <v>0</v>
      </c>
      <c r="P140" s="258">
        <v>0</v>
      </c>
      <c r="Q140" s="258">
        <v>0</v>
      </c>
      <c r="R140" s="258">
        <v>0</v>
      </c>
      <c r="S140" s="258">
        <v>0</v>
      </c>
      <c r="T140" s="258">
        <v>0</v>
      </c>
      <c r="U140" s="258">
        <v>0</v>
      </c>
      <c r="V140" s="258">
        <v>0</v>
      </c>
      <c r="W140" s="258">
        <v>0</v>
      </c>
      <c r="X140" s="258">
        <v>0</v>
      </c>
      <c r="Y140" s="258">
        <v>0</v>
      </c>
      <c r="Z140" s="258">
        <v>0</v>
      </c>
      <c r="AA140" s="258">
        <v>0</v>
      </c>
      <c r="AB140" s="258">
        <v>0</v>
      </c>
      <c r="AC140" s="258">
        <v>0</v>
      </c>
      <c r="AD140" s="258">
        <v>0</v>
      </c>
      <c r="AE140" s="258">
        <v>0</v>
      </c>
      <c r="AF140" s="258">
        <v>0</v>
      </c>
      <c r="AG140" s="258">
        <v>0</v>
      </c>
      <c r="AH140" s="258">
        <v>0</v>
      </c>
      <c r="AI140" s="258">
        <v>0</v>
      </c>
      <c r="AJ140" s="258">
        <v>0</v>
      </c>
      <c r="AK140" s="258">
        <v>0</v>
      </c>
      <c r="AL140" s="258">
        <v>0</v>
      </c>
      <c r="AM140" s="258">
        <v>0</v>
      </c>
      <c r="AN140" s="258">
        <v>0</v>
      </c>
      <c r="AO140" s="258">
        <v>0</v>
      </c>
      <c r="AP140" s="258">
        <v>0</v>
      </c>
      <c r="AQ140" s="258">
        <v>0</v>
      </c>
      <c r="AR140" s="258">
        <v>0</v>
      </c>
      <c r="AS140" s="258">
        <v>0</v>
      </c>
      <c r="AT140" s="258">
        <v>0</v>
      </c>
      <c r="AU140" s="258">
        <v>0</v>
      </c>
      <c r="AV140" s="258">
        <v>0</v>
      </c>
      <c r="AW140" s="258">
        <v>0</v>
      </c>
      <c r="AX140" s="258">
        <v>0</v>
      </c>
      <c r="AY140" s="258">
        <v>0</v>
      </c>
      <c r="AZ140" s="258">
        <v>0</v>
      </c>
      <c r="BA140" s="258">
        <v>0</v>
      </c>
      <c r="BB140" s="258">
        <v>0</v>
      </c>
      <c r="BC140" s="258">
        <v>0</v>
      </c>
      <c r="BD140" s="258">
        <v>0</v>
      </c>
      <c r="BE140" s="258">
        <v>0</v>
      </c>
      <c r="BF140" s="258">
        <v>0</v>
      </c>
      <c r="BG140" s="258">
        <v>0</v>
      </c>
      <c r="BH140" s="258">
        <v>0</v>
      </c>
      <c r="BI140" s="258">
        <v>0</v>
      </c>
      <c r="BJ140" s="258">
        <v>0</v>
      </c>
      <c r="BK140" s="258">
        <v>0</v>
      </c>
      <c r="BL140" s="258">
        <v>0</v>
      </c>
      <c r="BM140" s="258">
        <v>0</v>
      </c>
      <c r="BN140" s="258">
        <v>0</v>
      </c>
      <c r="BO140" s="258">
        <v>0</v>
      </c>
      <c r="BP140" s="258">
        <v>0</v>
      </c>
      <c r="BQ140" s="258">
        <v>0</v>
      </c>
      <c r="BR140" s="258">
        <v>0</v>
      </c>
      <c r="BS140" s="258">
        <v>0</v>
      </c>
      <c r="BT140" s="258">
        <v>0</v>
      </c>
      <c r="BU140" s="258">
        <v>0</v>
      </c>
      <c r="BV140" s="258">
        <v>0</v>
      </c>
      <c r="BW140" s="258">
        <v>0</v>
      </c>
      <c r="BX140" s="258">
        <v>0</v>
      </c>
      <c r="BY140" s="258">
        <v>0</v>
      </c>
      <c r="BZ140" s="258">
        <v>0</v>
      </c>
      <c r="CA140" s="258">
        <v>0</v>
      </c>
      <c r="CB140" s="258">
        <v>0</v>
      </c>
      <c r="CC140" s="258">
        <v>0</v>
      </c>
      <c r="CD140" s="258">
        <v>0</v>
      </c>
      <c r="CE140" s="258">
        <v>0</v>
      </c>
      <c r="CF140" s="258">
        <v>0</v>
      </c>
      <c r="CG140" s="258">
        <v>0</v>
      </c>
      <c r="CH140" s="258">
        <v>0</v>
      </c>
      <c r="CI140" s="258">
        <v>0</v>
      </c>
      <c r="CJ140" s="258">
        <v>0</v>
      </c>
      <c r="CK140" s="254">
        <f t="shared" si="2"/>
        <v>2</v>
      </c>
      <c r="CM140" s="195">
        <f>IF(B140='Лист2 (3)'!B140,0,1)</f>
        <v>0</v>
      </c>
      <c r="CN140" s="195">
        <f>IF(C140='Лист2 (3)'!C140,0,1)</f>
        <v>0</v>
      </c>
      <c r="CO140" s="195">
        <f>IF(D140='Лист2 (3)'!D140,0,1)</f>
        <v>0</v>
      </c>
    </row>
    <row r="141" spans="1:93" ht="30" x14ac:dyDescent="0.25">
      <c r="A141" s="81">
        <v>140</v>
      </c>
      <c r="B141" s="158" t="s">
        <v>437</v>
      </c>
      <c r="C141" s="159" t="s">
        <v>178</v>
      </c>
      <c r="D141" s="159">
        <v>0.75</v>
      </c>
      <c r="E141" s="159">
        <v>31</v>
      </c>
      <c r="F141" s="159" t="s">
        <v>177</v>
      </c>
      <c r="G141" s="258">
        <v>7</v>
      </c>
      <c r="H141" s="258">
        <v>0</v>
      </c>
      <c r="I141" s="258">
        <v>0</v>
      </c>
      <c r="J141" s="258">
        <v>0</v>
      </c>
      <c r="K141" s="258">
        <v>0</v>
      </c>
      <c r="L141" s="258">
        <v>0</v>
      </c>
      <c r="M141" s="258">
        <v>0</v>
      </c>
      <c r="N141" s="258">
        <v>0</v>
      </c>
      <c r="O141" s="258">
        <v>0</v>
      </c>
      <c r="P141" s="258">
        <v>0</v>
      </c>
      <c r="Q141" s="258">
        <v>0</v>
      </c>
      <c r="R141" s="258">
        <v>0</v>
      </c>
      <c r="S141" s="258">
        <v>48</v>
      </c>
      <c r="T141" s="258">
        <v>0</v>
      </c>
      <c r="U141" s="258">
        <v>0</v>
      </c>
      <c r="V141" s="258">
        <v>0</v>
      </c>
      <c r="W141" s="258">
        <v>7</v>
      </c>
      <c r="X141" s="258">
        <v>0</v>
      </c>
      <c r="Y141" s="258">
        <v>0</v>
      </c>
      <c r="Z141" s="258">
        <v>0</v>
      </c>
      <c r="AA141" s="258">
        <v>0</v>
      </c>
      <c r="AB141" s="258">
        <v>24</v>
      </c>
      <c r="AC141" s="258">
        <v>0</v>
      </c>
      <c r="AD141" s="258">
        <v>0</v>
      </c>
      <c r="AE141" s="258">
        <v>0</v>
      </c>
      <c r="AF141" s="258">
        <v>0</v>
      </c>
      <c r="AG141" s="258">
        <v>0</v>
      </c>
      <c r="AH141" s="258">
        <v>0</v>
      </c>
      <c r="AI141" s="258">
        <v>0</v>
      </c>
      <c r="AJ141" s="258">
        <v>0</v>
      </c>
      <c r="AK141" s="258">
        <v>0</v>
      </c>
      <c r="AL141" s="258">
        <v>0</v>
      </c>
      <c r="AM141" s="258">
        <v>0</v>
      </c>
      <c r="AN141" s="258">
        <v>0</v>
      </c>
      <c r="AO141" s="258">
        <v>0</v>
      </c>
      <c r="AP141" s="258">
        <v>0</v>
      </c>
      <c r="AQ141" s="258">
        <v>0</v>
      </c>
      <c r="AR141" s="258">
        <v>0</v>
      </c>
      <c r="AS141" s="258">
        <v>0</v>
      </c>
      <c r="AT141" s="258">
        <v>0</v>
      </c>
      <c r="AU141" s="258">
        <v>0</v>
      </c>
      <c r="AV141" s="258">
        <v>0</v>
      </c>
      <c r="AW141" s="258">
        <v>0</v>
      </c>
      <c r="AX141" s="258">
        <v>0</v>
      </c>
      <c r="AY141" s="258">
        <v>0</v>
      </c>
      <c r="AZ141" s="258">
        <v>158</v>
      </c>
      <c r="BA141" s="258">
        <v>53</v>
      </c>
      <c r="BB141" s="258">
        <v>0</v>
      </c>
      <c r="BC141" s="258">
        <v>0</v>
      </c>
      <c r="BD141" s="258">
        <v>0</v>
      </c>
      <c r="BE141" s="258">
        <v>0</v>
      </c>
      <c r="BF141" s="258">
        <v>0</v>
      </c>
      <c r="BG141" s="258">
        <v>0</v>
      </c>
      <c r="BH141" s="258">
        <v>0</v>
      </c>
      <c r="BI141" s="258">
        <v>0</v>
      </c>
      <c r="BJ141" s="258">
        <v>0</v>
      </c>
      <c r="BK141" s="258">
        <v>0</v>
      </c>
      <c r="BL141" s="258">
        <v>0</v>
      </c>
      <c r="BM141" s="258">
        <v>2</v>
      </c>
      <c r="BN141" s="258">
        <v>0</v>
      </c>
      <c r="BO141" s="258">
        <v>0</v>
      </c>
      <c r="BP141" s="258">
        <v>0</v>
      </c>
      <c r="BQ141" s="258">
        <v>0</v>
      </c>
      <c r="BR141" s="258">
        <v>0</v>
      </c>
      <c r="BS141" s="258">
        <v>0</v>
      </c>
      <c r="BT141" s="258">
        <v>0</v>
      </c>
      <c r="BU141" s="258">
        <v>0</v>
      </c>
      <c r="BV141" s="258">
        <v>0</v>
      </c>
      <c r="BW141" s="258">
        <v>0</v>
      </c>
      <c r="BX141" s="258">
        <v>0</v>
      </c>
      <c r="BY141" s="258">
        <v>0</v>
      </c>
      <c r="BZ141" s="258">
        <v>0</v>
      </c>
      <c r="CA141" s="258">
        <v>0</v>
      </c>
      <c r="CB141" s="258">
        <v>0</v>
      </c>
      <c r="CC141" s="258">
        <v>0</v>
      </c>
      <c r="CD141" s="258">
        <v>0</v>
      </c>
      <c r="CE141" s="258">
        <v>0</v>
      </c>
      <c r="CF141" s="258">
        <v>0</v>
      </c>
      <c r="CG141" s="258">
        <v>0</v>
      </c>
      <c r="CH141" s="258">
        <v>0</v>
      </c>
      <c r="CI141" s="258">
        <v>0</v>
      </c>
      <c r="CJ141" s="258">
        <v>0</v>
      </c>
      <c r="CK141" s="254">
        <f t="shared" si="2"/>
        <v>299</v>
      </c>
      <c r="CM141" s="195">
        <f>IF(B141='Лист2 (3)'!B141,0,1)</f>
        <v>0</v>
      </c>
      <c r="CN141" s="195">
        <f>IF(C141='Лист2 (3)'!C141,0,1)</f>
        <v>0</v>
      </c>
      <c r="CO141" s="195">
        <f>IF(D141='Лист2 (3)'!D141,0,1)</f>
        <v>0</v>
      </c>
    </row>
    <row r="142" spans="1:93" ht="30" x14ac:dyDescent="0.25">
      <c r="A142" s="81">
        <v>141</v>
      </c>
      <c r="B142" s="158" t="s">
        <v>438</v>
      </c>
      <c r="C142" s="159" t="s">
        <v>179</v>
      </c>
      <c r="D142" s="159">
        <v>1</v>
      </c>
      <c r="E142" s="159">
        <v>31</v>
      </c>
      <c r="F142" s="159" t="s">
        <v>177</v>
      </c>
      <c r="G142" s="258">
        <v>26</v>
      </c>
      <c r="H142" s="258">
        <v>0</v>
      </c>
      <c r="I142" s="258">
        <v>0</v>
      </c>
      <c r="J142" s="258">
        <v>0</v>
      </c>
      <c r="K142" s="258">
        <v>0</v>
      </c>
      <c r="L142" s="258">
        <v>0</v>
      </c>
      <c r="M142" s="258">
        <v>0</v>
      </c>
      <c r="N142" s="258">
        <v>0</v>
      </c>
      <c r="O142" s="258">
        <v>0</v>
      </c>
      <c r="P142" s="258">
        <v>0</v>
      </c>
      <c r="Q142" s="258">
        <v>0</v>
      </c>
      <c r="R142" s="258">
        <v>0</v>
      </c>
      <c r="S142" s="258">
        <v>0</v>
      </c>
      <c r="T142" s="258">
        <v>0</v>
      </c>
      <c r="U142" s="258">
        <v>0</v>
      </c>
      <c r="V142" s="258">
        <v>0</v>
      </c>
      <c r="W142" s="258">
        <v>0</v>
      </c>
      <c r="X142" s="258">
        <v>0</v>
      </c>
      <c r="Y142" s="258">
        <v>0</v>
      </c>
      <c r="Z142" s="258">
        <v>0</v>
      </c>
      <c r="AA142" s="258">
        <v>0</v>
      </c>
      <c r="AB142" s="258">
        <v>2</v>
      </c>
      <c r="AC142" s="258">
        <v>0</v>
      </c>
      <c r="AD142" s="258">
        <v>0</v>
      </c>
      <c r="AE142" s="258">
        <v>0</v>
      </c>
      <c r="AF142" s="258">
        <v>0</v>
      </c>
      <c r="AG142" s="258">
        <v>0</v>
      </c>
      <c r="AH142" s="258">
        <v>2</v>
      </c>
      <c r="AI142" s="258">
        <v>0</v>
      </c>
      <c r="AJ142" s="258">
        <v>0</v>
      </c>
      <c r="AK142" s="258">
        <v>0</v>
      </c>
      <c r="AL142" s="258">
        <v>0</v>
      </c>
      <c r="AM142" s="258">
        <v>0</v>
      </c>
      <c r="AN142" s="258">
        <v>0</v>
      </c>
      <c r="AO142" s="258">
        <v>0</v>
      </c>
      <c r="AP142" s="258">
        <v>0</v>
      </c>
      <c r="AQ142" s="258">
        <v>0</v>
      </c>
      <c r="AR142" s="258">
        <v>0</v>
      </c>
      <c r="AS142" s="258">
        <v>0</v>
      </c>
      <c r="AT142" s="258">
        <v>0</v>
      </c>
      <c r="AU142" s="258">
        <v>0</v>
      </c>
      <c r="AV142" s="258">
        <v>0</v>
      </c>
      <c r="AW142" s="258">
        <v>0</v>
      </c>
      <c r="AX142" s="258">
        <v>0</v>
      </c>
      <c r="AY142" s="258">
        <v>0</v>
      </c>
      <c r="AZ142" s="258">
        <v>0</v>
      </c>
      <c r="BA142" s="258">
        <v>74</v>
      </c>
      <c r="BB142" s="258">
        <v>0</v>
      </c>
      <c r="BC142" s="258">
        <v>0</v>
      </c>
      <c r="BD142" s="258">
        <v>0</v>
      </c>
      <c r="BE142" s="258">
        <v>0</v>
      </c>
      <c r="BF142" s="258">
        <v>0</v>
      </c>
      <c r="BG142" s="258">
        <v>0</v>
      </c>
      <c r="BH142" s="258">
        <v>0</v>
      </c>
      <c r="BI142" s="258">
        <v>0</v>
      </c>
      <c r="BJ142" s="258">
        <v>0</v>
      </c>
      <c r="BK142" s="258">
        <v>0</v>
      </c>
      <c r="BL142" s="258">
        <v>0</v>
      </c>
      <c r="BM142" s="258">
        <v>10</v>
      </c>
      <c r="BN142" s="258">
        <v>0</v>
      </c>
      <c r="BO142" s="258">
        <v>0</v>
      </c>
      <c r="BP142" s="258">
        <v>0</v>
      </c>
      <c r="BQ142" s="258">
        <v>0</v>
      </c>
      <c r="BR142" s="258">
        <v>0</v>
      </c>
      <c r="BS142" s="258">
        <v>0</v>
      </c>
      <c r="BT142" s="258">
        <v>0</v>
      </c>
      <c r="BU142" s="258">
        <v>0</v>
      </c>
      <c r="BV142" s="258">
        <v>0</v>
      </c>
      <c r="BW142" s="258">
        <v>0</v>
      </c>
      <c r="BX142" s="258">
        <v>0</v>
      </c>
      <c r="BY142" s="258">
        <v>0</v>
      </c>
      <c r="BZ142" s="258">
        <v>0</v>
      </c>
      <c r="CA142" s="258">
        <v>0</v>
      </c>
      <c r="CB142" s="258">
        <v>0</v>
      </c>
      <c r="CC142" s="258">
        <v>0</v>
      </c>
      <c r="CD142" s="258">
        <v>0</v>
      </c>
      <c r="CE142" s="258">
        <v>0</v>
      </c>
      <c r="CF142" s="258">
        <v>0</v>
      </c>
      <c r="CG142" s="258">
        <v>0</v>
      </c>
      <c r="CH142" s="258">
        <v>0</v>
      </c>
      <c r="CI142" s="258">
        <v>0</v>
      </c>
      <c r="CJ142" s="258">
        <v>0</v>
      </c>
      <c r="CK142" s="254">
        <f t="shared" si="2"/>
        <v>114</v>
      </c>
      <c r="CM142" s="195">
        <f>IF(B142='Лист2 (3)'!B142,0,1)</f>
        <v>0</v>
      </c>
      <c r="CN142" s="195">
        <f>IF(C142='Лист2 (3)'!C142,0,1)</f>
        <v>0</v>
      </c>
      <c r="CO142" s="195">
        <f>IF(D142='Лист2 (3)'!D142,0,1)</f>
        <v>0</v>
      </c>
    </row>
    <row r="143" spans="1:93" ht="30" x14ac:dyDescent="0.25">
      <c r="A143" s="81">
        <v>142</v>
      </c>
      <c r="B143" s="158" t="s">
        <v>439</v>
      </c>
      <c r="C143" s="159" t="s">
        <v>180</v>
      </c>
      <c r="D143" s="159">
        <v>4.34</v>
      </c>
      <c r="E143" s="159">
        <v>31</v>
      </c>
      <c r="F143" s="159" t="s">
        <v>177</v>
      </c>
      <c r="G143" s="258">
        <v>0</v>
      </c>
      <c r="H143" s="258">
        <v>0</v>
      </c>
      <c r="I143" s="258">
        <v>0</v>
      </c>
      <c r="J143" s="258">
        <v>0</v>
      </c>
      <c r="K143" s="258">
        <v>0</v>
      </c>
      <c r="L143" s="258">
        <v>0</v>
      </c>
      <c r="M143" s="258">
        <v>0</v>
      </c>
      <c r="N143" s="258">
        <v>0</v>
      </c>
      <c r="O143" s="258">
        <v>0</v>
      </c>
      <c r="P143" s="258">
        <v>0</v>
      </c>
      <c r="Q143" s="258">
        <v>0</v>
      </c>
      <c r="R143" s="258">
        <v>0</v>
      </c>
      <c r="S143" s="258">
        <v>0</v>
      </c>
      <c r="T143" s="258">
        <v>0</v>
      </c>
      <c r="U143" s="258">
        <v>0</v>
      </c>
      <c r="V143" s="258">
        <v>0</v>
      </c>
      <c r="W143" s="258">
        <v>0</v>
      </c>
      <c r="X143" s="258">
        <v>0</v>
      </c>
      <c r="Y143" s="258">
        <v>0</v>
      </c>
      <c r="Z143" s="258">
        <v>0</v>
      </c>
      <c r="AA143" s="258">
        <v>0</v>
      </c>
      <c r="AB143" s="258">
        <v>0</v>
      </c>
      <c r="AC143" s="258">
        <v>0</v>
      </c>
      <c r="AD143" s="258">
        <v>0</v>
      </c>
      <c r="AE143" s="258">
        <v>0</v>
      </c>
      <c r="AF143" s="258">
        <v>0</v>
      </c>
      <c r="AG143" s="258">
        <v>0</v>
      </c>
      <c r="AH143" s="258">
        <v>0</v>
      </c>
      <c r="AI143" s="258">
        <v>0</v>
      </c>
      <c r="AJ143" s="258">
        <v>0</v>
      </c>
      <c r="AK143" s="258">
        <v>0</v>
      </c>
      <c r="AL143" s="258">
        <v>0</v>
      </c>
      <c r="AM143" s="258">
        <v>0</v>
      </c>
      <c r="AN143" s="258">
        <v>0</v>
      </c>
      <c r="AO143" s="258">
        <v>0</v>
      </c>
      <c r="AP143" s="258">
        <v>0</v>
      </c>
      <c r="AQ143" s="258">
        <v>0</v>
      </c>
      <c r="AR143" s="258">
        <v>0</v>
      </c>
      <c r="AS143" s="258">
        <v>0</v>
      </c>
      <c r="AT143" s="258">
        <v>0</v>
      </c>
      <c r="AU143" s="258">
        <v>0</v>
      </c>
      <c r="AV143" s="258">
        <v>0</v>
      </c>
      <c r="AW143" s="258">
        <v>0</v>
      </c>
      <c r="AX143" s="258">
        <v>0</v>
      </c>
      <c r="AY143" s="258">
        <v>0</v>
      </c>
      <c r="AZ143" s="258">
        <v>0</v>
      </c>
      <c r="BA143" s="258">
        <v>0</v>
      </c>
      <c r="BB143" s="258">
        <v>0</v>
      </c>
      <c r="BC143" s="258">
        <v>0</v>
      </c>
      <c r="BD143" s="258">
        <v>0</v>
      </c>
      <c r="BE143" s="258">
        <v>0</v>
      </c>
      <c r="BF143" s="258">
        <v>0</v>
      </c>
      <c r="BG143" s="258">
        <v>0</v>
      </c>
      <c r="BH143" s="258">
        <v>0</v>
      </c>
      <c r="BI143" s="258">
        <v>0</v>
      </c>
      <c r="BJ143" s="258">
        <v>0</v>
      </c>
      <c r="BK143" s="258">
        <v>0</v>
      </c>
      <c r="BL143" s="258">
        <v>0</v>
      </c>
      <c r="BM143" s="258">
        <v>0</v>
      </c>
      <c r="BN143" s="258">
        <v>0</v>
      </c>
      <c r="BO143" s="258">
        <v>0</v>
      </c>
      <c r="BP143" s="258">
        <v>0</v>
      </c>
      <c r="BQ143" s="258">
        <v>0</v>
      </c>
      <c r="BR143" s="258">
        <v>0</v>
      </c>
      <c r="BS143" s="258">
        <v>0</v>
      </c>
      <c r="BT143" s="258">
        <v>0</v>
      </c>
      <c r="BU143" s="258">
        <v>0</v>
      </c>
      <c r="BV143" s="258">
        <v>0</v>
      </c>
      <c r="BW143" s="258">
        <v>0</v>
      </c>
      <c r="BX143" s="258">
        <v>0</v>
      </c>
      <c r="BY143" s="258">
        <v>0</v>
      </c>
      <c r="BZ143" s="258">
        <v>0</v>
      </c>
      <c r="CA143" s="258">
        <v>0</v>
      </c>
      <c r="CB143" s="258">
        <v>0</v>
      </c>
      <c r="CC143" s="258">
        <v>0</v>
      </c>
      <c r="CD143" s="258">
        <v>0</v>
      </c>
      <c r="CE143" s="258">
        <v>0</v>
      </c>
      <c r="CF143" s="258">
        <v>0</v>
      </c>
      <c r="CG143" s="258">
        <v>0</v>
      </c>
      <c r="CH143" s="258">
        <v>0</v>
      </c>
      <c r="CI143" s="258">
        <v>0</v>
      </c>
      <c r="CJ143" s="258">
        <v>0</v>
      </c>
      <c r="CK143" s="254">
        <f t="shared" si="2"/>
        <v>0</v>
      </c>
      <c r="CM143" s="195">
        <f>IF(B143='Лист2 (3)'!B143,0,1)</f>
        <v>0</v>
      </c>
      <c r="CN143" s="195">
        <f>IF(C143='Лист2 (3)'!C143,0,1)</f>
        <v>0</v>
      </c>
      <c r="CO143" s="195">
        <f>IF(D143='Лист2 (3)'!D143,0,1)</f>
        <v>0</v>
      </c>
    </row>
    <row r="144" spans="1:93" ht="30" x14ac:dyDescent="0.25">
      <c r="A144" s="81">
        <v>143</v>
      </c>
      <c r="B144" s="158" t="s">
        <v>440</v>
      </c>
      <c r="C144" s="159" t="s">
        <v>441</v>
      </c>
      <c r="D144" s="159">
        <v>1.29</v>
      </c>
      <c r="E144" s="159">
        <v>31</v>
      </c>
      <c r="F144" s="159" t="s">
        <v>177</v>
      </c>
      <c r="G144" s="258">
        <v>0</v>
      </c>
      <c r="H144" s="258">
        <v>0</v>
      </c>
      <c r="I144" s="258">
        <v>0</v>
      </c>
      <c r="J144" s="258">
        <v>0</v>
      </c>
      <c r="K144" s="258">
        <v>0</v>
      </c>
      <c r="L144" s="258">
        <v>0</v>
      </c>
      <c r="M144" s="258">
        <v>0</v>
      </c>
      <c r="N144" s="258">
        <v>0</v>
      </c>
      <c r="O144" s="258">
        <v>0</v>
      </c>
      <c r="P144" s="258">
        <v>0</v>
      </c>
      <c r="Q144" s="258">
        <v>0</v>
      </c>
      <c r="R144" s="258">
        <v>0</v>
      </c>
      <c r="S144" s="258">
        <v>0</v>
      </c>
      <c r="T144" s="258">
        <v>0</v>
      </c>
      <c r="U144" s="258">
        <v>0</v>
      </c>
      <c r="V144" s="258">
        <v>0</v>
      </c>
      <c r="W144" s="258">
        <v>0</v>
      </c>
      <c r="X144" s="258">
        <v>0</v>
      </c>
      <c r="Y144" s="258">
        <v>0</v>
      </c>
      <c r="Z144" s="258">
        <v>0</v>
      </c>
      <c r="AA144" s="258">
        <v>0</v>
      </c>
      <c r="AB144" s="258">
        <v>0</v>
      </c>
      <c r="AC144" s="258">
        <v>0</v>
      </c>
      <c r="AD144" s="258">
        <v>0</v>
      </c>
      <c r="AE144" s="258">
        <v>0</v>
      </c>
      <c r="AF144" s="258">
        <v>0</v>
      </c>
      <c r="AG144" s="258">
        <v>0</v>
      </c>
      <c r="AH144" s="258">
        <v>0</v>
      </c>
      <c r="AI144" s="258">
        <v>0</v>
      </c>
      <c r="AJ144" s="258">
        <v>0</v>
      </c>
      <c r="AK144" s="258">
        <v>0</v>
      </c>
      <c r="AL144" s="258">
        <v>0</v>
      </c>
      <c r="AM144" s="258">
        <v>0</v>
      </c>
      <c r="AN144" s="258">
        <v>0</v>
      </c>
      <c r="AO144" s="258">
        <v>0</v>
      </c>
      <c r="AP144" s="258">
        <v>0</v>
      </c>
      <c r="AQ144" s="258">
        <v>0</v>
      </c>
      <c r="AR144" s="258">
        <v>0</v>
      </c>
      <c r="AS144" s="258">
        <v>0</v>
      </c>
      <c r="AT144" s="258">
        <v>0</v>
      </c>
      <c r="AU144" s="258">
        <v>0</v>
      </c>
      <c r="AV144" s="258">
        <v>0</v>
      </c>
      <c r="AW144" s="258">
        <v>0</v>
      </c>
      <c r="AX144" s="258">
        <v>0</v>
      </c>
      <c r="AY144" s="258">
        <v>0</v>
      </c>
      <c r="AZ144" s="258">
        <v>0</v>
      </c>
      <c r="BA144" s="258">
        <v>0</v>
      </c>
      <c r="BB144" s="258">
        <v>0</v>
      </c>
      <c r="BC144" s="258">
        <v>0</v>
      </c>
      <c r="BD144" s="258">
        <v>0</v>
      </c>
      <c r="BE144" s="258">
        <v>0</v>
      </c>
      <c r="BF144" s="258">
        <v>0</v>
      </c>
      <c r="BG144" s="258">
        <v>0</v>
      </c>
      <c r="BH144" s="258">
        <v>0</v>
      </c>
      <c r="BI144" s="258">
        <v>0</v>
      </c>
      <c r="BJ144" s="258">
        <v>0</v>
      </c>
      <c r="BK144" s="258">
        <v>0</v>
      </c>
      <c r="BL144" s="258">
        <v>0</v>
      </c>
      <c r="BM144" s="258">
        <v>0</v>
      </c>
      <c r="BN144" s="258">
        <v>0</v>
      </c>
      <c r="BO144" s="258">
        <v>0</v>
      </c>
      <c r="BP144" s="258">
        <v>0</v>
      </c>
      <c r="BQ144" s="258">
        <v>0</v>
      </c>
      <c r="BR144" s="258">
        <v>0</v>
      </c>
      <c r="BS144" s="258">
        <v>0</v>
      </c>
      <c r="BT144" s="258">
        <v>0</v>
      </c>
      <c r="BU144" s="258">
        <v>0</v>
      </c>
      <c r="BV144" s="258">
        <v>0</v>
      </c>
      <c r="BW144" s="258">
        <v>0</v>
      </c>
      <c r="BX144" s="258">
        <v>0</v>
      </c>
      <c r="BY144" s="258">
        <v>0</v>
      </c>
      <c r="BZ144" s="258">
        <v>0</v>
      </c>
      <c r="CA144" s="258">
        <v>0</v>
      </c>
      <c r="CB144" s="258">
        <v>0</v>
      </c>
      <c r="CC144" s="258">
        <v>0</v>
      </c>
      <c r="CD144" s="258">
        <v>0</v>
      </c>
      <c r="CE144" s="258">
        <v>0</v>
      </c>
      <c r="CF144" s="258">
        <v>0</v>
      </c>
      <c r="CG144" s="258">
        <v>0</v>
      </c>
      <c r="CH144" s="258">
        <v>0</v>
      </c>
      <c r="CI144" s="258">
        <v>0</v>
      </c>
      <c r="CJ144" s="258">
        <v>0</v>
      </c>
      <c r="CK144" s="254">
        <f t="shared" si="2"/>
        <v>0</v>
      </c>
      <c r="CM144" s="195">
        <f>IF(B144='Лист2 (3)'!B144,0,1)</f>
        <v>0</v>
      </c>
      <c r="CN144" s="195">
        <f>IF(C144='Лист2 (3)'!C144,0,1)</f>
        <v>0</v>
      </c>
      <c r="CO144" s="195">
        <f>IF(D144='Лист2 (3)'!D144,0,1)</f>
        <v>0</v>
      </c>
    </row>
    <row r="145" spans="1:93" ht="15.75" x14ac:dyDescent="0.25">
      <c r="A145" s="81">
        <v>144</v>
      </c>
      <c r="B145" s="158" t="s">
        <v>442</v>
      </c>
      <c r="C145" s="159" t="s">
        <v>443</v>
      </c>
      <c r="D145" s="159">
        <v>2.6</v>
      </c>
      <c r="E145" s="159">
        <v>31</v>
      </c>
      <c r="F145" s="159" t="s">
        <v>177</v>
      </c>
      <c r="G145" s="258">
        <v>0</v>
      </c>
      <c r="H145" s="258">
        <v>0</v>
      </c>
      <c r="I145" s="258">
        <v>48</v>
      </c>
      <c r="J145" s="258">
        <v>0</v>
      </c>
      <c r="K145" s="258">
        <v>0</v>
      </c>
      <c r="L145" s="258">
        <v>0</v>
      </c>
      <c r="M145" s="258">
        <v>0</v>
      </c>
      <c r="N145" s="258">
        <v>0</v>
      </c>
      <c r="O145" s="258">
        <v>0</v>
      </c>
      <c r="P145" s="258">
        <v>0</v>
      </c>
      <c r="Q145" s="258">
        <v>0</v>
      </c>
      <c r="R145" s="258">
        <v>0</v>
      </c>
      <c r="S145" s="258">
        <v>0</v>
      </c>
      <c r="T145" s="258">
        <v>0</v>
      </c>
      <c r="U145" s="258">
        <v>0</v>
      </c>
      <c r="V145" s="258">
        <v>0</v>
      </c>
      <c r="W145" s="258">
        <v>0</v>
      </c>
      <c r="X145" s="258">
        <v>0</v>
      </c>
      <c r="Y145" s="258">
        <v>0</v>
      </c>
      <c r="Z145" s="258">
        <v>0</v>
      </c>
      <c r="AA145" s="258">
        <v>0</v>
      </c>
      <c r="AB145" s="258">
        <v>0</v>
      </c>
      <c r="AC145" s="258">
        <v>0</v>
      </c>
      <c r="AD145" s="258">
        <v>0</v>
      </c>
      <c r="AE145" s="258">
        <v>0</v>
      </c>
      <c r="AF145" s="258">
        <v>0</v>
      </c>
      <c r="AG145" s="258">
        <v>0</v>
      </c>
      <c r="AH145" s="258">
        <v>0</v>
      </c>
      <c r="AI145" s="258">
        <v>0</v>
      </c>
      <c r="AJ145" s="258">
        <v>0</v>
      </c>
      <c r="AK145" s="258">
        <v>0</v>
      </c>
      <c r="AL145" s="258">
        <v>0</v>
      </c>
      <c r="AM145" s="258">
        <v>0</v>
      </c>
      <c r="AN145" s="258">
        <v>0</v>
      </c>
      <c r="AO145" s="258">
        <v>0</v>
      </c>
      <c r="AP145" s="258">
        <v>0</v>
      </c>
      <c r="AQ145" s="258">
        <v>0</v>
      </c>
      <c r="AR145" s="258">
        <v>0</v>
      </c>
      <c r="AS145" s="258">
        <v>0</v>
      </c>
      <c r="AT145" s="258">
        <v>0</v>
      </c>
      <c r="AU145" s="258">
        <v>0</v>
      </c>
      <c r="AV145" s="258">
        <v>0</v>
      </c>
      <c r="AW145" s="258">
        <v>0</v>
      </c>
      <c r="AX145" s="258">
        <v>0</v>
      </c>
      <c r="AY145" s="258">
        <v>0</v>
      </c>
      <c r="AZ145" s="258">
        <v>0</v>
      </c>
      <c r="BA145" s="258">
        <v>0</v>
      </c>
      <c r="BB145" s="258">
        <v>0</v>
      </c>
      <c r="BC145" s="258">
        <v>0</v>
      </c>
      <c r="BD145" s="258">
        <v>0</v>
      </c>
      <c r="BE145" s="258">
        <v>0</v>
      </c>
      <c r="BF145" s="258">
        <v>0</v>
      </c>
      <c r="BG145" s="258">
        <v>0</v>
      </c>
      <c r="BH145" s="258">
        <v>0</v>
      </c>
      <c r="BI145" s="258">
        <v>0</v>
      </c>
      <c r="BJ145" s="258">
        <v>0</v>
      </c>
      <c r="BK145" s="258">
        <v>0</v>
      </c>
      <c r="BL145" s="258">
        <v>0</v>
      </c>
      <c r="BM145" s="258">
        <v>10</v>
      </c>
      <c r="BN145" s="258">
        <v>0</v>
      </c>
      <c r="BO145" s="258">
        <v>0</v>
      </c>
      <c r="BP145" s="258">
        <v>0</v>
      </c>
      <c r="BQ145" s="258">
        <v>0</v>
      </c>
      <c r="BR145" s="258">
        <v>0</v>
      </c>
      <c r="BS145" s="258">
        <v>0</v>
      </c>
      <c r="BT145" s="258">
        <v>0</v>
      </c>
      <c r="BU145" s="258">
        <v>0</v>
      </c>
      <c r="BV145" s="258">
        <v>0</v>
      </c>
      <c r="BW145" s="258">
        <v>0</v>
      </c>
      <c r="BX145" s="258">
        <v>0</v>
      </c>
      <c r="BY145" s="258">
        <v>0</v>
      </c>
      <c r="BZ145" s="258">
        <v>0</v>
      </c>
      <c r="CA145" s="258">
        <v>0</v>
      </c>
      <c r="CB145" s="258">
        <v>0</v>
      </c>
      <c r="CC145" s="258">
        <v>0</v>
      </c>
      <c r="CD145" s="258">
        <v>0</v>
      </c>
      <c r="CE145" s="258">
        <v>0</v>
      </c>
      <c r="CF145" s="258">
        <v>0</v>
      </c>
      <c r="CG145" s="258">
        <v>0</v>
      </c>
      <c r="CH145" s="258">
        <v>0</v>
      </c>
      <c r="CI145" s="258">
        <v>0</v>
      </c>
      <c r="CJ145" s="258">
        <v>0</v>
      </c>
      <c r="CK145" s="254">
        <f t="shared" si="2"/>
        <v>58</v>
      </c>
      <c r="CM145" s="195">
        <f>IF(B145='Лист2 (3)'!B145,0,1)</f>
        <v>0</v>
      </c>
      <c r="CN145" s="195">
        <f>IF(C145='Лист2 (3)'!C145,0,1)</f>
        <v>0</v>
      </c>
      <c r="CO145" s="195">
        <f>IF(D145='Лист2 (3)'!D145,0,1)</f>
        <v>0</v>
      </c>
    </row>
    <row r="146" spans="1:93" ht="30" x14ac:dyDescent="0.25">
      <c r="A146" s="81">
        <v>145</v>
      </c>
      <c r="B146" s="81" t="s">
        <v>444</v>
      </c>
      <c r="C146" s="148" t="s">
        <v>182</v>
      </c>
      <c r="D146" s="148">
        <v>2.11</v>
      </c>
      <c r="E146" s="148">
        <v>32</v>
      </c>
      <c r="F146" s="148" t="s">
        <v>181</v>
      </c>
      <c r="G146" s="253">
        <v>0</v>
      </c>
      <c r="H146" s="253">
        <v>0</v>
      </c>
      <c r="I146" s="253">
        <v>0</v>
      </c>
      <c r="J146" s="253">
        <v>0</v>
      </c>
      <c r="K146" s="253">
        <v>0</v>
      </c>
      <c r="L146" s="253">
        <v>0</v>
      </c>
      <c r="M146" s="253">
        <v>0</v>
      </c>
      <c r="N146" s="253">
        <v>0</v>
      </c>
      <c r="O146" s="253">
        <v>0</v>
      </c>
      <c r="P146" s="253">
        <v>0</v>
      </c>
      <c r="Q146" s="253">
        <v>0</v>
      </c>
      <c r="R146" s="253">
        <v>0</v>
      </c>
      <c r="S146" s="253">
        <v>0</v>
      </c>
      <c r="T146" s="253">
        <v>0</v>
      </c>
      <c r="U146" s="253">
        <v>0</v>
      </c>
      <c r="V146" s="253">
        <v>0</v>
      </c>
      <c r="W146" s="253">
        <v>0</v>
      </c>
      <c r="X146" s="253">
        <v>0</v>
      </c>
      <c r="Y146" s="253">
        <v>0</v>
      </c>
      <c r="Z146" s="253">
        <v>0</v>
      </c>
      <c r="AA146" s="253">
        <v>0</v>
      </c>
      <c r="AB146" s="253">
        <v>0</v>
      </c>
      <c r="AC146" s="253">
        <v>0</v>
      </c>
      <c r="AD146" s="253">
        <v>0</v>
      </c>
      <c r="AE146" s="253">
        <v>0</v>
      </c>
      <c r="AF146" s="253">
        <v>0</v>
      </c>
      <c r="AG146" s="253">
        <v>0</v>
      </c>
      <c r="AH146" s="253">
        <v>0</v>
      </c>
      <c r="AI146" s="253">
        <v>0</v>
      </c>
      <c r="AJ146" s="253">
        <v>0</v>
      </c>
      <c r="AK146" s="253">
        <v>0</v>
      </c>
      <c r="AL146" s="253">
        <v>0</v>
      </c>
      <c r="AM146" s="253">
        <v>0</v>
      </c>
      <c r="AN146" s="253">
        <v>0</v>
      </c>
      <c r="AO146" s="253">
        <v>0</v>
      </c>
      <c r="AP146" s="253">
        <v>0</v>
      </c>
      <c r="AQ146" s="253">
        <v>0</v>
      </c>
      <c r="AR146" s="253">
        <v>0</v>
      </c>
      <c r="AS146" s="253">
        <v>0</v>
      </c>
      <c r="AT146" s="253">
        <v>0</v>
      </c>
      <c r="AU146" s="253">
        <v>0</v>
      </c>
      <c r="AV146" s="253">
        <v>0</v>
      </c>
      <c r="AW146" s="253">
        <v>0</v>
      </c>
      <c r="AX146" s="253">
        <v>0</v>
      </c>
      <c r="AY146" s="253">
        <v>0</v>
      </c>
      <c r="AZ146" s="253">
        <v>0</v>
      </c>
      <c r="BA146" s="253">
        <v>0</v>
      </c>
      <c r="BB146" s="253">
        <v>0</v>
      </c>
      <c r="BC146" s="253">
        <v>0</v>
      </c>
      <c r="BD146" s="253">
        <v>0</v>
      </c>
      <c r="BE146" s="253">
        <v>0</v>
      </c>
      <c r="BF146" s="253">
        <v>0</v>
      </c>
      <c r="BG146" s="253">
        <v>0</v>
      </c>
      <c r="BH146" s="253">
        <v>0</v>
      </c>
      <c r="BI146" s="253">
        <v>0</v>
      </c>
      <c r="BJ146" s="253">
        <v>0</v>
      </c>
      <c r="BK146" s="253">
        <v>0</v>
      </c>
      <c r="BL146" s="253">
        <v>0</v>
      </c>
      <c r="BM146" s="253">
        <v>0</v>
      </c>
      <c r="BN146" s="253">
        <v>0</v>
      </c>
      <c r="BO146" s="253">
        <v>0</v>
      </c>
      <c r="BP146" s="253">
        <v>0</v>
      </c>
      <c r="BQ146" s="253">
        <v>0</v>
      </c>
      <c r="BR146" s="253">
        <v>0</v>
      </c>
      <c r="BS146" s="253">
        <v>0</v>
      </c>
      <c r="BT146" s="253">
        <v>0</v>
      </c>
      <c r="BU146" s="253">
        <v>0</v>
      </c>
      <c r="BV146" s="253">
        <v>0</v>
      </c>
      <c r="BW146" s="253">
        <v>0</v>
      </c>
      <c r="BX146" s="253">
        <v>0</v>
      </c>
      <c r="BY146" s="253">
        <v>0</v>
      </c>
      <c r="BZ146" s="253">
        <v>0</v>
      </c>
      <c r="CA146" s="253">
        <v>0</v>
      </c>
      <c r="CB146" s="253">
        <v>0</v>
      </c>
      <c r="CC146" s="253">
        <v>0</v>
      </c>
      <c r="CD146" s="253">
        <v>0</v>
      </c>
      <c r="CE146" s="253">
        <v>0</v>
      </c>
      <c r="CF146" s="253">
        <v>0</v>
      </c>
      <c r="CG146" s="253">
        <v>0</v>
      </c>
      <c r="CH146" s="253">
        <v>0</v>
      </c>
      <c r="CI146" s="253">
        <v>0</v>
      </c>
      <c r="CJ146" s="253">
        <v>0</v>
      </c>
      <c r="CK146" s="254">
        <f t="shared" si="2"/>
        <v>0</v>
      </c>
      <c r="CM146" s="195">
        <f>IF(B146='Лист2 (3)'!B146,0,1)</f>
        <v>0</v>
      </c>
      <c r="CN146" s="195">
        <f>IF(C146='Лист2 (3)'!C146,0,1)</f>
        <v>0</v>
      </c>
      <c r="CO146" s="195">
        <f>IF(D146='Лист2 (3)'!D146,0,1)</f>
        <v>0</v>
      </c>
    </row>
    <row r="147" spans="1:93" ht="30" x14ac:dyDescent="0.25">
      <c r="A147" s="81">
        <v>146</v>
      </c>
      <c r="B147" s="81" t="s">
        <v>445</v>
      </c>
      <c r="C147" s="148" t="s">
        <v>183</v>
      </c>
      <c r="D147" s="148">
        <v>3.55</v>
      </c>
      <c r="E147" s="148">
        <v>32</v>
      </c>
      <c r="F147" s="148" t="s">
        <v>181</v>
      </c>
      <c r="G147" s="253">
        <v>0</v>
      </c>
      <c r="H147" s="253">
        <v>0</v>
      </c>
      <c r="I147" s="253">
        <v>0</v>
      </c>
      <c r="J147" s="253">
        <v>0</v>
      </c>
      <c r="K147" s="253">
        <v>0</v>
      </c>
      <c r="L147" s="253">
        <v>0</v>
      </c>
      <c r="M147" s="253">
        <v>0</v>
      </c>
      <c r="N147" s="253">
        <v>0</v>
      </c>
      <c r="O147" s="253">
        <v>0</v>
      </c>
      <c r="P147" s="253">
        <v>0</v>
      </c>
      <c r="Q147" s="253">
        <v>0</v>
      </c>
      <c r="R147" s="253">
        <v>0</v>
      </c>
      <c r="S147" s="253">
        <v>0</v>
      </c>
      <c r="T147" s="253">
        <v>0</v>
      </c>
      <c r="U147" s="253">
        <v>0</v>
      </c>
      <c r="V147" s="253">
        <v>0</v>
      </c>
      <c r="W147" s="253">
        <v>0</v>
      </c>
      <c r="X147" s="253">
        <v>0</v>
      </c>
      <c r="Y147" s="253">
        <v>0</v>
      </c>
      <c r="Z147" s="253">
        <v>0</v>
      </c>
      <c r="AA147" s="253">
        <v>0</v>
      </c>
      <c r="AB147" s="253">
        <v>0</v>
      </c>
      <c r="AC147" s="253">
        <v>0</v>
      </c>
      <c r="AD147" s="253">
        <v>0</v>
      </c>
      <c r="AE147" s="253">
        <v>0</v>
      </c>
      <c r="AF147" s="253">
        <v>0</v>
      </c>
      <c r="AG147" s="253">
        <v>0</v>
      </c>
      <c r="AH147" s="253">
        <v>0</v>
      </c>
      <c r="AI147" s="253">
        <v>0</v>
      </c>
      <c r="AJ147" s="253">
        <v>0</v>
      </c>
      <c r="AK147" s="253">
        <v>0</v>
      </c>
      <c r="AL147" s="253">
        <v>0</v>
      </c>
      <c r="AM147" s="253">
        <v>0</v>
      </c>
      <c r="AN147" s="253">
        <v>0</v>
      </c>
      <c r="AO147" s="253">
        <v>0</v>
      </c>
      <c r="AP147" s="253">
        <v>0</v>
      </c>
      <c r="AQ147" s="253">
        <v>0</v>
      </c>
      <c r="AR147" s="253">
        <v>0</v>
      </c>
      <c r="AS147" s="253">
        <v>0</v>
      </c>
      <c r="AT147" s="253">
        <v>0</v>
      </c>
      <c r="AU147" s="253">
        <v>0</v>
      </c>
      <c r="AV147" s="253">
        <v>0</v>
      </c>
      <c r="AW147" s="253">
        <v>0</v>
      </c>
      <c r="AX147" s="253">
        <v>0</v>
      </c>
      <c r="AY147" s="253">
        <v>0</v>
      </c>
      <c r="AZ147" s="253">
        <v>0</v>
      </c>
      <c r="BA147" s="253">
        <v>0</v>
      </c>
      <c r="BB147" s="253">
        <v>0</v>
      </c>
      <c r="BC147" s="253">
        <v>0</v>
      </c>
      <c r="BD147" s="253">
        <v>0</v>
      </c>
      <c r="BE147" s="253">
        <v>0</v>
      </c>
      <c r="BF147" s="253">
        <v>0</v>
      </c>
      <c r="BG147" s="253">
        <v>0</v>
      </c>
      <c r="BH147" s="253">
        <v>0</v>
      </c>
      <c r="BI147" s="253">
        <v>0</v>
      </c>
      <c r="BJ147" s="253">
        <v>0</v>
      </c>
      <c r="BK147" s="253">
        <v>0</v>
      </c>
      <c r="BL147" s="253">
        <v>0</v>
      </c>
      <c r="BM147" s="253">
        <v>22</v>
      </c>
      <c r="BN147" s="253">
        <v>0</v>
      </c>
      <c r="BO147" s="253">
        <v>0</v>
      </c>
      <c r="BP147" s="253">
        <v>0</v>
      </c>
      <c r="BQ147" s="253">
        <v>0</v>
      </c>
      <c r="BR147" s="253">
        <v>0</v>
      </c>
      <c r="BS147" s="253">
        <v>0</v>
      </c>
      <c r="BT147" s="253">
        <v>0</v>
      </c>
      <c r="BU147" s="253">
        <v>0</v>
      </c>
      <c r="BV147" s="253">
        <v>0</v>
      </c>
      <c r="BW147" s="253">
        <v>0</v>
      </c>
      <c r="BX147" s="253">
        <v>0</v>
      </c>
      <c r="BY147" s="253">
        <v>0</v>
      </c>
      <c r="BZ147" s="253">
        <v>0</v>
      </c>
      <c r="CA147" s="253">
        <v>0</v>
      </c>
      <c r="CB147" s="253">
        <v>0</v>
      </c>
      <c r="CC147" s="253">
        <v>0</v>
      </c>
      <c r="CD147" s="253">
        <v>0</v>
      </c>
      <c r="CE147" s="253">
        <v>0</v>
      </c>
      <c r="CF147" s="253">
        <v>0</v>
      </c>
      <c r="CG147" s="253">
        <v>0</v>
      </c>
      <c r="CH147" s="253">
        <v>0</v>
      </c>
      <c r="CI147" s="253">
        <v>0</v>
      </c>
      <c r="CJ147" s="253">
        <v>0</v>
      </c>
      <c r="CK147" s="254">
        <f t="shared" si="2"/>
        <v>22</v>
      </c>
      <c r="CM147" s="195">
        <f>IF(B147='Лист2 (3)'!B147,0,1)</f>
        <v>0</v>
      </c>
      <c r="CN147" s="195">
        <f>IF(C147='Лист2 (3)'!C147,0,1)</f>
        <v>0</v>
      </c>
      <c r="CO147" s="195">
        <f>IF(D147='Лист2 (3)'!D147,0,1)</f>
        <v>0</v>
      </c>
    </row>
    <row r="148" spans="1:93" ht="15.75" x14ac:dyDescent="0.25">
      <c r="A148" s="81">
        <v>147</v>
      </c>
      <c r="B148" s="81" t="s">
        <v>446</v>
      </c>
      <c r="C148" s="148" t="s">
        <v>184</v>
      </c>
      <c r="D148" s="148">
        <v>1.57</v>
      </c>
      <c r="E148" s="148">
        <v>32</v>
      </c>
      <c r="F148" s="148" t="s">
        <v>181</v>
      </c>
      <c r="G148" s="253">
        <v>5</v>
      </c>
      <c r="H148" s="253">
        <v>0</v>
      </c>
      <c r="I148" s="253">
        <v>0</v>
      </c>
      <c r="J148" s="253">
        <v>0</v>
      </c>
      <c r="K148" s="253">
        <v>0</v>
      </c>
      <c r="L148" s="253">
        <v>0</v>
      </c>
      <c r="M148" s="253">
        <v>0</v>
      </c>
      <c r="N148" s="253">
        <v>0</v>
      </c>
      <c r="O148" s="253">
        <v>0</v>
      </c>
      <c r="P148" s="253">
        <v>0</v>
      </c>
      <c r="Q148" s="253">
        <v>0</v>
      </c>
      <c r="R148" s="253">
        <v>0</v>
      </c>
      <c r="S148" s="253">
        <v>0</v>
      </c>
      <c r="T148" s="253">
        <v>0</v>
      </c>
      <c r="U148" s="253">
        <v>0</v>
      </c>
      <c r="V148" s="253">
        <v>0</v>
      </c>
      <c r="W148" s="253">
        <v>0</v>
      </c>
      <c r="X148" s="253">
        <v>0</v>
      </c>
      <c r="Y148" s="253">
        <v>0</v>
      </c>
      <c r="Z148" s="253">
        <v>0</v>
      </c>
      <c r="AA148" s="253">
        <v>0</v>
      </c>
      <c r="AB148" s="253">
        <v>0</v>
      </c>
      <c r="AC148" s="253">
        <v>0</v>
      </c>
      <c r="AD148" s="253">
        <v>0</v>
      </c>
      <c r="AE148" s="253">
        <v>0</v>
      </c>
      <c r="AF148" s="253">
        <v>0</v>
      </c>
      <c r="AG148" s="253">
        <v>0</v>
      </c>
      <c r="AH148" s="253">
        <v>0</v>
      </c>
      <c r="AI148" s="253">
        <v>0</v>
      </c>
      <c r="AJ148" s="253">
        <v>0</v>
      </c>
      <c r="AK148" s="253">
        <v>0</v>
      </c>
      <c r="AL148" s="253">
        <v>0</v>
      </c>
      <c r="AM148" s="253">
        <v>0</v>
      </c>
      <c r="AN148" s="253">
        <v>0</v>
      </c>
      <c r="AO148" s="253">
        <v>0</v>
      </c>
      <c r="AP148" s="253">
        <v>0</v>
      </c>
      <c r="AQ148" s="253">
        <v>0</v>
      </c>
      <c r="AR148" s="253">
        <v>0</v>
      </c>
      <c r="AS148" s="253">
        <v>0</v>
      </c>
      <c r="AT148" s="253">
        <v>0</v>
      </c>
      <c r="AU148" s="253">
        <v>0</v>
      </c>
      <c r="AV148" s="253">
        <v>0</v>
      </c>
      <c r="AW148" s="253">
        <v>0</v>
      </c>
      <c r="AX148" s="253">
        <v>0</v>
      </c>
      <c r="AY148" s="253">
        <v>0</v>
      </c>
      <c r="AZ148" s="253">
        <v>0</v>
      </c>
      <c r="BA148" s="253">
        <v>0</v>
      </c>
      <c r="BB148" s="253">
        <v>0</v>
      </c>
      <c r="BC148" s="253">
        <v>0</v>
      </c>
      <c r="BD148" s="253">
        <v>0</v>
      </c>
      <c r="BE148" s="253">
        <v>0</v>
      </c>
      <c r="BF148" s="253">
        <v>0</v>
      </c>
      <c r="BG148" s="253">
        <v>0</v>
      </c>
      <c r="BH148" s="253">
        <v>0</v>
      </c>
      <c r="BI148" s="253">
        <v>0</v>
      </c>
      <c r="BJ148" s="253">
        <v>0</v>
      </c>
      <c r="BK148" s="253">
        <v>0</v>
      </c>
      <c r="BL148" s="253">
        <v>0</v>
      </c>
      <c r="BM148" s="253">
        <v>2</v>
      </c>
      <c r="BN148" s="253">
        <v>0</v>
      </c>
      <c r="BO148" s="253">
        <v>0</v>
      </c>
      <c r="BP148" s="253">
        <v>0</v>
      </c>
      <c r="BQ148" s="253">
        <v>0</v>
      </c>
      <c r="BR148" s="253">
        <v>0</v>
      </c>
      <c r="BS148" s="253">
        <v>0</v>
      </c>
      <c r="BT148" s="253">
        <v>0</v>
      </c>
      <c r="BU148" s="253">
        <v>0</v>
      </c>
      <c r="BV148" s="253">
        <v>0</v>
      </c>
      <c r="BW148" s="253">
        <v>0</v>
      </c>
      <c r="BX148" s="253">
        <v>0</v>
      </c>
      <c r="BY148" s="253">
        <v>0</v>
      </c>
      <c r="BZ148" s="253">
        <v>0</v>
      </c>
      <c r="CA148" s="253">
        <v>0</v>
      </c>
      <c r="CB148" s="253">
        <v>0</v>
      </c>
      <c r="CC148" s="253">
        <v>0</v>
      </c>
      <c r="CD148" s="253">
        <v>0</v>
      </c>
      <c r="CE148" s="253">
        <v>0</v>
      </c>
      <c r="CF148" s="253">
        <v>0</v>
      </c>
      <c r="CG148" s="253">
        <v>0</v>
      </c>
      <c r="CH148" s="253">
        <v>0</v>
      </c>
      <c r="CI148" s="253">
        <v>0</v>
      </c>
      <c r="CJ148" s="253">
        <v>0</v>
      </c>
      <c r="CK148" s="254">
        <f t="shared" si="2"/>
        <v>7</v>
      </c>
      <c r="CM148" s="195">
        <f>IF(B148='Лист2 (3)'!B148,0,1)</f>
        <v>0</v>
      </c>
      <c r="CN148" s="195">
        <f>IF(C148='Лист2 (3)'!C148,0,1)</f>
        <v>0</v>
      </c>
      <c r="CO148" s="195">
        <f>IF(D148='Лист2 (3)'!D148,0,1)</f>
        <v>0</v>
      </c>
    </row>
    <row r="149" spans="1:93" ht="15.75" x14ac:dyDescent="0.25">
      <c r="A149" s="81">
        <v>148</v>
      </c>
      <c r="B149" s="81" t="s">
        <v>447</v>
      </c>
      <c r="C149" s="148" t="s">
        <v>185</v>
      </c>
      <c r="D149" s="148">
        <v>2.2599999999999998</v>
      </c>
      <c r="E149" s="148">
        <v>32</v>
      </c>
      <c r="F149" s="148" t="s">
        <v>181</v>
      </c>
      <c r="G149" s="253">
        <v>0</v>
      </c>
      <c r="H149" s="253">
        <v>0</v>
      </c>
      <c r="I149" s="253">
        <v>0</v>
      </c>
      <c r="J149" s="253">
        <v>0</v>
      </c>
      <c r="K149" s="253">
        <v>0</v>
      </c>
      <c r="L149" s="253">
        <v>0</v>
      </c>
      <c r="M149" s="253">
        <v>0</v>
      </c>
      <c r="N149" s="253">
        <v>0</v>
      </c>
      <c r="O149" s="253">
        <v>0</v>
      </c>
      <c r="P149" s="253">
        <v>0</v>
      </c>
      <c r="Q149" s="253">
        <v>0</v>
      </c>
      <c r="R149" s="253">
        <v>0</v>
      </c>
      <c r="S149" s="253">
        <v>0</v>
      </c>
      <c r="T149" s="253">
        <v>0</v>
      </c>
      <c r="U149" s="253">
        <v>0</v>
      </c>
      <c r="V149" s="253">
        <v>0</v>
      </c>
      <c r="W149" s="253">
        <v>0</v>
      </c>
      <c r="X149" s="253">
        <v>0</v>
      </c>
      <c r="Y149" s="253">
        <v>0</v>
      </c>
      <c r="Z149" s="253">
        <v>0</v>
      </c>
      <c r="AA149" s="253">
        <v>0</v>
      </c>
      <c r="AB149" s="253">
        <v>0</v>
      </c>
      <c r="AC149" s="253">
        <v>0</v>
      </c>
      <c r="AD149" s="253">
        <v>0</v>
      </c>
      <c r="AE149" s="253">
        <v>0</v>
      </c>
      <c r="AF149" s="253">
        <v>0</v>
      </c>
      <c r="AG149" s="253">
        <v>0</v>
      </c>
      <c r="AH149" s="253">
        <v>0</v>
      </c>
      <c r="AI149" s="253">
        <v>0</v>
      </c>
      <c r="AJ149" s="253">
        <v>0</v>
      </c>
      <c r="AK149" s="253">
        <v>0</v>
      </c>
      <c r="AL149" s="253">
        <v>0</v>
      </c>
      <c r="AM149" s="253">
        <v>0</v>
      </c>
      <c r="AN149" s="253">
        <v>0</v>
      </c>
      <c r="AO149" s="253">
        <v>0</v>
      </c>
      <c r="AP149" s="253">
        <v>0</v>
      </c>
      <c r="AQ149" s="253">
        <v>0</v>
      </c>
      <c r="AR149" s="253">
        <v>0</v>
      </c>
      <c r="AS149" s="253">
        <v>0</v>
      </c>
      <c r="AT149" s="253">
        <v>0</v>
      </c>
      <c r="AU149" s="253">
        <v>0</v>
      </c>
      <c r="AV149" s="253">
        <v>0</v>
      </c>
      <c r="AW149" s="253">
        <v>0</v>
      </c>
      <c r="AX149" s="253">
        <v>0</v>
      </c>
      <c r="AY149" s="253">
        <v>0</v>
      </c>
      <c r="AZ149" s="253">
        <v>0</v>
      </c>
      <c r="BA149" s="253">
        <v>0</v>
      </c>
      <c r="BB149" s="253">
        <v>0</v>
      </c>
      <c r="BC149" s="253">
        <v>0</v>
      </c>
      <c r="BD149" s="253">
        <v>0</v>
      </c>
      <c r="BE149" s="253">
        <v>0</v>
      </c>
      <c r="BF149" s="253">
        <v>0</v>
      </c>
      <c r="BG149" s="253">
        <v>0</v>
      </c>
      <c r="BH149" s="253">
        <v>0</v>
      </c>
      <c r="BI149" s="253">
        <v>0</v>
      </c>
      <c r="BJ149" s="253">
        <v>0</v>
      </c>
      <c r="BK149" s="253">
        <v>0</v>
      </c>
      <c r="BL149" s="253">
        <v>0</v>
      </c>
      <c r="BM149" s="253">
        <v>0</v>
      </c>
      <c r="BN149" s="253">
        <v>0</v>
      </c>
      <c r="BO149" s="253">
        <v>0</v>
      </c>
      <c r="BP149" s="253">
        <v>0</v>
      </c>
      <c r="BQ149" s="253">
        <v>0</v>
      </c>
      <c r="BR149" s="253">
        <v>0</v>
      </c>
      <c r="BS149" s="253">
        <v>0</v>
      </c>
      <c r="BT149" s="253">
        <v>0</v>
      </c>
      <c r="BU149" s="253">
        <v>0</v>
      </c>
      <c r="BV149" s="253">
        <v>0</v>
      </c>
      <c r="BW149" s="253">
        <v>0</v>
      </c>
      <c r="BX149" s="253">
        <v>0</v>
      </c>
      <c r="BY149" s="253">
        <v>0</v>
      </c>
      <c r="BZ149" s="253">
        <v>0</v>
      </c>
      <c r="CA149" s="253">
        <v>0</v>
      </c>
      <c r="CB149" s="253">
        <v>0</v>
      </c>
      <c r="CC149" s="253">
        <v>0</v>
      </c>
      <c r="CD149" s="253">
        <v>0</v>
      </c>
      <c r="CE149" s="253">
        <v>0</v>
      </c>
      <c r="CF149" s="253">
        <v>0</v>
      </c>
      <c r="CG149" s="253">
        <v>0</v>
      </c>
      <c r="CH149" s="253">
        <v>0</v>
      </c>
      <c r="CI149" s="253">
        <v>0</v>
      </c>
      <c r="CJ149" s="253">
        <v>0</v>
      </c>
      <c r="CK149" s="254">
        <f t="shared" si="2"/>
        <v>0</v>
      </c>
      <c r="CM149" s="195">
        <f>IF(B149='Лист2 (3)'!B149,0,1)</f>
        <v>0</v>
      </c>
      <c r="CN149" s="195">
        <f>IF(C149='Лист2 (3)'!C149,0,1)</f>
        <v>0</v>
      </c>
      <c r="CO149" s="195">
        <f>IF(D149='Лист2 (3)'!D149,0,1)</f>
        <v>0</v>
      </c>
    </row>
    <row r="150" spans="1:93" ht="15.75" x14ac:dyDescent="0.25">
      <c r="A150" s="81">
        <v>149</v>
      </c>
      <c r="B150" s="81" t="s">
        <v>448</v>
      </c>
      <c r="C150" s="148" t="s">
        <v>186</v>
      </c>
      <c r="D150" s="148">
        <v>3.24</v>
      </c>
      <c r="E150" s="148">
        <v>32</v>
      </c>
      <c r="F150" s="148" t="s">
        <v>181</v>
      </c>
      <c r="G150" s="253">
        <v>14</v>
      </c>
      <c r="H150" s="253">
        <v>0</v>
      </c>
      <c r="I150" s="253">
        <v>0</v>
      </c>
      <c r="J150" s="253">
        <v>0</v>
      </c>
      <c r="K150" s="253">
        <v>0</v>
      </c>
      <c r="L150" s="253">
        <v>0</v>
      </c>
      <c r="M150" s="253">
        <v>0</v>
      </c>
      <c r="N150" s="253">
        <v>0</v>
      </c>
      <c r="O150" s="253">
        <v>0</v>
      </c>
      <c r="P150" s="253">
        <v>0</v>
      </c>
      <c r="Q150" s="253">
        <v>0</v>
      </c>
      <c r="R150" s="253">
        <v>0</v>
      </c>
      <c r="S150" s="253">
        <v>0</v>
      </c>
      <c r="T150" s="253">
        <v>0</v>
      </c>
      <c r="U150" s="253">
        <v>0</v>
      </c>
      <c r="V150" s="253">
        <v>0</v>
      </c>
      <c r="W150" s="253">
        <v>0</v>
      </c>
      <c r="X150" s="253">
        <v>0</v>
      </c>
      <c r="Y150" s="253">
        <v>0</v>
      </c>
      <c r="Z150" s="253">
        <v>0</v>
      </c>
      <c r="AA150" s="253">
        <v>0</v>
      </c>
      <c r="AB150" s="253">
        <v>0</v>
      </c>
      <c r="AC150" s="253">
        <v>0</v>
      </c>
      <c r="AD150" s="253">
        <v>0</v>
      </c>
      <c r="AE150" s="253">
        <v>0</v>
      </c>
      <c r="AF150" s="253">
        <v>0</v>
      </c>
      <c r="AG150" s="253">
        <v>0</v>
      </c>
      <c r="AH150" s="253">
        <v>0</v>
      </c>
      <c r="AI150" s="253">
        <v>0</v>
      </c>
      <c r="AJ150" s="253">
        <v>0</v>
      </c>
      <c r="AK150" s="253">
        <v>0</v>
      </c>
      <c r="AL150" s="253">
        <v>0</v>
      </c>
      <c r="AM150" s="253">
        <v>0</v>
      </c>
      <c r="AN150" s="253">
        <v>0</v>
      </c>
      <c r="AO150" s="253">
        <v>0</v>
      </c>
      <c r="AP150" s="253">
        <v>0</v>
      </c>
      <c r="AQ150" s="253">
        <v>0</v>
      </c>
      <c r="AR150" s="253">
        <v>0</v>
      </c>
      <c r="AS150" s="253">
        <v>0</v>
      </c>
      <c r="AT150" s="253">
        <v>0</v>
      </c>
      <c r="AU150" s="253">
        <v>0</v>
      </c>
      <c r="AV150" s="253">
        <v>0</v>
      </c>
      <c r="AW150" s="253">
        <v>0</v>
      </c>
      <c r="AX150" s="253">
        <v>0</v>
      </c>
      <c r="AY150" s="253">
        <v>0</v>
      </c>
      <c r="AZ150" s="253">
        <v>0</v>
      </c>
      <c r="BA150" s="253">
        <v>0</v>
      </c>
      <c r="BB150" s="253">
        <v>0</v>
      </c>
      <c r="BC150" s="253">
        <v>0</v>
      </c>
      <c r="BD150" s="253">
        <v>0</v>
      </c>
      <c r="BE150" s="253">
        <v>0</v>
      </c>
      <c r="BF150" s="253">
        <v>0</v>
      </c>
      <c r="BG150" s="253">
        <v>0</v>
      </c>
      <c r="BH150" s="253">
        <v>0</v>
      </c>
      <c r="BI150" s="253">
        <v>0</v>
      </c>
      <c r="BJ150" s="253">
        <v>0</v>
      </c>
      <c r="BK150" s="253">
        <v>0</v>
      </c>
      <c r="BL150" s="253">
        <v>0</v>
      </c>
      <c r="BM150" s="253">
        <v>12</v>
      </c>
      <c r="BN150" s="253">
        <v>0</v>
      </c>
      <c r="BO150" s="253">
        <v>0</v>
      </c>
      <c r="BP150" s="253">
        <v>0</v>
      </c>
      <c r="BQ150" s="253">
        <v>0</v>
      </c>
      <c r="BR150" s="253">
        <v>0</v>
      </c>
      <c r="BS150" s="253">
        <v>0</v>
      </c>
      <c r="BT150" s="253">
        <v>0</v>
      </c>
      <c r="BU150" s="253">
        <v>0</v>
      </c>
      <c r="BV150" s="253">
        <v>0</v>
      </c>
      <c r="BW150" s="253">
        <v>0</v>
      </c>
      <c r="BX150" s="253">
        <v>0</v>
      </c>
      <c r="BY150" s="253">
        <v>0</v>
      </c>
      <c r="BZ150" s="253">
        <v>0</v>
      </c>
      <c r="CA150" s="253">
        <v>0</v>
      </c>
      <c r="CB150" s="253">
        <v>0</v>
      </c>
      <c r="CC150" s="253">
        <v>0</v>
      </c>
      <c r="CD150" s="253">
        <v>0</v>
      </c>
      <c r="CE150" s="253">
        <v>0</v>
      </c>
      <c r="CF150" s="253">
        <v>0</v>
      </c>
      <c r="CG150" s="253">
        <v>0</v>
      </c>
      <c r="CH150" s="253">
        <v>0</v>
      </c>
      <c r="CI150" s="253">
        <v>0</v>
      </c>
      <c r="CJ150" s="253">
        <v>0</v>
      </c>
      <c r="CK150" s="254">
        <f t="shared" si="2"/>
        <v>26</v>
      </c>
      <c r="CM150" s="195">
        <f>IF(B150='Лист2 (3)'!B150,0,1)</f>
        <v>0</v>
      </c>
      <c r="CN150" s="195">
        <f>IF(C150='Лист2 (3)'!C150,0,1)</f>
        <v>0</v>
      </c>
      <c r="CO150" s="195">
        <f>IF(D150='Лист2 (3)'!D150,0,1)</f>
        <v>0</v>
      </c>
    </row>
    <row r="151" spans="1:93" ht="30" x14ac:dyDescent="0.25">
      <c r="A151" s="81">
        <v>150</v>
      </c>
      <c r="B151" s="81" t="s">
        <v>449</v>
      </c>
      <c r="C151" s="148" t="s">
        <v>450</v>
      </c>
      <c r="D151" s="148">
        <v>1.7</v>
      </c>
      <c r="E151" s="148">
        <v>32</v>
      </c>
      <c r="F151" s="148" t="s">
        <v>181</v>
      </c>
      <c r="G151" s="253">
        <v>0</v>
      </c>
      <c r="H151" s="253">
        <v>0</v>
      </c>
      <c r="I151" s="253">
        <v>0</v>
      </c>
      <c r="J151" s="253">
        <v>0</v>
      </c>
      <c r="K151" s="253">
        <v>0</v>
      </c>
      <c r="L151" s="253">
        <v>0</v>
      </c>
      <c r="M151" s="253">
        <v>0</v>
      </c>
      <c r="N151" s="253">
        <v>0</v>
      </c>
      <c r="O151" s="253">
        <v>0</v>
      </c>
      <c r="P151" s="253">
        <v>0</v>
      </c>
      <c r="Q151" s="253">
        <v>0</v>
      </c>
      <c r="R151" s="253">
        <v>0</v>
      </c>
      <c r="S151" s="253">
        <v>0</v>
      </c>
      <c r="T151" s="253">
        <v>0</v>
      </c>
      <c r="U151" s="253">
        <v>0</v>
      </c>
      <c r="V151" s="253">
        <v>0</v>
      </c>
      <c r="W151" s="253">
        <v>0</v>
      </c>
      <c r="X151" s="253">
        <v>0</v>
      </c>
      <c r="Y151" s="253">
        <v>0</v>
      </c>
      <c r="Z151" s="253">
        <v>0</v>
      </c>
      <c r="AA151" s="253">
        <v>0</v>
      </c>
      <c r="AB151" s="253">
        <v>0</v>
      </c>
      <c r="AC151" s="253">
        <v>0</v>
      </c>
      <c r="AD151" s="253">
        <v>0</v>
      </c>
      <c r="AE151" s="253">
        <v>0</v>
      </c>
      <c r="AF151" s="253">
        <v>0</v>
      </c>
      <c r="AG151" s="253">
        <v>0</v>
      </c>
      <c r="AH151" s="253">
        <v>0</v>
      </c>
      <c r="AI151" s="253">
        <v>0</v>
      </c>
      <c r="AJ151" s="253">
        <v>0</v>
      </c>
      <c r="AK151" s="253">
        <v>0</v>
      </c>
      <c r="AL151" s="253">
        <v>0</v>
      </c>
      <c r="AM151" s="253">
        <v>0</v>
      </c>
      <c r="AN151" s="253">
        <v>0</v>
      </c>
      <c r="AO151" s="253">
        <v>0</v>
      </c>
      <c r="AP151" s="253">
        <v>0</v>
      </c>
      <c r="AQ151" s="253">
        <v>0</v>
      </c>
      <c r="AR151" s="253">
        <v>0</v>
      </c>
      <c r="AS151" s="253">
        <v>0</v>
      </c>
      <c r="AT151" s="253">
        <v>0</v>
      </c>
      <c r="AU151" s="253">
        <v>0</v>
      </c>
      <c r="AV151" s="253">
        <v>0</v>
      </c>
      <c r="AW151" s="253">
        <v>0</v>
      </c>
      <c r="AX151" s="253">
        <v>0</v>
      </c>
      <c r="AY151" s="253">
        <v>0</v>
      </c>
      <c r="AZ151" s="253">
        <v>0</v>
      </c>
      <c r="BA151" s="253">
        <v>0</v>
      </c>
      <c r="BB151" s="253">
        <v>0</v>
      </c>
      <c r="BC151" s="253">
        <v>0</v>
      </c>
      <c r="BD151" s="253">
        <v>0</v>
      </c>
      <c r="BE151" s="253">
        <v>0</v>
      </c>
      <c r="BF151" s="253">
        <v>0</v>
      </c>
      <c r="BG151" s="253">
        <v>0</v>
      </c>
      <c r="BH151" s="253">
        <v>0</v>
      </c>
      <c r="BI151" s="253">
        <v>0</v>
      </c>
      <c r="BJ151" s="253">
        <v>0</v>
      </c>
      <c r="BK151" s="253">
        <v>0</v>
      </c>
      <c r="BL151" s="253">
        <v>0</v>
      </c>
      <c r="BM151" s="253">
        <v>10</v>
      </c>
      <c r="BN151" s="253">
        <v>0</v>
      </c>
      <c r="BO151" s="253">
        <v>0</v>
      </c>
      <c r="BP151" s="253">
        <v>0</v>
      </c>
      <c r="BQ151" s="253">
        <v>0</v>
      </c>
      <c r="BR151" s="253">
        <v>0</v>
      </c>
      <c r="BS151" s="253">
        <v>0</v>
      </c>
      <c r="BT151" s="253">
        <v>0</v>
      </c>
      <c r="BU151" s="253">
        <v>0</v>
      </c>
      <c r="BV151" s="253">
        <v>0</v>
      </c>
      <c r="BW151" s="253">
        <v>0</v>
      </c>
      <c r="BX151" s="253">
        <v>0</v>
      </c>
      <c r="BY151" s="253">
        <v>0</v>
      </c>
      <c r="BZ151" s="253">
        <v>0</v>
      </c>
      <c r="CA151" s="253">
        <v>0</v>
      </c>
      <c r="CB151" s="253">
        <v>0</v>
      </c>
      <c r="CC151" s="253">
        <v>0</v>
      </c>
      <c r="CD151" s="253">
        <v>0</v>
      </c>
      <c r="CE151" s="253">
        <v>0</v>
      </c>
      <c r="CF151" s="253">
        <v>0</v>
      </c>
      <c r="CG151" s="253">
        <v>0</v>
      </c>
      <c r="CH151" s="253">
        <v>0</v>
      </c>
      <c r="CI151" s="253">
        <v>0</v>
      </c>
      <c r="CJ151" s="253">
        <v>0</v>
      </c>
      <c r="CK151" s="254">
        <f t="shared" si="2"/>
        <v>10</v>
      </c>
      <c r="CM151" s="195">
        <f>IF(B151='Лист2 (3)'!B151,0,1)</f>
        <v>0</v>
      </c>
      <c r="CN151" s="195">
        <f>IF(C151='Лист2 (3)'!C151,0,1)</f>
        <v>0</v>
      </c>
      <c r="CO151" s="195">
        <f>IF(D151='Лист2 (3)'!D151,0,1)</f>
        <v>0</v>
      </c>
    </row>
    <row r="152" spans="1:93" ht="30" x14ac:dyDescent="0.25">
      <c r="A152" s="81">
        <v>151</v>
      </c>
      <c r="B152" s="81" t="s">
        <v>451</v>
      </c>
      <c r="C152" s="148" t="s">
        <v>187</v>
      </c>
      <c r="D152" s="148">
        <v>2.06</v>
      </c>
      <c r="E152" s="148">
        <v>32</v>
      </c>
      <c r="F152" s="148" t="s">
        <v>181</v>
      </c>
      <c r="G152" s="253">
        <v>0</v>
      </c>
      <c r="H152" s="253">
        <v>0</v>
      </c>
      <c r="I152" s="253">
        <v>0</v>
      </c>
      <c r="J152" s="253">
        <v>0</v>
      </c>
      <c r="K152" s="253">
        <v>0</v>
      </c>
      <c r="L152" s="253">
        <v>0</v>
      </c>
      <c r="M152" s="253">
        <v>0</v>
      </c>
      <c r="N152" s="253">
        <v>0</v>
      </c>
      <c r="O152" s="253">
        <v>0</v>
      </c>
      <c r="P152" s="253">
        <v>0</v>
      </c>
      <c r="Q152" s="253">
        <v>0</v>
      </c>
      <c r="R152" s="253">
        <v>0</v>
      </c>
      <c r="S152" s="253">
        <v>0</v>
      </c>
      <c r="T152" s="253">
        <v>0</v>
      </c>
      <c r="U152" s="253">
        <v>0</v>
      </c>
      <c r="V152" s="253">
        <v>0</v>
      </c>
      <c r="W152" s="253">
        <v>0</v>
      </c>
      <c r="X152" s="253">
        <v>0</v>
      </c>
      <c r="Y152" s="253">
        <v>0</v>
      </c>
      <c r="Z152" s="253">
        <v>0</v>
      </c>
      <c r="AA152" s="253">
        <v>0</v>
      </c>
      <c r="AB152" s="253">
        <v>0</v>
      </c>
      <c r="AC152" s="253">
        <v>0</v>
      </c>
      <c r="AD152" s="253">
        <v>0</v>
      </c>
      <c r="AE152" s="253">
        <v>0</v>
      </c>
      <c r="AF152" s="253">
        <v>0</v>
      </c>
      <c r="AG152" s="253">
        <v>0</v>
      </c>
      <c r="AH152" s="253">
        <v>0</v>
      </c>
      <c r="AI152" s="253">
        <v>0</v>
      </c>
      <c r="AJ152" s="253">
        <v>0</v>
      </c>
      <c r="AK152" s="253">
        <v>0</v>
      </c>
      <c r="AL152" s="253">
        <v>0</v>
      </c>
      <c r="AM152" s="253">
        <v>0</v>
      </c>
      <c r="AN152" s="253">
        <v>0</v>
      </c>
      <c r="AO152" s="253">
        <v>0</v>
      </c>
      <c r="AP152" s="253">
        <v>0</v>
      </c>
      <c r="AQ152" s="253">
        <v>0</v>
      </c>
      <c r="AR152" s="253">
        <v>0</v>
      </c>
      <c r="AS152" s="253">
        <v>0</v>
      </c>
      <c r="AT152" s="253">
        <v>0</v>
      </c>
      <c r="AU152" s="253">
        <v>0</v>
      </c>
      <c r="AV152" s="253">
        <v>0</v>
      </c>
      <c r="AW152" s="253">
        <v>0</v>
      </c>
      <c r="AX152" s="253">
        <v>0</v>
      </c>
      <c r="AY152" s="253">
        <v>0</v>
      </c>
      <c r="AZ152" s="253">
        <v>0</v>
      </c>
      <c r="BA152" s="253">
        <v>0</v>
      </c>
      <c r="BB152" s="253">
        <v>0</v>
      </c>
      <c r="BC152" s="253">
        <v>0</v>
      </c>
      <c r="BD152" s="253">
        <v>0</v>
      </c>
      <c r="BE152" s="253">
        <v>0</v>
      </c>
      <c r="BF152" s="253">
        <v>0</v>
      </c>
      <c r="BG152" s="253">
        <v>0</v>
      </c>
      <c r="BH152" s="253">
        <v>0</v>
      </c>
      <c r="BI152" s="253">
        <v>0</v>
      </c>
      <c r="BJ152" s="253">
        <v>0</v>
      </c>
      <c r="BK152" s="253">
        <v>0</v>
      </c>
      <c r="BL152" s="253">
        <v>0</v>
      </c>
      <c r="BM152" s="253">
        <v>0</v>
      </c>
      <c r="BN152" s="253">
        <v>0</v>
      </c>
      <c r="BO152" s="253">
        <v>0</v>
      </c>
      <c r="BP152" s="253">
        <v>0</v>
      </c>
      <c r="BQ152" s="253">
        <v>0</v>
      </c>
      <c r="BR152" s="253">
        <v>0</v>
      </c>
      <c r="BS152" s="253">
        <v>0</v>
      </c>
      <c r="BT152" s="253">
        <v>0</v>
      </c>
      <c r="BU152" s="253">
        <v>0</v>
      </c>
      <c r="BV152" s="253">
        <v>0</v>
      </c>
      <c r="BW152" s="253">
        <v>0</v>
      </c>
      <c r="BX152" s="253">
        <v>0</v>
      </c>
      <c r="BY152" s="253">
        <v>0</v>
      </c>
      <c r="BZ152" s="253">
        <v>0</v>
      </c>
      <c r="CA152" s="253">
        <v>0</v>
      </c>
      <c r="CB152" s="253">
        <v>0</v>
      </c>
      <c r="CC152" s="253">
        <v>0</v>
      </c>
      <c r="CD152" s="253">
        <v>0</v>
      </c>
      <c r="CE152" s="253">
        <v>0</v>
      </c>
      <c r="CF152" s="253">
        <v>0</v>
      </c>
      <c r="CG152" s="253">
        <v>0</v>
      </c>
      <c r="CH152" s="253">
        <v>0</v>
      </c>
      <c r="CI152" s="253">
        <v>0</v>
      </c>
      <c r="CJ152" s="253">
        <v>0</v>
      </c>
      <c r="CK152" s="254">
        <f t="shared" si="2"/>
        <v>0</v>
      </c>
      <c r="CM152" s="195">
        <f>IF(B152='Лист2 (3)'!B152,0,1)</f>
        <v>0</v>
      </c>
      <c r="CN152" s="195">
        <f>IF(C152='Лист2 (3)'!C152,0,1)</f>
        <v>0</v>
      </c>
      <c r="CO152" s="195">
        <f>IF(D152='Лист2 (3)'!D152,0,1)</f>
        <v>0</v>
      </c>
    </row>
    <row r="153" spans="1:93" ht="30" x14ac:dyDescent="0.25">
      <c r="A153" s="81">
        <v>152</v>
      </c>
      <c r="B153" s="81" t="s">
        <v>452</v>
      </c>
      <c r="C153" s="148" t="s">
        <v>188</v>
      </c>
      <c r="D153" s="148">
        <v>2.17</v>
      </c>
      <c r="E153" s="148">
        <v>32</v>
      </c>
      <c r="F153" s="148" t="s">
        <v>181</v>
      </c>
      <c r="G153" s="253">
        <v>0</v>
      </c>
      <c r="H153" s="253">
        <v>0</v>
      </c>
      <c r="I153" s="253">
        <v>0</v>
      </c>
      <c r="J153" s="253">
        <v>0</v>
      </c>
      <c r="K153" s="253">
        <v>0</v>
      </c>
      <c r="L153" s="253">
        <v>0</v>
      </c>
      <c r="M153" s="253">
        <v>0</v>
      </c>
      <c r="N153" s="253">
        <v>0</v>
      </c>
      <c r="O153" s="253">
        <v>0</v>
      </c>
      <c r="P153" s="253">
        <v>0</v>
      </c>
      <c r="Q153" s="253">
        <v>0</v>
      </c>
      <c r="R153" s="253">
        <v>0</v>
      </c>
      <c r="S153" s="253">
        <v>0</v>
      </c>
      <c r="T153" s="253">
        <v>0</v>
      </c>
      <c r="U153" s="253">
        <v>0</v>
      </c>
      <c r="V153" s="253">
        <v>0</v>
      </c>
      <c r="W153" s="253">
        <v>0</v>
      </c>
      <c r="X153" s="253">
        <v>0</v>
      </c>
      <c r="Y153" s="253">
        <v>0</v>
      </c>
      <c r="Z153" s="253">
        <v>0</v>
      </c>
      <c r="AA153" s="253">
        <v>0</v>
      </c>
      <c r="AB153" s="253">
        <v>0</v>
      </c>
      <c r="AC153" s="253">
        <v>0</v>
      </c>
      <c r="AD153" s="253">
        <v>0</v>
      </c>
      <c r="AE153" s="253">
        <v>0</v>
      </c>
      <c r="AF153" s="253">
        <v>0</v>
      </c>
      <c r="AG153" s="253">
        <v>0</v>
      </c>
      <c r="AH153" s="253">
        <v>0</v>
      </c>
      <c r="AI153" s="253">
        <v>0</v>
      </c>
      <c r="AJ153" s="253">
        <v>0</v>
      </c>
      <c r="AK153" s="253">
        <v>0</v>
      </c>
      <c r="AL153" s="253">
        <v>0</v>
      </c>
      <c r="AM153" s="253">
        <v>0</v>
      </c>
      <c r="AN153" s="253">
        <v>0</v>
      </c>
      <c r="AO153" s="253">
        <v>0</v>
      </c>
      <c r="AP153" s="253">
        <v>0</v>
      </c>
      <c r="AQ153" s="253">
        <v>0</v>
      </c>
      <c r="AR153" s="253">
        <v>0</v>
      </c>
      <c r="AS153" s="253">
        <v>0</v>
      </c>
      <c r="AT153" s="253">
        <v>0</v>
      </c>
      <c r="AU153" s="253">
        <v>0</v>
      </c>
      <c r="AV153" s="253">
        <v>0</v>
      </c>
      <c r="AW153" s="253">
        <v>0</v>
      </c>
      <c r="AX153" s="253">
        <v>0</v>
      </c>
      <c r="AY153" s="253">
        <v>0</v>
      </c>
      <c r="AZ153" s="253">
        <v>0</v>
      </c>
      <c r="BA153" s="253">
        <v>0</v>
      </c>
      <c r="BB153" s="253">
        <v>0</v>
      </c>
      <c r="BC153" s="253">
        <v>0</v>
      </c>
      <c r="BD153" s="253">
        <v>0</v>
      </c>
      <c r="BE153" s="253">
        <v>0</v>
      </c>
      <c r="BF153" s="253">
        <v>0</v>
      </c>
      <c r="BG153" s="253">
        <v>0</v>
      </c>
      <c r="BH153" s="253">
        <v>0</v>
      </c>
      <c r="BI153" s="253">
        <v>0</v>
      </c>
      <c r="BJ153" s="253">
        <v>0</v>
      </c>
      <c r="BK153" s="253">
        <v>0</v>
      </c>
      <c r="BL153" s="253">
        <v>0</v>
      </c>
      <c r="BM153" s="253">
        <v>2</v>
      </c>
      <c r="BN153" s="253">
        <v>0</v>
      </c>
      <c r="BO153" s="253">
        <v>0</v>
      </c>
      <c r="BP153" s="253">
        <v>0</v>
      </c>
      <c r="BQ153" s="253">
        <v>0</v>
      </c>
      <c r="BR153" s="253">
        <v>0</v>
      </c>
      <c r="BS153" s="253">
        <v>0</v>
      </c>
      <c r="BT153" s="253">
        <v>0</v>
      </c>
      <c r="BU153" s="253">
        <v>0</v>
      </c>
      <c r="BV153" s="253">
        <v>0</v>
      </c>
      <c r="BW153" s="253">
        <v>0</v>
      </c>
      <c r="BX153" s="253">
        <v>0</v>
      </c>
      <c r="BY153" s="253">
        <v>0</v>
      </c>
      <c r="BZ153" s="253">
        <v>0</v>
      </c>
      <c r="CA153" s="253">
        <v>0</v>
      </c>
      <c r="CB153" s="253">
        <v>0</v>
      </c>
      <c r="CC153" s="253">
        <v>0</v>
      </c>
      <c r="CD153" s="253">
        <v>0</v>
      </c>
      <c r="CE153" s="253">
        <v>0</v>
      </c>
      <c r="CF153" s="253">
        <v>0</v>
      </c>
      <c r="CG153" s="253">
        <v>0</v>
      </c>
      <c r="CH153" s="253">
        <v>0</v>
      </c>
      <c r="CI153" s="253">
        <v>0</v>
      </c>
      <c r="CJ153" s="253">
        <v>0</v>
      </c>
      <c r="CK153" s="254">
        <f t="shared" si="2"/>
        <v>2</v>
      </c>
      <c r="CM153" s="195">
        <f>IF(B153='Лист2 (3)'!B153,0,1)</f>
        <v>0</v>
      </c>
      <c r="CN153" s="195">
        <f>IF(C153='Лист2 (3)'!C153,0,1)</f>
        <v>0</v>
      </c>
      <c r="CO153" s="195">
        <f>IF(D153='Лист2 (3)'!D153,0,1)</f>
        <v>0</v>
      </c>
    </row>
    <row r="154" spans="1:93" ht="15.75" x14ac:dyDescent="0.25">
      <c r="A154" s="81">
        <v>153</v>
      </c>
      <c r="B154" s="81" t="s">
        <v>453</v>
      </c>
      <c r="C154" s="148" t="s">
        <v>454</v>
      </c>
      <c r="D154" s="148">
        <v>1.1000000000000001</v>
      </c>
      <c r="E154" s="148">
        <v>33</v>
      </c>
      <c r="F154" s="148" t="s">
        <v>189</v>
      </c>
      <c r="G154" s="253">
        <v>0</v>
      </c>
      <c r="H154" s="253">
        <v>0</v>
      </c>
      <c r="I154" s="253">
        <v>0</v>
      </c>
      <c r="J154" s="253">
        <v>0</v>
      </c>
      <c r="K154" s="253">
        <v>0</v>
      </c>
      <c r="L154" s="253">
        <v>0</v>
      </c>
      <c r="M154" s="253">
        <v>0</v>
      </c>
      <c r="N154" s="253">
        <v>0</v>
      </c>
      <c r="O154" s="253">
        <v>0</v>
      </c>
      <c r="P154" s="253">
        <v>0</v>
      </c>
      <c r="Q154" s="253">
        <v>0</v>
      </c>
      <c r="R154" s="253">
        <v>0</v>
      </c>
      <c r="S154" s="253">
        <v>0</v>
      </c>
      <c r="T154" s="253">
        <v>0</v>
      </c>
      <c r="U154" s="253">
        <v>0</v>
      </c>
      <c r="V154" s="253">
        <v>0</v>
      </c>
      <c r="W154" s="253">
        <v>0</v>
      </c>
      <c r="X154" s="253">
        <v>0</v>
      </c>
      <c r="Y154" s="253">
        <v>0</v>
      </c>
      <c r="Z154" s="253">
        <v>0</v>
      </c>
      <c r="AA154" s="253">
        <v>0</v>
      </c>
      <c r="AB154" s="253">
        <v>0</v>
      </c>
      <c r="AC154" s="253">
        <v>0</v>
      </c>
      <c r="AD154" s="253">
        <v>0</v>
      </c>
      <c r="AE154" s="253">
        <v>0</v>
      </c>
      <c r="AF154" s="253">
        <v>0</v>
      </c>
      <c r="AG154" s="253">
        <v>0</v>
      </c>
      <c r="AH154" s="253">
        <v>0</v>
      </c>
      <c r="AI154" s="253">
        <v>0</v>
      </c>
      <c r="AJ154" s="253">
        <v>0</v>
      </c>
      <c r="AK154" s="253">
        <v>0</v>
      </c>
      <c r="AL154" s="253">
        <v>0</v>
      </c>
      <c r="AM154" s="253">
        <v>0</v>
      </c>
      <c r="AN154" s="253">
        <v>0</v>
      </c>
      <c r="AO154" s="253">
        <v>0</v>
      </c>
      <c r="AP154" s="253">
        <v>0</v>
      </c>
      <c r="AQ154" s="253">
        <v>0</v>
      </c>
      <c r="AR154" s="253">
        <v>0</v>
      </c>
      <c r="AS154" s="253">
        <v>0</v>
      </c>
      <c r="AT154" s="253">
        <v>0</v>
      </c>
      <c r="AU154" s="253">
        <v>0</v>
      </c>
      <c r="AV154" s="253">
        <v>0</v>
      </c>
      <c r="AW154" s="253">
        <v>0</v>
      </c>
      <c r="AX154" s="253">
        <v>0</v>
      </c>
      <c r="AY154" s="253">
        <v>0</v>
      </c>
      <c r="AZ154" s="253">
        <v>0</v>
      </c>
      <c r="BA154" s="253">
        <v>0</v>
      </c>
      <c r="BB154" s="253">
        <v>0</v>
      </c>
      <c r="BC154" s="253">
        <v>0</v>
      </c>
      <c r="BD154" s="253">
        <v>0</v>
      </c>
      <c r="BE154" s="253">
        <v>0</v>
      </c>
      <c r="BF154" s="253">
        <v>0</v>
      </c>
      <c r="BG154" s="253">
        <v>0</v>
      </c>
      <c r="BH154" s="253">
        <v>0</v>
      </c>
      <c r="BI154" s="253">
        <v>0</v>
      </c>
      <c r="BJ154" s="253">
        <v>0</v>
      </c>
      <c r="BK154" s="253">
        <v>0</v>
      </c>
      <c r="BL154" s="253">
        <v>0</v>
      </c>
      <c r="BM154" s="253">
        <v>0</v>
      </c>
      <c r="BN154" s="253">
        <v>0</v>
      </c>
      <c r="BO154" s="253">
        <v>0</v>
      </c>
      <c r="BP154" s="253">
        <v>0</v>
      </c>
      <c r="BQ154" s="253">
        <v>0</v>
      </c>
      <c r="BR154" s="253">
        <v>0</v>
      </c>
      <c r="BS154" s="253">
        <v>0</v>
      </c>
      <c r="BT154" s="253">
        <v>0</v>
      </c>
      <c r="BU154" s="253">
        <v>0</v>
      </c>
      <c r="BV154" s="253">
        <v>0</v>
      </c>
      <c r="BW154" s="253">
        <v>0</v>
      </c>
      <c r="BX154" s="253">
        <v>0</v>
      </c>
      <c r="BY154" s="253">
        <v>0</v>
      </c>
      <c r="BZ154" s="253">
        <v>0</v>
      </c>
      <c r="CA154" s="253">
        <v>0</v>
      </c>
      <c r="CB154" s="253">
        <v>0</v>
      </c>
      <c r="CC154" s="253">
        <v>0</v>
      </c>
      <c r="CD154" s="253">
        <v>0</v>
      </c>
      <c r="CE154" s="253">
        <v>0</v>
      </c>
      <c r="CF154" s="253">
        <v>0</v>
      </c>
      <c r="CG154" s="253">
        <v>0</v>
      </c>
      <c r="CH154" s="253">
        <v>0</v>
      </c>
      <c r="CI154" s="253">
        <v>0</v>
      </c>
      <c r="CJ154" s="253">
        <v>0</v>
      </c>
      <c r="CK154" s="254">
        <f t="shared" si="2"/>
        <v>0</v>
      </c>
      <c r="CM154" s="195">
        <f>IF(B154='Лист2 (3)'!B154,0,1)</f>
        <v>0</v>
      </c>
      <c r="CN154" s="195">
        <f>IF(C154='Лист2 (3)'!C154,0,1)</f>
        <v>0</v>
      </c>
      <c r="CO154" s="195">
        <f>IF(D154='Лист2 (3)'!D154,0,1)</f>
        <v>0</v>
      </c>
    </row>
    <row r="155" spans="1:93" ht="30" x14ac:dyDescent="0.25">
      <c r="A155" s="81">
        <v>154</v>
      </c>
      <c r="B155" s="158" t="s">
        <v>455</v>
      </c>
      <c r="C155" s="159" t="s">
        <v>190</v>
      </c>
      <c r="D155" s="159">
        <v>0.88</v>
      </c>
      <c r="E155" s="159">
        <v>34</v>
      </c>
      <c r="F155" s="159" t="s">
        <v>191</v>
      </c>
      <c r="G155" s="258">
        <v>0</v>
      </c>
      <c r="H155" s="258">
        <v>0</v>
      </c>
      <c r="I155" s="258">
        <v>0</v>
      </c>
      <c r="J155" s="258">
        <v>0</v>
      </c>
      <c r="K155" s="258">
        <v>0</v>
      </c>
      <c r="L155" s="258">
        <v>0</v>
      </c>
      <c r="M155" s="258">
        <v>0</v>
      </c>
      <c r="N155" s="258">
        <v>0</v>
      </c>
      <c r="O155" s="258">
        <v>0</v>
      </c>
      <c r="P155" s="258">
        <v>0</v>
      </c>
      <c r="Q155" s="258">
        <v>0</v>
      </c>
      <c r="R155" s="258">
        <v>0</v>
      </c>
      <c r="S155" s="258">
        <v>0</v>
      </c>
      <c r="T155" s="258">
        <v>0</v>
      </c>
      <c r="U155" s="258">
        <v>0</v>
      </c>
      <c r="V155" s="258">
        <v>0</v>
      </c>
      <c r="W155" s="258">
        <v>0</v>
      </c>
      <c r="X155" s="258">
        <v>0</v>
      </c>
      <c r="Y155" s="258">
        <v>0</v>
      </c>
      <c r="Z155" s="258">
        <v>0</v>
      </c>
      <c r="AA155" s="258">
        <v>0</v>
      </c>
      <c r="AB155" s="258">
        <v>0</v>
      </c>
      <c r="AC155" s="258">
        <v>0</v>
      </c>
      <c r="AD155" s="258">
        <v>0</v>
      </c>
      <c r="AE155" s="258">
        <v>0</v>
      </c>
      <c r="AF155" s="258">
        <v>0</v>
      </c>
      <c r="AG155" s="258">
        <v>0</v>
      </c>
      <c r="AH155" s="258">
        <v>0</v>
      </c>
      <c r="AI155" s="258">
        <v>0</v>
      </c>
      <c r="AJ155" s="258">
        <v>0</v>
      </c>
      <c r="AK155" s="258">
        <v>0</v>
      </c>
      <c r="AL155" s="258">
        <v>0</v>
      </c>
      <c r="AM155" s="258">
        <v>0</v>
      </c>
      <c r="AN155" s="258">
        <v>0</v>
      </c>
      <c r="AO155" s="258">
        <v>0</v>
      </c>
      <c r="AP155" s="258">
        <v>0</v>
      </c>
      <c r="AQ155" s="258">
        <v>0</v>
      </c>
      <c r="AR155" s="258">
        <v>0</v>
      </c>
      <c r="AS155" s="258">
        <v>0</v>
      </c>
      <c r="AT155" s="258">
        <v>0</v>
      </c>
      <c r="AU155" s="258">
        <v>0</v>
      </c>
      <c r="AV155" s="258">
        <v>0</v>
      </c>
      <c r="AW155" s="258">
        <v>0</v>
      </c>
      <c r="AX155" s="258">
        <v>0</v>
      </c>
      <c r="AY155" s="258">
        <v>0</v>
      </c>
      <c r="AZ155" s="258">
        <v>0</v>
      </c>
      <c r="BA155" s="258">
        <v>0</v>
      </c>
      <c r="BB155" s="258">
        <v>0</v>
      </c>
      <c r="BC155" s="258">
        <v>0</v>
      </c>
      <c r="BD155" s="258">
        <v>0</v>
      </c>
      <c r="BE155" s="258">
        <v>0</v>
      </c>
      <c r="BF155" s="258">
        <v>0</v>
      </c>
      <c r="BG155" s="258">
        <v>0</v>
      </c>
      <c r="BH155" s="258">
        <v>0</v>
      </c>
      <c r="BI155" s="258">
        <v>0</v>
      </c>
      <c r="BJ155" s="258">
        <v>0</v>
      </c>
      <c r="BK155" s="258">
        <v>0</v>
      </c>
      <c r="BL155" s="258">
        <v>0</v>
      </c>
      <c r="BM155" s="258">
        <v>0</v>
      </c>
      <c r="BN155" s="258">
        <v>0</v>
      </c>
      <c r="BO155" s="258">
        <v>0</v>
      </c>
      <c r="BP155" s="258">
        <v>0</v>
      </c>
      <c r="BQ155" s="258">
        <v>0</v>
      </c>
      <c r="BR155" s="258">
        <v>0</v>
      </c>
      <c r="BS155" s="258">
        <v>0</v>
      </c>
      <c r="BT155" s="258">
        <v>0</v>
      </c>
      <c r="BU155" s="258">
        <v>0</v>
      </c>
      <c r="BV155" s="258">
        <v>0</v>
      </c>
      <c r="BW155" s="258">
        <v>0</v>
      </c>
      <c r="BX155" s="258">
        <v>0</v>
      </c>
      <c r="BY155" s="258">
        <v>0</v>
      </c>
      <c r="BZ155" s="258">
        <v>0</v>
      </c>
      <c r="CA155" s="258">
        <v>0</v>
      </c>
      <c r="CB155" s="258">
        <v>0</v>
      </c>
      <c r="CC155" s="258">
        <v>0</v>
      </c>
      <c r="CD155" s="258">
        <v>0</v>
      </c>
      <c r="CE155" s="258">
        <v>0</v>
      </c>
      <c r="CF155" s="258">
        <v>0</v>
      </c>
      <c r="CG155" s="258">
        <v>0</v>
      </c>
      <c r="CH155" s="258">
        <v>0</v>
      </c>
      <c r="CI155" s="258">
        <v>0</v>
      </c>
      <c r="CJ155" s="258">
        <v>0</v>
      </c>
      <c r="CK155" s="254">
        <f t="shared" si="2"/>
        <v>0</v>
      </c>
      <c r="CM155" s="195">
        <f>IF(B155='Лист2 (3)'!B155,0,1)</f>
        <v>0</v>
      </c>
      <c r="CN155" s="195">
        <f>IF(C155='Лист2 (3)'!C155,0,1)</f>
        <v>0</v>
      </c>
      <c r="CO155" s="195">
        <f>IF(D155='Лист2 (3)'!D155,0,1)</f>
        <v>0</v>
      </c>
    </row>
    <row r="156" spans="1:93" ht="15.75" x14ac:dyDescent="0.25">
      <c r="A156" s="81">
        <v>155</v>
      </c>
      <c r="B156" s="158" t="s">
        <v>456</v>
      </c>
      <c r="C156" s="159" t="s">
        <v>192</v>
      </c>
      <c r="D156" s="159">
        <v>0.92</v>
      </c>
      <c r="E156" s="159">
        <v>34</v>
      </c>
      <c r="F156" s="159" t="s">
        <v>191</v>
      </c>
      <c r="G156" s="258">
        <v>0</v>
      </c>
      <c r="H156" s="258">
        <v>0</v>
      </c>
      <c r="I156" s="258">
        <v>0</v>
      </c>
      <c r="J156" s="258">
        <v>0</v>
      </c>
      <c r="K156" s="258">
        <v>0</v>
      </c>
      <c r="L156" s="258">
        <v>0</v>
      </c>
      <c r="M156" s="258">
        <v>0</v>
      </c>
      <c r="N156" s="258">
        <v>0</v>
      </c>
      <c r="O156" s="258">
        <v>0</v>
      </c>
      <c r="P156" s="258">
        <v>0</v>
      </c>
      <c r="Q156" s="258">
        <v>0</v>
      </c>
      <c r="R156" s="258">
        <v>0</v>
      </c>
      <c r="S156" s="258">
        <v>0</v>
      </c>
      <c r="T156" s="258">
        <v>0</v>
      </c>
      <c r="U156" s="258">
        <v>0</v>
      </c>
      <c r="V156" s="258">
        <v>0</v>
      </c>
      <c r="W156" s="258">
        <v>0</v>
      </c>
      <c r="X156" s="258">
        <v>0</v>
      </c>
      <c r="Y156" s="258">
        <v>0</v>
      </c>
      <c r="Z156" s="258">
        <v>0</v>
      </c>
      <c r="AA156" s="258">
        <v>0</v>
      </c>
      <c r="AB156" s="258">
        <v>0</v>
      </c>
      <c r="AC156" s="258">
        <v>0</v>
      </c>
      <c r="AD156" s="258">
        <v>0</v>
      </c>
      <c r="AE156" s="258">
        <v>0</v>
      </c>
      <c r="AF156" s="258">
        <v>0</v>
      </c>
      <c r="AG156" s="258">
        <v>0</v>
      </c>
      <c r="AH156" s="258">
        <v>0</v>
      </c>
      <c r="AI156" s="258">
        <v>0</v>
      </c>
      <c r="AJ156" s="258">
        <v>0</v>
      </c>
      <c r="AK156" s="258">
        <v>0</v>
      </c>
      <c r="AL156" s="258">
        <v>0</v>
      </c>
      <c r="AM156" s="258">
        <v>0</v>
      </c>
      <c r="AN156" s="258">
        <v>0</v>
      </c>
      <c r="AO156" s="258">
        <v>0</v>
      </c>
      <c r="AP156" s="258">
        <v>0</v>
      </c>
      <c r="AQ156" s="258">
        <v>0</v>
      </c>
      <c r="AR156" s="258">
        <v>0</v>
      </c>
      <c r="AS156" s="258">
        <v>0</v>
      </c>
      <c r="AT156" s="258">
        <v>0</v>
      </c>
      <c r="AU156" s="258">
        <v>0</v>
      </c>
      <c r="AV156" s="258">
        <v>0</v>
      </c>
      <c r="AW156" s="258">
        <v>0</v>
      </c>
      <c r="AX156" s="258">
        <v>0</v>
      </c>
      <c r="AY156" s="258">
        <v>0</v>
      </c>
      <c r="AZ156" s="258">
        <v>0</v>
      </c>
      <c r="BA156" s="258">
        <v>0</v>
      </c>
      <c r="BB156" s="258">
        <v>0</v>
      </c>
      <c r="BC156" s="258">
        <v>0</v>
      </c>
      <c r="BD156" s="258">
        <v>0</v>
      </c>
      <c r="BE156" s="258">
        <v>0</v>
      </c>
      <c r="BF156" s="258">
        <v>0</v>
      </c>
      <c r="BG156" s="258">
        <v>0</v>
      </c>
      <c r="BH156" s="258">
        <v>0</v>
      </c>
      <c r="BI156" s="258">
        <v>0</v>
      </c>
      <c r="BJ156" s="258">
        <v>0</v>
      </c>
      <c r="BK156" s="258">
        <v>0</v>
      </c>
      <c r="BL156" s="258">
        <v>0</v>
      </c>
      <c r="BM156" s="258">
        <v>0</v>
      </c>
      <c r="BN156" s="258">
        <v>0</v>
      </c>
      <c r="BO156" s="258">
        <v>0</v>
      </c>
      <c r="BP156" s="258">
        <v>0</v>
      </c>
      <c r="BQ156" s="258">
        <v>0</v>
      </c>
      <c r="BR156" s="258">
        <v>0</v>
      </c>
      <c r="BS156" s="258">
        <v>0</v>
      </c>
      <c r="BT156" s="258">
        <v>0</v>
      </c>
      <c r="BU156" s="258">
        <v>0</v>
      </c>
      <c r="BV156" s="258">
        <v>0</v>
      </c>
      <c r="BW156" s="258">
        <v>0</v>
      </c>
      <c r="BX156" s="258">
        <v>0</v>
      </c>
      <c r="BY156" s="258">
        <v>0</v>
      </c>
      <c r="BZ156" s="258">
        <v>0</v>
      </c>
      <c r="CA156" s="258">
        <v>0</v>
      </c>
      <c r="CB156" s="258">
        <v>0</v>
      </c>
      <c r="CC156" s="258">
        <v>0</v>
      </c>
      <c r="CD156" s="258">
        <v>0</v>
      </c>
      <c r="CE156" s="258">
        <v>0</v>
      </c>
      <c r="CF156" s="258">
        <v>0</v>
      </c>
      <c r="CG156" s="258">
        <v>0</v>
      </c>
      <c r="CH156" s="258">
        <v>0</v>
      </c>
      <c r="CI156" s="258">
        <v>0</v>
      </c>
      <c r="CJ156" s="258">
        <v>0</v>
      </c>
      <c r="CK156" s="254">
        <f t="shared" si="2"/>
        <v>0</v>
      </c>
      <c r="CM156" s="195">
        <f>IF(B156='Лист2 (3)'!B156,0,1)</f>
        <v>0</v>
      </c>
      <c r="CN156" s="195">
        <f>IF(C156='Лист2 (3)'!C156,0,1)</f>
        <v>0</v>
      </c>
      <c r="CO156" s="195">
        <f>IF(D156='Лист2 (3)'!D156,0,1)</f>
        <v>0</v>
      </c>
    </row>
    <row r="157" spans="1:93" ht="15.75" x14ac:dyDescent="0.25">
      <c r="A157" s="81">
        <v>156</v>
      </c>
      <c r="B157" s="158" t="s">
        <v>457</v>
      </c>
      <c r="C157" s="159" t="s">
        <v>193</v>
      </c>
      <c r="D157" s="159">
        <v>1.56</v>
      </c>
      <c r="E157" s="159">
        <v>34</v>
      </c>
      <c r="F157" s="159" t="s">
        <v>191</v>
      </c>
      <c r="G157" s="258">
        <v>0</v>
      </c>
      <c r="H157" s="258">
        <v>0</v>
      </c>
      <c r="I157" s="258">
        <v>0</v>
      </c>
      <c r="J157" s="258">
        <v>0</v>
      </c>
      <c r="K157" s="258">
        <v>0</v>
      </c>
      <c r="L157" s="258">
        <v>0</v>
      </c>
      <c r="M157" s="258">
        <v>0</v>
      </c>
      <c r="N157" s="258">
        <v>0</v>
      </c>
      <c r="O157" s="258">
        <v>0</v>
      </c>
      <c r="P157" s="258">
        <v>0</v>
      </c>
      <c r="Q157" s="258">
        <v>0</v>
      </c>
      <c r="R157" s="258">
        <v>0</v>
      </c>
      <c r="S157" s="258">
        <v>0</v>
      </c>
      <c r="T157" s="258">
        <v>0</v>
      </c>
      <c r="U157" s="258">
        <v>0</v>
      </c>
      <c r="V157" s="258">
        <v>0</v>
      </c>
      <c r="W157" s="258">
        <v>0</v>
      </c>
      <c r="X157" s="258">
        <v>0</v>
      </c>
      <c r="Y157" s="258">
        <v>0</v>
      </c>
      <c r="Z157" s="258">
        <v>0</v>
      </c>
      <c r="AA157" s="258">
        <v>0</v>
      </c>
      <c r="AB157" s="258">
        <v>0</v>
      </c>
      <c r="AC157" s="258">
        <v>0</v>
      </c>
      <c r="AD157" s="258">
        <v>0</v>
      </c>
      <c r="AE157" s="258">
        <v>0</v>
      </c>
      <c r="AF157" s="258">
        <v>0</v>
      </c>
      <c r="AG157" s="258">
        <v>0</v>
      </c>
      <c r="AH157" s="258">
        <v>0</v>
      </c>
      <c r="AI157" s="258">
        <v>0</v>
      </c>
      <c r="AJ157" s="258">
        <v>0</v>
      </c>
      <c r="AK157" s="258">
        <v>0</v>
      </c>
      <c r="AL157" s="258">
        <v>0</v>
      </c>
      <c r="AM157" s="258">
        <v>0</v>
      </c>
      <c r="AN157" s="258">
        <v>0</v>
      </c>
      <c r="AO157" s="258">
        <v>0</v>
      </c>
      <c r="AP157" s="258">
        <v>0</v>
      </c>
      <c r="AQ157" s="258">
        <v>0</v>
      </c>
      <c r="AR157" s="258">
        <v>0</v>
      </c>
      <c r="AS157" s="258">
        <v>0</v>
      </c>
      <c r="AT157" s="258">
        <v>0</v>
      </c>
      <c r="AU157" s="258">
        <v>0</v>
      </c>
      <c r="AV157" s="258">
        <v>0</v>
      </c>
      <c r="AW157" s="258">
        <v>0</v>
      </c>
      <c r="AX157" s="258">
        <v>0</v>
      </c>
      <c r="AY157" s="258">
        <v>0</v>
      </c>
      <c r="AZ157" s="258">
        <v>0</v>
      </c>
      <c r="BA157" s="258">
        <v>0</v>
      </c>
      <c r="BB157" s="258">
        <v>0</v>
      </c>
      <c r="BC157" s="258">
        <v>0</v>
      </c>
      <c r="BD157" s="258">
        <v>0</v>
      </c>
      <c r="BE157" s="258">
        <v>0</v>
      </c>
      <c r="BF157" s="258">
        <v>0</v>
      </c>
      <c r="BG157" s="258">
        <v>0</v>
      </c>
      <c r="BH157" s="258">
        <v>0</v>
      </c>
      <c r="BI157" s="258">
        <v>0</v>
      </c>
      <c r="BJ157" s="258">
        <v>0</v>
      </c>
      <c r="BK157" s="258">
        <v>0</v>
      </c>
      <c r="BL157" s="258">
        <v>0</v>
      </c>
      <c r="BM157" s="258">
        <v>0</v>
      </c>
      <c r="BN157" s="258">
        <v>0</v>
      </c>
      <c r="BO157" s="258">
        <v>0</v>
      </c>
      <c r="BP157" s="258">
        <v>0</v>
      </c>
      <c r="BQ157" s="258">
        <v>0</v>
      </c>
      <c r="BR157" s="258">
        <v>0</v>
      </c>
      <c r="BS157" s="258">
        <v>0</v>
      </c>
      <c r="BT157" s="258">
        <v>0</v>
      </c>
      <c r="BU157" s="258">
        <v>0</v>
      </c>
      <c r="BV157" s="258">
        <v>0</v>
      </c>
      <c r="BW157" s="258">
        <v>0</v>
      </c>
      <c r="BX157" s="258">
        <v>0</v>
      </c>
      <c r="BY157" s="258">
        <v>0</v>
      </c>
      <c r="BZ157" s="258">
        <v>0</v>
      </c>
      <c r="CA157" s="258">
        <v>0</v>
      </c>
      <c r="CB157" s="258">
        <v>0</v>
      </c>
      <c r="CC157" s="258">
        <v>0</v>
      </c>
      <c r="CD157" s="258">
        <v>0</v>
      </c>
      <c r="CE157" s="258">
        <v>0</v>
      </c>
      <c r="CF157" s="258">
        <v>0</v>
      </c>
      <c r="CG157" s="258">
        <v>0</v>
      </c>
      <c r="CH157" s="258">
        <v>0</v>
      </c>
      <c r="CI157" s="258">
        <v>0</v>
      </c>
      <c r="CJ157" s="258">
        <v>0</v>
      </c>
      <c r="CK157" s="254">
        <f t="shared" si="2"/>
        <v>0</v>
      </c>
      <c r="CM157" s="195">
        <f>IF(B157='Лист2 (3)'!B157,0,1)</f>
        <v>0</v>
      </c>
      <c r="CN157" s="195">
        <f>IF(C157='Лист2 (3)'!C157,0,1)</f>
        <v>0</v>
      </c>
      <c r="CO157" s="195">
        <f>IF(D157='Лист2 (3)'!D157,0,1)</f>
        <v>0</v>
      </c>
    </row>
    <row r="158" spans="1:93" ht="15.75" x14ac:dyDescent="0.25">
      <c r="A158" s="81">
        <v>157</v>
      </c>
      <c r="B158" s="81" t="s">
        <v>458</v>
      </c>
      <c r="C158" s="148" t="s">
        <v>459</v>
      </c>
      <c r="D158" s="148">
        <v>1.08</v>
      </c>
      <c r="E158" s="148">
        <v>35</v>
      </c>
      <c r="F158" s="148" t="s">
        <v>194</v>
      </c>
      <c r="G158" s="253">
        <v>120</v>
      </c>
      <c r="H158" s="253">
        <v>0</v>
      </c>
      <c r="I158" s="253">
        <v>0</v>
      </c>
      <c r="J158" s="253">
        <v>0</v>
      </c>
      <c r="K158" s="253">
        <v>0</v>
      </c>
      <c r="L158" s="253">
        <v>391</v>
      </c>
      <c r="M158" s="253">
        <v>0</v>
      </c>
      <c r="N158" s="253">
        <v>0</v>
      </c>
      <c r="O158" s="253">
        <v>0</v>
      </c>
      <c r="P158" s="253">
        <v>0</v>
      </c>
      <c r="Q158" s="253">
        <v>0</v>
      </c>
      <c r="R158" s="253">
        <v>0</v>
      </c>
      <c r="S158" s="253">
        <v>0</v>
      </c>
      <c r="T158" s="253">
        <v>214</v>
      </c>
      <c r="U158" s="253">
        <v>82</v>
      </c>
      <c r="V158" s="253">
        <v>84</v>
      </c>
      <c r="W158" s="253">
        <v>118</v>
      </c>
      <c r="X158" s="253">
        <v>58</v>
      </c>
      <c r="Y158" s="253">
        <v>36</v>
      </c>
      <c r="Z158" s="253">
        <v>60</v>
      </c>
      <c r="AA158" s="253">
        <v>62</v>
      </c>
      <c r="AB158" s="253">
        <v>82</v>
      </c>
      <c r="AC158" s="253">
        <v>53</v>
      </c>
      <c r="AD158" s="253">
        <v>84</v>
      </c>
      <c r="AE158" s="253">
        <v>5</v>
      </c>
      <c r="AF158" s="253">
        <v>283</v>
      </c>
      <c r="AG158" s="253">
        <v>0</v>
      </c>
      <c r="AH158" s="253">
        <v>77</v>
      </c>
      <c r="AI158" s="253">
        <v>79</v>
      </c>
      <c r="AJ158" s="253">
        <v>41</v>
      </c>
      <c r="AK158" s="253">
        <v>122</v>
      </c>
      <c r="AL158" s="253">
        <v>48</v>
      </c>
      <c r="AM158" s="253">
        <v>0</v>
      </c>
      <c r="AN158" s="253">
        <v>0</v>
      </c>
      <c r="AO158" s="253">
        <v>0</v>
      </c>
      <c r="AP158" s="253">
        <v>0</v>
      </c>
      <c r="AQ158" s="253">
        <v>0</v>
      </c>
      <c r="AR158" s="253">
        <v>0</v>
      </c>
      <c r="AS158" s="253">
        <v>0</v>
      </c>
      <c r="AT158" s="253">
        <v>0</v>
      </c>
      <c r="AU158" s="253">
        <v>0</v>
      </c>
      <c r="AV158" s="253">
        <v>0</v>
      </c>
      <c r="AW158" s="253">
        <v>0</v>
      </c>
      <c r="AX158" s="253">
        <v>0</v>
      </c>
      <c r="AY158" s="253">
        <v>120</v>
      </c>
      <c r="AZ158" s="253">
        <v>0</v>
      </c>
      <c r="BA158" s="253">
        <v>0</v>
      </c>
      <c r="BB158" s="253">
        <v>0</v>
      </c>
      <c r="BC158" s="253">
        <v>0</v>
      </c>
      <c r="BD158" s="253">
        <v>0</v>
      </c>
      <c r="BE158" s="253">
        <v>0</v>
      </c>
      <c r="BF158" s="253">
        <v>0</v>
      </c>
      <c r="BG158" s="253">
        <v>0</v>
      </c>
      <c r="BH158" s="253">
        <v>0</v>
      </c>
      <c r="BI158" s="253">
        <v>0</v>
      </c>
      <c r="BJ158" s="253">
        <v>0</v>
      </c>
      <c r="BK158" s="253">
        <v>0</v>
      </c>
      <c r="BL158" s="253">
        <v>0</v>
      </c>
      <c r="BM158" s="253">
        <v>0</v>
      </c>
      <c r="BN158" s="253">
        <v>0</v>
      </c>
      <c r="BO158" s="253">
        <v>0</v>
      </c>
      <c r="BP158" s="253">
        <v>0</v>
      </c>
      <c r="BQ158" s="253">
        <v>0</v>
      </c>
      <c r="BR158" s="253">
        <v>0</v>
      </c>
      <c r="BS158" s="253">
        <v>0</v>
      </c>
      <c r="BT158" s="253">
        <v>0</v>
      </c>
      <c r="BU158" s="253">
        <v>0</v>
      </c>
      <c r="BV158" s="253">
        <v>0</v>
      </c>
      <c r="BW158" s="253">
        <v>0</v>
      </c>
      <c r="BX158" s="253">
        <v>0</v>
      </c>
      <c r="BY158" s="253">
        <v>0</v>
      </c>
      <c r="BZ158" s="253">
        <v>0</v>
      </c>
      <c r="CA158" s="253">
        <v>0</v>
      </c>
      <c r="CB158" s="253">
        <v>0</v>
      </c>
      <c r="CC158" s="253">
        <v>0</v>
      </c>
      <c r="CD158" s="253">
        <v>0</v>
      </c>
      <c r="CE158" s="253">
        <v>0</v>
      </c>
      <c r="CF158" s="253">
        <v>0</v>
      </c>
      <c r="CG158" s="253">
        <v>0</v>
      </c>
      <c r="CH158" s="253">
        <v>0</v>
      </c>
      <c r="CI158" s="253">
        <v>0</v>
      </c>
      <c r="CJ158" s="253">
        <v>0</v>
      </c>
      <c r="CK158" s="254">
        <f t="shared" si="2"/>
        <v>2219</v>
      </c>
      <c r="CM158" s="195">
        <f>IF(B158='Лист2 (3)'!B158,0,1)</f>
        <v>0</v>
      </c>
      <c r="CN158" s="195">
        <f>IF(C158='Лист2 (3)'!C158,0,1)</f>
        <v>0</v>
      </c>
      <c r="CO158" s="195">
        <f>IF(D158='Лист2 (3)'!D158,0,1)</f>
        <v>0</v>
      </c>
    </row>
    <row r="159" spans="1:93" ht="75" x14ac:dyDescent="0.25">
      <c r="A159" s="81">
        <v>158</v>
      </c>
      <c r="B159" s="81" t="s">
        <v>460</v>
      </c>
      <c r="C159" s="148" t="s">
        <v>461</v>
      </c>
      <c r="D159" s="148">
        <v>1.41</v>
      </c>
      <c r="E159" s="148">
        <v>35</v>
      </c>
      <c r="F159" s="148" t="s">
        <v>194</v>
      </c>
      <c r="G159" s="253">
        <v>29</v>
      </c>
      <c r="H159" s="253">
        <v>0</v>
      </c>
      <c r="I159" s="253">
        <v>0</v>
      </c>
      <c r="J159" s="253">
        <v>0</v>
      </c>
      <c r="K159" s="253">
        <v>0</v>
      </c>
      <c r="L159" s="253">
        <v>0</v>
      </c>
      <c r="M159" s="253">
        <v>7</v>
      </c>
      <c r="N159" s="253">
        <v>0</v>
      </c>
      <c r="O159" s="253">
        <v>0</v>
      </c>
      <c r="P159" s="253">
        <v>0</v>
      </c>
      <c r="Q159" s="253">
        <v>0</v>
      </c>
      <c r="R159" s="253">
        <v>0</v>
      </c>
      <c r="S159" s="253">
        <v>0</v>
      </c>
      <c r="T159" s="253">
        <v>0</v>
      </c>
      <c r="U159" s="253">
        <v>0</v>
      </c>
      <c r="V159" s="253">
        <v>0</v>
      </c>
      <c r="W159" s="253">
        <v>0</v>
      </c>
      <c r="X159" s="253">
        <v>0</v>
      </c>
      <c r="Y159" s="253">
        <v>0</v>
      </c>
      <c r="Z159" s="253">
        <v>0</v>
      </c>
      <c r="AA159" s="253">
        <v>0</v>
      </c>
      <c r="AB159" s="253">
        <v>0</v>
      </c>
      <c r="AC159" s="253">
        <v>0</v>
      </c>
      <c r="AD159" s="253">
        <v>0</v>
      </c>
      <c r="AE159" s="253">
        <v>0</v>
      </c>
      <c r="AF159" s="253">
        <v>0</v>
      </c>
      <c r="AG159" s="253">
        <v>0</v>
      </c>
      <c r="AH159" s="253">
        <v>0</v>
      </c>
      <c r="AI159" s="253">
        <v>0</v>
      </c>
      <c r="AJ159" s="253">
        <v>0</v>
      </c>
      <c r="AK159" s="253">
        <v>0</v>
      </c>
      <c r="AL159" s="253">
        <v>0</v>
      </c>
      <c r="AM159" s="253">
        <v>0</v>
      </c>
      <c r="AN159" s="253">
        <v>0</v>
      </c>
      <c r="AO159" s="253">
        <v>0</v>
      </c>
      <c r="AP159" s="253">
        <v>0</v>
      </c>
      <c r="AQ159" s="253">
        <v>0</v>
      </c>
      <c r="AR159" s="253">
        <v>0</v>
      </c>
      <c r="AS159" s="253">
        <v>0</v>
      </c>
      <c r="AT159" s="253">
        <v>0</v>
      </c>
      <c r="AU159" s="253">
        <v>0</v>
      </c>
      <c r="AV159" s="253">
        <v>0</v>
      </c>
      <c r="AW159" s="253">
        <v>0</v>
      </c>
      <c r="AX159" s="253">
        <v>0</v>
      </c>
      <c r="AY159" s="253">
        <v>19</v>
      </c>
      <c r="AZ159" s="253">
        <v>0</v>
      </c>
      <c r="BA159" s="253">
        <v>0</v>
      </c>
      <c r="BB159" s="253">
        <v>0</v>
      </c>
      <c r="BC159" s="253">
        <v>0</v>
      </c>
      <c r="BD159" s="253">
        <v>0</v>
      </c>
      <c r="BE159" s="253">
        <v>0</v>
      </c>
      <c r="BF159" s="253">
        <v>0</v>
      </c>
      <c r="BG159" s="253">
        <v>0</v>
      </c>
      <c r="BH159" s="253">
        <v>0</v>
      </c>
      <c r="BI159" s="253">
        <v>0</v>
      </c>
      <c r="BJ159" s="253">
        <v>0</v>
      </c>
      <c r="BK159" s="253">
        <v>0</v>
      </c>
      <c r="BL159" s="253">
        <v>0</v>
      </c>
      <c r="BM159" s="253">
        <v>0</v>
      </c>
      <c r="BN159" s="253">
        <v>0</v>
      </c>
      <c r="BO159" s="253">
        <v>0</v>
      </c>
      <c r="BP159" s="253">
        <v>0</v>
      </c>
      <c r="BQ159" s="253">
        <v>0</v>
      </c>
      <c r="BR159" s="253">
        <v>0</v>
      </c>
      <c r="BS159" s="253">
        <v>0</v>
      </c>
      <c r="BT159" s="253">
        <v>0</v>
      </c>
      <c r="BU159" s="253">
        <v>0</v>
      </c>
      <c r="BV159" s="253">
        <v>0</v>
      </c>
      <c r="BW159" s="253">
        <v>0</v>
      </c>
      <c r="BX159" s="253">
        <v>0</v>
      </c>
      <c r="BY159" s="253">
        <v>0</v>
      </c>
      <c r="BZ159" s="253">
        <v>0</v>
      </c>
      <c r="CA159" s="253">
        <v>0</v>
      </c>
      <c r="CB159" s="253">
        <v>0</v>
      </c>
      <c r="CC159" s="253">
        <v>0</v>
      </c>
      <c r="CD159" s="253">
        <v>0</v>
      </c>
      <c r="CE159" s="253">
        <v>0</v>
      </c>
      <c r="CF159" s="253">
        <v>0</v>
      </c>
      <c r="CG159" s="253">
        <v>0</v>
      </c>
      <c r="CH159" s="253">
        <v>0</v>
      </c>
      <c r="CI159" s="253">
        <v>0</v>
      </c>
      <c r="CJ159" s="253">
        <v>0</v>
      </c>
      <c r="CK159" s="254">
        <f t="shared" si="2"/>
        <v>55</v>
      </c>
      <c r="CM159" s="195">
        <f>IF(B159='Лист2 (3)'!B159,0,1)</f>
        <v>0</v>
      </c>
      <c r="CN159" s="195">
        <f>IF(C159='Лист2 (3)'!C159,0,1)</f>
        <v>0</v>
      </c>
      <c r="CO159" s="195">
        <f>IF(D159='Лист2 (3)'!D159,0,1)</f>
        <v>0</v>
      </c>
    </row>
    <row r="160" spans="1:93" ht="15.75" x14ac:dyDescent="0.25">
      <c r="A160" s="81">
        <v>159</v>
      </c>
      <c r="B160" s="81" t="s">
        <v>462</v>
      </c>
      <c r="C160" s="148" t="s">
        <v>195</v>
      </c>
      <c r="D160" s="148">
        <v>2.58</v>
      </c>
      <c r="E160" s="148">
        <v>35</v>
      </c>
      <c r="F160" s="148" t="s">
        <v>194</v>
      </c>
      <c r="G160" s="253">
        <v>0</v>
      </c>
      <c r="H160" s="253">
        <v>0</v>
      </c>
      <c r="I160" s="253">
        <v>0</v>
      </c>
      <c r="J160" s="253">
        <v>0</v>
      </c>
      <c r="K160" s="253">
        <v>0</v>
      </c>
      <c r="L160" s="253">
        <v>0</v>
      </c>
      <c r="M160" s="253">
        <v>0</v>
      </c>
      <c r="N160" s="253">
        <v>0</v>
      </c>
      <c r="O160" s="253">
        <v>0</v>
      </c>
      <c r="P160" s="253">
        <v>0</v>
      </c>
      <c r="Q160" s="253">
        <v>0</v>
      </c>
      <c r="R160" s="253">
        <v>0</v>
      </c>
      <c r="S160" s="253">
        <v>0</v>
      </c>
      <c r="T160" s="253">
        <v>0</v>
      </c>
      <c r="U160" s="253">
        <v>0</v>
      </c>
      <c r="V160" s="253">
        <v>0</v>
      </c>
      <c r="W160" s="253">
        <v>0</v>
      </c>
      <c r="X160" s="253">
        <v>0</v>
      </c>
      <c r="Y160" s="253">
        <v>0</v>
      </c>
      <c r="Z160" s="253">
        <v>0</v>
      </c>
      <c r="AA160" s="253">
        <v>0</v>
      </c>
      <c r="AB160" s="253">
        <v>0</v>
      </c>
      <c r="AC160" s="253">
        <v>0</v>
      </c>
      <c r="AD160" s="253">
        <v>0</v>
      </c>
      <c r="AE160" s="253">
        <v>0</v>
      </c>
      <c r="AF160" s="253">
        <v>0</v>
      </c>
      <c r="AG160" s="253">
        <v>0</v>
      </c>
      <c r="AH160" s="253">
        <v>0</v>
      </c>
      <c r="AI160" s="253">
        <v>0</v>
      </c>
      <c r="AJ160" s="253">
        <v>0</v>
      </c>
      <c r="AK160" s="253">
        <v>0</v>
      </c>
      <c r="AL160" s="253">
        <v>0</v>
      </c>
      <c r="AM160" s="253">
        <v>0</v>
      </c>
      <c r="AN160" s="253">
        <v>0</v>
      </c>
      <c r="AO160" s="253">
        <v>0</v>
      </c>
      <c r="AP160" s="253">
        <v>0</v>
      </c>
      <c r="AQ160" s="253">
        <v>0</v>
      </c>
      <c r="AR160" s="253">
        <v>0</v>
      </c>
      <c r="AS160" s="253">
        <v>0</v>
      </c>
      <c r="AT160" s="253">
        <v>0</v>
      </c>
      <c r="AU160" s="253">
        <v>0</v>
      </c>
      <c r="AV160" s="253">
        <v>0</v>
      </c>
      <c r="AW160" s="253">
        <v>0</v>
      </c>
      <c r="AX160" s="253">
        <v>0</v>
      </c>
      <c r="AY160" s="253">
        <v>0</v>
      </c>
      <c r="AZ160" s="253">
        <v>0</v>
      </c>
      <c r="BA160" s="253">
        <v>0</v>
      </c>
      <c r="BB160" s="253">
        <v>0</v>
      </c>
      <c r="BC160" s="253">
        <v>0</v>
      </c>
      <c r="BD160" s="253">
        <v>0</v>
      </c>
      <c r="BE160" s="253">
        <v>0</v>
      </c>
      <c r="BF160" s="253">
        <v>0</v>
      </c>
      <c r="BG160" s="253">
        <v>0</v>
      </c>
      <c r="BH160" s="253">
        <v>0</v>
      </c>
      <c r="BI160" s="253">
        <v>0</v>
      </c>
      <c r="BJ160" s="253">
        <v>0</v>
      </c>
      <c r="BK160" s="253">
        <v>0</v>
      </c>
      <c r="BL160" s="253">
        <v>0</v>
      </c>
      <c r="BM160" s="253">
        <v>0</v>
      </c>
      <c r="BN160" s="253">
        <v>0</v>
      </c>
      <c r="BO160" s="253">
        <v>0</v>
      </c>
      <c r="BP160" s="253">
        <v>0</v>
      </c>
      <c r="BQ160" s="253">
        <v>0</v>
      </c>
      <c r="BR160" s="253">
        <v>0</v>
      </c>
      <c r="BS160" s="253">
        <v>0</v>
      </c>
      <c r="BT160" s="253">
        <v>0</v>
      </c>
      <c r="BU160" s="253">
        <v>0</v>
      </c>
      <c r="BV160" s="253">
        <v>0</v>
      </c>
      <c r="BW160" s="253">
        <v>0</v>
      </c>
      <c r="BX160" s="253">
        <v>0</v>
      </c>
      <c r="BY160" s="253">
        <v>0</v>
      </c>
      <c r="BZ160" s="253">
        <v>0</v>
      </c>
      <c r="CA160" s="253">
        <v>0</v>
      </c>
      <c r="CB160" s="253">
        <v>0</v>
      </c>
      <c r="CC160" s="253">
        <v>0</v>
      </c>
      <c r="CD160" s="253">
        <v>0</v>
      </c>
      <c r="CE160" s="253">
        <v>0</v>
      </c>
      <c r="CF160" s="253">
        <v>0</v>
      </c>
      <c r="CG160" s="253">
        <v>0</v>
      </c>
      <c r="CH160" s="253">
        <v>0</v>
      </c>
      <c r="CI160" s="253">
        <v>0</v>
      </c>
      <c r="CJ160" s="253">
        <v>0</v>
      </c>
      <c r="CK160" s="254">
        <f t="shared" si="2"/>
        <v>0</v>
      </c>
      <c r="CM160" s="195">
        <f>IF(B160='Лист2 (3)'!B160,0,1)</f>
        <v>0</v>
      </c>
      <c r="CN160" s="195">
        <f>IF(C160='Лист2 (3)'!C160,0,1)</f>
        <v>0</v>
      </c>
      <c r="CO160" s="195">
        <f>IF(D160='Лист2 (3)'!D160,0,1)</f>
        <v>0</v>
      </c>
    </row>
    <row r="161" spans="1:93" ht="30" x14ac:dyDescent="0.25">
      <c r="A161" s="81">
        <v>160</v>
      </c>
      <c r="B161" s="81" t="s">
        <v>463</v>
      </c>
      <c r="C161" s="148" t="s">
        <v>464</v>
      </c>
      <c r="D161" s="148">
        <v>12.27</v>
      </c>
      <c r="E161" s="148">
        <v>35</v>
      </c>
      <c r="F161" s="148" t="s">
        <v>194</v>
      </c>
      <c r="G161" s="253">
        <v>0</v>
      </c>
      <c r="H161" s="253">
        <v>0</v>
      </c>
      <c r="I161" s="253">
        <v>0</v>
      </c>
      <c r="J161" s="253">
        <v>0</v>
      </c>
      <c r="K161" s="253">
        <v>0</v>
      </c>
      <c r="L161" s="253">
        <v>0</v>
      </c>
      <c r="M161" s="253">
        <v>0</v>
      </c>
      <c r="N161" s="253">
        <v>0</v>
      </c>
      <c r="O161" s="253">
        <v>0</v>
      </c>
      <c r="P161" s="253">
        <v>0</v>
      </c>
      <c r="Q161" s="253">
        <v>0</v>
      </c>
      <c r="R161" s="253">
        <v>0</v>
      </c>
      <c r="S161" s="253">
        <v>0</v>
      </c>
      <c r="T161" s="253">
        <v>0</v>
      </c>
      <c r="U161" s="253">
        <v>0</v>
      </c>
      <c r="V161" s="253">
        <v>0</v>
      </c>
      <c r="W161" s="253">
        <v>0</v>
      </c>
      <c r="X161" s="253">
        <v>0</v>
      </c>
      <c r="Y161" s="253">
        <v>0</v>
      </c>
      <c r="Z161" s="253">
        <v>0</v>
      </c>
      <c r="AA161" s="253">
        <v>0</v>
      </c>
      <c r="AB161" s="253">
        <v>0</v>
      </c>
      <c r="AC161" s="253">
        <v>0</v>
      </c>
      <c r="AD161" s="253">
        <v>0</v>
      </c>
      <c r="AE161" s="253">
        <v>0</v>
      </c>
      <c r="AF161" s="253">
        <v>0</v>
      </c>
      <c r="AG161" s="253">
        <v>0</v>
      </c>
      <c r="AH161" s="253">
        <v>0</v>
      </c>
      <c r="AI161" s="253">
        <v>0</v>
      </c>
      <c r="AJ161" s="253">
        <v>0</v>
      </c>
      <c r="AK161" s="253">
        <v>0</v>
      </c>
      <c r="AL161" s="253">
        <v>0</v>
      </c>
      <c r="AM161" s="253">
        <v>0</v>
      </c>
      <c r="AN161" s="253">
        <v>0</v>
      </c>
      <c r="AO161" s="253">
        <v>0</v>
      </c>
      <c r="AP161" s="253">
        <v>0</v>
      </c>
      <c r="AQ161" s="253">
        <v>0</v>
      </c>
      <c r="AR161" s="253">
        <v>0</v>
      </c>
      <c r="AS161" s="253">
        <v>0</v>
      </c>
      <c r="AT161" s="253">
        <v>0</v>
      </c>
      <c r="AU161" s="253">
        <v>0</v>
      </c>
      <c r="AV161" s="253">
        <v>0</v>
      </c>
      <c r="AW161" s="253">
        <v>0</v>
      </c>
      <c r="AX161" s="253">
        <v>0</v>
      </c>
      <c r="AY161" s="253">
        <v>0</v>
      </c>
      <c r="AZ161" s="253">
        <v>0</v>
      </c>
      <c r="BA161" s="253">
        <v>0</v>
      </c>
      <c r="BB161" s="253">
        <v>0</v>
      </c>
      <c r="BC161" s="253">
        <v>0</v>
      </c>
      <c r="BD161" s="253">
        <v>0</v>
      </c>
      <c r="BE161" s="253">
        <v>0</v>
      </c>
      <c r="BF161" s="253">
        <v>0</v>
      </c>
      <c r="BG161" s="253">
        <v>0</v>
      </c>
      <c r="BH161" s="253">
        <v>0</v>
      </c>
      <c r="BI161" s="253">
        <v>0</v>
      </c>
      <c r="BJ161" s="253">
        <v>0</v>
      </c>
      <c r="BK161" s="253">
        <v>0</v>
      </c>
      <c r="BL161" s="253">
        <v>0</v>
      </c>
      <c r="BM161" s="253">
        <v>0</v>
      </c>
      <c r="BN161" s="253">
        <v>0</v>
      </c>
      <c r="BO161" s="253">
        <v>0</v>
      </c>
      <c r="BP161" s="253">
        <v>0</v>
      </c>
      <c r="BQ161" s="253">
        <v>0</v>
      </c>
      <c r="BR161" s="253">
        <v>0</v>
      </c>
      <c r="BS161" s="253">
        <v>0</v>
      </c>
      <c r="BT161" s="253">
        <v>0</v>
      </c>
      <c r="BU161" s="253">
        <v>0</v>
      </c>
      <c r="BV161" s="253">
        <v>0</v>
      </c>
      <c r="BW161" s="253">
        <v>0</v>
      </c>
      <c r="BX161" s="253">
        <v>0</v>
      </c>
      <c r="BY161" s="253">
        <v>0</v>
      </c>
      <c r="BZ161" s="253">
        <v>0</v>
      </c>
      <c r="CA161" s="253">
        <v>0</v>
      </c>
      <c r="CB161" s="253">
        <v>0</v>
      </c>
      <c r="CC161" s="253">
        <v>0</v>
      </c>
      <c r="CD161" s="253">
        <v>0</v>
      </c>
      <c r="CE161" s="253">
        <v>0</v>
      </c>
      <c r="CF161" s="253">
        <v>0</v>
      </c>
      <c r="CG161" s="253">
        <v>0</v>
      </c>
      <c r="CH161" s="253">
        <v>0</v>
      </c>
      <c r="CI161" s="253">
        <v>0</v>
      </c>
      <c r="CJ161" s="253">
        <v>0</v>
      </c>
      <c r="CK161" s="254">
        <f t="shared" si="2"/>
        <v>0</v>
      </c>
      <c r="CM161" s="195">
        <f>IF(B161='Лист2 (3)'!B161,0,1)</f>
        <v>0</v>
      </c>
      <c r="CN161" s="195">
        <f>IF(C161='Лист2 (3)'!C161,0,1)</f>
        <v>0</v>
      </c>
      <c r="CO161" s="195">
        <f>IF(D161='Лист2 (3)'!D161,0,1)</f>
        <v>0</v>
      </c>
    </row>
    <row r="162" spans="1:93" ht="30" x14ac:dyDescent="0.25">
      <c r="A162" s="81">
        <v>161</v>
      </c>
      <c r="B162" s="81" t="s">
        <v>465</v>
      </c>
      <c r="C162" s="148" t="s">
        <v>196</v>
      </c>
      <c r="D162" s="148">
        <v>7.86</v>
      </c>
      <c r="E162" s="148">
        <v>36</v>
      </c>
      <c r="F162" s="148" t="s">
        <v>197</v>
      </c>
      <c r="G162" s="253">
        <v>0</v>
      </c>
      <c r="H162" s="253">
        <v>24</v>
      </c>
      <c r="I162" s="253">
        <v>0</v>
      </c>
      <c r="J162" s="253">
        <v>0</v>
      </c>
      <c r="K162" s="253">
        <v>0</v>
      </c>
      <c r="L162" s="253">
        <v>0</v>
      </c>
      <c r="M162" s="253">
        <v>0</v>
      </c>
      <c r="N162" s="253">
        <v>0</v>
      </c>
      <c r="O162" s="253">
        <v>0</v>
      </c>
      <c r="P162" s="253">
        <v>0</v>
      </c>
      <c r="Q162" s="253">
        <v>0</v>
      </c>
      <c r="R162" s="253">
        <v>0</v>
      </c>
      <c r="S162" s="253">
        <v>0</v>
      </c>
      <c r="T162" s="253">
        <v>0</v>
      </c>
      <c r="U162" s="253">
        <v>10</v>
      </c>
      <c r="V162" s="253">
        <v>0</v>
      </c>
      <c r="W162" s="253">
        <v>0</v>
      </c>
      <c r="X162" s="253">
        <v>0</v>
      </c>
      <c r="Y162" s="253">
        <v>0</v>
      </c>
      <c r="Z162" s="253">
        <v>0</v>
      </c>
      <c r="AA162" s="253">
        <v>0</v>
      </c>
      <c r="AB162" s="253">
        <v>5</v>
      </c>
      <c r="AC162" s="253">
        <v>0</v>
      </c>
      <c r="AD162" s="253">
        <v>0</v>
      </c>
      <c r="AE162" s="253">
        <v>0</v>
      </c>
      <c r="AF162" s="253">
        <v>0</v>
      </c>
      <c r="AG162" s="253">
        <v>0</v>
      </c>
      <c r="AH162" s="253">
        <v>0</v>
      </c>
      <c r="AI162" s="253">
        <v>0</v>
      </c>
      <c r="AJ162" s="253">
        <v>0</v>
      </c>
      <c r="AK162" s="253">
        <v>0</v>
      </c>
      <c r="AL162" s="253">
        <v>0</v>
      </c>
      <c r="AM162" s="253">
        <v>0</v>
      </c>
      <c r="AN162" s="253">
        <v>0</v>
      </c>
      <c r="AO162" s="253">
        <v>0</v>
      </c>
      <c r="AP162" s="253">
        <v>0</v>
      </c>
      <c r="AQ162" s="253">
        <v>0</v>
      </c>
      <c r="AR162" s="253">
        <v>0</v>
      </c>
      <c r="AS162" s="253">
        <v>0</v>
      </c>
      <c r="AT162" s="253">
        <v>0</v>
      </c>
      <c r="AU162" s="253">
        <v>0</v>
      </c>
      <c r="AV162" s="253">
        <v>0</v>
      </c>
      <c r="AW162" s="253">
        <v>0</v>
      </c>
      <c r="AX162" s="253">
        <v>0</v>
      </c>
      <c r="AY162" s="253">
        <v>0</v>
      </c>
      <c r="AZ162" s="253">
        <v>0</v>
      </c>
      <c r="BA162" s="253">
        <v>0</v>
      </c>
      <c r="BB162" s="253">
        <v>0</v>
      </c>
      <c r="BC162" s="253">
        <v>0</v>
      </c>
      <c r="BD162" s="253">
        <v>0</v>
      </c>
      <c r="BE162" s="253">
        <v>0</v>
      </c>
      <c r="BF162" s="253">
        <v>0</v>
      </c>
      <c r="BG162" s="253">
        <v>0</v>
      </c>
      <c r="BH162" s="253">
        <v>0</v>
      </c>
      <c r="BI162" s="253">
        <v>0</v>
      </c>
      <c r="BJ162" s="253">
        <v>0</v>
      </c>
      <c r="BK162" s="253">
        <v>0</v>
      </c>
      <c r="BL162" s="253">
        <v>0</v>
      </c>
      <c r="BM162" s="253">
        <v>0</v>
      </c>
      <c r="BN162" s="253">
        <v>0</v>
      </c>
      <c r="BO162" s="253">
        <v>0</v>
      </c>
      <c r="BP162" s="253">
        <v>0</v>
      </c>
      <c r="BQ162" s="253">
        <v>0</v>
      </c>
      <c r="BR162" s="253">
        <v>0</v>
      </c>
      <c r="BS162" s="253">
        <v>0</v>
      </c>
      <c r="BT162" s="253">
        <v>0</v>
      </c>
      <c r="BU162" s="253">
        <v>0</v>
      </c>
      <c r="BV162" s="253">
        <v>0</v>
      </c>
      <c r="BW162" s="253">
        <v>0</v>
      </c>
      <c r="BX162" s="253">
        <v>0</v>
      </c>
      <c r="BY162" s="253">
        <v>0</v>
      </c>
      <c r="BZ162" s="253">
        <v>0</v>
      </c>
      <c r="CA162" s="253">
        <v>0</v>
      </c>
      <c r="CB162" s="253">
        <v>0</v>
      </c>
      <c r="CC162" s="253">
        <v>0</v>
      </c>
      <c r="CD162" s="253">
        <v>0</v>
      </c>
      <c r="CE162" s="253">
        <v>0</v>
      </c>
      <c r="CF162" s="253">
        <v>0</v>
      </c>
      <c r="CG162" s="253">
        <v>0</v>
      </c>
      <c r="CH162" s="253">
        <v>0</v>
      </c>
      <c r="CI162" s="253">
        <v>0</v>
      </c>
      <c r="CJ162" s="253">
        <v>0</v>
      </c>
      <c r="CK162" s="254">
        <f t="shared" si="2"/>
        <v>39</v>
      </c>
      <c r="CM162" s="195">
        <f>IF(B162='Лист2 (3)'!B162,0,1)</f>
        <v>0</v>
      </c>
      <c r="CN162" s="195">
        <f>IF(C162='Лист2 (3)'!C162,0,1)</f>
        <v>0</v>
      </c>
      <c r="CO162" s="195">
        <f>IF(D162='Лист2 (3)'!D162,0,1)</f>
        <v>0</v>
      </c>
    </row>
    <row r="163" spans="1:93" ht="45" x14ac:dyDescent="0.25">
      <c r="A163" s="81">
        <v>162</v>
      </c>
      <c r="B163" s="81" t="s">
        <v>466</v>
      </c>
      <c r="C163" s="148" t="s">
        <v>198</v>
      </c>
      <c r="D163" s="148">
        <v>0.56000000000000005</v>
      </c>
      <c r="E163" s="148">
        <v>36</v>
      </c>
      <c r="F163" s="148" t="s">
        <v>197</v>
      </c>
      <c r="G163" s="253">
        <v>0</v>
      </c>
      <c r="H163" s="253">
        <v>2</v>
      </c>
      <c r="I163" s="253">
        <v>0</v>
      </c>
      <c r="J163" s="253">
        <v>0</v>
      </c>
      <c r="K163" s="253">
        <v>0</v>
      </c>
      <c r="L163" s="253">
        <v>0</v>
      </c>
      <c r="M163" s="253">
        <v>0</v>
      </c>
      <c r="N163" s="253">
        <v>0</v>
      </c>
      <c r="O163" s="253">
        <v>0</v>
      </c>
      <c r="P163" s="253">
        <v>0</v>
      </c>
      <c r="Q163" s="253">
        <v>0</v>
      </c>
      <c r="R163" s="253">
        <v>0</v>
      </c>
      <c r="S163" s="253">
        <v>2</v>
      </c>
      <c r="T163" s="253">
        <v>0</v>
      </c>
      <c r="U163" s="253">
        <v>0</v>
      </c>
      <c r="V163" s="253">
        <v>0</v>
      </c>
      <c r="W163" s="253">
        <v>0</v>
      </c>
      <c r="X163" s="253">
        <v>0</v>
      </c>
      <c r="Y163" s="253">
        <v>0</v>
      </c>
      <c r="Z163" s="253">
        <v>0</v>
      </c>
      <c r="AA163" s="253">
        <v>0</v>
      </c>
      <c r="AB163" s="253">
        <v>0</v>
      </c>
      <c r="AC163" s="253">
        <v>0</v>
      </c>
      <c r="AD163" s="253">
        <v>0</v>
      </c>
      <c r="AE163" s="253">
        <v>0</v>
      </c>
      <c r="AF163" s="253">
        <v>0</v>
      </c>
      <c r="AG163" s="253">
        <v>0</v>
      </c>
      <c r="AH163" s="253">
        <v>0</v>
      </c>
      <c r="AI163" s="253">
        <v>0</v>
      </c>
      <c r="AJ163" s="253">
        <v>0</v>
      </c>
      <c r="AK163" s="253">
        <v>0</v>
      </c>
      <c r="AL163" s="253">
        <v>0</v>
      </c>
      <c r="AM163" s="253">
        <v>0</v>
      </c>
      <c r="AN163" s="253">
        <v>0</v>
      </c>
      <c r="AO163" s="253">
        <v>0</v>
      </c>
      <c r="AP163" s="253">
        <v>0</v>
      </c>
      <c r="AQ163" s="253">
        <v>0</v>
      </c>
      <c r="AR163" s="253">
        <v>0</v>
      </c>
      <c r="AS163" s="253">
        <v>0</v>
      </c>
      <c r="AT163" s="253">
        <v>0</v>
      </c>
      <c r="AU163" s="253">
        <v>0</v>
      </c>
      <c r="AV163" s="253">
        <v>0</v>
      </c>
      <c r="AW163" s="253">
        <v>0</v>
      </c>
      <c r="AX163" s="253">
        <v>0</v>
      </c>
      <c r="AY163" s="253">
        <v>0</v>
      </c>
      <c r="AZ163" s="253">
        <v>0</v>
      </c>
      <c r="BA163" s="253">
        <v>0</v>
      </c>
      <c r="BB163" s="253">
        <v>0</v>
      </c>
      <c r="BC163" s="253">
        <v>0</v>
      </c>
      <c r="BD163" s="253">
        <v>0</v>
      </c>
      <c r="BE163" s="253">
        <v>0</v>
      </c>
      <c r="BF163" s="253">
        <v>0</v>
      </c>
      <c r="BG163" s="253">
        <v>0</v>
      </c>
      <c r="BH163" s="253">
        <v>0</v>
      </c>
      <c r="BI163" s="253">
        <v>0</v>
      </c>
      <c r="BJ163" s="253">
        <v>0</v>
      </c>
      <c r="BK163" s="253">
        <v>0</v>
      </c>
      <c r="BL163" s="253">
        <v>0</v>
      </c>
      <c r="BM163" s="253">
        <v>0</v>
      </c>
      <c r="BN163" s="253">
        <v>0</v>
      </c>
      <c r="BO163" s="253">
        <v>0</v>
      </c>
      <c r="BP163" s="253">
        <v>0</v>
      </c>
      <c r="BQ163" s="253">
        <v>0</v>
      </c>
      <c r="BR163" s="253">
        <v>0</v>
      </c>
      <c r="BS163" s="253">
        <v>0</v>
      </c>
      <c r="BT163" s="253">
        <v>0</v>
      </c>
      <c r="BU163" s="253">
        <v>0</v>
      </c>
      <c r="BV163" s="253">
        <v>0</v>
      </c>
      <c r="BW163" s="253">
        <v>0</v>
      </c>
      <c r="BX163" s="253">
        <v>0</v>
      </c>
      <c r="BY163" s="253">
        <v>0</v>
      </c>
      <c r="BZ163" s="253">
        <v>0</v>
      </c>
      <c r="CA163" s="253">
        <v>0</v>
      </c>
      <c r="CB163" s="253">
        <v>0</v>
      </c>
      <c r="CC163" s="253">
        <v>0</v>
      </c>
      <c r="CD163" s="253">
        <v>0</v>
      </c>
      <c r="CE163" s="253">
        <v>0</v>
      </c>
      <c r="CF163" s="253">
        <v>0</v>
      </c>
      <c r="CG163" s="253">
        <v>0</v>
      </c>
      <c r="CH163" s="253">
        <v>0</v>
      </c>
      <c r="CI163" s="253">
        <v>0</v>
      </c>
      <c r="CJ163" s="253">
        <v>0</v>
      </c>
      <c r="CK163" s="254">
        <f t="shared" si="2"/>
        <v>4</v>
      </c>
      <c r="CM163" s="195">
        <f>IF(B163='Лист2 (3)'!B163,0,1)</f>
        <v>0</v>
      </c>
      <c r="CN163" s="195">
        <f>IF(C163='Лист2 (3)'!C163,0,1)</f>
        <v>0</v>
      </c>
      <c r="CO163" s="195">
        <f>IF(D163='Лист2 (3)'!D163,0,1)</f>
        <v>0</v>
      </c>
    </row>
    <row r="164" spans="1:93" ht="30" x14ac:dyDescent="0.25">
      <c r="A164" s="81">
        <v>163</v>
      </c>
      <c r="B164" s="81" t="s">
        <v>467</v>
      </c>
      <c r="C164" s="148" t="s">
        <v>468</v>
      </c>
      <c r="D164" s="148">
        <v>0.45</v>
      </c>
      <c r="E164" s="148">
        <v>36</v>
      </c>
      <c r="F164" s="148" t="s">
        <v>197</v>
      </c>
      <c r="G164" s="253">
        <v>0</v>
      </c>
      <c r="H164" s="253">
        <v>0</v>
      </c>
      <c r="I164" s="253">
        <v>0</v>
      </c>
      <c r="J164" s="253">
        <v>0</v>
      </c>
      <c r="K164" s="253">
        <v>0</v>
      </c>
      <c r="L164" s="253">
        <v>0</v>
      </c>
      <c r="M164" s="253">
        <v>0</v>
      </c>
      <c r="N164" s="253">
        <v>0</v>
      </c>
      <c r="O164" s="253">
        <v>0</v>
      </c>
      <c r="P164" s="253">
        <v>0</v>
      </c>
      <c r="Q164" s="253">
        <v>0</v>
      </c>
      <c r="R164" s="253">
        <v>0</v>
      </c>
      <c r="S164" s="253">
        <v>0</v>
      </c>
      <c r="T164" s="253">
        <v>0</v>
      </c>
      <c r="U164" s="253">
        <v>0</v>
      </c>
      <c r="V164" s="253">
        <v>0</v>
      </c>
      <c r="W164" s="253">
        <v>0</v>
      </c>
      <c r="X164" s="253">
        <v>0</v>
      </c>
      <c r="Y164" s="253">
        <v>0</v>
      </c>
      <c r="Z164" s="253">
        <v>0</v>
      </c>
      <c r="AA164" s="253">
        <v>0</v>
      </c>
      <c r="AB164" s="253">
        <v>0</v>
      </c>
      <c r="AC164" s="253">
        <v>0</v>
      </c>
      <c r="AD164" s="253">
        <v>0</v>
      </c>
      <c r="AE164" s="253">
        <v>0</v>
      </c>
      <c r="AF164" s="253">
        <v>0</v>
      </c>
      <c r="AG164" s="253">
        <v>0</v>
      </c>
      <c r="AH164" s="253">
        <v>0</v>
      </c>
      <c r="AI164" s="253">
        <v>0</v>
      </c>
      <c r="AJ164" s="253">
        <v>0</v>
      </c>
      <c r="AK164" s="253">
        <v>0</v>
      </c>
      <c r="AL164" s="253">
        <v>0</v>
      </c>
      <c r="AM164" s="253">
        <v>0</v>
      </c>
      <c r="AN164" s="253">
        <v>0</v>
      </c>
      <c r="AO164" s="253">
        <v>0</v>
      </c>
      <c r="AP164" s="253">
        <v>0</v>
      </c>
      <c r="AQ164" s="253">
        <v>0</v>
      </c>
      <c r="AR164" s="253">
        <v>0</v>
      </c>
      <c r="AS164" s="253">
        <v>0</v>
      </c>
      <c r="AT164" s="253">
        <v>0</v>
      </c>
      <c r="AU164" s="253">
        <v>0</v>
      </c>
      <c r="AV164" s="253">
        <v>0</v>
      </c>
      <c r="AW164" s="253">
        <v>0</v>
      </c>
      <c r="AX164" s="253">
        <v>0</v>
      </c>
      <c r="AY164" s="253">
        <v>0</v>
      </c>
      <c r="AZ164" s="253">
        <v>0</v>
      </c>
      <c r="BA164" s="253">
        <v>0</v>
      </c>
      <c r="BB164" s="253">
        <v>0</v>
      </c>
      <c r="BC164" s="253">
        <v>0</v>
      </c>
      <c r="BD164" s="253">
        <v>0</v>
      </c>
      <c r="BE164" s="253">
        <v>0</v>
      </c>
      <c r="BF164" s="253">
        <v>0</v>
      </c>
      <c r="BG164" s="253">
        <v>0</v>
      </c>
      <c r="BH164" s="253">
        <v>0</v>
      </c>
      <c r="BI164" s="253">
        <v>0</v>
      </c>
      <c r="BJ164" s="253">
        <v>0</v>
      </c>
      <c r="BK164" s="253">
        <v>0</v>
      </c>
      <c r="BL164" s="253">
        <v>0</v>
      </c>
      <c r="BM164" s="253">
        <v>0</v>
      </c>
      <c r="BN164" s="253">
        <v>0</v>
      </c>
      <c r="BO164" s="253">
        <v>0</v>
      </c>
      <c r="BP164" s="253">
        <v>0</v>
      </c>
      <c r="BQ164" s="253">
        <v>0</v>
      </c>
      <c r="BR164" s="253">
        <v>0</v>
      </c>
      <c r="BS164" s="253">
        <v>0</v>
      </c>
      <c r="BT164" s="253">
        <v>0</v>
      </c>
      <c r="BU164" s="253">
        <v>0</v>
      </c>
      <c r="BV164" s="253">
        <v>0</v>
      </c>
      <c r="BW164" s="253">
        <v>0</v>
      </c>
      <c r="BX164" s="253">
        <v>0</v>
      </c>
      <c r="BY164" s="253">
        <v>0</v>
      </c>
      <c r="BZ164" s="253">
        <v>0</v>
      </c>
      <c r="CA164" s="253">
        <v>0</v>
      </c>
      <c r="CB164" s="253">
        <v>0</v>
      </c>
      <c r="CC164" s="253">
        <v>0</v>
      </c>
      <c r="CD164" s="253">
        <v>0</v>
      </c>
      <c r="CE164" s="253">
        <v>0</v>
      </c>
      <c r="CF164" s="253">
        <v>0</v>
      </c>
      <c r="CG164" s="253">
        <v>0</v>
      </c>
      <c r="CH164" s="253">
        <v>0</v>
      </c>
      <c r="CI164" s="253">
        <v>0</v>
      </c>
      <c r="CJ164" s="253">
        <v>0</v>
      </c>
      <c r="CK164" s="254">
        <f t="shared" si="2"/>
        <v>0</v>
      </c>
      <c r="CM164" s="195">
        <f>IF(B164='Лист2 (3)'!B164,0,1)</f>
        <v>0</v>
      </c>
      <c r="CN164" s="195">
        <f>IF(C164='Лист2 (3)'!C164,0,1)</f>
        <v>0</v>
      </c>
      <c r="CO164" s="195">
        <f>IF(D164='Лист2 (3)'!D164,0,1)</f>
        <v>0</v>
      </c>
    </row>
    <row r="165" spans="1:93" ht="60" x14ac:dyDescent="0.25">
      <c r="A165" s="81">
        <v>164</v>
      </c>
      <c r="B165" s="81" t="s">
        <v>469</v>
      </c>
      <c r="C165" s="148" t="s">
        <v>470</v>
      </c>
      <c r="D165" s="148">
        <v>0.46</v>
      </c>
      <c r="E165" s="148">
        <v>36</v>
      </c>
      <c r="F165" s="148" t="s">
        <v>197</v>
      </c>
      <c r="G165" s="253">
        <v>0</v>
      </c>
      <c r="H165" s="253">
        <v>0</v>
      </c>
      <c r="I165" s="253">
        <v>0</v>
      </c>
      <c r="J165" s="253">
        <v>0</v>
      </c>
      <c r="K165" s="253">
        <v>0</v>
      </c>
      <c r="L165" s="253">
        <v>0</v>
      </c>
      <c r="M165" s="253">
        <v>0</v>
      </c>
      <c r="N165" s="253">
        <v>0</v>
      </c>
      <c r="O165" s="253">
        <v>0</v>
      </c>
      <c r="P165" s="253">
        <v>0</v>
      </c>
      <c r="Q165" s="253">
        <v>0</v>
      </c>
      <c r="R165" s="253">
        <v>0</v>
      </c>
      <c r="S165" s="253">
        <v>0</v>
      </c>
      <c r="T165" s="253">
        <v>0</v>
      </c>
      <c r="U165" s="253">
        <v>0</v>
      </c>
      <c r="V165" s="253">
        <v>0</v>
      </c>
      <c r="W165" s="253">
        <v>0</v>
      </c>
      <c r="X165" s="253">
        <v>0</v>
      </c>
      <c r="Y165" s="253">
        <v>0</v>
      </c>
      <c r="Z165" s="253">
        <v>0</v>
      </c>
      <c r="AA165" s="253">
        <v>0</v>
      </c>
      <c r="AB165" s="253">
        <v>0</v>
      </c>
      <c r="AC165" s="253">
        <v>0</v>
      </c>
      <c r="AD165" s="253">
        <v>0</v>
      </c>
      <c r="AE165" s="253">
        <v>0</v>
      </c>
      <c r="AF165" s="253">
        <v>0</v>
      </c>
      <c r="AG165" s="253">
        <v>0</v>
      </c>
      <c r="AH165" s="253">
        <v>0</v>
      </c>
      <c r="AI165" s="253">
        <v>0</v>
      </c>
      <c r="AJ165" s="253">
        <v>0</v>
      </c>
      <c r="AK165" s="253">
        <v>0</v>
      </c>
      <c r="AL165" s="253">
        <v>0</v>
      </c>
      <c r="AM165" s="253">
        <v>0</v>
      </c>
      <c r="AN165" s="253">
        <v>0</v>
      </c>
      <c r="AO165" s="253">
        <v>0</v>
      </c>
      <c r="AP165" s="253">
        <v>0</v>
      </c>
      <c r="AQ165" s="253">
        <v>0</v>
      </c>
      <c r="AR165" s="253">
        <v>0</v>
      </c>
      <c r="AS165" s="253">
        <v>0</v>
      </c>
      <c r="AT165" s="253">
        <v>0</v>
      </c>
      <c r="AU165" s="253">
        <v>0</v>
      </c>
      <c r="AV165" s="253">
        <v>0</v>
      </c>
      <c r="AW165" s="253">
        <v>0</v>
      </c>
      <c r="AX165" s="253">
        <v>0</v>
      </c>
      <c r="AY165" s="253">
        <v>0</v>
      </c>
      <c r="AZ165" s="253">
        <v>0</v>
      </c>
      <c r="BA165" s="253">
        <v>0</v>
      </c>
      <c r="BB165" s="253">
        <v>0</v>
      </c>
      <c r="BC165" s="253">
        <v>0</v>
      </c>
      <c r="BD165" s="253">
        <v>0</v>
      </c>
      <c r="BE165" s="253">
        <v>0</v>
      </c>
      <c r="BF165" s="253">
        <v>0</v>
      </c>
      <c r="BG165" s="253">
        <v>0</v>
      </c>
      <c r="BH165" s="253">
        <v>0</v>
      </c>
      <c r="BI165" s="253">
        <v>0</v>
      </c>
      <c r="BJ165" s="253">
        <v>0</v>
      </c>
      <c r="BK165" s="253">
        <v>0</v>
      </c>
      <c r="BL165" s="253">
        <v>0</v>
      </c>
      <c r="BM165" s="253">
        <v>0</v>
      </c>
      <c r="BN165" s="253">
        <v>0</v>
      </c>
      <c r="BO165" s="253">
        <v>0</v>
      </c>
      <c r="BP165" s="253">
        <v>0</v>
      </c>
      <c r="BQ165" s="253">
        <v>0</v>
      </c>
      <c r="BR165" s="253">
        <v>0</v>
      </c>
      <c r="BS165" s="253">
        <v>0</v>
      </c>
      <c r="BT165" s="253">
        <v>0</v>
      </c>
      <c r="BU165" s="253">
        <v>0</v>
      </c>
      <c r="BV165" s="253">
        <v>0</v>
      </c>
      <c r="BW165" s="253">
        <v>0</v>
      </c>
      <c r="BX165" s="253">
        <v>0</v>
      </c>
      <c r="BY165" s="253">
        <v>0</v>
      </c>
      <c r="BZ165" s="253">
        <v>0</v>
      </c>
      <c r="CA165" s="253">
        <v>0</v>
      </c>
      <c r="CB165" s="253">
        <v>0</v>
      </c>
      <c r="CC165" s="253">
        <v>0</v>
      </c>
      <c r="CD165" s="253">
        <v>0</v>
      </c>
      <c r="CE165" s="253">
        <v>0</v>
      </c>
      <c r="CF165" s="253">
        <v>0</v>
      </c>
      <c r="CG165" s="253">
        <v>0</v>
      </c>
      <c r="CH165" s="253">
        <v>0</v>
      </c>
      <c r="CI165" s="253">
        <v>0</v>
      </c>
      <c r="CJ165" s="253">
        <v>0</v>
      </c>
      <c r="CK165" s="254">
        <f t="shared" si="2"/>
        <v>0</v>
      </c>
      <c r="CM165" s="195">
        <f>IF(B165='Лист2 (3)'!B165,0,1)</f>
        <v>0</v>
      </c>
      <c r="CN165" s="195">
        <f>IF(C165='Лист2 (3)'!C165,0,1)</f>
        <v>0</v>
      </c>
      <c r="CO165" s="195">
        <f>IF(D165='Лист2 (3)'!D165,0,1)</f>
        <v>0</v>
      </c>
    </row>
    <row r="166" spans="1:93" ht="30" x14ac:dyDescent="0.25">
      <c r="A166" s="81">
        <v>165</v>
      </c>
      <c r="B166" s="81" t="s">
        <v>471</v>
      </c>
      <c r="C166" s="148" t="s">
        <v>199</v>
      </c>
      <c r="D166" s="148">
        <v>7.4</v>
      </c>
      <c r="E166" s="148">
        <v>36</v>
      </c>
      <c r="F166" s="148" t="s">
        <v>197</v>
      </c>
      <c r="G166" s="253">
        <v>0</v>
      </c>
      <c r="H166" s="253">
        <v>0</v>
      </c>
      <c r="I166" s="253">
        <v>0</v>
      </c>
      <c r="J166" s="253">
        <v>0</v>
      </c>
      <c r="K166" s="253">
        <v>0</v>
      </c>
      <c r="L166" s="253">
        <v>0</v>
      </c>
      <c r="M166" s="253">
        <v>0</v>
      </c>
      <c r="N166" s="253">
        <v>0</v>
      </c>
      <c r="O166" s="253">
        <v>0</v>
      </c>
      <c r="P166" s="253">
        <v>0</v>
      </c>
      <c r="Q166" s="253">
        <v>0</v>
      </c>
      <c r="R166" s="253">
        <v>0</v>
      </c>
      <c r="S166" s="253">
        <v>0</v>
      </c>
      <c r="T166" s="253">
        <v>0</v>
      </c>
      <c r="U166" s="253">
        <v>0</v>
      </c>
      <c r="V166" s="253">
        <v>0</v>
      </c>
      <c r="W166" s="253">
        <v>0</v>
      </c>
      <c r="X166" s="253">
        <v>0</v>
      </c>
      <c r="Y166" s="253">
        <v>0</v>
      </c>
      <c r="Z166" s="253">
        <v>0</v>
      </c>
      <c r="AA166" s="253">
        <v>0</v>
      </c>
      <c r="AB166" s="253">
        <v>0</v>
      </c>
      <c r="AC166" s="253">
        <v>0</v>
      </c>
      <c r="AD166" s="253">
        <v>0</v>
      </c>
      <c r="AE166" s="253">
        <v>0</v>
      </c>
      <c r="AF166" s="253">
        <v>0</v>
      </c>
      <c r="AG166" s="253">
        <v>0</v>
      </c>
      <c r="AH166" s="253">
        <v>0</v>
      </c>
      <c r="AI166" s="253">
        <v>0</v>
      </c>
      <c r="AJ166" s="253">
        <v>0</v>
      </c>
      <c r="AK166" s="253">
        <v>0</v>
      </c>
      <c r="AL166" s="253">
        <v>0</v>
      </c>
      <c r="AM166" s="253">
        <v>0</v>
      </c>
      <c r="AN166" s="253">
        <v>0</v>
      </c>
      <c r="AO166" s="253">
        <v>0</v>
      </c>
      <c r="AP166" s="253">
        <v>0</v>
      </c>
      <c r="AQ166" s="253">
        <v>0</v>
      </c>
      <c r="AR166" s="253">
        <v>0</v>
      </c>
      <c r="AS166" s="253">
        <v>0</v>
      </c>
      <c r="AT166" s="253">
        <v>0</v>
      </c>
      <c r="AU166" s="253">
        <v>0</v>
      </c>
      <c r="AV166" s="253">
        <v>0</v>
      </c>
      <c r="AW166" s="253">
        <v>0</v>
      </c>
      <c r="AX166" s="253">
        <v>0</v>
      </c>
      <c r="AY166" s="253">
        <v>0</v>
      </c>
      <c r="AZ166" s="253">
        <v>0</v>
      </c>
      <c r="BA166" s="253">
        <v>0</v>
      </c>
      <c r="BB166" s="253">
        <v>0</v>
      </c>
      <c r="BC166" s="253">
        <v>0</v>
      </c>
      <c r="BD166" s="253">
        <v>0</v>
      </c>
      <c r="BE166" s="253">
        <v>0</v>
      </c>
      <c r="BF166" s="253">
        <v>0</v>
      </c>
      <c r="BG166" s="253">
        <v>0</v>
      </c>
      <c r="BH166" s="253">
        <v>0</v>
      </c>
      <c r="BI166" s="253">
        <v>0</v>
      </c>
      <c r="BJ166" s="253">
        <v>0</v>
      </c>
      <c r="BK166" s="253">
        <v>0</v>
      </c>
      <c r="BL166" s="253">
        <v>0</v>
      </c>
      <c r="BM166" s="253">
        <v>0</v>
      </c>
      <c r="BN166" s="253">
        <v>0</v>
      </c>
      <c r="BO166" s="253">
        <v>0</v>
      </c>
      <c r="BP166" s="253">
        <v>0</v>
      </c>
      <c r="BQ166" s="253">
        <v>0</v>
      </c>
      <c r="BR166" s="253">
        <v>0</v>
      </c>
      <c r="BS166" s="253">
        <v>0</v>
      </c>
      <c r="BT166" s="253">
        <v>0</v>
      </c>
      <c r="BU166" s="253">
        <v>0</v>
      </c>
      <c r="BV166" s="253">
        <v>0</v>
      </c>
      <c r="BW166" s="253">
        <v>0</v>
      </c>
      <c r="BX166" s="253">
        <v>0</v>
      </c>
      <c r="BY166" s="253">
        <v>0</v>
      </c>
      <c r="BZ166" s="253">
        <v>0</v>
      </c>
      <c r="CA166" s="253">
        <v>0</v>
      </c>
      <c r="CB166" s="253">
        <v>0</v>
      </c>
      <c r="CC166" s="253">
        <v>0</v>
      </c>
      <c r="CD166" s="253">
        <v>0</v>
      </c>
      <c r="CE166" s="253">
        <v>0</v>
      </c>
      <c r="CF166" s="253">
        <v>0</v>
      </c>
      <c r="CG166" s="253">
        <v>0</v>
      </c>
      <c r="CH166" s="253">
        <v>0</v>
      </c>
      <c r="CI166" s="253">
        <v>0</v>
      </c>
      <c r="CJ166" s="253">
        <v>0</v>
      </c>
      <c r="CK166" s="254">
        <f t="shared" si="2"/>
        <v>0</v>
      </c>
      <c r="CM166" s="195">
        <f>IF(B166='Лист2 (3)'!B166,0,1)</f>
        <v>0</v>
      </c>
      <c r="CN166" s="195">
        <f>IF(C166='Лист2 (3)'!C166,0,1)</f>
        <v>0</v>
      </c>
      <c r="CO166" s="195">
        <f>IF(D166='Лист2 (3)'!D166,0,1)</f>
        <v>0</v>
      </c>
    </row>
    <row r="167" spans="1:93" ht="30" x14ac:dyDescent="0.25">
      <c r="A167" s="81">
        <v>166</v>
      </c>
      <c r="B167" s="152" t="s">
        <v>472</v>
      </c>
      <c r="C167" s="153" t="s">
        <v>200</v>
      </c>
      <c r="D167" s="153">
        <v>0.4</v>
      </c>
      <c r="E167" s="153">
        <v>36</v>
      </c>
      <c r="F167" s="153" t="s">
        <v>197</v>
      </c>
      <c r="G167" s="255">
        <v>132</v>
      </c>
      <c r="H167" s="255">
        <v>0</v>
      </c>
      <c r="I167" s="255">
        <v>7</v>
      </c>
      <c r="J167" s="255">
        <v>0</v>
      </c>
      <c r="K167" s="255">
        <v>0</v>
      </c>
      <c r="L167" s="255">
        <v>502</v>
      </c>
      <c r="M167" s="255">
        <v>0</v>
      </c>
      <c r="N167" s="255">
        <v>0</v>
      </c>
      <c r="O167" s="255">
        <v>0</v>
      </c>
      <c r="P167" s="255">
        <v>0</v>
      </c>
      <c r="Q167" s="255">
        <v>0</v>
      </c>
      <c r="R167" s="255">
        <v>0</v>
      </c>
      <c r="S167" s="255">
        <v>0</v>
      </c>
      <c r="T167" s="255">
        <v>161</v>
      </c>
      <c r="U167" s="255">
        <v>0</v>
      </c>
      <c r="V167" s="255">
        <v>0</v>
      </c>
      <c r="W167" s="255">
        <v>2</v>
      </c>
      <c r="X167" s="255">
        <v>7</v>
      </c>
      <c r="Y167" s="255">
        <v>0</v>
      </c>
      <c r="Z167" s="255">
        <v>0</v>
      </c>
      <c r="AA167" s="255">
        <v>12</v>
      </c>
      <c r="AB167" s="255">
        <v>0</v>
      </c>
      <c r="AC167" s="255">
        <v>0</v>
      </c>
      <c r="AD167" s="255">
        <v>0</v>
      </c>
      <c r="AE167" s="255">
        <v>0</v>
      </c>
      <c r="AF167" s="255">
        <v>0</v>
      </c>
      <c r="AG167" s="255">
        <v>0</v>
      </c>
      <c r="AH167" s="255">
        <v>101</v>
      </c>
      <c r="AI167" s="255">
        <v>0</v>
      </c>
      <c r="AJ167" s="255">
        <v>0</v>
      </c>
      <c r="AK167" s="255">
        <v>103</v>
      </c>
      <c r="AL167" s="255">
        <v>0</v>
      </c>
      <c r="AM167" s="255">
        <v>0</v>
      </c>
      <c r="AN167" s="255">
        <v>0</v>
      </c>
      <c r="AO167" s="255">
        <v>0</v>
      </c>
      <c r="AP167" s="255">
        <v>0</v>
      </c>
      <c r="AQ167" s="255">
        <v>0</v>
      </c>
      <c r="AR167" s="255">
        <v>0</v>
      </c>
      <c r="AS167" s="255">
        <v>0</v>
      </c>
      <c r="AT167" s="255">
        <v>0</v>
      </c>
      <c r="AU167" s="255">
        <v>0</v>
      </c>
      <c r="AV167" s="255">
        <v>0</v>
      </c>
      <c r="AW167" s="255">
        <v>0</v>
      </c>
      <c r="AX167" s="255">
        <v>0</v>
      </c>
      <c r="AY167" s="255">
        <v>0</v>
      </c>
      <c r="AZ167" s="255">
        <v>0</v>
      </c>
      <c r="BA167" s="255">
        <v>0</v>
      </c>
      <c r="BB167" s="255">
        <v>0</v>
      </c>
      <c r="BC167" s="255">
        <v>0</v>
      </c>
      <c r="BD167" s="255">
        <v>0</v>
      </c>
      <c r="BE167" s="255">
        <v>0</v>
      </c>
      <c r="BF167" s="255">
        <v>0</v>
      </c>
      <c r="BG167" s="255">
        <v>0</v>
      </c>
      <c r="BH167" s="255">
        <v>0</v>
      </c>
      <c r="BI167" s="255">
        <v>0</v>
      </c>
      <c r="BJ167" s="255">
        <v>0</v>
      </c>
      <c r="BK167" s="255">
        <v>0</v>
      </c>
      <c r="BL167" s="255">
        <v>0</v>
      </c>
      <c r="BM167" s="255">
        <v>0</v>
      </c>
      <c r="BN167" s="255">
        <v>0</v>
      </c>
      <c r="BO167" s="255">
        <v>0</v>
      </c>
      <c r="BP167" s="255">
        <v>0</v>
      </c>
      <c r="BQ167" s="255">
        <v>0</v>
      </c>
      <c r="BR167" s="255">
        <v>0</v>
      </c>
      <c r="BS167" s="255">
        <v>0</v>
      </c>
      <c r="BT167" s="255">
        <v>0</v>
      </c>
      <c r="BU167" s="255">
        <v>0</v>
      </c>
      <c r="BV167" s="255">
        <v>0</v>
      </c>
      <c r="BW167" s="255">
        <v>0</v>
      </c>
      <c r="BX167" s="255">
        <v>0</v>
      </c>
      <c r="BY167" s="255">
        <v>0</v>
      </c>
      <c r="BZ167" s="255">
        <v>0</v>
      </c>
      <c r="CA167" s="255">
        <v>0</v>
      </c>
      <c r="CB167" s="255">
        <v>0</v>
      </c>
      <c r="CC167" s="255">
        <v>0</v>
      </c>
      <c r="CD167" s="255">
        <v>0</v>
      </c>
      <c r="CE167" s="255">
        <v>0</v>
      </c>
      <c r="CF167" s="255">
        <v>0</v>
      </c>
      <c r="CG167" s="255">
        <v>0</v>
      </c>
      <c r="CH167" s="255">
        <v>0</v>
      </c>
      <c r="CI167" s="255">
        <v>0</v>
      </c>
      <c r="CJ167" s="255">
        <v>0</v>
      </c>
      <c r="CK167" s="254">
        <f t="shared" si="2"/>
        <v>1027</v>
      </c>
      <c r="CM167" s="195">
        <f>IF(B167='Лист2 (3)'!B167,0,1)</f>
        <v>0</v>
      </c>
      <c r="CN167" s="195">
        <f>IF(C167='Лист2 (3)'!C167,0,1)</f>
        <v>0</v>
      </c>
      <c r="CO167" s="195">
        <f>IF(D167='Лист2 (3)'!D167,0,1)</f>
        <v>0</v>
      </c>
    </row>
    <row r="168" spans="1:93" ht="30" x14ac:dyDescent="0.25">
      <c r="A168" s="81">
        <v>167</v>
      </c>
      <c r="B168" s="81" t="s">
        <v>659</v>
      </c>
      <c r="C168" s="148" t="s">
        <v>660</v>
      </c>
      <c r="D168" s="148">
        <v>2.5</v>
      </c>
      <c r="E168" s="148">
        <v>36</v>
      </c>
      <c r="F168" s="148" t="s">
        <v>197</v>
      </c>
      <c r="G168" s="253">
        <v>0</v>
      </c>
      <c r="H168" s="253">
        <v>2</v>
      </c>
      <c r="I168" s="253">
        <v>0</v>
      </c>
      <c r="J168" s="253">
        <v>0</v>
      </c>
      <c r="K168" s="253">
        <v>0</v>
      </c>
      <c r="L168" s="253">
        <v>0</v>
      </c>
      <c r="M168" s="253">
        <v>0</v>
      </c>
      <c r="N168" s="253">
        <v>0</v>
      </c>
      <c r="O168" s="253">
        <v>0</v>
      </c>
      <c r="P168" s="253">
        <v>0</v>
      </c>
      <c r="Q168" s="253">
        <v>0</v>
      </c>
      <c r="R168" s="253">
        <v>0</v>
      </c>
      <c r="S168" s="253">
        <v>0</v>
      </c>
      <c r="T168" s="253">
        <v>0</v>
      </c>
      <c r="U168" s="253">
        <v>0</v>
      </c>
      <c r="V168" s="253">
        <v>0</v>
      </c>
      <c r="W168" s="253">
        <v>0</v>
      </c>
      <c r="X168" s="253">
        <v>0</v>
      </c>
      <c r="Y168" s="253">
        <v>0</v>
      </c>
      <c r="Z168" s="253">
        <v>0</v>
      </c>
      <c r="AA168" s="253">
        <v>0</v>
      </c>
      <c r="AB168" s="253">
        <v>0</v>
      </c>
      <c r="AC168" s="253">
        <v>0</v>
      </c>
      <c r="AD168" s="253">
        <v>0</v>
      </c>
      <c r="AE168" s="253">
        <v>0</v>
      </c>
      <c r="AF168" s="253">
        <v>0</v>
      </c>
      <c r="AG168" s="253">
        <v>0</v>
      </c>
      <c r="AH168" s="253">
        <v>0</v>
      </c>
      <c r="AI168" s="253">
        <v>0</v>
      </c>
      <c r="AJ168" s="253">
        <v>0</v>
      </c>
      <c r="AK168" s="253">
        <v>0</v>
      </c>
      <c r="AL168" s="253">
        <v>0</v>
      </c>
      <c r="AM168" s="253">
        <v>0</v>
      </c>
      <c r="AN168" s="253">
        <v>0</v>
      </c>
      <c r="AO168" s="253">
        <v>0</v>
      </c>
      <c r="AP168" s="253">
        <v>0</v>
      </c>
      <c r="AQ168" s="253">
        <v>0</v>
      </c>
      <c r="AR168" s="253">
        <v>0</v>
      </c>
      <c r="AS168" s="253">
        <v>0</v>
      </c>
      <c r="AT168" s="253">
        <v>0</v>
      </c>
      <c r="AU168" s="253">
        <v>0</v>
      </c>
      <c r="AV168" s="253">
        <v>0</v>
      </c>
      <c r="AW168" s="253">
        <v>0</v>
      </c>
      <c r="AX168" s="253">
        <v>0</v>
      </c>
      <c r="AY168" s="253">
        <v>0</v>
      </c>
      <c r="AZ168" s="253">
        <v>0</v>
      </c>
      <c r="BA168" s="253">
        <v>0</v>
      </c>
      <c r="BB168" s="253">
        <v>0</v>
      </c>
      <c r="BC168" s="253">
        <v>0</v>
      </c>
      <c r="BD168" s="253">
        <v>0</v>
      </c>
      <c r="BE168" s="253">
        <v>0</v>
      </c>
      <c r="BF168" s="253">
        <v>0</v>
      </c>
      <c r="BG168" s="253">
        <v>0</v>
      </c>
      <c r="BH168" s="253">
        <v>0</v>
      </c>
      <c r="BI168" s="253">
        <v>0</v>
      </c>
      <c r="BJ168" s="253">
        <v>0</v>
      </c>
      <c r="BK168" s="253">
        <v>0</v>
      </c>
      <c r="BL168" s="253">
        <v>0</v>
      </c>
      <c r="BM168" s="253">
        <v>0</v>
      </c>
      <c r="BN168" s="253">
        <v>0</v>
      </c>
      <c r="BO168" s="253">
        <v>0</v>
      </c>
      <c r="BP168" s="253">
        <v>0</v>
      </c>
      <c r="BQ168" s="253">
        <v>0</v>
      </c>
      <c r="BR168" s="253">
        <v>0</v>
      </c>
      <c r="BS168" s="253">
        <v>0</v>
      </c>
      <c r="BT168" s="253">
        <v>0</v>
      </c>
      <c r="BU168" s="253">
        <v>0</v>
      </c>
      <c r="BV168" s="253">
        <v>0</v>
      </c>
      <c r="BW168" s="253">
        <v>0</v>
      </c>
      <c r="BX168" s="253">
        <v>0</v>
      </c>
      <c r="BY168" s="253">
        <v>0</v>
      </c>
      <c r="BZ168" s="253">
        <v>0</v>
      </c>
      <c r="CA168" s="253">
        <v>0</v>
      </c>
      <c r="CB168" s="253">
        <v>0</v>
      </c>
      <c r="CC168" s="253">
        <v>0</v>
      </c>
      <c r="CD168" s="253">
        <v>0</v>
      </c>
      <c r="CE168" s="253">
        <v>0</v>
      </c>
      <c r="CF168" s="253">
        <v>0</v>
      </c>
      <c r="CG168" s="253">
        <v>0</v>
      </c>
      <c r="CH168" s="253">
        <v>0</v>
      </c>
      <c r="CI168" s="253">
        <v>0</v>
      </c>
      <c r="CJ168" s="253">
        <v>0</v>
      </c>
      <c r="CK168" s="254">
        <f t="shared" si="2"/>
        <v>2</v>
      </c>
      <c r="CM168" s="195">
        <f>IF(B168='Лист2 (3)'!B168,0,1)</f>
        <v>0</v>
      </c>
      <c r="CN168" s="195">
        <f>IF(C168='Лист2 (3)'!C168,0,1)</f>
        <v>0</v>
      </c>
      <c r="CO168" s="195">
        <f>IF(D168='Лист2 (3)'!D168,0,1)</f>
        <v>0</v>
      </c>
    </row>
    <row r="169" spans="1:93" ht="30" x14ac:dyDescent="0.25">
      <c r="A169" s="81">
        <v>168</v>
      </c>
      <c r="B169" s="81" t="s">
        <v>661</v>
      </c>
      <c r="C169" s="148" t="s">
        <v>662</v>
      </c>
      <c r="D169" s="148">
        <v>5.36</v>
      </c>
      <c r="E169" s="148">
        <v>36</v>
      </c>
      <c r="F169" s="148" t="s">
        <v>197</v>
      </c>
      <c r="G169" s="253">
        <v>0</v>
      </c>
      <c r="H169" s="253">
        <v>106</v>
      </c>
      <c r="I169" s="253">
        <v>0</v>
      </c>
      <c r="J169" s="253">
        <v>0</v>
      </c>
      <c r="K169" s="253">
        <v>0</v>
      </c>
      <c r="L169" s="253">
        <v>0</v>
      </c>
      <c r="M169" s="253">
        <v>0</v>
      </c>
      <c r="N169" s="253">
        <v>0</v>
      </c>
      <c r="O169" s="253">
        <v>0</v>
      </c>
      <c r="P169" s="253">
        <v>0</v>
      </c>
      <c r="Q169" s="253">
        <v>0</v>
      </c>
      <c r="R169" s="253">
        <v>0</v>
      </c>
      <c r="S169" s="253">
        <v>19</v>
      </c>
      <c r="T169" s="253">
        <v>0</v>
      </c>
      <c r="U169" s="253">
        <v>0</v>
      </c>
      <c r="V169" s="253">
        <v>0</v>
      </c>
      <c r="W169" s="253">
        <v>0</v>
      </c>
      <c r="X169" s="253">
        <v>0</v>
      </c>
      <c r="Y169" s="253">
        <v>0</v>
      </c>
      <c r="Z169" s="253">
        <v>0</v>
      </c>
      <c r="AA169" s="253">
        <v>0</v>
      </c>
      <c r="AB169" s="253">
        <v>0</v>
      </c>
      <c r="AC169" s="253">
        <v>0</v>
      </c>
      <c r="AD169" s="253">
        <v>0</v>
      </c>
      <c r="AE169" s="253">
        <v>0</v>
      </c>
      <c r="AF169" s="253">
        <v>0</v>
      </c>
      <c r="AG169" s="253">
        <v>0</v>
      </c>
      <c r="AH169" s="253">
        <v>0</v>
      </c>
      <c r="AI169" s="253">
        <v>0</v>
      </c>
      <c r="AJ169" s="253">
        <v>0</v>
      </c>
      <c r="AK169" s="253">
        <v>0</v>
      </c>
      <c r="AL169" s="253">
        <v>0</v>
      </c>
      <c r="AM169" s="253">
        <v>0</v>
      </c>
      <c r="AN169" s="253">
        <v>0</v>
      </c>
      <c r="AO169" s="253">
        <v>0</v>
      </c>
      <c r="AP169" s="253">
        <v>0</v>
      </c>
      <c r="AQ169" s="253">
        <v>0</v>
      </c>
      <c r="AR169" s="253">
        <v>0</v>
      </c>
      <c r="AS169" s="253">
        <v>0</v>
      </c>
      <c r="AT169" s="253">
        <v>0</v>
      </c>
      <c r="AU169" s="253">
        <v>0</v>
      </c>
      <c r="AV169" s="253">
        <v>0</v>
      </c>
      <c r="AW169" s="253">
        <v>0</v>
      </c>
      <c r="AX169" s="253">
        <v>0</v>
      </c>
      <c r="AY169" s="253">
        <v>0</v>
      </c>
      <c r="AZ169" s="253">
        <v>0</v>
      </c>
      <c r="BA169" s="253">
        <v>0</v>
      </c>
      <c r="BB169" s="253">
        <v>0</v>
      </c>
      <c r="BC169" s="253">
        <v>0</v>
      </c>
      <c r="BD169" s="253">
        <v>0</v>
      </c>
      <c r="BE169" s="253">
        <v>0</v>
      </c>
      <c r="BF169" s="253">
        <v>0</v>
      </c>
      <c r="BG169" s="253">
        <v>0</v>
      </c>
      <c r="BH169" s="253">
        <v>0</v>
      </c>
      <c r="BI169" s="253">
        <v>0</v>
      </c>
      <c r="BJ169" s="253">
        <v>0</v>
      </c>
      <c r="BK169" s="253">
        <v>0</v>
      </c>
      <c r="BL169" s="253">
        <v>0</v>
      </c>
      <c r="BM169" s="253">
        <v>0</v>
      </c>
      <c r="BN169" s="253">
        <v>0</v>
      </c>
      <c r="BO169" s="253">
        <v>0</v>
      </c>
      <c r="BP169" s="253">
        <v>0</v>
      </c>
      <c r="BQ169" s="253">
        <v>0</v>
      </c>
      <c r="BR169" s="253">
        <v>0</v>
      </c>
      <c r="BS169" s="253">
        <v>0</v>
      </c>
      <c r="BT169" s="253">
        <v>0</v>
      </c>
      <c r="BU169" s="253">
        <v>0</v>
      </c>
      <c r="BV169" s="253">
        <v>0</v>
      </c>
      <c r="BW169" s="253">
        <v>0</v>
      </c>
      <c r="BX169" s="253">
        <v>0</v>
      </c>
      <c r="BY169" s="253">
        <v>0</v>
      </c>
      <c r="BZ169" s="253">
        <v>0</v>
      </c>
      <c r="CA169" s="253">
        <v>0</v>
      </c>
      <c r="CB169" s="253">
        <v>0</v>
      </c>
      <c r="CC169" s="253">
        <v>0</v>
      </c>
      <c r="CD169" s="253">
        <v>0</v>
      </c>
      <c r="CE169" s="253">
        <v>0</v>
      </c>
      <c r="CF169" s="253">
        <v>0</v>
      </c>
      <c r="CG169" s="253">
        <v>0</v>
      </c>
      <c r="CH169" s="253">
        <v>0</v>
      </c>
      <c r="CI169" s="253">
        <v>0</v>
      </c>
      <c r="CJ169" s="253">
        <v>0</v>
      </c>
      <c r="CK169" s="254">
        <f t="shared" si="2"/>
        <v>125</v>
      </c>
      <c r="CM169" s="195">
        <f>IF(B169='Лист2 (3)'!B169,0,1)</f>
        <v>0</v>
      </c>
      <c r="CN169" s="195">
        <f>IF(C169='Лист2 (3)'!C169,0,1)</f>
        <v>0</v>
      </c>
      <c r="CO169" s="195">
        <f>IF(D169='Лист2 (3)'!D169,0,1)</f>
        <v>0</v>
      </c>
    </row>
    <row r="170" spans="1:93" ht="45" x14ac:dyDescent="0.25">
      <c r="A170" s="81">
        <v>169</v>
      </c>
      <c r="B170" s="81" t="s">
        <v>663</v>
      </c>
      <c r="C170" s="148" t="s">
        <v>664</v>
      </c>
      <c r="D170" s="148">
        <v>4.0999999999999996</v>
      </c>
      <c r="E170" s="148">
        <v>36</v>
      </c>
      <c r="F170" s="148" t="s">
        <v>197</v>
      </c>
      <c r="G170" s="253">
        <v>0</v>
      </c>
      <c r="H170" s="253">
        <v>0</v>
      </c>
      <c r="I170" s="253">
        <v>0</v>
      </c>
      <c r="J170" s="253">
        <v>0</v>
      </c>
      <c r="K170" s="253">
        <v>0</v>
      </c>
      <c r="L170" s="253">
        <v>0</v>
      </c>
      <c r="M170" s="253">
        <v>0</v>
      </c>
      <c r="N170" s="253">
        <v>0</v>
      </c>
      <c r="O170" s="253">
        <v>0</v>
      </c>
      <c r="P170" s="253">
        <v>0</v>
      </c>
      <c r="Q170" s="253">
        <v>0</v>
      </c>
      <c r="R170" s="253">
        <v>0</v>
      </c>
      <c r="S170" s="253">
        <v>0</v>
      </c>
      <c r="T170" s="253">
        <v>0</v>
      </c>
      <c r="U170" s="253">
        <v>0</v>
      </c>
      <c r="V170" s="253">
        <v>0</v>
      </c>
      <c r="W170" s="253">
        <v>0</v>
      </c>
      <c r="X170" s="253">
        <v>0</v>
      </c>
      <c r="Y170" s="253">
        <v>0</v>
      </c>
      <c r="Z170" s="253">
        <v>0</v>
      </c>
      <c r="AA170" s="253">
        <v>0</v>
      </c>
      <c r="AB170" s="253">
        <v>0</v>
      </c>
      <c r="AC170" s="253">
        <v>0</v>
      </c>
      <c r="AD170" s="253">
        <v>0</v>
      </c>
      <c r="AE170" s="253">
        <v>0</v>
      </c>
      <c r="AF170" s="253">
        <v>0</v>
      </c>
      <c r="AG170" s="253">
        <v>0</v>
      </c>
      <c r="AH170" s="253">
        <v>0</v>
      </c>
      <c r="AI170" s="253">
        <v>0</v>
      </c>
      <c r="AJ170" s="253">
        <v>0</v>
      </c>
      <c r="AK170" s="253">
        <v>0</v>
      </c>
      <c r="AL170" s="253">
        <v>0</v>
      </c>
      <c r="AM170" s="253">
        <v>0</v>
      </c>
      <c r="AN170" s="253">
        <v>0</v>
      </c>
      <c r="AO170" s="253">
        <v>0</v>
      </c>
      <c r="AP170" s="253">
        <v>0</v>
      </c>
      <c r="AQ170" s="253">
        <v>0</v>
      </c>
      <c r="AR170" s="253">
        <v>0</v>
      </c>
      <c r="AS170" s="253">
        <v>0</v>
      </c>
      <c r="AT170" s="253">
        <v>0</v>
      </c>
      <c r="AU170" s="253">
        <v>0</v>
      </c>
      <c r="AV170" s="253">
        <v>0</v>
      </c>
      <c r="AW170" s="253">
        <v>0</v>
      </c>
      <c r="AX170" s="253">
        <v>0</v>
      </c>
      <c r="AY170" s="253">
        <v>0</v>
      </c>
      <c r="AZ170" s="253">
        <v>0</v>
      </c>
      <c r="BA170" s="253">
        <v>0</v>
      </c>
      <c r="BB170" s="253">
        <v>0</v>
      </c>
      <c r="BC170" s="253">
        <v>0</v>
      </c>
      <c r="BD170" s="253">
        <v>0</v>
      </c>
      <c r="BE170" s="253">
        <v>0</v>
      </c>
      <c r="BF170" s="253">
        <v>0</v>
      </c>
      <c r="BG170" s="253">
        <v>0</v>
      </c>
      <c r="BH170" s="253">
        <v>0</v>
      </c>
      <c r="BI170" s="253">
        <v>0</v>
      </c>
      <c r="BJ170" s="253">
        <v>0</v>
      </c>
      <c r="BK170" s="253">
        <v>0</v>
      </c>
      <c r="BL170" s="253">
        <v>0</v>
      </c>
      <c r="BM170" s="253">
        <v>0</v>
      </c>
      <c r="BN170" s="253">
        <v>0</v>
      </c>
      <c r="BO170" s="253">
        <v>0</v>
      </c>
      <c r="BP170" s="253">
        <v>0</v>
      </c>
      <c r="BQ170" s="253">
        <v>0</v>
      </c>
      <c r="BR170" s="253">
        <v>0</v>
      </c>
      <c r="BS170" s="253">
        <v>0</v>
      </c>
      <c r="BT170" s="253">
        <v>0</v>
      </c>
      <c r="BU170" s="253">
        <v>0</v>
      </c>
      <c r="BV170" s="253">
        <v>0</v>
      </c>
      <c r="BW170" s="253">
        <v>0</v>
      </c>
      <c r="BX170" s="253">
        <v>0</v>
      </c>
      <c r="BY170" s="253">
        <v>0</v>
      </c>
      <c r="BZ170" s="253">
        <v>0</v>
      </c>
      <c r="CA170" s="253">
        <v>0</v>
      </c>
      <c r="CB170" s="253">
        <v>0</v>
      </c>
      <c r="CC170" s="253">
        <v>0</v>
      </c>
      <c r="CD170" s="253">
        <v>0</v>
      </c>
      <c r="CE170" s="253">
        <v>0</v>
      </c>
      <c r="CF170" s="253">
        <v>0</v>
      </c>
      <c r="CG170" s="253">
        <v>0</v>
      </c>
      <c r="CH170" s="253">
        <v>0</v>
      </c>
      <c r="CI170" s="253">
        <v>0</v>
      </c>
      <c r="CJ170" s="253">
        <v>0</v>
      </c>
      <c r="CK170" s="254">
        <f t="shared" si="2"/>
        <v>0</v>
      </c>
      <c r="CM170" s="195">
        <f>IF(B170='Лист2 (3)'!B170,0,1)</f>
        <v>0</v>
      </c>
      <c r="CN170" s="195">
        <f>IF(C170='Лист2 (3)'!C170,0,1)</f>
        <v>0</v>
      </c>
      <c r="CO170" s="195">
        <f>IF(D170='Лист2 (3)'!D170,0,1)</f>
        <v>0</v>
      </c>
    </row>
    <row r="171" spans="1:93" ht="45" x14ac:dyDescent="0.25">
      <c r="A171" s="81">
        <v>170</v>
      </c>
      <c r="B171" s="81" t="s">
        <v>665</v>
      </c>
      <c r="C171" s="148" t="s">
        <v>271</v>
      </c>
      <c r="D171" s="148">
        <v>0.17</v>
      </c>
      <c r="E171" s="148">
        <v>36</v>
      </c>
      <c r="F171" s="148" t="s">
        <v>197</v>
      </c>
      <c r="G171" s="253">
        <v>0</v>
      </c>
      <c r="H171" s="253">
        <v>0</v>
      </c>
      <c r="I171" s="253">
        <v>0</v>
      </c>
      <c r="J171" s="253">
        <v>0</v>
      </c>
      <c r="K171" s="253">
        <v>0</v>
      </c>
      <c r="L171" s="253">
        <v>0</v>
      </c>
      <c r="M171" s="253">
        <v>0</v>
      </c>
      <c r="N171" s="253">
        <v>0</v>
      </c>
      <c r="O171" s="253">
        <v>0</v>
      </c>
      <c r="P171" s="253">
        <v>0</v>
      </c>
      <c r="Q171" s="253">
        <v>0</v>
      </c>
      <c r="R171" s="253">
        <v>0</v>
      </c>
      <c r="S171" s="253">
        <v>0</v>
      </c>
      <c r="T171" s="253">
        <v>0</v>
      </c>
      <c r="U171" s="253">
        <v>0</v>
      </c>
      <c r="V171" s="253">
        <v>0</v>
      </c>
      <c r="W171" s="253">
        <v>0</v>
      </c>
      <c r="X171" s="253">
        <v>0</v>
      </c>
      <c r="Y171" s="253">
        <v>0</v>
      </c>
      <c r="Z171" s="253">
        <v>0</v>
      </c>
      <c r="AA171" s="253">
        <v>0</v>
      </c>
      <c r="AB171" s="253">
        <v>0</v>
      </c>
      <c r="AC171" s="253">
        <v>0</v>
      </c>
      <c r="AD171" s="253">
        <v>0</v>
      </c>
      <c r="AE171" s="253">
        <v>0</v>
      </c>
      <c r="AF171" s="253">
        <v>0</v>
      </c>
      <c r="AG171" s="253">
        <v>0</v>
      </c>
      <c r="AH171" s="253">
        <v>0</v>
      </c>
      <c r="AI171" s="253">
        <v>0</v>
      </c>
      <c r="AJ171" s="253">
        <v>0</v>
      </c>
      <c r="AK171" s="253">
        <v>0</v>
      </c>
      <c r="AL171" s="253">
        <v>0</v>
      </c>
      <c r="AM171" s="253">
        <v>0</v>
      </c>
      <c r="AN171" s="253">
        <v>0</v>
      </c>
      <c r="AO171" s="253">
        <v>0</v>
      </c>
      <c r="AP171" s="253">
        <v>0</v>
      </c>
      <c r="AQ171" s="253">
        <v>0</v>
      </c>
      <c r="AR171" s="253">
        <v>0</v>
      </c>
      <c r="AS171" s="253">
        <v>0</v>
      </c>
      <c r="AT171" s="253">
        <v>0</v>
      </c>
      <c r="AU171" s="253">
        <v>0</v>
      </c>
      <c r="AV171" s="253">
        <v>0</v>
      </c>
      <c r="AW171" s="253">
        <v>0</v>
      </c>
      <c r="AX171" s="253">
        <v>0</v>
      </c>
      <c r="AY171" s="253">
        <v>0</v>
      </c>
      <c r="AZ171" s="253">
        <v>0</v>
      </c>
      <c r="BA171" s="253">
        <v>0</v>
      </c>
      <c r="BB171" s="253">
        <v>0</v>
      </c>
      <c r="BC171" s="253">
        <v>0</v>
      </c>
      <c r="BD171" s="253">
        <v>0</v>
      </c>
      <c r="BE171" s="253">
        <v>0</v>
      </c>
      <c r="BF171" s="253">
        <v>0</v>
      </c>
      <c r="BG171" s="253">
        <v>0</v>
      </c>
      <c r="BH171" s="253">
        <v>0</v>
      </c>
      <c r="BI171" s="253">
        <v>0</v>
      </c>
      <c r="BJ171" s="253">
        <v>0</v>
      </c>
      <c r="BK171" s="253">
        <v>0</v>
      </c>
      <c r="BL171" s="253">
        <v>0</v>
      </c>
      <c r="BM171" s="253">
        <v>0</v>
      </c>
      <c r="BN171" s="253">
        <v>0</v>
      </c>
      <c r="BO171" s="253">
        <v>0</v>
      </c>
      <c r="BP171" s="253">
        <v>0</v>
      </c>
      <c r="BQ171" s="253">
        <v>0</v>
      </c>
      <c r="BR171" s="253">
        <v>0</v>
      </c>
      <c r="BS171" s="253">
        <v>0</v>
      </c>
      <c r="BT171" s="253">
        <v>0</v>
      </c>
      <c r="BU171" s="253">
        <v>0</v>
      </c>
      <c r="BV171" s="253">
        <v>0</v>
      </c>
      <c r="BW171" s="253">
        <v>0</v>
      </c>
      <c r="BX171" s="253">
        <v>0</v>
      </c>
      <c r="BY171" s="253">
        <v>0</v>
      </c>
      <c r="BZ171" s="253">
        <v>0</v>
      </c>
      <c r="CA171" s="253">
        <v>0</v>
      </c>
      <c r="CB171" s="253">
        <v>0</v>
      </c>
      <c r="CC171" s="253">
        <v>0</v>
      </c>
      <c r="CD171" s="253">
        <v>0</v>
      </c>
      <c r="CE171" s="253">
        <v>0</v>
      </c>
      <c r="CF171" s="253">
        <v>0</v>
      </c>
      <c r="CG171" s="253">
        <v>0</v>
      </c>
      <c r="CH171" s="253">
        <v>0</v>
      </c>
      <c r="CI171" s="253">
        <v>0</v>
      </c>
      <c r="CJ171" s="253">
        <v>0</v>
      </c>
      <c r="CK171" s="254">
        <f t="shared" si="2"/>
        <v>0</v>
      </c>
      <c r="CM171" s="195">
        <f>IF(B171='Лист2 (3)'!B171,0,1)</f>
        <v>0</v>
      </c>
      <c r="CN171" s="195">
        <f>IF(C171='Лист2 (3)'!C171,0,1)</f>
        <v>0</v>
      </c>
      <c r="CO171" s="195">
        <f>IF(D171='Лист2 (3)'!D171,0,1)</f>
        <v>0</v>
      </c>
    </row>
    <row r="172" spans="1:93" ht="45" x14ac:dyDescent="0.25">
      <c r="A172" s="81">
        <v>171</v>
      </c>
      <c r="B172" s="81" t="s">
        <v>666</v>
      </c>
      <c r="C172" s="148" t="s">
        <v>272</v>
      </c>
      <c r="D172" s="148">
        <v>0.35</v>
      </c>
      <c r="E172" s="148">
        <v>36</v>
      </c>
      <c r="F172" s="148" t="s">
        <v>197</v>
      </c>
      <c r="G172" s="253">
        <v>0</v>
      </c>
      <c r="H172" s="253">
        <v>0</v>
      </c>
      <c r="I172" s="253">
        <v>0</v>
      </c>
      <c r="J172" s="253">
        <v>0</v>
      </c>
      <c r="K172" s="253">
        <v>0</v>
      </c>
      <c r="L172" s="253">
        <v>0</v>
      </c>
      <c r="M172" s="253">
        <v>0</v>
      </c>
      <c r="N172" s="253">
        <v>0</v>
      </c>
      <c r="O172" s="253">
        <v>0</v>
      </c>
      <c r="P172" s="253">
        <v>0</v>
      </c>
      <c r="Q172" s="253">
        <v>0</v>
      </c>
      <c r="R172" s="253">
        <v>0</v>
      </c>
      <c r="S172" s="253">
        <v>0</v>
      </c>
      <c r="T172" s="253">
        <v>0</v>
      </c>
      <c r="U172" s="253">
        <v>0</v>
      </c>
      <c r="V172" s="253">
        <v>0</v>
      </c>
      <c r="W172" s="253">
        <v>0</v>
      </c>
      <c r="X172" s="253">
        <v>0</v>
      </c>
      <c r="Y172" s="253">
        <v>0</v>
      </c>
      <c r="Z172" s="253">
        <v>0</v>
      </c>
      <c r="AA172" s="253">
        <v>0</v>
      </c>
      <c r="AB172" s="253">
        <v>0</v>
      </c>
      <c r="AC172" s="253">
        <v>0</v>
      </c>
      <c r="AD172" s="253">
        <v>0</v>
      </c>
      <c r="AE172" s="253">
        <v>0</v>
      </c>
      <c r="AF172" s="253">
        <v>0</v>
      </c>
      <c r="AG172" s="253">
        <v>0</v>
      </c>
      <c r="AH172" s="253">
        <v>0</v>
      </c>
      <c r="AI172" s="253">
        <v>0</v>
      </c>
      <c r="AJ172" s="253">
        <v>0</v>
      </c>
      <c r="AK172" s="253">
        <v>0</v>
      </c>
      <c r="AL172" s="253">
        <v>0</v>
      </c>
      <c r="AM172" s="253">
        <v>0</v>
      </c>
      <c r="AN172" s="253">
        <v>0</v>
      </c>
      <c r="AO172" s="253">
        <v>0</v>
      </c>
      <c r="AP172" s="253">
        <v>0</v>
      </c>
      <c r="AQ172" s="253">
        <v>0</v>
      </c>
      <c r="AR172" s="253">
        <v>0</v>
      </c>
      <c r="AS172" s="253">
        <v>0</v>
      </c>
      <c r="AT172" s="253">
        <v>0</v>
      </c>
      <c r="AU172" s="253">
        <v>0</v>
      </c>
      <c r="AV172" s="253">
        <v>0</v>
      </c>
      <c r="AW172" s="253">
        <v>0</v>
      </c>
      <c r="AX172" s="253">
        <v>0</v>
      </c>
      <c r="AY172" s="253">
        <v>0</v>
      </c>
      <c r="AZ172" s="253">
        <v>0</v>
      </c>
      <c r="BA172" s="253">
        <v>0</v>
      </c>
      <c r="BB172" s="253">
        <v>0</v>
      </c>
      <c r="BC172" s="253">
        <v>0</v>
      </c>
      <c r="BD172" s="253">
        <v>0</v>
      </c>
      <c r="BE172" s="253">
        <v>0</v>
      </c>
      <c r="BF172" s="253">
        <v>0</v>
      </c>
      <c r="BG172" s="253">
        <v>0</v>
      </c>
      <c r="BH172" s="253">
        <v>0</v>
      </c>
      <c r="BI172" s="253">
        <v>0</v>
      </c>
      <c r="BJ172" s="253">
        <v>0</v>
      </c>
      <c r="BK172" s="253">
        <v>0</v>
      </c>
      <c r="BL172" s="253">
        <v>0</v>
      </c>
      <c r="BM172" s="253">
        <v>0</v>
      </c>
      <c r="BN172" s="253">
        <v>0</v>
      </c>
      <c r="BO172" s="253">
        <v>0</v>
      </c>
      <c r="BP172" s="253">
        <v>0</v>
      </c>
      <c r="BQ172" s="253">
        <v>0</v>
      </c>
      <c r="BR172" s="253">
        <v>0</v>
      </c>
      <c r="BS172" s="253">
        <v>0</v>
      </c>
      <c r="BT172" s="253">
        <v>0</v>
      </c>
      <c r="BU172" s="253">
        <v>0</v>
      </c>
      <c r="BV172" s="253">
        <v>0</v>
      </c>
      <c r="BW172" s="253">
        <v>0</v>
      </c>
      <c r="BX172" s="253">
        <v>0</v>
      </c>
      <c r="BY172" s="253">
        <v>0</v>
      </c>
      <c r="BZ172" s="253">
        <v>0</v>
      </c>
      <c r="CA172" s="253">
        <v>0</v>
      </c>
      <c r="CB172" s="253">
        <v>0</v>
      </c>
      <c r="CC172" s="253">
        <v>0</v>
      </c>
      <c r="CD172" s="253">
        <v>0</v>
      </c>
      <c r="CE172" s="253">
        <v>0</v>
      </c>
      <c r="CF172" s="253">
        <v>0</v>
      </c>
      <c r="CG172" s="253">
        <v>0</v>
      </c>
      <c r="CH172" s="253">
        <v>0</v>
      </c>
      <c r="CI172" s="253">
        <v>0</v>
      </c>
      <c r="CJ172" s="253">
        <v>0</v>
      </c>
      <c r="CK172" s="254">
        <f t="shared" si="2"/>
        <v>0</v>
      </c>
      <c r="CM172" s="195">
        <f>IF(B172='Лист2 (3)'!B172,0,1)</f>
        <v>0</v>
      </c>
      <c r="CN172" s="195">
        <f>IF(C172='Лист2 (3)'!C172,0,1)</f>
        <v>0</v>
      </c>
      <c r="CO172" s="195">
        <f>IF(D172='Лист2 (3)'!D172,0,1)</f>
        <v>0</v>
      </c>
    </row>
    <row r="173" spans="1:93" ht="45" x14ac:dyDescent="0.25">
      <c r="A173" s="81">
        <v>172</v>
      </c>
      <c r="B173" s="81" t="s">
        <v>667</v>
      </c>
      <c r="C173" s="148" t="s">
        <v>273</v>
      </c>
      <c r="D173" s="148">
        <v>0.61</v>
      </c>
      <c r="E173" s="148">
        <v>36</v>
      </c>
      <c r="F173" s="148" t="s">
        <v>197</v>
      </c>
      <c r="G173" s="253">
        <v>0</v>
      </c>
      <c r="H173" s="253">
        <v>0</v>
      </c>
      <c r="I173" s="253">
        <v>0</v>
      </c>
      <c r="J173" s="253">
        <v>0</v>
      </c>
      <c r="K173" s="253">
        <v>0</v>
      </c>
      <c r="L173" s="253">
        <v>0</v>
      </c>
      <c r="M173" s="253">
        <v>2</v>
      </c>
      <c r="N173" s="253">
        <v>0</v>
      </c>
      <c r="O173" s="253">
        <v>0</v>
      </c>
      <c r="P173" s="253">
        <v>0</v>
      </c>
      <c r="Q173" s="253">
        <v>0</v>
      </c>
      <c r="R173" s="253">
        <v>0</v>
      </c>
      <c r="S173" s="253">
        <v>0</v>
      </c>
      <c r="T173" s="253">
        <v>0</v>
      </c>
      <c r="U173" s="253">
        <v>0</v>
      </c>
      <c r="V173" s="253">
        <v>0</v>
      </c>
      <c r="W173" s="253">
        <v>0</v>
      </c>
      <c r="X173" s="253">
        <v>0</v>
      </c>
      <c r="Y173" s="253">
        <v>0</v>
      </c>
      <c r="Z173" s="253">
        <v>0</v>
      </c>
      <c r="AA173" s="253">
        <v>0</v>
      </c>
      <c r="AB173" s="253">
        <v>0</v>
      </c>
      <c r="AC173" s="253">
        <v>0</v>
      </c>
      <c r="AD173" s="253">
        <v>0</v>
      </c>
      <c r="AE173" s="253">
        <v>0</v>
      </c>
      <c r="AF173" s="253">
        <v>0</v>
      </c>
      <c r="AG173" s="253">
        <v>0</v>
      </c>
      <c r="AH173" s="253">
        <v>0</v>
      </c>
      <c r="AI173" s="253">
        <v>0</v>
      </c>
      <c r="AJ173" s="253">
        <v>0</v>
      </c>
      <c r="AK173" s="253">
        <v>0</v>
      </c>
      <c r="AL173" s="253">
        <v>0</v>
      </c>
      <c r="AM173" s="253">
        <v>0</v>
      </c>
      <c r="AN173" s="253">
        <v>0</v>
      </c>
      <c r="AO173" s="253">
        <v>0</v>
      </c>
      <c r="AP173" s="253">
        <v>0</v>
      </c>
      <c r="AQ173" s="253">
        <v>0</v>
      </c>
      <c r="AR173" s="253">
        <v>0</v>
      </c>
      <c r="AS173" s="253">
        <v>0</v>
      </c>
      <c r="AT173" s="253">
        <v>0</v>
      </c>
      <c r="AU173" s="253">
        <v>0</v>
      </c>
      <c r="AV173" s="253">
        <v>0</v>
      </c>
      <c r="AW173" s="253">
        <v>0</v>
      </c>
      <c r="AX173" s="253">
        <v>0</v>
      </c>
      <c r="AY173" s="253">
        <v>0</v>
      </c>
      <c r="AZ173" s="253">
        <v>0</v>
      </c>
      <c r="BA173" s="253">
        <v>0</v>
      </c>
      <c r="BB173" s="253">
        <v>0</v>
      </c>
      <c r="BC173" s="253">
        <v>0</v>
      </c>
      <c r="BD173" s="253">
        <v>0</v>
      </c>
      <c r="BE173" s="253">
        <v>0</v>
      </c>
      <c r="BF173" s="253">
        <v>0</v>
      </c>
      <c r="BG173" s="253">
        <v>0</v>
      </c>
      <c r="BH173" s="253">
        <v>0</v>
      </c>
      <c r="BI173" s="253">
        <v>0</v>
      </c>
      <c r="BJ173" s="253">
        <v>0</v>
      </c>
      <c r="BK173" s="253">
        <v>0</v>
      </c>
      <c r="BL173" s="253">
        <v>0</v>
      </c>
      <c r="BM173" s="253">
        <v>0</v>
      </c>
      <c r="BN173" s="253">
        <v>0</v>
      </c>
      <c r="BO173" s="253">
        <v>0</v>
      </c>
      <c r="BP173" s="253">
        <v>0</v>
      </c>
      <c r="BQ173" s="253">
        <v>0</v>
      </c>
      <c r="BR173" s="253">
        <v>0</v>
      </c>
      <c r="BS173" s="253">
        <v>0</v>
      </c>
      <c r="BT173" s="253">
        <v>0</v>
      </c>
      <c r="BU173" s="253">
        <v>0</v>
      </c>
      <c r="BV173" s="253">
        <v>0</v>
      </c>
      <c r="BW173" s="253">
        <v>0</v>
      </c>
      <c r="BX173" s="253">
        <v>0</v>
      </c>
      <c r="BY173" s="253">
        <v>0</v>
      </c>
      <c r="BZ173" s="253">
        <v>0</v>
      </c>
      <c r="CA173" s="253">
        <v>0</v>
      </c>
      <c r="CB173" s="253">
        <v>0</v>
      </c>
      <c r="CC173" s="253">
        <v>0</v>
      </c>
      <c r="CD173" s="253">
        <v>0</v>
      </c>
      <c r="CE173" s="253">
        <v>0</v>
      </c>
      <c r="CF173" s="253">
        <v>0</v>
      </c>
      <c r="CG173" s="253">
        <v>0</v>
      </c>
      <c r="CH173" s="253">
        <v>0</v>
      </c>
      <c r="CI173" s="253">
        <v>0</v>
      </c>
      <c r="CJ173" s="253">
        <v>0</v>
      </c>
      <c r="CK173" s="254">
        <f t="shared" si="2"/>
        <v>2</v>
      </c>
      <c r="CM173" s="195">
        <f>IF(B173='Лист2 (3)'!B173,0,1)</f>
        <v>0</v>
      </c>
      <c r="CN173" s="195">
        <f>IF(C173='Лист2 (3)'!C173,0,1)</f>
        <v>0</v>
      </c>
      <c r="CO173" s="195">
        <f>IF(D173='Лист2 (3)'!D173,0,1)</f>
        <v>0</v>
      </c>
    </row>
    <row r="174" spans="1:93" ht="45" x14ac:dyDescent="0.25">
      <c r="A174" s="81">
        <v>173</v>
      </c>
      <c r="B174" s="81" t="s">
        <v>668</v>
      </c>
      <c r="C174" s="148" t="s">
        <v>669</v>
      </c>
      <c r="D174" s="148">
        <v>0.81</v>
      </c>
      <c r="E174" s="148">
        <v>36</v>
      </c>
      <c r="F174" s="148" t="s">
        <v>197</v>
      </c>
      <c r="G174" s="253">
        <v>0</v>
      </c>
      <c r="H174" s="253">
        <v>0</v>
      </c>
      <c r="I174" s="253">
        <v>0</v>
      </c>
      <c r="J174" s="253">
        <v>0</v>
      </c>
      <c r="K174" s="253">
        <v>0</v>
      </c>
      <c r="L174" s="253">
        <v>0</v>
      </c>
      <c r="M174" s="253">
        <v>0</v>
      </c>
      <c r="N174" s="253">
        <v>0</v>
      </c>
      <c r="O174" s="253">
        <v>0</v>
      </c>
      <c r="P174" s="253">
        <v>0</v>
      </c>
      <c r="Q174" s="253">
        <v>0</v>
      </c>
      <c r="R174" s="253">
        <v>0</v>
      </c>
      <c r="S174" s="253">
        <v>0</v>
      </c>
      <c r="T174" s="253">
        <v>0</v>
      </c>
      <c r="U174" s="253">
        <v>0</v>
      </c>
      <c r="V174" s="253">
        <v>0</v>
      </c>
      <c r="W174" s="253">
        <v>0</v>
      </c>
      <c r="X174" s="253">
        <v>0</v>
      </c>
      <c r="Y174" s="253">
        <v>0</v>
      </c>
      <c r="Z174" s="253">
        <v>0</v>
      </c>
      <c r="AA174" s="253">
        <v>0</v>
      </c>
      <c r="AB174" s="253">
        <v>0</v>
      </c>
      <c r="AC174" s="253">
        <v>0</v>
      </c>
      <c r="AD174" s="253">
        <v>0</v>
      </c>
      <c r="AE174" s="253">
        <v>0</v>
      </c>
      <c r="AF174" s="253">
        <v>0</v>
      </c>
      <c r="AG174" s="253">
        <v>0</v>
      </c>
      <c r="AH174" s="253">
        <v>0</v>
      </c>
      <c r="AI174" s="253">
        <v>0</v>
      </c>
      <c r="AJ174" s="253">
        <v>0</v>
      </c>
      <c r="AK174" s="253">
        <v>0</v>
      </c>
      <c r="AL174" s="253">
        <v>0</v>
      </c>
      <c r="AM174" s="253">
        <v>0</v>
      </c>
      <c r="AN174" s="253">
        <v>0</v>
      </c>
      <c r="AO174" s="253">
        <v>0</v>
      </c>
      <c r="AP174" s="253">
        <v>0</v>
      </c>
      <c r="AQ174" s="253">
        <v>0</v>
      </c>
      <c r="AR174" s="253">
        <v>0</v>
      </c>
      <c r="AS174" s="253">
        <v>0</v>
      </c>
      <c r="AT174" s="253">
        <v>0</v>
      </c>
      <c r="AU174" s="253">
        <v>0</v>
      </c>
      <c r="AV174" s="253">
        <v>0</v>
      </c>
      <c r="AW174" s="253">
        <v>0</v>
      </c>
      <c r="AX174" s="253">
        <v>0</v>
      </c>
      <c r="AY174" s="253">
        <v>0</v>
      </c>
      <c r="AZ174" s="253">
        <v>0</v>
      </c>
      <c r="BA174" s="253">
        <v>0</v>
      </c>
      <c r="BB174" s="253">
        <v>0</v>
      </c>
      <c r="BC174" s="253">
        <v>0</v>
      </c>
      <c r="BD174" s="253">
        <v>0</v>
      </c>
      <c r="BE174" s="253">
        <v>0</v>
      </c>
      <c r="BF174" s="253">
        <v>0</v>
      </c>
      <c r="BG174" s="253">
        <v>0</v>
      </c>
      <c r="BH174" s="253">
        <v>0</v>
      </c>
      <c r="BI174" s="253">
        <v>0</v>
      </c>
      <c r="BJ174" s="253">
        <v>0</v>
      </c>
      <c r="BK174" s="253">
        <v>0</v>
      </c>
      <c r="BL174" s="253">
        <v>0</v>
      </c>
      <c r="BM174" s="253">
        <v>0</v>
      </c>
      <c r="BN174" s="253">
        <v>0</v>
      </c>
      <c r="BO174" s="253">
        <v>0</v>
      </c>
      <c r="BP174" s="253">
        <v>0</v>
      </c>
      <c r="BQ174" s="253">
        <v>0</v>
      </c>
      <c r="BR174" s="253">
        <v>0</v>
      </c>
      <c r="BS174" s="253">
        <v>0</v>
      </c>
      <c r="BT174" s="253">
        <v>0</v>
      </c>
      <c r="BU174" s="253">
        <v>0</v>
      </c>
      <c r="BV174" s="253">
        <v>0</v>
      </c>
      <c r="BW174" s="253">
        <v>0</v>
      </c>
      <c r="BX174" s="253">
        <v>0</v>
      </c>
      <c r="BY174" s="253">
        <v>0</v>
      </c>
      <c r="BZ174" s="253">
        <v>0</v>
      </c>
      <c r="CA174" s="253">
        <v>0</v>
      </c>
      <c r="CB174" s="253">
        <v>0</v>
      </c>
      <c r="CC174" s="253">
        <v>0</v>
      </c>
      <c r="CD174" s="253">
        <v>0</v>
      </c>
      <c r="CE174" s="253">
        <v>0</v>
      </c>
      <c r="CF174" s="253">
        <v>0</v>
      </c>
      <c r="CG174" s="253">
        <v>0</v>
      </c>
      <c r="CH174" s="253">
        <v>0</v>
      </c>
      <c r="CI174" s="253">
        <v>0</v>
      </c>
      <c r="CJ174" s="253">
        <v>0</v>
      </c>
      <c r="CK174" s="254">
        <f t="shared" si="2"/>
        <v>0</v>
      </c>
      <c r="CM174" s="195">
        <f>IF(B174='Лист2 (3)'!B174,0,1)</f>
        <v>0</v>
      </c>
      <c r="CN174" s="195">
        <f>IF(C174='Лист2 (3)'!C174,0,1)</f>
        <v>0</v>
      </c>
      <c r="CO174" s="195">
        <f>IF(D174='Лист2 (3)'!D174,0,1)</f>
        <v>0</v>
      </c>
    </row>
    <row r="175" spans="1:93" ht="45" x14ac:dyDescent="0.25">
      <c r="A175" s="81">
        <v>174</v>
      </c>
      <c r="B175" s="81" t="s">
        <v>670</v>
      </c>
      <c r="C175" s="148" t="s">
        <v>671</v>
      </c>
      <c r="D175" s="148">
        <v>1.1399999999999999</v>
      </c>
      <c r="E175" s="148">
        <v>36</v>
      </c>
      <c r="F175" s="148" t="s">
        <v>197</v>
      </c>
      <c r="G175" s="253">
        <v>0</v>
      </c>
      <c r="H175" s="253">
        <v>5</v>
      </c>
      <c r="I175" s="253">
        <v>0</v>
      </c>
      <c r="J175" s="253">
        <v>0</v>
      </c>
      <c r="K175" s="253">
        <v>0</v>
      </c>
      <c r="L175" s="253">
        <v>0</v>
      </c>
      <c r="M175" s="253">
        <v>0</v>
      </c>
      <c r="N175" s="253">
        <v>0</v>
      </c>
      <c r="O175" s="253">
        <v>0</v>
      </c>
      <c r="P175" s="253">
        <v>0</v>
      </c>
      <c r="Q175" s="253">
        <v>0</v>
      </c>
      <c r="R175" s="253">
        <v>0</v>
      </c>
      <c r="S175" s="253">
        <v>0</v>
      </c>
      <c r="T175" s="253">
        <v>0</v>
      </c>
      <c r="U175" s="253">
        <v>0</v>
      </c>
      <c r="V175" s="253">
        <v>0</v>
      </c>
      <c r="W175" s="253">
        <v>0</v>
      </c>
      <c r="X175" s="253">
        <v>0</v>
      </c>
      <c r="Y175" s="253">
        <v>0</v>
      </c>
      <c r="Z175" s="253">
        <v>0</v>
      </c>
      <c r="AA175" s="253">
        <v>0</v>
      </c>
      <c r="AB175" s="253">
        <v>0</v>
      </c>
      <c r="AC175" s="253">
        <v>0</v>
      </c>
      <c r="AD175" s="253">
        <v>0</v>
      </c>
      <c r="AE175" s="253">
        <v>0</v>
      </c>
      <c r="AF175" s="253">
        <v>0</v>
      </c>
      <c r="AG175" s="253">
        <v>0</v>
      </c>
      <c r="AH175" s="253">
        <v>0</v>
      </c>
      <c r="AI175" s="253">
        <v>0</v>
      </c>
      <c r="AJ175" s="253">
        <v>0</v>
      </c>
      <c r="AK175" s="253">
        <v>0</v>
      </c>
      <c r="AL175" s="253">
        <v>0</v>
      </c>
      <c r="AM175" s="253">
        <v>0</v>
      </c>
      <c r="AN175" s="253">
        <v>2</v>
      </c>
      <c r="AO175" s="253">
        <v>0</v>
      </c>
      <c r="AP175" s="253">
        <v>0</v>
      </c>
      <c r="AQ175" s="253">
        <v>0</v>
      </c>
      <c r="AR175" s="253">
        <v>0</v>
      </c>
      <c r="AS175" s="253">
        <v>0</v>
      </c>
      <c r="AT175" s="253">
        <v>0</v>
      </c>
      <c r="AU175" s="253">
        <v>0</v>
      </c>
      <c r="AV175" s="253">
        <v>0</v>
      </c>
      <c r="AW175" s="253">
        <v>0</v>
      </c>
      <c r="AX175" s="253">
        <v>0</v>
      </c>
      <c r="AY175" s="253">
        <v>0</v>
      </c>
      <c r="AZ175" s="253">
        <v>0</v>
      </c>
      <c r="BA175" s="253">
        <v>0</v>
      </c>
      <c r="BB175" s="253">
        <v>0</v>
      </c>
      <c r="BC175" s="253">
        <v>0</v>
      </c>
      <c r="BD175" s="253">
        <v>0</v>
      </c>
      <c r="BE175" s="253">
        <v>0</v>
      </c>
      <c r="BF175" s="253">
        <v>0</v>
      </c>
      <c r="BG175" s="253">
        <v>0</v>
      </c>
      <c r="BH175" s="253">
        <v>0</v>
      </c>
      <c r="BI175" s="253">
        <v>0</v>
      </c>
      <c r="BJ175" s="253">
        <v>0</v>
      </c>
      <c r="BK175" s="253">
        <v>0</v>
      </c>
      <c r="BL175" s="253">
        <v>0</v>
      </c>
      <c r="BM175" s="253">
        <v>0</v>
      </c>
      <c r="BN175" s="253">
        <v>0</v>
      </c>
      <c r="BO175" s="253">
        <v>0</v>
      </c>
      <c r="BP175" s="253">
        <v>0</v>
      </c>
      <c r="BQ175" s="253">
        <v>0</v>
      </c>
      <c r="BR175" s="253">
        <v>0</v>
      </c>
      <c r="BS175" s="253">
        <v>0</v>
      </c>
      <c r="BT175" s="253">
        <v>0</v>
      </c>
      <c r="BU175" s="253">
        <v>0</v>
      </c>
      <c r="BV175" s="253">
        <v>0</v>
      </c>
      <c r="BW175" s="253">
        <v>0</v>
      </c>
      <c r="BX175" s="253">
        <v>0</v>
      </c>
      <c r="BY175" s="253">
        <v>0</v>
      </c>
      <c r="BZ175" s="253">
        <v>0</v>
      </c>
      <c r="CA175" s="253">
        <v>0</v>
      </c>
      <c r="CB175" s="253">
        <v>0</v>
      </c>
      <c r="CC175" s="253">
        <v>0</v>
      </c>
      <c r="CD175" s="253">
        <v>0</v>
      </c>
      <c r="CE175" s="253">
        <v>0</v>
      </c>
      <c r="CF175" s="253">
        <v>0</v>
      </c>
      <c r="CG175" s="253">
        <v>0</v>
      </c>
      <c r="CH175" s="253">
        <v>0</v>
      </c>
      <c r="CI175" s="253">
        <v>0</v>
      </c>
      <c r="CJ175" s="253">
        <v>0</v>
      </c>
      <c r="CK175" s="254">
        <f t="shared" si="2"/>
        <v>7</v>
      </c>
      <c r="CM175" s="195">
        <f>IF(B175='Лист2 (3)'!B175,0,1)</f>
        <v>0</v>
      </c>
      <c r="CN175" s="195">
        <f>IF(C175='Лист2 (3)'!C175,0,1)</f>
        <v>0</v>
      </c>
      <c r="CO175" s="195">
        <f>IF(D175='Лист2 (3)'!D175,0,1)</f>
        <v>0</v>
      </c>
    </row>
    <row r="176" spans="1:93" ht="45" x14ac:dyDescent="0.25">
      <c r="A176" s="81">
        <v>175</v>
      </c>
      <c r="B176" s="81" t="s">
        <v>672</v>
      </c>
      <c r="C176" s="148" t="s">
        <v>673</v>
      </c>
      <c r="D176" s="148">
        <v>1.44</v>
      </c>
      <c r="E176" s="148">
        <v>36</v>
      </c>
      <c r="F176" s="148" t="s">
        <v>197</v>
      </c>
      <c r="G176" s="253">
        <v>0</v>
      </c>
      <c r="H176" s="253">
        <v>0</v>
      </c>
      <c r="I176" s="253">
        <v>0</v>
      </c>
      <c r="J176" s="253">
        <v>0</v>
      </c>
      <c r="K176" s="253">
        <v>0</v>
      </c>
      <c r="L176" s="253">
        <v>0</v>
      </c>
      <c r="M176" s="263">
        <v>22</v>
      </c>
      <c r="N176" s="253">
        <v>0</v>
      </c>
      <c r="O176" s="253">
        <v>0</v>
      </c>
      <c r="P176" s="253">
        <v>0</v>
      </c>
      <c r="Q176" s="253">
        <v>0</v>
      </c>
      <c r="R176" s="253">
        <v>0</v>
      </c>
      <c r="S176" s="253">
        <v>0</v>
      </c>
      <c r="T176" s="253">
        <v>0</v>
      </c>
      <c r="U176" s="253">
        <v>0</v>
      </c>
      <c r="V176" s="253">
        <v>0</v>
      </c>
      <c r="W176" s="253">
        <v>0</v>
      </c>
      <c r="X176" s="253">
        <v>0</v>
      </c>
      <c r="Y176" s="253">
        <v>0</v>
      </c>
      <c r="Z176" s="253">
        <v>0</v>
      </c>
      <c r="AA176" s="253">
        <v>0</v>
      </c>
      <c r="AB176" s="253">
        <v>0</v>
      </c>
      <c r="AC176" s="253">
        <v>0</v>
      </c>
      <c r="AD176" s="253">
        <v>0</v>
      </c>
      <c r="AE176" s="253">
        <v>0</v>
      </c>
      <c r="AF176" s="253">
        <v>0</v>
      </c>
      <c r="AG176" s="253">
        <v>0</v>
      </c>
      <c r="AH176" s="253">
        <v>0</v>
      </c>
      <c r="AI176" s="253">
        <v>0</v>
      </c>
      <c r="AJ176" s="253">
        <v>0</v>
      </c>
      <c r="AK176" s="253">
        <v>0</v>
      </c>
      <c r="AL176" s="253">
        <v>0</v>
      </c>
      <c r="AM176" s="253">
        <v>0</v>
      </c>
      <c r="AN176" s="263">
        <v>166</v>
      </c>
      <c r="AO176" s="253">
        <v>0</v>
      </c>
      <c r="AP176" s="253">
        <v>0</v>
      </c>
      <c r="AQ176" s="253">
        <v>0</v>
      </c>
      <c r="AR176" s="253">
        <v>0</v>
      </c>
      <c r="AS176" s="253">
        <v>0</v>
      </c>
      <c r="AT176" s="253">
        <v>0</v>
      </c>
      <c r="AU176" s="253">
        <v>0</v>
      </c>
      <c r="AV176" s="253">
        <v>0</v>
      </c>
      <c r="AW176" s="253">
        <v>0</v>
      </c>
      <c r="AX176" s="253">
        <v>0</v>
      </c>
      <c r="AY176" s="253">
        <v>0</v>
      </c>
      <c r="AZ176" s="253">
        <v>0</v>
      </c>
      <c r="BA176" s="253">
        <v>0</v>
      </c>
      <c r="BB176" s="253">
        <v>0</v>
      </c>
      <c r="BC176" s="253">
        <v>0</v>
      </c>
      <c r="BD176" s="253">
        <v>0</v>
      </c>
      <c r="BE176" s="253">
        <v>0</v>
      </c>
      <c r="BF176" s="253">
        <v>0</v>
      </c>
      <c r="BG176" s="253">
        <v>0</v>
      </c>
      <c r="BH176" s="253">
        <v>0</v>
      </c>
      <c r="BI176" s="253">
        <v>0</v>
      </c>
      <c r="BJ176" s="253">
        <v>0</v>
      </c>
      <c r="BK176" s="253">
        <v>0</v>
      </c>
      <c r="BL176" s="253">
        <v>0</v>
      </c>
      <c r="BM176" s="253">
        <v>0</v>
      </c>
      <c r="BN176" s="253">
        <v>0</v>
      </c>
      <c r="BO176" s="253">
        <v>0</v>
      </c>
      <c r="BP176" s="253">
        <v>0</v>
      </c>
      <c r="BQ176" s="253">
        <v>0</v>
      </c>
      <c r="BR176" s="253">
        <v>0</v>
      </c>
      <c r="BS176" s="253">
        <v>0</v>
      </c>
      <c r="BT176" s="253">
        <v>0</v>
      </c>
      <c r="BU176" s="253">
        <v>0</v>
      </c>
      <c r="BV176" s="253">
        <v>0</v>
      </c>
      <c r="BW176" s="253">
        <v>0</v>
      </c>
      <c r="BX176" s="253">
        <v>0</v>
      </c>
      <c r="BY176" s="253">
        <v>0</v>
      </c>
      <c r="BZ176" s="253">
        <v>0</v>
      </c>
      <c r="CA176" s="253">
        <v>0</v>
      </c>
      <c r="CB176" s="253">
        <v>0</v>
      </c>
      <c r="CC176" s="253">
        <v>0</v>
      </c>
      <c r="CD176" s="253">
        <v>0</v>
      </c>
      <c r="CE176" s="253">
        <v>0</v>
      </c>
      <c r="CF176" s="253">
        <v>0</v>
      </c>
      <c r="CG176" s="253">
        <v>0</v>
      </c>
      <c r="CH176" s="253">
        <v>0</v>
      </c>
      <c r="CI176" s="253">
        <v>0</v>
      </c>
      <c r="CJ176" s="253">
        <v>0</v>
      </c>
      <c r="CK176" s="254">
        <f t="shared" si="2"/>
        <v>188</v>
      </c>
      <c r="CM176" s="195">
        <f>IF(B176='Лист2 (3)'!B176,0,1)</f>
        <v>0</v>
      </c>
      <c r="CN176" s="195">
        <f>IF(C176='Лист2 (3)'!C176,0,1)</f>
        <v>0</v>
      </c>
      <c r="CO176" s="195">
        <f>IF(D176='Лист2 (3)'!D176,0,1)</f>
        <v>0</v>
      </c>
    </row>
    <row r="177" spans="1:93" ht="45" x14ac:dyDescent="0.25">
      <c r="A177" s="81">
        <v>176</v>
      </c>
      <c r="B177" s="81" t="s">
        <v>674</v>
      </c>
      <c r="C177" s="148" t="s">
        <v>675</v>
      </c>
      <c r="D177" s="148">
        <v>1.8</v>
      </c>
      <c r="E177" s="148">
        <v>36</v>
      </c>
      <c r="F177" s="148" t="s">
        <v>197</v>
      </c>
      <c r="G177" s="253">
        <v>0</v>
      </c>
      <c r="H177" s="253">
        <v>10</v>
      </c>
      <c r="I177" s="253">
        <v>0</v>
      </c>
      <c r="J177" s="253">
        <v>0</v>
      </c>
      <c r="K177" s="253">
        <v>0</v>
      </c>
      <c r="L177" s="253">
        <v>0</v>
      </c>
      <c r="M177" s="253">
        <v>0</v>
      </c>
      <c r="N177" s="253">
        <v>0</v>
      </c>
      <c r="O177" s="253">
        <v>0</v>
      </c>
      <c r="P177" s="253">
        <v>0</v>
      </c>
      <c r="Q177" s="253">
        <v>0</v>
      </c>
      <c r="R177" s="253">
        <v>0</v>
      </c>
      <c r="S177" s="253">
        <v>0</v>
      </c>
      <c r="T177" s="253">
        <v>0</v>
      </c>
      <c r="U177" s="253">
        <v>0</v>
      </c>
      <c r="V177" s="253">
        <v>0</v>
      </c>
      <c r="W177" s="253">
        <v>0</v>
      </c>
      <c r="X177" s="253">
        <v>0</v>
      </c>
      <c r="Y177" s="253">
        <v>0</v>
      </c>
      <c r="Z177" s="253">
        <v>0</v>
      </c>
      <c r="AA177" s="253">
        <v>0</v>
      </c>
      <c r="AB177" s="253">
        <v>0</v>
      </c>
      <c r="AC177" s="253">
        <v>0</v>
      </c>
      <c r="AD177" s="253">
        <v>0</v>
      </c>
      <c r="AE177" s="253">
        <v>0</v>
      </c>
      <c r="AF177" s="253">
        <v>0</v>
      </c>
      <c r="AG177" s="253">
        <v>0</v>
      </c>
      <c r="AH177" s="253">
        <v>0</v>
      </c>
      <c r="AI177" s="253">
        <v>0</v>
      </c>
      <c r="AJ177" s="253">
        <v>0</v>
      </c>
      <c r="AK177" s="253">
        <v>0</v>
      </c>
      <c r="AL177" s="253">
        <v>0</v>
      </c>
      <c r="AM177" s="253">
        <v>0</v>
      </c>
      <c r="AN177" s="253">
        <v>0</v>
      </c>
      <c r="AO177" s="253">
        <v>0</v>
      </c>
      <c r="AP177" s="253">
        <v>0</v>
      </c>
      <c r="AQ177" s="253">
        <v>0</v>
      </c>
      <c r="AR177" s="253">
        <v>0</v>
      </c>
      <c r="AS177" s="253">
        <v>0</v>
      </c>
      <c r="AT177" s="253">
        <v>0</v>
      </c>
      <c r="AU177" s="253">
        <v>0</v>
      </c>
      <c r="AV177" s="253">
        <v>0</v>
      </c>
      <c r="AW177" s="253">
        <v>0</v>
      </c>
      <c r="AX177" s="253">
        <v>0</v>
      </c>
      <c r="AY177" s="253">
        <v>0</v>
      </c>
      <c r="AZ177" s="253">
        <v>0</v>
      </c>
      <c r="BA177" s="253">
        <v>0</v>
      </c>
      <c r="BB177" s="253">
        <v>0</v>
      </c>
      <c r="BC177" s="253">
        <v>0</v>
      </c>
      <c r="BD177" s="253">
        <v>0</v>
      </c>
      <c r="BE177" s="253">
        <v>0</v>
      </c>
      <c r="BF177" s="253">
        <v>0</v>
      </c>
      <c r="BG177" s="253">
        <v>0</v>
      </c>
      <c r="BH177" s="253">
        <v>0</v>
      </c>
      <c r="BI177" s="253">
        <v>0</v>
      </c>
      <c r="BJ177" s="253">
        <v>0</v>
      </c>
      <c r="BK177" s="253">
        <v>0</v>
      </c>
      <c r="BL177" s="253">
        <v>0</v>
      </c>
      <c r="BM177" s="253">
        <v>0</v>
      </c>
      <c r="BN177" s="253">
        <v>0</v>
      </c>
      <c r="BO177" s="253">
        <v>0</v>
      </c>
      <c r="BP177" s="253">
        <v>0</v>
      </c>
      <c r="BQ177" s="253">
        <v>0</v>
      </c>
      <c r="BR177" s="253">
        <v>0</v>
      </c>
      <c r="BS177" s="253">
        <v>0</v>
      </c>
      <c r="BT177" s="253">
        <v>0</v>
      </c>
      <c r="BU177" s="253">
        <v>0</v>
      </c>
      <c r="BV177" s="253">
        <v>0</v>
      </c>
      <c r="BW177" s="253">
        <v>0</v>
      </c>
      <c r="BX177" s="253">
        <v>0</v>
      </c>
      <c r="BY177" s="253">
        <v>0</v>
      </c>
      <c r="BZ177" s="253">
        <v>0</v>
      </c>
      <c r="CA177" s="253">
        <v>0</v>
      </c>
      <c r="CB177" s="253">
        <v>0</v>
      </c>
      <c r="CC177" s="253">
        <v>0</v>
      </c>
      <c r="CD177" s="253">
        <v>0</v>
      </c>
      <c r="CE177" s="253">
        <v>0</v>
      </c>
      <c r="CF177" s="253">
        <v>0</v>
      </c>
      <c r="CG177" s="253">
        <v>0</v>
      </c>
      <c r="CH177" s="253">
        <v>0</v>
      </c>
      <c r="CI177" s="253">
        <v>0</v>
      </c>
      <c r="CJ177" s="253">
        <v>0</v>
      </c>
      <c r="CK177" s="254">
        <f t="shared" si="2"/>
        <v>10</v>
      </c>
      <c r="CM177" s="195">
        <f>IF(B177='Лист2 (3)'!B177,0,1)</f>
        <v>0</v>
      </c>
      <c r="CN177" s="195">
        <f>IF(C177='Лист2 (3)'!C177,0,1)</f>
        <v>0</v>
      </c>
      <c r="CO177" s="195">
        <f>IF(D177='Лист2 (3)'!D177,0,1)</f>
        <v>0</v>
      </c>
    </row>
    <row r="178" spans="1:93" ht="45" x14ac:dyDescent="0.25">
      <c r="A178" s="81">
        <v>177</v>
      </c>
      <c r="B178" s="81" t="s">
        <v>676</v>
      </c>
      <c r="C178" s="148" t="s">
        <v>677</v>
      </c>
      <c r="D178" s="148">
        <v>2.4300000000000002</v>
      </c>
      <c r="E178" s="148">
        <v>36</v>
      </c>
      <c r="F178" s="148" t="s">
        <v>197</v>
      </c>
      <c r="G178" s="253">
        <v>12</v>
      </c>
      <c r="H178" s="253">
        <v>0</v>
      </c>
      <c r="I178" s="253">
        <v>0</v>
      </c>
      <c r="J178" s="253">
        <v>0</v>
      </c>
      <c r="K178" s="253">
        <v>0</v>
      </c>
      <c r="L178" s="253">
        <v>0</v>
      </c>
      <c r="M178" s="253">
        <v>0</v>
      </c>
      <c r="N178" s="253">
        <v>0</v>
      </c>
      <c r="O178" s="253">
        <v>0</v>
      </c>
      <c r="P178" s="253">
        <v>0</v>
      </c>
      <c r="Q178" s="253">
        <v>0</v>
      </c>
      <c r="R178" s="253">
        <v>0</v>
      </c>
      <c r="S178" s="253">
        <v>5</v>
      </c>
      <c r="T178" s="253">
        <v>0</v>
      </c>
      <c r="U178" s="253">
        <v>0</v>
      </c>
      <c r="V178" s="253">
        <v>0</v>
      </c>
      <c r="W178" s="253">
        <v>0</v>
      </c>
      <c r="X178" s="253">
        <v>0</v>
      </c>
      <c r="Y178" s="253">
        <v>0</v>
      </c>
      <c r="Z178" s="253">
        <v>0</v>
      </c>
      <c r="AA178" s="253">
        <v>0</v>
      </c>
      <c r="AB178" s="253">
        <v>0</v>
      </c>
      <c r="AC178" s="253">
        <v>0</v>
      </c>
      <c r="AD178" s="253">
        <v>0</v>
      </c>
      <c r="AE178" s="253">
        <v>0</v>
      </c>
      <c r="AF178" s="253">
        <v>0</v>
      </c>
      <c r="AG178" s="253">
        <v>0</v>
      </c>
      <c r="AH178" s="253">
        <v>0</v>
      </c>
      <c r="AI178" s="253">
        <v>0</v>
      </c>
      <c r="AJ178" s="253">
        <v>0</v>
      </c>
      <c r="AK178" s="253">
        <v>0</v>
      </c>
      <c r="AL178" s="253">
        <v>0</v>
      </c>
      <c r="AM178" s="253">
        <v>0</v>
      </c>
      <c r="AN178" s="253">
        <v>84</v>
      </c>
      <c r="AO178" s="253">
        <v>0</v>
      </c>
      <c r="AP178" s="253">
        <v>0</v>
      </c>
      <c r="AQ178" s="253">
        <v>0</v>
      </c>
      <c r="AR178" s="253">
        <v>0</v>
      </c>
      <c r="AS178" s="253">
        <v>0</v>
      </c>
      <c r="AT178" s="253">
        <v>0</v>
      </c>
      <c r="AU178" s="253">
        <v>0</v>
      </c>
      <c r="AV178" s="253">
        <v>0</v>
      </c>
      <c r="AW178" s="253">
        <v>0</v>
      </c>
      <c r="AX178" s="253">
        <v>0</v>
      </c>
      <c r="AY178" s="253">
        <v>0</v>
      </c>
      <c r="AZ178" s="253">
        <v>0</v>
      </c>
      <c r="BA178" s="253">
        <v>0</v>
      </c>
      <c r="BB178" s="253">
        <v>0</v>
      </c>
      <c r="BC178" s="253">
        <v>0</v>
      </c>
      <c r="BD178" s="253">
        <v>0</v>
      </c>
      <c r="BE178" s="253">
        <v>0</v>
      </c>
      <c r="BF178" s="253">
        <v>0</v>
      </c>
      <c r="BG178" s="253">
        <v>0</v>
      </c>
      <c r="BH178" s="253">
        <v>0</v>
      </c>
      <c r="BI178" s="253">
        <v>0</v>
      </c>
      <c r="BJ178" s="253">
        <v>0</v>
      </c>
      <c r="BK178" s="253">
        <v>0</v>
      </c>
      <c r="BL178" s="253">
        <v>0</v>
      </c>
      <c r="BM178" s="253">
        <v>0</v>
      </c>
      <c r="BN178" s="253">
        <v>0</v>
      </c>
      <c r="BO178" s="253">
        <v>0</v>
      </c>
      <c r="BP178" s="253">
        <v>0</v>
      </c>
      <c r="BQ178" s="253">
        <v>0</v>
      </c>
      <c r="BR178" s="253">
        <v>0</v>
      </c>
      <c r="BS178" s="253">
        <v>0</v>
      </c>
      <c r="BT178" s="253">
        <v>0</v>
      </c>
      <c r="BU178" s="253">
        <v>0</v>
      </c>
      <c r="BV178" s="253">
        <v>0</v>
      </c>
      <c r="BW178" s="253">
        <v>0</v>
      </c>
      <c r="BX178" s="253">
        <v>0</v>
      </c>
      <c r="BY178" s="253">
        <v>0</v>
      </c>
      <c r="BZ178" s="253">
        <v>0</v>
      </c>
      <c r="CA178" s="253">
        <v>0</v>
      </c>
      <c r="CB178" s="253">
        <v>0</v>
      </c>
      <c r="CC178" s="253">
        <v>0</v>
      </c>
      <c r="CD178" s="253">
        <v>0</v>
      </c>
      <c r="CE178" s="253">
        <v>0</v>
      </c>
      <c r="CF178" s="253">
        <v>0</v>
      </c>
      <c r="CG178" s="253">
        <v>0</v>
      </c>
      <c r="CH178" s="253">
        <v>0</v>
      </c>
      <c r="CI178" s="253">
        <v>0</v>
      </c>
      <c r="CJ178" s="253">
        <v>0</v>
      </c>
      <c r="CK178" s="254">
        <f t="shared" si="2"/>
        <v>101</v>
      </c>
      <c r="CM178" s="195">
        <f>IF(B178='Лист2 (3)'!B178,0,1)</f>
        <v>0</v>
      </c>
      <c r="CN178" s="195">
        <f>IF(C178='Лист2 (3)'!C178,0,1)</f>
        <v>0</v>
      </c>
      <c r="CO178" s="195">
        <f>IF(D178='Лист2 (3)'!D178,0,1)</f>
        <v>0</v>
      </c>
    </row>
    <row r="179" spans="1:93" ht="45" x14ac:dyDescent="0.25">
      <c r="A179" s="81">
        <v>178</v>
      </c>
      <c r="B179" s="81" t="s">
        <v>678</v>
      </c>
      <c r="C179" s="148" t="s">
        <v>679</v>
      </c>
      <c r="D179" s="148">
        <v>2.78</v>
      </c>
      <c r="E179" s="148">
        <v>36</v>
      </c>
      <c r="F179" s="148" t="s">
        <v>197</v>
      </c>
      <c r="G179" s="253">
        <v>0</v>
      </c>
      <c r="H179" s="253">
        <v>5</v>
      </c>
      <c r="I179" s="253">
        <v>0</v>
      </c>
      <c r="J179" s="253">
        <v>0</v>
      </c>
      <c r="K179" s="253">
        <v>0</v>
      </c>
      <c r="L179" s="253">
        <v>0</v>
      </c>
      <c r="M179" s="253">
        <v>0</v>
      </c>
      <c r="N179" s="253">
        <v>0</v>
      </c>
      <c r="O179" s="253">
        <v>0</v>
      </c>
      <c r="P179" s="253">
        <v>0</v>
      </c>
      <c r="Q179" s="253">
        <v>0</v>
      </c>
      <c r="R179" s="253">
        <v>0</v>
      </c>
      <c r="S179" s="253">
        <v>0</v>
      </c>
      <c r="T179" s="253">
        <v>0</v>
      </c>
      <c r="U179" s="253">
        <v>0</v>
      </c>
      <c r="V179" s="253">
        <v>0</v>
      </c>
      <c r="W179" s="253">
        <v>0</v>
      </c>
      <c r="X179" s="253">
        <v>0</v>
      </c>
      <c r="Y179" s="253">
        <v>0</v>
      </c>
      <c r="Z179" s="253">
        <v>0</v>
      </c>
      <c r="AA179" s="253">
        <v>0</v>
      </c>
      <c r="AB179" s="253">
        <v>0</v>
      </c>
      <c r="AC179" s="253">
        <v>0</v>
      </c>
      <c r="AD179" s="253">
        <v>0</v>
      </c>
      <c r="AE179" s="253">
        <v>0</v>
      </c>
      <c r="AF179" s="253">
        <v>0</v>
      </c>
      <c r="AG179" s="253">
        <v>0</v>
      </c>
      <c r="AH179" s="253">
        <v>0</v>
      </c>
      <c r="AI179" s="253">
        <v>0</v>
      </c>
      <c r="AJ179" s="253">
        <v>0</v>
      </c>
      <c r="AK179" s="253">
        <v>0</v>
      </c>
      <c r="AL179" s="253">
        <v>0</v>
      </c>
      <c r="AM179" s="253">
        <v>0</v>
      </c>
      <c r="AN179" s="253">
        <v>2</v>
      </c>
      <c r="AO179" s="253">
        <v>0</v>
      </c>
      <c r="AP179" s="253">
        <v>0</v>
      </c>
      <c r="AQ179" s="253">
        <v>0</v>
      </c>
      <c r="AR179" s="253">
        <v>0</v>
      </c>
      <c r="AS179" s="253">
        <v>0</v>
      </c>
      <c r="AT179" s="253">
        <v>0</v>
      </c>
      <c r="AU179" s="253">
        <v>0</v>
      </c>
      <c r="AV179" s="253">
        <v>0</v>
      </c>
      <c r="AW179" s="253">
        <v>0</v>
      </c>
      <c r="AX179" s="253">
        <v>0</v>
      </c>
      <c r="AY179" s="253">
        <v>0</v>
      </c>
      <c r="AZ179" s="253">
        <v>0</v>
      </c>
      <c r="BA179" s="253">
        <v>0</v>
      </c>
      <c r="BB179" s="253">
        <v>0</v>
      </c>
      <c r="BC179" s="253">
        <v>0</v>
      </c>
      <c r="BD179" s="253">
        <v>0</v>
      </c>
      <c r="BE179" s="253">
        <v>0</v>
      </c>
      <c r="BF179" s="253">
        <v>0</v>
      </c>
      <c r="BG179" s="253">
        <v>0</v>
      </c>
      <c r="BH179" s="253">
        <v>0</v>
      </c>
      <c r="BI179" s="253">
        <v>0</v>
      </c>
      <c r="BJ179" s="253">
        <v>0</v>
      </c>
      <c r="BK179" s="253">
        <v>0</v>
      </c>
      <c r="BL179" s="253">
        <v>0</v>
      </c>
      <c r="BM179" s="253">
        <v>0</v>
      </c>
      <c r="BN179" s="253">
        <v>0</v>
      </c>
      <c r="BO179" s="253">
        <v>0</v>
      </c>
      <c r="BP179" s="253">
        <v>0</v>
      </c>
      <c r="BQ179" s="253">
        <v>0</v>
      </c>
      <c r="BR179" s="253">
        <v>0</v>
      </c>
      <c r="BS179" s="253">
        <v>0</v>
      </c>
      <c r="BT179" s="253">
        <v>0</v>
      </c>
      <c r="BU179" s="253">
        <v>0</v>
      </c>
      <c r="BV179" s="253">
        <v>0</v>
      </c>
      <c r="BW179" s="253">
        <v>0</v>
      </c>
      <c r="BX179" s="253">
        <v>0</v>
      </c>
      <c r="BY179" s="253">
        <v>0</v>
      </c>
      <c r="BZ179" s="253">
        <v>0</v>
      </c>
      <c r="CA179" s="253">
        <v>0</v>
      </c>
      <c r="CB179" s="253">
        <v>0</v>
      </c>
      <c r="CC179" s="253">
        <v>0</v>
      </c>
      <c r="CD179" s="253">
        <v>0</v>
      </c>
      <c r="CE179" s="253">
        <v>0</v>
      </c>
      <c r="CF179" s="253">
        <v>0</v>
      </c>
      <c r="CG179" s="253">
        <v>0</v>
      </c>
      <c r="CH179" s="253">
        <v>0</v>
      </c>
      <c r="CI179" s="253">
        <v>0</v>
      </c>
      <c r="CJ179" s="253">
        <v>0</v>
      </c>
      <c r="CK179" s="254">
        <f t="shared" si="2"/>
        <v>7</v>
      </c>
      <c r="CM179" s="195">
        <f>IF(B179='Лист2 (3)'!B179,0,1)</f>
        <v>0</v>
      </c>
      <c r="CN179" s="195">
        <f>IF(C179='Лист2 (3)'!C179,0,1)</f>
        <v>0</v>
      </c>
      <c r="CO179" s="195">
        <f>IF(D179='Лист2 (3)'!D179,0,1)</f>
        <v>0</v>
      </c>
    </row>
    <row r="180" spans="1:93" ht="45" x14ac:dyDescent="0.25">
      <c r="A180" s="81">
        <v>179</v>
      </c>
      <c r="B180" s="81" t="s">
        <v>680</v>
      </c>
      <c r="C180" s="148" t="s">
        <v>681</v>
      </c>
      <c r="D180" s="148">
        <v>3.37</v>
      </c>
      <c r="E180" s="148">
        <v>36</v>
      </c>
      <c r="F180" s="148" t="s">
        <v>197</v>
      </c>
      <c r="G180" s="253">
        <v>0</v>
      </c>
      <c r="H180" s="263">
        <v>0</v>
      </c>
      <c r="I180" s="253">
        <v>0</v>
      </c>
      <c r="J180" s="253">
        <v>0</v>
      </c>
      <c r="K180" s="253">
        <v>0</v>
      </c>
      <c r="L180" s="253">
        <v>0</v>
      </c>
      <c r="M180" s="253">
        <v>0</v>
      </c>
      <c r="N180" s="253">
        <v>0</v>
      </c>
      <c r="O180" s="253">
        <v>0</v>
      </c>
      <c r="P180" s="253">
        <v>0</v>
      </c>
      <c r="Q180" s="253">
        <v>0</v>
      </c>
      <c r="R180" s="253">
        <v>0</v>
      </c>
      <c r="S180" s="253">
        <v>0</v>
      </c>
      <c r="T180" s="253">
        <v>0</v>
      </c>
      <c r="U180" s="253">
        <v>0</v>
      </c>
      <c r="V180" s="253">
        <v>0</v>
      </c>
      <c r="W180" s="253">
        <v>0</v>
      </c>
      <c r="X180" s="253">
        <v>0</v>
      </c>
      <c r="Y180" s="253">
        <v>0</v>
      </c>
      <c r="Z180" s="253">
        <v>0</v>
      </c>
      <c r="AA180" s="253">
        <v>0</v>
      </c>
      <c r="AB180" s="253">
        <v>0</v>
      </c>
      <c r="AC180" s="253">
        <v>0</v>
      </c>
      <c r="AD180" s="253">
        <v>0</v>
      </c>
      <c r="AE180" s="253">
        <v>0</v>
      </c>
      <c r="AF180" s="253">
        <v>0</v>
      </c>
      <c r="AG180" s="253">
        <v>0</v>
      </c>
      <c r="AH180" s="253">
        <v>0</v>
      </c>
      <c r="AI180" s="253">
        <v>0</v>
      </c>
      <c r="AJ180" s="253">
        <v>0</v>
      </c>
      <c r="AK180" s="253">
        <v>0</v>
      </c>
      <c r="AL180" s="253">
        <v>0</v>
      </c>
      <c r="AM180" s="253">
        <v>0</v>
      </c>
      <c r="AN180" s="263">
        <v>0</v>
      </c>
      <c r="AO180" s="253">
        <v>0</v>
      </c>
      <c r="AP180" s="253">
        <v>0</v>
      </c>
      <c r="AQ180" s="253">
        <v>0</v>
      </c>
      <c r="AR180" s="253">
        <v>0</v>
      </c>
      <c r="AS180" s="253">
        <v>0</v>
      </c>
      <c r="AT180" s="253">
        <v>0</v>
      </c>
      <c r="AU180" s="253">
        <v>0</v>
      </c>
      <c r="AV180" s="253">
        <v>0</v>
      </c>
      <c r="AW180" s="253">
        <v>0</v>
      </c>
      <c r="AX180" s="253">
        <v>0</v>
      </c>
      <c r="AY180" s="253">
        <v>0</v>
      </c>
      <c r="AZ180" s="253">
        <v>0</v>
      </c>
      <c r="BA180" s="253">
        <v>0</v>
      </c>
      <c r="BB180" s="253">
        <v>0</v>
      </c>
      <c r="BC180" s="253">
        <v>0</v>
      </c>
      <c r="BD180" s="253">
        <v>0</v>
      </c>
      <c r="BE180" s="253">
        <v>0</v>
      </c>
      <c r="BF180" s="253">
        <v>0</v>
      </c>
      <c r="BG180" s="253">
        <v>0</v>
      </c>
      <c r="BH180" s="253">
        <v>0</v>
      </c>
      <c r="BI180" s="253">
        <v>0</v>
      </c>
      <c r="BJ180" s="253">
        <v>0</v>
      </c>
      <c r="BK180" s="253">
        <v>0</v>
      </c>
      <c r="BL180" s="253">
        <v>0</v>
      </c>
      <c r="BM180" s="253">
        <v>0</v>
      </c>
      <c r="BN180" s="253">
        <v>0</v>
      </c>
      <c r="BO180" s="253">
        <v>0</v>
      </c>
      <c r="BP180" s="253">
        <v>0</v>
      </c>
      <c r="BQ180" s="253">
        <v>0</v>
      </c>
      <c r="BR180" s="253">
        <v>0</v>
      </c>
      <c r="BS180" s="253">
        <v>0</v>
      </c>
      <c r="BT180" s="253">
        <v>0</v>
      </c>
      <c r="BU180" s="253">
        <v>0</v>
      </c>
      <c r="BV180" s="253">
        <v>0</v>
      </c>
      <c r="BW180" s="253">
        <v>0</v>
      </c>
      <c r="BX180" s="253">
        <v>0</v>
      </c>
      <c r="BY180" s="253">
        <v>0</v>
      </c>
      <c r="BZ180" s="253">
        <v>0</v>
      </c>
      <c r="CA180" s="253">
        <v>0</v>
      </c>
      <c r="CB180" s="253">
        <v>0</v>
      </c>
      <c r="CC180" s="253">
        <v>0</v>
      </c>
      <c r="CD180" s="253">
        <v>0</v>
      </c>
      <c r="CE180" s="253">
        <v>0</v>
      </c>
      <c r="CF180" s="253">
        <v>0</v>
      </c>
      <c r="CG180" s="253">
        <v>0</v>
      </c>
      <c r="CH180" s="253">
        <v>0</v>
      </c>
      <c r="CI180" s="253">
        <v>0</v>
      </c>
      <c r="CJ180" s="253">
        <v>0</v>
      </c>
      <c r="CK180" s="254">
        <f t="shared" si="2"/>
        <v>0</v>
      </c>
      <c r="CM180" s="195">
        <f>IF(B180='Лист2 (3)'!B180,0,1)</f>
        <v>0</v>
      </c>
      <c r="CN180" s="195">
        <f>IF(C180='Лист2 (3)'!C180,0,1)</f>
        <v>0</v>
      </c>
      <c r="CO180" s="195">
        <f>IF(D180='Лист2 (3)'!D180,0,1)</f>
        <v>0</v>
      </c>
    </row>
    <row r="181" spans="1:93" ht="45" x14ac:dyDescent="0.25">
      <c r="A181" s="81">
        <v>180</v>
      </c>
      <c r="B181" s="81" t="s">
        <v>682</v>
      </c>
      <c r="C181" s="148" t="s">
        <v>683</v>
      </c>
      <c r="D181" s="148">
        <v>4.08</v>
      </c>
      <c r="E181" s="148">
        <v>36</v>
      </c>
      <c r="F181" s="148" t="s">
        <v>197</v>
      </c>
      <c r="G181" s="253">
        <v>0</v>
      </c>
      <c r="H181" s="253">
        <v>0</v>
      </c>
      <c r="I181" s="253">
        <v>0</v>
      </c>
      <c r="J181" s="253">
        <v>0</v>
      </c>
      <c r="K181" s="253">
        <v>0</v>
      </c>
      <c r="L181" s="253">
        <v>0</v>
      </c>
      <c r="M181" s="253">
        <v>0</v>
      </c>
      <c r="N181" s="253">
        <v>0</v>
      </c>
      <c r="O181" s="253">
        <v>0</v>
      </c>
      <c r="P181" s="253">
        <v>0</v>
      </c>
      <c r="Q181" s="253">
        <v>0</v>
      </c>
      <c r="R181" s="253">
        <v>0</v>
      </c>
      <c r="S181" s="253">
        <v>0</v>
      </c>
      <c r="T181" s="253">
        <v>0</v>
      </c>
      <c r="U181" s="253">
        <v>0</v>
      </c>
      <c r="V181" s="253">
        <v>0</v>
      </c>
      <c r="W181" s="253">
        <v>0</v>
      </c>
      <c r="X181" s="253">
        <v>0</v>
      </c>
      <c r="Y181" s="253">
        <v>0</v>
      </c>
      <c r="Z181" s="253">
        <v>0</v>
      </c>
      <c r="AA181" s="253">
        <v>0</v>
      </c>
      <c r="AB181" s="253">
        <v>0</v>
      </c>
      <c r="AC181" s="253">
        <v>0</v>
      </c>
      <c r="AD181" s="253">
        <v>0</v>
      </c>
      <c r="AE181" s="253">
        <v>0</v>
      </c>
      <c r="AF181" s="253">
        <v>0</v>
      </c>
      <c r="AG181" s="253">
        <v>0</v>
      </c>
      <c r="AH181" s="253">
        <v>0</v>
      </c>
      <c r="AI181" s="253">
        <v>0</v>
      </c>
      <c r="AJ181" s="253">
        <v>0</v>
      </c>
      <c r="AK181" s="253">
        <v>0</v>
      </c>
      <c r="AL181" s="253">
        <v>0</v>
      </c>
      <c r="AM181" s="253">
        <v>0</v>
      </c>
      <c r="AN181" s="253">
        <v>26</v>
      </c>
      <c r="AO181" s="253">
        <v>0</v>
      </c>
      <c r="AP181" s="253">
        <v>0</v>
      </c>
      <c r="AQ181" s="253">
        <v>0</v>
      </c>
      <c r="AR181" s="253">
        <v>0</v>
      </c>
      <c r="AS181" s="253">
        <v>0</v>
      </c>
      <c r="AT181" s="253">
        <v>0</v>
      </c>
      <c r="AU181" s="253">
        <v>0</v>
      </c>
      <c r="AV181" s="253">
        <v>0</v>
      </c>
      <c r="AW181" s="253">
        <v>0</v>
      </c>
      <c r="AX181" s="253">
        <v>0</v>
      </c>
      <c r="AY181" s="253">
        <v>0</v>
      </c>
      <c r="AZ181" s="253">
        <v>0</v>
      </c>
      <c r="BA181" s="253">
        <v>0</v>
      </c>
      <c r="BB181" s="253">
        <v>0</v>
      </c>
      <c r="BC181" s="253">
        <v>0</v>
      </c>
      <c r="BD181" s="253">
        <v>0</v>
      </c>
      <c r="BE181" s="253">
        <v>0</v>
      </c>
      <c r="BF181" s="253">
        <v>0</v>
      </c>
      <c r="BG181" s="253">
        <v>0</v>
      </c>
      <c r="BH181" s="253">
        <v>0</v>
      </c>
      <c r="BI181" s="253">
        <v>0</v>
      </c>
      <c r="BJ181" s="253">
        <v>0</v>
      </c>
      <c r="BK181" s="253">
        <v>0</v>
      </c>
      <c r="BL181" s="253">
        <v>0</v>
      </c>
      <c r="BM181" s="253">
        <v>0</v>
      </c>
      <c r="BN181" s="253">
        <v>0</v>
      </c>
      <c r="BO181" s="253">
        <v>0</v>
      </c>
      <c r="BP181" s="253">
        <v>0</v>
      </c>
      <c r="BQ181" s="253">
        <v>0</v>
      </c>
      <c r="BR181" s="253">
        <v>0</v>
      </c>
      <c r="BS181" s="253">
        <v>0</v>
      </c>
      <c r="BT181" s="253">
        <v>0</v>
      </c>
      <c r="BU181" s="253">
        <v>0</v>
      </c>
      <c r="BV181" s="253">
        <v>0</v>
      </c>
      <c r="BW181" s="253">
        <v>0</v>
      </c>
      <c r="BX181" s="253">
        <v>0</v>
      </c>
      <c r="BY181" s="253">
        <v>0</v>
      </c>
      <c r="BZ181" s="253">
        <v>0</v>
      </c>
      <c r="CA181" s="253">
        <v>0</v>
      </c>
      <c r="CB181" s="253">
        <v>0</v>
      </c>
      <c r="CC181" s="253">
        <v>0</v>
      </c>
      <c r="CD181" s="253">
        <v>0</v>
      </c>
      <c r="CE181" s="253">
        <v>0</v>
      </c>
      <c r="CF181" s="253">
        <v>0</v>
      </c>
      <c r="CG181" s="253">
        <v>0</v>
      </c>
      <c r="CH181" s="253">
        <v>0</v>
      </c>
      <c r="CI181" s="253">
        <v>0</v>
      </c>
      <c r="CJ181" s="253">
        <v>0</v>
      </c>
      <c r="CK181" s="254">
        <f t="shared" si="2"/>
        <v>26</v>
      </c>
      <c r="CM181" s="195">
        <f>IF(B181='Лист2 (3)'!B181,0,1)</f>
        <v>0</v>
      </c>
      <c r="CN181" s="195">
        <f>IF(C181='Лист2 (3)'!C181,0,1)</f>
        <v>0</v>
      </c>
      <c r="CO181" s="195">
        <f>IF(D181='Лист2 (3)'!D181,0,1)</f>
        <v>0</v>
      </c>
    </row>
    <row r="182" spans="1:93" ht="45" x14ac:dyDescent="0.25">
      <c r="A182" s="81">
        <v>181</v>
      </c>
      <c r="B182" s="81" t="s">
        <v>684</v>
      </c>
      <c r="C182" s="148" t="s">
        <v>685</v>
      </c>
      <c r="D182" s="148">
        <v>5.22</v>
      </c>
      <c r="E182" s="148">
        <v>36</v>
      </c>
      <c r="F182" s="148" t="s">
        <v>197</v>
      </c>
      <c r="G182" s="253">
        <v>5</v>
      </c>
      <c r="H182" s="253">
        <v>7</v>
      </c>
      <c r="I182" s="253">
        <v>0</v>
      </c>
      <c r="J182" s="253">
        <v>0</v>
      </c>
      <c r="K182" s="253">
        <v>0</v>
      </c>
      <c r="L182" s="253">
        <v>0</v>
      </c>
      <c r="M182" s="253">
        <v>0</v>
      </c>
      <c r="N182" s="253">
        <v>0</v>
      </c>
      <c r="O182" s="253">
        <v>0</v>
      </c>
      <c r="P182" s="253">
        <v>0</v>
      </c>
      <c r="Q182" s="253">
        <v>0</v>
      </c>
      <c r="R182" s="253">
        <v>0</v>
      </c>
      <c r="S182" s="253">
        <v>0</v>
      </c>
      <c r="T182" s="253">
        <v>0</v>
      </c>
      <c r="U182" s="253">
        <v>0</v>
      </c>
      <c r="V182" s="253">
        <v>0</v>
      </c>
      <c r="W182" s="253">
        <v>0</v>
      </c>
      <c r="X182" s="253">
        <v>0</v>
      </c>
      <c r="Y182" s="253">
        <v>0</v>
      </c>
      <c r="Z182" s="253">
        <v>0</v>
      </c>
      <c r="AA182" s="253">
        <v>0</v>
      </c>
      <c r="AB182" s="253">
        <v>0</v>
      </c>
      <c r="AC182" s="253">
        <v>0</v>
      </c>
      <c r="AD182" s="253">
        <v>0</v>
      </c>
      <c r="AE182" s="253">
        <v>0</v>
      </c>
      <c r="AF182" s="253">
        <v>0</v>
      </c>
      <c r="AG182" s="253">
        <v>0</v>
      </c>
      <c r="AH182" s="253">
        <v>0</v>
      </c>
      <c r="AI182" s="253">
        <v>0</v>
      </c>
      <c r="AJ182" s="253">
        <v>0</v>
      </c>
      <c r="AK182" s="253">
        <v>0</v>
      </c>
      <c r="AL182" s="253">
        <v>0</v>
      </c>
      <c r="AM182" s="253">
        <v>0</v>
      </c>
      <c r="AN182" s="253">
        <v>48</v>
      </c>
      <c r="AO182" s="253">
        <v>0</v>
      </c>
      <c r="AP182" s="253">
        <v>0</v>
      </c>
      <c r="AQ182" s="253">
        <v>0</v>
      </c>
      <c r="AR182" s="253">
        <v>0</v>
      </c>
      <c r="AS182" s="253">
        <v>0</v>
      </c>
      <c r="AT182" s="253">
        <v>0</v>
      </c>
      <c r="AU182" s="253">
        <v>0</v>
      </c>
      <c r="AV182" s="253">
        <v>0</v>
      </c>
      <c r="AW182" s="253">
        <v>0</v>
      </c>
      <c r="AX182" s="253">
        <v>0</v>
      </c>
      <c r="AY182" s="253">
        <v>0</v>
      </c>
      <c r="AZ182" s="253">
        <v>0</v>
      </c>
      <c r="BA182" s="253">
        <v>0</v>
      </c>
      <c r="BB182" s="253">
        <v>0</v>
      </c>
      <c r="BC182" s="253">
        <v>0</v>
      </c>
      <c r="BD182" s="253">
        <v>0</v>
      </c>
      <c r="BE182" s="253">
        <v>0</v>
      </c>
      <c r="BF182" s="253">
        <v>0</v>
      </c>
      <c r="BG182" s="253">
        <v>0</v>
      </c>
      <c r="BH182" s="253">
        <v>0</v>
      </c>
      <c r="BI182" s="253">
        <v>0</v>
      </c>
      <c r="BJ182" s="253">
        <v>0</v>
      </c>
      <c r="BK182" s="253">
        <v>0</v>
      </c>
      <c r="BL182" s="253">
        <v>0</v>
      </c>
      <c r="BM182" s="253">
        <v>0</v>
      </c>
      <c r="BN182" s="253">
        <v>0</v>
      </c>
      <c r="BO182" s="253">
        <v>0</v>
      </c>
      <c r="BP182" s="253">
        <v>0</v>
      </c>
      <c r="BQ182" s="253">
        <v>0</v>
      </c>
      <c r="BR182" s="253">
        <v>0</v>
      </c>
      <c r="BS182" s="253">
        <v>0</v>
      </c>
      <c r="BT182" s="253">
        <v>0</v>
      </c>
      <c r="BU182" s="253">
        <v>0</v>
      </c>
      <c r="BV182" s="253">
        <v>0</v>
      </c>
      <c r="BW182" s="253">
        <v>0</v>
      </c>
      <c r="BX182" s="253">
        <v>0</v>
      </c>
      <c r="BY182" s="253">
        <v>0</v>
      </c>
      <c r="BZ182" s="253">
        <v>0</v>
      </c>
      <c r="CA182" s="253">
        <v>0</v>
      </c>
      <c r="CB182" s="253">
        <v>0</v>
      </c>
      <c r="CC182" s="253">
        <v>0</v>
      </c>
      <c r="CD182" s="253">
        <v>0</v>
      </c>
      <c r="CE182" s="253">
        <v>0</v>
      </c>
      <c r="CF182" s="253">
        <v>0</v>
      </c>
      <c r="CG182" s="253">
        <v>0</v>
      </c>
      <c r="CH182" s="253">
        <v>0</v>
      </c>
      <c r="CI182" s="253">
        <v>0</v>
      </c>
      <c r="CJ182" s="253">
        <v>0</v>
      </c>
      <c r="CK182" s="254">
        <f t="shared" si="2"/>
        <v>60</v>
      </c>
      <c r="CM182" s="195">
        <f>IF(B182='Лист2 (3)'!B182,0,1)</f>
        <v>0</v>
      </c>
      <c r="CN182" s="195">
        <f>IF(C182='Лист2 (3)'!C182,0,1)</f>
        <v>0</v>
      </c>
      <c r="CO182" s="195">
        <f>IF(D182='Лист2 (3)'!D182,0,1)</f>
        <v>0</v>
      </c>
    </row>
    <row r="183" spans="1:93" ht="45" x14ac:dyDescent="0.25">
      <c r="A183" s="81">
        <v>182</v>
      </c>
      <c r="B183" s="81" t="s">
        <v>686</v>
      </c>
      <c r="C183" s="148" t="s">
        <v>687</v>
      </c>
      <c r="D183" s="148">
        <v>7.13</v>
      </c>
      <c r="E183" s="148">
        <v>36</v>
      </c>
      <c r="F183" s="148" t="s">
        <v>197</v>
      </c>
      <c r="G183" s="253">
        <v>5</v>
      </c>
      <c r="H183" s="253">
        <v>0</v>
      </c>
      <c r="I183" s="253">
        <v>0</v>
      </c>
      <c r="J183" s="253">
        <v>0</v>
      </c>
      <c r="K183" s="253">
        <v>0</v>
      </c>
      <c r="L183" s="253">
        <v>0</v>
      </c>
      <c r="M183" s="253">
        <v>0</v>
      </c>
      <c r="N183" s="253">
        <v>0</v>
      </c>
      <c r="O183" s="253">
        <v>0</v>
      </c>
      <c r="P183" s="253">
        <v>0</v>
      </c>
      <c r="Q183" s="253">
        <v>0</v>
      </c>
      <c r="R183" s="253">
        <v>0</v>
      </c>
      <c r="S183" s="253">
        <v>0</v>
      </c>
      <c r="T183" s="253">
        <v>0</v>
      </c>
      <c r="U183" s="253">
        <v>2</v>
      </c>
      <c r="V183" s="253">
        <v>0</v>
      </c>
      <c r="W183" s="253">
        <v>0</v>
      </c>
      <c r="X183" s="253">
        <v>0</v>
      </c>
      <c r="Y183" s="253">
        <v>0</v>
      </c>
      <c r="Z183" s="253">
        <v>0</v>
      </c>
      <c r="AA183" s="253">
        <v>0</v>
      </c>
      <c r="AB183" s="253">
        <v>0</v>
      </c>
      <c r="AC183" s="253">
        <v>0</v>
      </c>
      <c r="AD183" s="253">
        <v>0</v>
      </c>
      <c r="AE183" s="253">
        <v>0</v>
      </c>
      <c r="AF183" s="253">
        <v>0</v>
      </c>
      <c r="AG183" s="253">
        <v>0</v>
      </c>
      <c r="AH183" s="253">
        <v>0</v>
      </c>
      <c r="AI183" s="253">
        <v>0</v>
      </c>
      <c r="AJ183" s="253">
        <v>0</v>
      </c>
      <c r="AK183" s="253">
        <v>0</v>
      </c>
      <c r="AL183" s="253">
        <v>0</v>
      </c>
      <c r="AM183" s="253">
        <v>0</v>
      </c>
      <c r="AN183" s="253">
        <v>12</v>
      </c>
      <c r="AO183" s="253">
        <v>0</v>
      </c>
      <c r="AP183" s="253">
        <v>0</v>
      </c>
      <c r="AQ183" s="253">
        <v>0</v>
      </c>
      <c r="AR183" s="253">
        <v>0</v>
      </c>
      <c r="AS183" s="253">
        <v>0</v>
      </c>
      <c r="AT183" s="253">
        <v>0</v>
      </c>
      <c r="AU183" s="253">
        <v>0</v>
      </c>
      <c r="AV183" s="253">
        <v>0</v>
      </c>
      <c r="AW183" s="253">
        <v>0</v>
      </c>
      <c r="AX183" s="253">
        <v>0</v>
      </c>
      <c r="AY183" s="253">
        <v>0</v>
      </c>
      <c r="AZ183" s="253">
        <v>0</v>
      </c>
      <c r="BA183" s="253">
        <v>0</v>
      </c>
      <c r="BB183" s="253">
        <v>0</v>
      </c>
      <c r="BC183" s="253">
        <v>0</v>
      </c>
      <c r="BD183" s="253">
        <v>0</v>
      </c>
      <c r="BE183" s="253">
        <v>0</v>
      </c>
      <c r="BF183" s="253">
        <v>0</v>
      </c>
      <c r="BG183" s="253">
        <v>0</v>
      </c>
      <c r="BH183" s="253">
        <v>0</v>
      </c>
      <c r="BI183" s="253">
        <v>0</v>
      </c>
      <c r="BJ183" s="253">
        <v>0</v>
      </c>
      <c r="BK183" s="253">
        <v>0</v>
      </c>
      <c r="BL183" s="253">
        <v>0</v>
      </c>
      <c r="BM183" s="253">
        <v>0</v>
      </c>
      <c r="BN183" s="253">
        <v>0</v>
      </c>
      <c r="BO183" s="253">
        <v>0</v>
      </c>
      <c r="BP183" s="253">
        <v>0</v>
      </c>
      <c r="BQ183" s="253">
        <v>0</v>
      </c>
      <c r="BR183" s="253">
        <v>0</v>
      </c>
      <c r="BS183" s="253">
        <v>0</v>
      </c>
      <c r="BT183" s="253">
        <v>0</v>
      </c>
      <c r="BU183" s="253">
        <v>0</v>
      </c>
      <c r="BV183" s="253">
        <v>0</v>
      </c>
      <c r="BW183" s="253">
        <v>0</v>
      </c>
      <c r="BX183" s="253">
        <v>0</v>
      </c>
      <c r="BY183" s="253">
        <v>0</v>
      </c>
      <c r="BZ183" s="253">
        <v>0</v>
      </c>
      <c r="CA183" s="253">
        <v>0</v>
      </c>
      <c r="CB183" s="253">
        <v>0</v>
      </c>
      <c r="CC183" s="253">
        <v>0</v>
      </c>
      <c r="CD183" s="253">
        <v>0</v>
      </c>
      <c r="CE183" s="253">
        <v>0</v>
      </c>
      <c r="CF183" s="253">
        <v>0</v>
      </c>
      <c r="CG183" s="253">
        <v>0</v>
      </c>
      <c r="CH183" s="253">
        <v>0</v>
      </c>
      <c r="CI183" s="253">
        <v>0</v>
      </c>
      <c r="CJ183" s="253">
        <v>0</v>
      </c>
      <c r="CK183" s="254">
        <f t="shared" si="2"/>
        <v>19</v>
      </c>
      <c r="CM183" s="195">
        <f>IF(B183='Лист2 (3)'!B183,0,1)</f>
        <v>0</v>
      </c>
      <c r="CN183" s="195">
        <f>IF(C183='Лист2 (3)'!C183,0,1)</f>
        <v>0</v>
      </c>
      <c r="CO183" s="195">
        <f>IF(D183='Лист2 (3)'!D183,0,1)</f>
        <v>0</v>
      </c>
    </row>
    <row r="184" spans="1:93" ht="45" x14ac:dyDescent="0.25">
      <c r="A184" s="81">
        <v>183</v>
      </c>
      <c r="B184" s="81" t="s">
        <v>688</v>
      </c>
      <c r="C184" s="148" t="s">
        <v>689</v>
      </c>
      <c r="D184" s="148">
        <v>9.1300000000000008</v>
      </c>
      <c r="E184" s="148">
        <v>36</v>
      </c>
      <c r="F184" s="148" t="s">
        <v>197</v>
      </c>
      <c r="G184" s="263">
        <v>0</v>
      </c>
      <c r="H184" s="253">
        <v>0</v>
      </c>
      <c r="I184" s="253">
        <v>0</v>
      </c>
      <c r="J184" s="253">
        <v>0</v>
      </c>
      <c r="K184" s="253">
        <v>0</v>
      </c>
      <c r="L184" s="253">
        <v>0</v>
      </c>
      <c r="M184" s="253">
        <v>0</v>
      </c>
      <c r="N184" s="253">
        <v>0</v>
      </c>
      <c r="O184" s="253">
        <v>0</v>
      </c>
      <c r="P184" s="253">
        <v>0</v>
      </c>
      <c r="Q184" s="253">
        <v>0</v>
      </c>
      <c r="R184" s="253">
        <v>0</v>
      </c>
      <c r="S184" s="253">
        <v>0</v>
      </c>
      <c r="T184" s="253">
        <v>0</v>
      </c>
      <c r="U184" s="253">
        <v>0</v>
      </c>
      <c r="V184" s="253">
        <v>0</v>
      </c>
      <c r="W184" s="253">
        <v>0</v>
      </c>
      <c r="X184" s="253">
        <v>0</v>
      </c>
      <c r="Y184" s="253">
        <v>0</v>
      </c>
      <c r="Z184" s="253">
        <v>0</v>
      </c>
      <c r="AA184" s="253">
        <v>0</v>
      </c>
      <c r="AB184" s="253">
        <v>0</v>
      </c>
      <c r="AC184" s="253">
        <v>0</v>
      </c>
      <c r="AD184" s="253">
        <v>0</v>
      </c>
      <c r="AE184" s="253">
        <v>0</v>
      </c>
      <c r="AF184" s="253">
        <v>0</v>
      </c>
      <c r="AG184" s="253">
        <v>0</v>
      </c>
      <c r="AH184" s="253">
        <v>0</v>
      </c>
      <c r="AI184" s="253">
        <v>0</v>
      </c>
      <c r="AJ184" s="253">
        <v>0</v>
      </c>
      <c r="AK184" s="253">
        <v>0</v>
      </c>
      <c r="AL184" s="253">
        <v>0</v>
      </c>
      <c r="AM184" s="253">
        <v>0</v>
      </c>
      <c r="AN184" s="263">
        <v>60</v>
      </c>
      <c r="AO184" s="253">
        <v>0</v>
      </c>
      <c r="AP184" s="253">
        <v>0</v>
      </c>
      <c r="AQ184" s="253">
        <v>0</v>
      </c>
      <c r="AR184" s="253">
        <v>0</v>
      </c>
      <c r="AS184" s="253">
        <v>0</v>
      </c>
      <c r="AT184" s="253">
        <v>0</v>
      </c>
      <c r="AU184" s="253">
        <v>0</v>
      </c>
      <c r="AV184" s="253">
        <v>0</v>
      </c>
      <c r="AW184" s="253">
        <v>0</v>
      </c>
      <c r="AX184" s="253">
        <v>0</v>
      </c>
      <c r="AY184" s="253">
        <v>0</v>
      </c>
      <c r="AZ184" s="253">
        <v>0</v>
      </c>
      <c r="BA184" s="253">
        <v>0</v>
      </c>
      <c r="BB184" s="253">
        <v>0</v>
      </c>
      <c r="BC184" s="253">
        <v>0</v>
      </c>
      <c r="BD184" s="253">
        <v>0</v>
      </c>
      <c r="BE184" s="253">
        <v>0</v>
      </c>
      <c r="BF184" s="253">
        <v>0</v>
      </c>
      <c r="BG184" s="253">
        <v>0</v>
      </c>
      <c r="BH184" s="253">
        <v>0</v>
      </c>
      <c r="BI184" s="253">
        <v>0</v>
      </c>
      <c r="BJ184" s="253">
        <v>0</v>
      </c>
      <c r="BK184" s="253">
        <v>0</v>
      </c>
      <c r="BL184" s="253">
        <v>0</v>
      </c>
      <c r="BM184" s="253">
        <v>0</v>
      </c>
      <c r="BN184" s="253">
        <v>0</v>
      </c>
      <c r="BO184" s="253">
        <v>0</v>
      </c>
      <c r="BP184" s="253">
        <v>0</v>
      </c>
      <c r="BQ184" s="253">
        <v>0</v>
      </c>
      <c r="BR184" s="253">
        <v>0</v>
      </c>
      <c r="BS184" s="253">
        <v>0</v>
      </c>
      <c r="BT184" s="253">
        <v>0</v>
      </c>
      <c r="BU184" s="253">
        <v>0</v>
      </c>
      <c r="BV184" s="253">
        <v>0</v>
      </c>
      <c r="BW184" s="253">
        <v>0</v>
      </c>
      <c r="BX184" s="253">
        <v>0</v>
      </c>
      <c r="BY184" s="253">
        <v>0</v>
      </c>
      <c r="BZ184" s="253">
        <v>0</v>
      </c>
      <c r="CA184" s="253">
        <v>0</v>
      </c>
      <c r="CB184" s="253">
        <v>0</v>
      </c>
      <c r="CC184" s="253">
        <v>0</v>
      </c>
      <c r="CD184" s="253">
        <v>0</v>
      </c>
      <c r="CE184" s="253">
        <v>0</v>
      </c>
      <c r="CF184" s="253">
        <v>0</v>
      </c>
      <c r="CG184" s="253">
        <v>0</v>
      </c>
      <c r="CH184" s="253">
        <v>0</v>
      </c>
      <c r="CI184" s="253">
        <v>0</v>
      </c>
      <c r="CJ184" s="253">
        <v>0</v>
      </c>
      <c r="CK184" s="254">
        <f t="shared" si="2"/>
        <v>60</v>
      </c>
      <c r="CM184" s="195">
        <f>IF(B184='Лист2 (3)'!B184,0,1)</f>
        <v>0</v>
      </c>
      <c r="CN184" s="195">
        <f>IF(C184='Лист2 (3)'!C184,0,1)</f>
        <v>0</v>
      </c>
      <c r="CO184" s="195">
        <f>IF(D184='Лист2 (3)'!D184,0,1)</f>
        <v>0</v>
      </c>
    </row>
    <row r="185" spans="1:93" ht="45" x14ac:dyDescent="0.25">
      <c r="A185" s="81">
        <v>184</v>
      </c>
      <c r="B185" s="81" t="s">
        <v>690</v>
      </c>
      <c r="C185" s="148" t="s">
        <v>691</v>
      </c>
      <c r="D185" s="148">
        <v>11.32</v>
      </c>
      <c r="E185" s="148">
        <v>36</v>
      </c>
      <c r="F185" s="148" t="s">
        <v>197</v>
      </c>
      <c r="G185" s="253">
        <v>0</v>
      </c>
      <c r="H185" s="253">
        <v>0</v>
      </c>
      <c r="I185" s="253">
        <v>0</v>
      </c>
      <c r="J185" s="253">
        <v>0</v>
      </c>
      <c r="K185" s="253">
        <v>0</v>
      </c>
      <c r="L185" s="253">
        <v>0</v>
      </c>
      <c r="M185" s="253">
        <v>0</v>
      </c>
      <c r="N185" s="253">
        <v>0</v>
      </c>
      <c r="O185" s="253">
        <v>0</v>
      </c>
      <c r="P185" s="253">
        <v>0</v>
      </c>
      <c r="Q185" s="253">
        <v>0</v>
      </c>
      <c r="R185" s="253">
        <v>0</v>
      </c>
      <c r="S185" s="253">
        <v>0</v>
      </c>
      <c r="T185" s="253">
        <v>0</v>
      </c>
      <c r="U185" s="253">
        <v>0</v>
      </c>
      <c r="V185" s="253">
        <v>0</v>
      </c>
      <c r="W185" s="253">
        <v>0</v>
      </c>
      <c r="X185" s="253">
        <v>0</v>
      </c>
      <c r="Y185" s="253">
        <v>0</v>
      </c>
      <c r="Z185" s="253">
        <v>0</v>
      </c>
      <c r="AA185" s="253">
        <v>0</v>
      </c>
      <c r="AB185" s="253">
        <v>0</v>
      </c>
      <c r="AC185" s="253">
        <v>0</v>
      </c>
      <c r="AD185" s="253">
        <v>0</v>
      </c>
      <c r="AE185" s="253">
        <v>0</v>
      </c>
      <c r="AF185" s="253">
        <v>0</v>
      </c>
      <c r="AG185" s="253">
        <v>0</v>
      </c>
      <c r="AH185" s="253">
        <v>0</v>
      </c>
      <c r="AI185" s="253">
        <v>0</v>
      </c>
      <c r="AJ185" s="253">
        <v>0</v>
      </c>
      <c r="AK185" s="253">
        <v>0</v>
      </c>
      <c r="AL185" s="253">
        <v>0</v>
      </c>
      <c r="AM185" s="253">
        <v>0</v>
      </c>
      <c r="AN185" s="253">
        <v>0</v>
      </c>
      <c r="AO185" s="253">
        <v>0</v>
      </c>
      <c r="AP185" s="253">
        <v>0</v>
      </c>
      <c r="AQ185" s="253">
        <v>0</v>
      </c>
      <c r="AR185" s="253">
        <v>0</v>
      </c>
      <c r="AS185" s="253">
        <v>0</v>
      </c>
      <c r="AT185" s="253">
        <v>0</v>
      </c>
      <c r="AU185" s="253">
        <v>0</v>
      </c>
      <c r="AV185" s="253">
        <v>0</v>
      </c>
      <c r="AW185" s="253">
        <v>0</v>
      </c>
      <c r="AX185" s="253">
        <v>0</v>
      </c>
      <c r="AY185" s="253">
        <v>0</v>
      </c>
      <c r="AZ185" s="253">
        <v>0</v>
      </c>
      <c r="BA185" s="253">
        <v>0</v>
      </c>
      <c r="BB185" s="253">
        <v>0</v>
      </c>
      <c r="BC185" s="253">
        <v>0</v>
      </c>
      <c r="BD185" s="253">
        <v>0</v>
      </c>
      <c r="BE185" s="253">
        <v>0</v>
      </c>
      <c r="BF185" s="253">
        <v>0</v>
      </c>
      <c r="BG185" s="253">
        <v>0</v>
      </c>
      <c r="BH185" s="253">
        <v>0</v>
      </c>
      <c r="BI185" s="253">
        <v>0</v>
      </c>
      <c r="BJ185" s="253">
        <v>0</v>
      </c>
      <c r="BK185" s="253">
        <v>0</v>
      </c>
      <c r="BL185" s="253">
        <v>0</v>
      </c>
      <c r="BM185" s="253">
        <v>0</v>
      </c>
      <c r="BN185" s="253">
        <v>0</v>
      </c>
      <c r="BO185" s="253">
        <v>0</v>
      </c>
      <c r="BP185" s="253">
        <v>0</v>
      </c>
      <c r="BQ185" s="253">
        <v>0</v>
      </c>
      <c r="BR185" s="253">
        <v>0</v>
      </c>
      <c r="BS185" s="253">
        <v>0</v>
      </c>
      <c r="BT185" s="253">
        <v>0</v>
      </c>
      <c r="BU185" s="253">
        <v>0</v>
      </c>
      <c r="BV185" s="253">
        <v>0</v>
      </c>
      <c r="BW185" s="253">
        <v>0</v>
      </c>
      <c r="BX185" s="253">
        <v>0</v>
      </c>
      <c r="BY185" s="253">
        <v>0</v>
      </c>
      <c r="BZ185" s="253">
        <v>0</v>
      </c>
      <c r="CA185" s="253">
        <v>0</v>
      </c>
      <c r="CB185" s="253">
        <v>0</v>
      </c>
      <c r="CC185" s="253">
        <v>0</v>
      </c>
      <c r="CD185" s="253">
        <v>0</v>
      </c>
      <c r="CE185" s="253">
        <v>0</v>
      </c>
      <c r="CF185" s="253">
        <v>0</v>
      </c>
      <c r="CG185" s="253">
        <v>0</v>
      </c>
      <c r="CH185" s="253">
        <v>0</v>
      </c>
      <c r="CI185" s="253">
        <v>0</v>
      </c>
      <c r="CJ185" s="253">
        <v>0</v>
      </c>
      <c r="CK185" s="254">
        <f t="shared" si="2"/>
        <v>0</v>
      </c>
      <c r="CM185" s="195">
        <f>IF(B185='Лист2 (3)'!B185,0,1)</f>
        <v>0</v>
      </c>
      <c r="CN185" s="195">
        <f>IF(C185='Лист2 (3)'!C185,0,1)</f>
        <v>0</v>
      </c>
      <c r="CO185" s="195">
        <f>IF(D185='Лист2 (3)'!D185,0,1)</f>
        <v>0</v>
      </c>
    </row>
    <row r="186" spans="1:93" ht="45" x14ac:dyDescent="0.25">
      <c r="A186" s="81">
        <v>185</v>
      </c>
      <c r="B186" s="81" t="s">
        <v>692</v>
      </c>
      <c r="C186" s="148" t="s">
        <v>693</v>
      </c>
      <c r="D186" s="148">
        <v>17.170000000000002</v>
      </c>
      <c r="E186" s="148">
        <v>36</v>
      </c>
      <c r="F186" s="148" t="s">
        <v>197</v>
      </c>
      <c r="G186" s="253">
        <v>0</v>
      </c>
      <c r="H186" s="253">
        <v>0</v>
      </c>
      <c r="I186" s="253">
        <v>0</v>
      </c>
      <c r="J186" s="253">
        <v>0</v>
      </c>
      <c r="K186" s="253">
        <v>0</v>
      </c>
      <c r="L186" s="253">
        <v>0</v>
      </c>
      <c r="M186" s="253">
        <v>0</v>
      </c>
      <c r="N186" s="253">
        <v>0</v>
      </c>
      <c r="O186" s="253">
        <v>0</v>
      </c>
      <c r="P186" s="253">
        <v>0</v>
      </c>
      <c r="Q186" s="253">
        <v>0</v>
      </c>
      <c r="R186" s="253">
        <v>0</v>
      </c>
      <c r="S186" s="253">
        <v>0</v>
      </c>
      <c r="T186" s="253">
        <v>0</v>
      </c>
      <c r="U186" s="253">
        <v>0</v>
      </c>
      <c r="V186" s="253">
        <v>0</v>
      </c>
      <c r="W186" s="253">
        <v>0</v>
      </c>
      <c r="X186" s="253">
        <v>0</v>
      </c>
      <c r="Y186" s="253">
        <v>0</v>
      </c>
      <c r="Z186" s="253">
        <v>0</v>
      </c>
      <c r="AA186" s="253">
        <v>0</v>
      </c>
      <c r="AB186" s="253">
        <v>0</v>
      </c>
      <c r="AC186" s="253">
        <v>0</v>
      </c>
      <c r="AD186" s="253">
        <v>0</v>
      </c>
      <c r="AE186" s="253">
        <v>0</v>
      </c>
      <c r="AF186" s="253">
        <v>0</v>
      </c>
      <c r="AG186" s="253">
        <v>0</v>
      </c>
      <c r="AH186" s="253">
        <v>0</v>
      </c>
      <c r="AI186" s="253">
        <v>0</v>
      </c>
      <c r="AJ186" s="253">
        <v>0</v>
      </c>
      <c r="AK186" s="253">
        <v>0</v>
      </c>
      <c r="AL186" s="253">
        <v>0</v>
      </c>
      <c r="AM186" s="253">
        <v>0</v>
      </c>
      <c r="AN186" s="253">
        <v>0</v>
      </c>
      <c r="AO186" s="253">
        <v>0</v>
      </c>
      <c r="AP186" s="253">
        <v>0</v>
      </c>
      <c r="AQ186" s="253">
        <v>0</v>
      </c>
      <c r="AR186" s="253">
        <v>0</v>
      </c>
      <c r="AS186" s="253">
        <v>0</v>
      </c>
      <c r="AT186" s="253">
        <v>0</v>
      </c>
      <c r="AU186" s="253">
        <v>0</v>
      </c>
      <c r="AV186" s="253">
        <v>0</v>
      </c>
      <c r="AW186" s="253">
        <v>0</v>
      </c>
      <c r="AX186" s="253">
        <v>0</v>
      </c>
      <c r="AY186" s="253">
        <v>0</v>
      </c>
      <c r="AZ186" s="253">
        <v>0</v>
      </c>
      <c r="BA186" s="253">
        <v>0</v>
      </c>
      <c r="BB186" s="253">
        <v>0</v>
      </c>
      <c r="BC186" s="253">
        <v>0</v>
      </c>
      <c r="BD186" s="253">
        <v>0</v>
      </c>
      <c r="BE186" s="253">
        <v>0</v>
      </c>
      <c r="BF186" s="253">
        <v>0</v>
      </c>
      <c r="BG186" s="253">
        <v>0</v>
      </c>
      <c r="BH186" s="253">
        <v>0</v>
      </c>
      <c r="BI186" s="253">
        <v>0</v>
      </c>
      <c r="BJ186" s="253">
        <v>0</v>
      </c>
      <c r="BK186" s="253">
        <v>0</v>
      </c>
      <c r="BL186" s="253">
        <v>0</v>
      </c>
      <c r="BM186" s="253">
        <v>0</v>
      </c>
      <c r="BN186" s="253">
        <v>0</v>
      </c>
      <c r="BO186" s="253">
        <v>0</v>
      </c>
      <c r="BP186" s="253">
        <v>0</v>
      </c>
      <c r="BQ186" s="253">
        <v>0</v>
      </c>
      <c r="BR186" s="253">
        <v>0</v>
      </c>
      <c r="BS186" s="253">
        <v>0</v>
      </c>
      <c r="BT186" s="253">
        <v>0</v>
      </c>
      <c r="BU186" s="253">
        <v>0</v>
      </c>
      <c r="BV186" s="253">
        <v>0</v>
      </c>
      <c r="BW186" s="253">
        <v>0</v>
      </c>
      <c r="BX186" s="253">
        <v>0</v>
      </c>
      <c r="BY186" s="253">
        <v>0</v>
      </c>
      <c r="BZ186" s="253">
        <v>0</v>
      </c>
      <c r="CA186" s="253">
        <v>0</v>
      </c>
      <c r="CB186" s="253">
        <v>0</v>
      </c>
      <c r="CC186" s="253">
        <v>0</v>
      </c>
      <c r="CD186" s="253">
        <v>0</v>
      </c>
      <c r="CE186" s="253">
        <v>0</v>
      </c>
      <c r="CF186" s="253">
        <v>0</v>
      </c>
      <c r="CG186" s="253">
        <v>0</v>
      </c>
      <c r="CH186" s="253">
        <v>0</v>
      </c>
      <c r="CI186" s="253">
        <v>0</v>
      </c>
      <c r="CJ186" s="253">
        <v>0</v>
      </c>
      <c r="CK186" s="254">
        <f t="shared" si="2"/>
        <v>0</v>
      </c>
      <c r="CM186" s="195">
        <f>IF(B186='Лист2 (3)'!B186,0,1)</f>
        <v>0</v>
      </c>
      <c r="CN186" s="195">
        <f>IF(C186='Лист2 (3)'!C186,0,1)</f>
        <v>0</v>
      </c>
      <c r="CO186" s="195">
        <f>IF(D186='Лист2 (3)'!D186,0,1)</f>
        <v>0</v>
      </c>
    </row>
    <row r="187" spans="1:93" ht="45" x14ac:dyDescent="0.25">
      <c r="A187" s="81">
        <v>186</v>
      </c>
      <c r="B187" s="81" t="s">
        <v>694</v>
      </c>
      <c r="C187" s="148" t="s">
        <v>695</v>
      </c>
      <c r="D187" s="148">
        <v>35.58</v>
      </c>
      <c r="E187" s="148">
        <v>36</v>
      </c>
      <c r="F187" s="148" t="s">
        <v>197</v>
      </c>
      <c r="G187" s="253">
        <v>0</v>
      </c>
      <c r="H187" s="253">
        <v>0</v>
      </c>
      <c r="I187" s="253">
        <v>0</v>
      </c>
      <c r="J187" s="253">
        <v>0</v>
      </c>
      <c r="K187" s="253">
        <v>0</v>
      </c>
      <c r="L187" s="253">
        <v>0</v>
      </c>
      <c r="M187" s="253">
        <v>0</v>
      </c>
      <c r="N187" s="253">
        <v>0</v>
      </c>
      <c r="O187" s="253">
        <v>0</v>
      </c>
      <c r="P187" s="253">
        <v>0</v>
      </c>
      <c r="Q187" s="253">
        <v>0</v>
      </c>
      <c r="R187" s="253">
        <v>0</v>
      </c>
      <c r="S187" s="253">
        <v>0</v>
      </c>
      <c r="T187" s="253">
        <v>0</v>
      </c>
      <c r="U187" s="253">
        <v>0</v>
      </c>
      <c r="V187" s="253">
        <v>0</v>
      </c>
      <c r="W187" s="253">
        <v>0</v>
      </c>
      <c r="X187" s="253">
        <v>0</v>
      </c>
      <c r="Y187" s="253">
        <v>0</v>
      </c>
      <c r="Z187" s="253">
        <v>0</v>
      </c>
      <c r="AA187" s="253">
        <v>0</v>
      </c>
      <c r="AB187" s="253">
        <v>0</v>
      </c>
      <c r="AC187" s="253">
        <v>0</v>
      </c>
      <c r="AD187" s="253">
        <v>0</v>
      </c>
      <c r="AE187" s="253">
        <v>0</v>
      </c>
      <c r="AF187" s="253">
        <v>0</v>
      </c>
      <c r="AG187" s="253">
        <v>0</v>
      </c>
      <c r="AH187" s="253">
        <v>0</v>
      </c>
      <c r="AI187" s="253">
        <v>0</v>
      </c>
      <c r="AJ187" s="253">
        <v>0</v>
      </c>
      <c r="AK187" s="253">
        <v>0</v>
      </c>
      <c r="AL187" s="253">
        <v>0</v>
      </c>
      <c r="AM187" s="253">
        <v>0</v>
      </c>
      <c r="AN187" s="253">
        <v>0</v>
      </c>
      <c r="AO187" s="253">
        <v>0</v>
      </c>
      <c r="AP187" s="253">
        <v>0</v>
      </c>
      <c r="AQ187" s="253">
        <v>0</v>
      </c>
      <c r="AR187" s="253">
        <v>0</v>
      </c>
      <c r="AS187" s="253">
        <v>0</v>
      </c>
      <c r="AT187" s="253">
        <v>0</v>
      </c>
      <c r="AU187" s="253">
        <v>0</v>
      </c>
      <c r="AV187" s="253">
        <v>0</v>
      </c>
      <c r="AW187" s="253">
        <v>0</v>
      </c>
      <c r="AX187" s="253">
        <v>0</v>
      </c>
      <c r="AY187" s="253">
        <v>0</v>
      </c>
      <c r="AZ187" s="253">
        <v>0</v>
      </c>
      <c r="BA187" s="253">
        <v>0</v>
      </c>
      <c r="BB187" s="253">
        <v>0</v>
      </c>
      <c r="BC187" s="253">
        <v>0</v>
      </c>
      <c r="BD187" s="253">
        <v>0</v>
      </c>
      <c r="BE187" s="253">
        <v>0</v>
      </c>
      <c r="BF187" s="253">
        <v>0</v>
      </c>
      <c r="BG187" s="253">
        <v>0</v>
      </c>
      <c r="BH187" s="253">
        <v>0</v>
      </c>
      <c r="BI187" s="253">
        <v>0</v>
      </c>
      <c r="BJ187" s="253">
        <v>0</v>
      </c>
      <c r="BK187" s="253">
        <v>0</v>
      </c>
      <c r="BL187" s="253">
        <v>0</v>
      </c>
      <c r="BM187" s="253">
        <v>0</v>
      </c>
      <c r="BN187" s="253">
        <v>0</v>
      </c>
      <c r="BO187" s="253">
        <v>0</v>
      </c>
      <c r="BP187" s="253">
        <v>0</v>
      </c>
      <c r="BQ187" s="253">
        <v>0</v>
      </c>
      <c r="BR187" s="253">
        <v>0</v>
      </c>
      <c r="BS187" s="253">
        <v>0</v>
      </c>
      <c r="BT187" s="253">
        <v>0</v>
      </c>
      <c r="BU187" s="253">
        <v>0</v>
      </c>
      <c r="BV187" s="253">
        <v>0</v>
      </c>
      <c r="BW187" s="253">
        <v>0</v>
      </c>
      <c r="BX187" s="253">
        <v>0</v>
      </c>
      <c r="BY187" s="253">
        <v>0</v>
      </c>
      <c r="BZ187" s="253">
        <v>0</v>
      </c>
      <c r="CA187" s="253">
        <v>0</v>
      </c>
      <c r="CB187" s="253">
        <v>0</v>
      </c>
      <c r="CC187" s="253">
        <v>0</v>
      </c>
      <c r="CD187" s="253">
        <v>0</v>
      </c>
      <c r="CE187" s="253">
        <v>0</v>
      </c>
      <c r="CF187" s="253">
        <v>0</v>
      </c>
      <c r="CG187" s="253">
        <v>0</v>
      </c>
      <c r="CH187" s="253">
        <v>0</v>
      </c>
      <c r="CI187" s="253">
        <v>0</v>
      </c>
      <c r="CJ187" s="253">
        <v>0</v>
      </c>
      <c r="CK187" s="254">
        <f t="shared" si="2"/>
        <v>0</v>
      </c>
      <c r="CM187" s="195">
        <f>IF(B187='Лист2 (3)'!B187,0,1)</f>
        <v>0</v>
      </c>
      <c r="CN187" s="195">
        <f>IF(C187='Лист2 (3)'!C187,0,1)</f>
        <v>0</v>
      </c>
      <c r="CO187" s="195">
        <f>IF(D187='Лист2 (3)'!D187,0,1)</f>
        <v>0</v>
      </c>
    </row>
    <row r="188" spans="1:93" ht="45" x14ac:dyDescent="0.25">
      <c r="A188" s="81">
        <v>187</v>
      </c>
      <c r="B188" s="81" t="s">
        <v>696</v>
      </c>
      <c r="C188" s="148" t="s">
        <v>697</v>
      </c>
      <c r="D188" s="148">
        <v>38.89</v>
      </c>
      <c r="E188" s="148">
        <v>36</v>
      </c>
      <c r="F188" s="148" t="s">
        <v>197</v>
      </c>
      <c r="G188" s="253">
        <v>0</v>
      </c>
      <c r="H188" s="253">
        <v>0</v>
      </c>
      <c r="I188" s="253">
        <v>0</v>
      </c>
      <c r="J188" s="253">
        <v>0</v>
      </c>
      <c r="K188" s="253">
        <v>0</v>
      </c>
      <c r="L188" s="253">
        <v>0</v>
      </c>
      <c r="M188" s="253">
        <v>0</v>
      </c>
      <c r="N188" s="253">
        <v>0</v>
      </c>
      <c r="O188" s="253">
        <v>0</v>
      </c>
      <c r="P188" s="253">
        <v>0</v>
      </c>
      <c r="Q188" s="253">
        <v>0</v>
      </c>
      <c r="R188" s="253">
        <v>0</v>
      </c>
      <c r="S188" s="253">
        <v>0</v>
      </c>
      <c r="T188" s="253">
        <v>0</v>
      </c>
      <c r="U188" s="253">
        <v>0</v>
      </c>
      <c r="V188" s="253">
        <v>0</v>
      </c>
      <c r="W188" s="253">
        <v>0</v>
      </c>
      <c r="X188" s="253">
        <v>0</v>
      </c>
      <c r="Y188" s="253">
        <v>0</v>
      </c>
      <c r="Z188" s="253">
        <v>0</v>
      </c>
      <c r="AA188" s="253">
        <v>0</v>
      </c>
      <c r="AB188" s="253">
        <v>0</v>
      </c>
      <c r="AC188" s="253">
        <v>0</v>
      </c>
      <c r="AD188" s="253">
        <v>0</v>
      </c>
      <c r="AE188" s="253">
        <v>0</v>
      </c>
      <c r="AF188" s="253">
        <v>0</v>
      </c>
      <c r="AG188" s="253">
        <v>0</v>
      </c>
      <c r="AH188" s="253">
        <v>0</v>
      </c>
      <c r="AI188" s="253">
        <v>0</v>
      </c>
      <c r="AJ188" s="253">
        <v>0</v>
      </c>
      <c r="AK188" s="253">
        <v>0</v>
      </c>
      <c r="AL188" s="253">
        <v>0</v>
      </c>
      <c r="AM188" s="253">
        <v>0</v>
      </c>
      <c r="AN188" s="253">
        <v>0</v>
      </c>
      <c r="AO188" s="253">
        <v>0</v>
      </c>
      <c r="AP188" s="253">
        <v>0</v>
      </c>
      <c r="AQ188" s="253">
        <v>0</v>
      </c>
      <c r="AR188" s="253">
        <v>0</v>
      </c>
      <c r="AS188" s="253">
        <v>0</v>
      </c>
      <c r="AT188" s="253">
        <v>0</v>
      </c>
      <c r="AU188" s="253">
        <v>0</v>
      </c>
      <c r="AV188" s="253">
        <v>0</v>
      </c>
      <c r="AW188" s="253">
        <v>0</v>
      </c>
      <c r="AX188" s="253">
        <v>0</v>
      </c>
      <c r="AY188" s="253">
        <v>0</v>
      </c>
      <c r="AZ188" s="253">
        <v>0</v>
      </c>
      <c r="BA188" s="253">
        <v>0</v>
      </c>
      <c r="BB188" s="253">
        <v>0</v>
      </c>
      <c r="BC188" s="253">
        <v>0</v>
      </c>
      <c r="BD188" s="253">
        <v>0</v>
      </c>
      <c r="BE188" s="253">
        <v>0</v>
      </c>
      <c r="BF188" s="253">
        <v>0</v>
      </c>
      <c r="BG188" s="253">
        <v>0</v>
      </c>
      <c r="BH188" s="253">
        <v>0</v>
      </c>
      <c r="BI188" s="253">
        <v>0</v>
      </c>
      <c r="BJ188" s="253">
        <v>0</v>
      </c>
      <c r="BK188" s="253">
        <v>0</v>
      </c>
      <c r="BL188" s="253">
        <v>0</v>
      </c>
      <c r="BM188" s="253">
        <v>0</v>
      </c>
      <c r="BN188" s="253">
        <v>0</v>
      </c>
      <c r="BO188" s="253">
        <v>0</v>
      </c>
      <c r="BP188" s="253">
        <v>0</v>
      </c>
      <c r="BQ188" s="253">
        <v>0</v>
      </c>
      <c r="BR188" s="253">
        <v>0</v>
      </c>
      <c r="BS188" s="253">
        <v>0</v>
      </c>
      <c r="BT188" s="253">
        <v>0</v>
      </c>
      <c r="BU188" s="253">
        <v>0</v>
      </c>
      <c r="BV188" s="253">
        <v>0</v>
      </c>
      <c r="BW188" s="253">
        <v>0</v>
      </c>
      <c r="BX188" s="253">
        <v>0</v>
      </c>
      <c r="BY188" s="253">
        <v>0</v>
      </c>
      <c r="BZ188" s="253">
        <v>0</v>
      </c>
      <c r="CA188" s="253">
        <v>0</v>
      </c>
      <c r="CB188" s="253">
        <v>0</v>
      </c>
      <c r="CC188" s="253">
        <v>0</v>
      </c>
      <c r="CD188" s="253">
        <v>0</v>
      </c>
      <c r="CE188" s="253">
        <v>0</v>
      </c>
      <c r="CF188" s="253">
        <v>0</v>
      </c>
      <c r="CG188" s="253">
        <v>0</v>
      </c>
      <c r="CH188" s="253">
        <v>0</v>
      </c>
      <c r="CI188" s="253">
        <v>0</v>
      </c>
      <c r="CJ188" s="253">
        <v>0</v>
      </c>
      <c r="CK188" s="254">
        <f t="shared" si="2"/>
        <v>0</v>
      </c>
      <c r="CM188" s="195">
        <f>IF(B188='Лист2 (3)'!B188,0,1)</f>
        <v>0</v>
      </c>
      <c r="CN188" s="195">
        <f>IF(C188='Лист2 (3)'!C188,0,1)</f>
        <v>0</v>
      </c>
      <c r="CO188" s="195">
        <f>IF(D188='Лист2 (3)'!D188,0,1)</f>
        <v>0</v>
      </c>
    </row>
    <row r="189" spans="1:93" ht="45" x14ac:dyDescent="0.25">
      <c r="A189" s="81">
        <v>188</v>
      </c>
      <c r="B189" s="81" t="s">
        <v>698</v>
      </c>
      <c r="C189" s="148" t="s">
        <v>699</v>
      </c>
      <c r="D189" s="148">
        <v>73.34</v>
      </c>
      <c r="E189" s="148">
        <v>36</v>
      </c>
      <c r="F189" s="148" t="s">
        <v>197</v>
      </c>
      <c r="G189" s="253">
        <v>0</v>
      </c>
      <c r="H189" s="253">
        <v>0</v>
      </c>
      <c r="I189" s="253">
        <v>0</v>
      </c>
      <c r="J189" s="253">
        <v>0</v>
      </c>
      <c r="K189" s="253">
        <v>0</v>
      </c>
      <c r="L189" s="253">
        <v>0</v>
      </c>
      <c r="M189" s="253">
        <v>0</v>
      </c>
      <c r="N189" s="253">
        <v>0</v>
      </c>
      <c r="O189" s="253">
        <v>0</v>
      </c>
      <c r="P189" s="253">
        <v>0</v>
      </c>
      <c r="Q189" s="253">
        <v>0</v>
      </c>
      <c r="R189" s="253">
        <v>0</v>
      </c>
      <c r="S189" s="253">
        <v>0</v>
      </c>
      <c r="T189" s="253">
        <v>0</v>
      </c>
      <c r="U189" s="253">
        <v>0</v>
      </c>
      <c r="V189" s="253">
        <v>0</v>
      </c>
      <c r="W189" s="253">
        <v>0</v>
      </c>
      <c r="X189" s="253">
        <v>0</v>
      </c>
      <c r="Y189" s="253">
        <v>0</v>
      </c>
      <c r="Z189" s="253">
        <v>0</v>
      </c>
      <c r="AA189" s="253">
        <v>0</v>
      </c>
      <c r="AB189" s="253">
        <v>0</v>
      </c>
      <c r="AC189" s="253">
        <v>0</v>
      </c>
      <c r="AD189" s="253">
        <v>0</v>
      </c>
      <c r="AE189" s="253">
        <v>0</v>
      </c>
      <c r="AF189" s="253">
        <v>0</v>
      </c>
      <c r="AG189" s="253">
        <v>0</v>
      </c>
      <c r="AH189" s="253">
        <v>0</v>
      </c>
      <c r="AI189" s="253">
        <v>0</v>
      </c>
      <c r="AJ189" s="253">
        <v>0</v>
      </c>
      <c r="AK189" s="253">
        <v>0</v>
      </c>
      <c r="AL189" s="253">
        <v>0</v>
      </c>
      <c r="AM189" s="253">
        <v>0</v>
      </c>
      <c r="AN189" s="253">
        <v>0</v>
      </c>
      <c r="AO189" s="253">
        <v>0</v>
      </c>
      <c r="AP189" s="253">
        <v>0</v>
      </c>
      <c r="AQ189" s="253">
        <v>0</v>
      </c>
      <c r="AR189" s="253">
        <v>0</v>
      </c>
      <c r="AS189" s="253">
        <v>0</v>
      </c>
      <c r="AT189" s="253">
        <v>0</v>
      </c>
      <c r="AU189" s="253">
        <v>0</v>
      </c>
      <c r="AV189" s="253">
        <v>0</v>
      </c>
      <c r="AW189" s="253">
        <v>0</v>
      </c>
      <c r="AX189" s="253">
        <v>0</v>
      </c>
      <c r="AY189" s="253">
        <v>0</v>
      </c>
      <c r="AZ189" s="253">
        <v>0</v>
      </c>
      <c r="BA189" s="253">
        <v>0</v>
      </c>
      <c r="BB189" s="253">
        <v>0</v>
      </c>
      <c r="BC189" s="253">
        <v>0</v>
      </c>
      <c r="BD189" s="253">
        <v>0</v>
      </c>
      <c r="BE189" s="253">
        <v>0</v>
      </c>
      <c r="BF189" s="253">
        <v>0</v>
      </c>
      <c r="BG189" s="253">
        <v>0</v>
      </c>
      <c r="BH189" s="253">
        <v>0</v>
      </c>
      <c r="BI189" s="253">
        <v>0</v>
      </c>
      <c r="BJ189" s="253">
        <v>0</v>
      </c>
      <c r="BK189" s="253">
        <v>0</v>
      </c>
      <c r="BL189" s="253">
        <v>0</v>
      </c>
      <c r="BM189" s="253">
        <v>0</v>
      </c>
      <c r="BN189" s="253">
        <v>0</v>
      </c>
      <c r="BO189" s="253">
        <v>0</v>
      </c>
      <c r="BP189" s="253">
        <v>0</v>
      </c>
      <c r="BQ189" s="253">
        <v>0</v>
      </c>
      <c r="BR189" s="253">
        <v>0</v>
      </c>
      <c r="BS189" s="253">
        <v>0</v>
      </c>
      <c r="BT189" s="253">
        <v>0</v>
      </c>
      <c r="BU189" s="253">
        <v>0</v>
      </c>
      <c r="BV189" s="253">
        <v>0</v>
      </c>
      <c r="BW189" s="253">
        <v>0</v>
      </c>
      <c r="BX189" s="253">
        <v>0</v>
      </c>
      <c r="BY189" s="253">
        <v>0</v>
      </c>
      <c r="BZ189" s="253">
        <v>0</v>
      </c>
      <c r="CA189" s="253">
        <v>0</v>
      </c>
      <c r="CB189" s="253">
        <v>0</v>
      </c>
      <c r="CC189" s="253">
        <v>0</v>
      </c>
      <c r="CD189" s="253">
        <v>0</v>
      </c>
      <c r="CE189" s="253">
        <v>0</v>
      </c>
      <c r="CF189" s="253">
        <v>0</v>
      </c>
      <c r="CG189" s="253">
        <v>0</v>
      </c>
      <c r="CH189" s="253">
        <v>0</v>
      </c>
      <c r="CI189" s="253">
        <v>0</v>
      </c>
      <c r="CJ189" s="253">
        <v>0</v>
      </c>
      <c r="CK189" s="254">
        <f t="shared" si="2"/>
        <v>0</v>
      </c>
      <c r="CM189" s="195">
        <f>IF(B189='Лист2 (3)'!B189,0,1)</f>
        <v>0</v>
      </c>
      <c r="CN189" s="195">
        <f>IF(C189='Лист2 (3)'!C189,0,1)</f>
        <v>0</v>
      </c>
      <c r="CO189" s="195">
        <f>IF(D189='Лист2 (3)'!D189,0,1)</f>
        <v>0</v>
      </c>
    </row>
    <row r="190" spans="1:93" ht="45" x14ac:dyDescent="0.25">
      <c r="A190" s="81">
        <v>189</v>
      </c>
      <c r="B190" s="81" t="s">
        <v>700</v>
      </c>
      <c r="C190" s="148" t="s">
        <v>701</v>
      </c>
      <c r="D190" s="148">
        <v>150.29</v>
      </c>
      <c r="E190" s="148">
        <v>36</v>
      </c>
      <c r="F190" s="148" t="s">
        <v>197</v>
      </c>
      <c r="G190" s="253">
        <v>0</v>
      </c>
      <c r="H190" s="253">
        <v>0</v>
      </c>
      <c r="I190" s="253">
        <v>0</v>
      </c>
      <c r="J190" s="253">
        <v>0</v>
      </c>
      <c r="K190" s="253">
        <v>0</v>
      </c>
      <c r="L190" s="253">
        <v>0</v>
      </c>
      <c r="M190" s="253">
        <v>0</v>
      </c>
      <c r="N190" s="253">
        <v>0</v>
      </c>
      <c r="O190" s="253">
        <v>0</v>
      </c>
      <c r="P190" s="253">
        <v>0</v>
      </c>
      <c r="Q190" s="253">
        <v>0</v>
      </c>
      <c r="R190" s="253">
        <v>0</v>
      </c>
      <c r="S190" s="253">
        <v>0</v>
      </c>
      <c r="T190" s="253">
        <v>0</v>
      </c>
      <c r="U190" s="253">
        <v>0</v>
      </c>
      <c r="V190" s="253">
        <v>0</v>
      </c>
      <c r="W190" s="253">
        <v>0</v>
      </c>
      <c r="X190" s="253">
        <v>0</v>
      </c>
      <c r="Y190" s="253">
        <v>0</v>
      </c>
      <c r="Z190" s="253">
        <v>0</v>
      </c>
      <c r="AA190" s="253">
        <v>0</v>
      </c>
      <c r="AB190" s="253">
        <v>0</v>
      </c>
      <c r="AC190" s="253">
        <v>0</v>
      </c>
      <c r="AD190" s="253">
        <v>0</v>
      </c>
      <c r="AE190" s="253">
        <v>0</v>
      </c>
      <c r="AF190" s="253">
        <v>0</v>
      </c>
      <c r="AG190" s="253">
        <v>0</v>
      </c>
      <c r="AH190" s="253">
        <v>0</v>
      </c>
      <c r="AI190" s="253">
        <v>0</v>
      </c>
      <c r="AJ190" s="253">
        <v>0</v>
      </c>
      <c r="AK190" s="253">
        <v>0</v>
      </c>
      <c r="AL190" s="253">
        <v>0</v>
      </c>
      <c r="AM190" s="253">
        <v>0</v>
      </c>
      <c r="AN190" s="253">
        <v>0</v>
      </c>
      <c r="AO190" s="253">
        <v>0</v>
      </c>
      <c r="AP190" s="253">
        <v>0</v>
      </c>
      <c r="AQ190" s="253">
        <v>0</v>
      </c>
      <c r="AR190" s="253">
        <v>0</v>
      </c>
      <c r="AS190" s="253">
        <v>0</v>
      </c>
      <c r="AT190" s="253">
        <v>0</v>
      </c>
      <c r="AU190" s="253">
        <v>0</v>
      </c>
      <c r="AV190" s="253">
        <v>0</v>
      </c>
      <c r="AW190" s="253">
        <v>0</v>
      </c>
      <c r="AX190" s="253">
        <v>0</v>
      </c>
      <c r="AY190" s="253">
        <v>0</v>
      </c>
      <c r="AZ190" s="253">
        <v>0</v>
      </c>
      <c r="BA190" s="253">
        <v>0</v>
      </c>
      <c r="BB190" s="253">
        <v>0</v>
      </c>
      <c r="BC190" s="253">
        <v>0</v>
      </c>
      <c r="BD190" s="253">
        <v>0</v>
      </c>
      <c r="BE190" s="253">
        <v>0</v>
      </c>
      <c r="BF190" s="253">
        <v>0</v>
      </c>
      <c r="BG190" s="253">
        <v>0</v>
      </c>
      <c r="BH190" s="253">
        <v>0</v>
      </c>
      <c r="BI190" s="253">
        <v>0</v>
      </c>
      <c r="BJ190" s="253">
        <v>0</v>
      </c>
      <c r="BK190" s="253">
        <v>0</v>
      </c>
      <c r="BL190" s="253">
        <v>0</v>
      </c>
      <c r="BM190" s="253">
        <v>0</v>
      </c>
      <c r="BN190" s="253">
        <v>0</v>
      </c>
      <c r="BO190" s="253">
        <v>0</v>
      </c>
      <c r="BP190" s="253">
        <v>0</v>
      </c>
      <c r="BQ190" s="253">
        <v>0</v>
      </c>
      <c r="BR190" s="253">
        <v>0</v>
      </c>
      <c r="BS190" s="253">
        <v>0</v>
      </c>
      <c r="BT190" s="253">
        <v>0</v>
      </c>
      <c r="BU190" s="253">
        <v>0</v>
      </c>
      <c r="BV190" s="253">
        <v>0</v>
      </c>
      <c r="BW190" s="253">
        <v>0</v>
      </c>
      <c r="BX190" s="253">
        <v>0</v>
      </c>
      <c r="BY190" s="253">
        <v>0</v>
      </c>
      <c r="BZ190" s="253">
        <v>0</v>
      </c>
      <c r="CA190" s="253">
        <v>0</v>
      </c>
      <c r="CB190" s="253">
        <v>0</v>
      </c>
      <c r="CC190" s="253">
        <v>0</v>
      </c>
      <c r="CD190" s="253">
        <v>0</v>
      </c>
      <c r="CE190" s="253">
        <v>0</v>
      </c>
      <c r="CF190" s="253">
        <v>0</v>
      </c>
      <c r="CG190" s="253">
        <v>0</v>
      </c>
      <c r="CH190" s="253">
        <v>0</v>
      </c>
      <c r="CI190" s="253">
        <v>0</v>
      </c>
      <c r="CJ190" s="253">
        <v>0</v>
      </c>
      <c r="CK190" s="254">
        <f t="shared" si="2"/>
        <v>0</v>
      </c>
      <c r="CM190" s="195">
        <f>IF(B190='Лист2 (3)'!B190,0,1)</f>
        <v>0</v>
      </c>
      <c r="CN190" s="195">
        <f>IF(C190='Лист2 (3)'!C190,0,1)</f>
        <v>0</v>
      </c>
      <c r="CO190" s="195">
        <f>IF(D190='Лист2 (3)'!D190,0,1)</f>
        <v>0</v>
      </c>
    </row>
    <row r="191" spans="1:93" ht="60" x14ac:dyDescent="0.25">
      <c r="A191" s="81">
        <v>190</v>
      </c>
      <c r="B191" s="81" t="s">
        <v>702</v>
      </c>
      <c r="C191" s="148" t="s">
        <v>703</v>
      </c>
      <c r="D191" s="148">
        <v>5.07</v>
      </c>
      <c r="E191" s="148">
        <v>36</v>
      </c>
      <c r="F191" s="148" t="s">
        <v>197</v>
      </c>
      <c r="G191" s="253">
        <v>0</v>
      </c>
      <c r="H191" s="253">
        <v>0</v>
      </c>
      <c r="I191" s="253">
        <v>0</v>
      </c>
      <c r="J191" s="253">
        <v>0</v>
      </c>
      <c r="K191" s="253">
        <v>0</v>
      </c>
      <c r="L191" s="253">
        <v>0</v>
      </c>
      <c r="M191" s="253">
        <v>0</v>
      </c>
      <c r="N191" s="253">
        <v>0</v>
      </c>
      <c r="O191" s="253">
        <v>0</v>
      </c>
      <c r="P191" s="253">
        <v>0</v>
      </c>
      <c r="Q191" s="253">
        <v>0</v>
      </c>
      <c r="R191" s="253">
        <v>0</v>
      </c>
      <c r="S191" s="253">
        <v>0</v>
      </c>
      <c r="T191" s="253">
        <v>0</v>
      </c>
      <c r="U191" s="253">
        <v>0</v>
      </c>
      <c r="V191" s="253">
        <v>0</v>
      </c>
      <c r="W191" s="253">
        <v>0</v>
      </c>
      <c r="X191" s="253">
        <v>0</v>
      </c>
      <c r="Y191" s="253">
        <v>0</v>
      </c>
      <c r="Z191" s="253">
        <v>0</v>
      </c>
      <c r="AA191" s="253">
        <v>0</v>
      </c>
      <c r="AB191" s="253">
        <v>0</v>
      </c>
      <c r="AC191" s="253">
        <v>0</v>
      </c>
      <c r="AD191" s="253">
        <v>0</v>
      </c>
      <c r="AE191" s="253">
        <v>0</v>
      </c>
      <c r="AF191" s="253">
        <v>0</v>
      </c>
      <c r="AG191" s="253">
        <v>0</v>
      </c>
      <c r="AH191" s="253">
        <v>0</v>
      </c>
      <c r="AI191" s="253">
        <v>0</v>
      </c>
      <c r="AJ191" s="253">
        <v>0</v>
      </c>
      <c r="AK191" s="253">
        <v>0</v>
      </c>
      <c r="AL191" s="253">
        <v>0</v>
      </c>
      <c r="AM191" s="253">
        <v>0</v>
      </c>
      <c r="AN191" s="253">
        <v>0</v>
      </c>
      <c r="AO191" s="253">
        <v>0</v>
      </c>
      <c r="AP191" s="253">
        <v>0</v>
      </c>
      <c r="AQ191" s="253">
        <v>0</v>
      </c>
      <c r="AR191" s="253">
        <v>0</v>
      </c>
      <c r="AS191" s="253">
        <v>0</v>
      </c>
      <c r="AT191" s="253">
        <v>0</v>
      </c>
      <c r="AU191" s="253">
        <v>0</v>
      </c>
      <c r="AV191" s="253">
        <v>0</v>
      </c>
      <c r="AW191" s="253">
        <v>0</v>
      </c>
      <c r="AX191" s="253">
        <v>0</v>
      </c>
      <c r="AY191" s="253">
        <v>0</v>
      </c>
      <c r="AZ191" s="253">
        <v>0</v>
      </c>
      <c r="BA191" s="253">
        <v>0</v>
      </c>
      <c r="BB191" s="253">
        <v>0</v>
      </c>
      <c r="BC191" s="253">
        <v>0</v>
      </c>
      <c r="BD191" s="253">
        <v>0</v>
      </c>
      <c r="BE191" s="253">
        <v>0</v>
      </c>
      <c r="BF191" s="253">
        <v>0</v>
      </c>
      <c r="BG191" s="253">
        <v>0</v>
      </c>
      <c r="BH191" s="253">
        <v>0</v>
      </c>
      <c r="BI191" s="253">
        <v>0</v>
      </c>
      <c r="BJ191" s="253">
        <v>0</v>
      </c>
      <c r="BK191" s="253">
        <v>0</v>
      </c>
      <c r="BL191" s="253">
        <v>0</v>
      </c>
      <c r="BM191" s="253">
        <v>0</v>
      </c>
      <c r="BN191" s="253">
        <v>0</v>
      </c>
      <c r="BO191" s="253">
        <v>0</v>
      </c>
      <c r="BP191" s="253">
        <v>0</v>
      </c>
      <c r="BQ191" s="253">
        <v>0</v>
      </c>
      <c r="BR191" s="253">
        <v>0</v>
      </c>
      <c r="BS191" s="253">
        <v>0</v>
      </c>
      <c r="BT191" s="253">
        <v>0</v>
      </c>
      <c r="BU191" s="253">
        <v>0</v>
      </c>
      <c r="BV191" s="253">
        <v>0</v>
      </c>
      <c r="BW191" s="253">
        <v>0</v>
      </c>
      <c r="BX191" s="253">
        <v>0</v>
      </c>
      <c r="BY191" s="253">
        <v>0</v>
      </c>
      <c r="BZ191" s="253">
        <v>0</v>
      </c>
      <c r="CA191" s="253">
        <v>0</v>
      </c>
      <c r="CB191" s="253">
        <v>0</v>
      </c>
      <c r="CC191" s="253">
        <v>0</v>
      </c>
      <c r="CD191" s="253">
        <v>0</v>
      </c>
      <c r="CE191" s="253">
        <v>0</v>
      </c>
      <c r="CF191" s="253">
        <v>0</v>
      </c>
      <c r="CG191" s="253">
        <v>0</v>
      </c>
      <c r="CH191" s="253">
        <v>0</v>
      </c>
      <c r="CI191" s="253">
        <v>0</v>
      </c>
      <c r="CJ191" s="253">
        <v>0</v>
      </c>
      <c r="CK191" s="254">
        <f t="shared" si="2"/>
        <v>0</v>
      </c>
      <c r="CM191" s="195">
        <f>IF(B191='Лист2 (3)'!B191,0,1)</f>
        <v>0</v>
      </c>
      <c r="CN191" s="195">
        <f>IF(C191='Лист2 (3)'!C191,0,1)</f>
        <v>0</v>
      </c>
      <c r="CO191" s="195">
        <f>IF(D191='Лист2 (3)'!D191,0,1)</f>
        <v>0</v>
      </c>
    </row>
    <row r="192" spans="1:93" ht="45" x14ac:dyDescent="0.25">
      <c r="A192" s="81">
        <v>191</v>
      </c>
      <c r="B192" s="152" t="s">
        <v>476</v>
      </c>
      <c r="C192" s="153" t="s">
        <v>477</v>
      </c>
      <c r="D192" s="153">
        <v>1.98</v>
      </c>
      <c r="E192" s="153">
        <v>37</v>
      </c>
      <c r="F192" s="153" t="s">
        <v>202</v>
      </c>
      <c r="G192" s="255">
        <v>0</v>
      </c>
      <c r="H192" s="255">
        <v>0</v>
      </c>
      <c r="I192" s="255">
        <v>0</v>
      </c>
      <c r="J192" s="255">
        <v>36</v>
      </c>
      <c r="K192" s="255">
        <v>0</v>
      </c>
      <c r="L192" s="255">
        <v>0</v>
      </c>
      <c r="M192" s="255">
        <v>0</v>
      </c>
      <c r="N192" s="255">
        <v>0</v>
      </c>
      <c r="O192" s="255">
        <v>0</v>
      </c>
      <c r="P192" s="255">
        <v>0</v>
      </c>
      <c r="Q192" s="255">
        <v>0</v>
      </c>
      <c r="R192" s="255">
        <v>0</v>
      </c>
      <c r="S192" s="255">
        <v>0</v>
      </c>
      <c r="T192" s="255">
        <v>0</v>
      </c>
      <c r="U192" s="255">
        <v>0</v>
      </c>
      <c r="V192" s="255">
        <v>0</v>
      </c>
      <c r="W192" s="255">
        <v>0</v>
      </c>
      <c r="X192" s="255">
        <v>0</v>
      </c>
      <c r="Y192" s="255">
        <v>0</v>
      </c>
      <c r="Z192" s="255">
        <v>0</v>
      </c>
      <c r="AA192" s="255">
        <v>0</v>
      </c>
      <c r="AB192" s="255">
        <v>0</v>
      </c>
      <c r="AC192" s="255">
        <v>0</v>
      </c>
      <c r="AD192" s="255">
        <v>0</v>
      </c>
      <c r="AE192" s="255">
        <v>0</v>
      </c>
      <c r="AF192" s="255">
        <v>0</v>
      </c>
      <c r="AG192" s="255">
        <v>0</v>
      </c>
      <c r="AH192" s="255">
        <v>14</v>
      </c>
      <c r="AI192" s="255">
        <v>0</v>
      </c>
      <c r="AJ192" s="255">
        <v>0</v>
      </c>
      <c r="AK192" s="255">
        <v>0</v>
      </c>
      <c r="AL192" s="255">
        <v>0</v>
      </c>
      <c r="AM192" s="255">
        <v>0</v>
      </c>
      <c r="AN192" s="255">
        <v>0</v>
      </c>
      <c r="AO192" s="255">
        <v>0</v>
      </c>
      <c r="AP192" s="255">
        <v>0</v>
      </c>
      <c r="AQ192" s="255">
        <v>0</v>
      </c>
      <c r="AR192" s="255">
        <v>0</v>
      </c>
      <c r="AS192" s="255">
        <v>0</v>
      </c>
      <c r="AT192" s="255">
        <v>0</v>
      </c>
      <c r="AU192" s="255">
        <v>0</v>
      </c>
      <c r="AV192" s="255">
        <v>0</v>
      </c>
      <c r="AW192" s="255">
        <v>0</v>
      </c>
      <c r="AX192" s="255">
        <v>0</v>
      </c>
      <c r="AY192" s="255">
        <v>0</v>
      </c>
      <c r="AZ192" s="255">
        <v>0</v>
      </c>
      <c r="BA192" s="255">
        <v>0</v>
      </c>
      <c r="BB192" s="255">
        <v>0</v>
      </c>
      <c r="BC192" s="255">
        <v>0</v>
      </c>
      <c r="BD192" s="255">
        <v>0</v>
      </c>
      <c r="BE192" s="255">
        <v>0</v>
      </c>
      <c r="BF192" s="255">
        <v>0</v>
      </c>
      <c r="BG192" s="255">
        <v>0</v>
      </c>
      <c r="BH192" s="255">
        <v>0</v>
      </c>
      <c r="BI192" s="255">
        <v>0</v>
      </c>
      <c r="BJ192" s="255">
        <v>0</v>
      </c>
      <c r="BK192" s="255">
        <v>0</v>
      </c>
      <c r="BL192" s="255">
        <v>0</v>
      </c>
      <c r="BM192" s="255">
        <v>0</v>
      </c>
      <c r="BN192" s="255">
        <v>0</v>
      </c>
      <c r="BO192" s="255">
        <v>0</v>
      </c>
      <c r="BP192" s="255">
        <v>0</v>
      </c>
      <c r="BQ192" s="255">
        <v>0</v>
      </c>
      <c r="BR192" s="255">
        <v>0</v>
      </c>
      <c r="BS192" s="255">
        <v>0</v>
      </c>
      <c r="BT192" s="255">
        <v>0</v>
      </c>
      <c r="BU192" s="255">
        <v>0</v>
      </c>
      <c r="BV192" s="255">
        <v>0</v>
      </c>
      <c r="BW192" s="255">
        <v>0</v>
      </c>
      <c r="BX192" s="255">
        <v>0</v>
      </c>
      <c r="BY192" s="255">
        <v>0</v>
      </c>
      <c r="BZ192" s="255">
        <v>0</v>
      </c>
      <c r="CA192" s="255">
        <v>0</v>
      </c>
      <c r="CB192" s="255">
        <v>0</v>
      </c>
      <c r="CC192" s="255">
        <v>0</v>
      </c>
      <c r="CD192" s="255">
        <v>0</v>
      </c>
      <c r="CE192" s="255">
        <v>0</v>
      </c>
      <c r="CF192" s="255">
        <v>0</v>
      </c>
      <c r="CG192" s="255">
        <v>0</v>
      </c>
      <c r="CH192" s="255">
        <v>0</v>
      </c>
      <c r="CI192" s="255">
        <v>0</v>
      </c>
      <c r="CJ192" s="255">
        <v>0</v>
      </c>
      <c r="CK192" s="254">
        <f t="shared" si="2"/>
        <v>50</v>
      </c>
      <c r="CM192" s="195">
        <f>IF(B192='Лист2 (3)'!B192,0,1)</f>
        <v>0</v>
      </c>
      <c r="CN192" s="195">
        <f>IF(C192='Лист2 (3)'!C192,0,1)</f>
        <v>0</v>
      </c>
      <c r="CO192" s="195">
        <f>IF(D192='Лист2 (3)'!D192,0,1)</f>
        <v>0</v>
      </c>
    </row>
    <row r="193" spans="1:93" ht="45" x14ac:dyDescent="0.25">
      <c r="A193" s="81">
        <v>192</v>
      </c>
      <c r="B193" s="152" t="s">
        <v>478</v>
      </c>
      <c r="C193" s="153" t="s">
        <v>201</v>
      </c>
      <c r="D193" s="153">
        <v>2.31</v>
      </c>
      <c r="E193" s="153">
        <v>37</v>
      </c>
      <c r="F193" s="153" t="s">
        <v>202</v>
      </c>
      <c r="G193" s="255">
        <v>0</v>
      </c>
      <c r="H193" s="255">
        <v>0</v>
      </c>
      <c r="I193" s="255">
        <v>0</v>
      </c>
      <c r="J193" s="255">
        <v>107</v>
      </c>
      <c r="K193" s="255">
        <v>0</v>
      </c>
      <c r="L193" s="255">
        <v>0</v>
      </c>
      <c r="M193" s="255">
        <v>0</v>
      </c>
      <c r="N193" s="255">
        <v>0</v>
      </c>
      <c r="O193" s="255">
        <v>0</v>
      </c>
      <c r="P193" s="255">
        <v>0</v>
      </c>
      <c r="Q193" s="255">
        <v>0</v>
      </c>
      <c r="R193" s="255">
        <v>0</v>
      </c>
      <c r="S193" s="255">
        <v>2</v>
      </c>
      <c r="T193" s="255">
        <v>0</v>
      </c>
      <c r="U193" s="255">
        <v>0</v>
      </c>
      <c r="V193" s="255">
        <v>0</v>
      </c>
      <c r="W193" s="255">
        <v>0</v>
      </c>
      <c r="X193" s="255">
        <v>0</v>
      </c>
      <c r="Y193" s="255">
        <v>0</v>
      </c>
      <c r="Z193" s="255">
        <v>0</v>
      </c>
      <c r="AA193" s="255">
        <v>0</v>
      </c>
      <c r="AB193" s="255">
        <v>0</v>
      </c>
      <c r="AC193" s="255">
        <v>0</v>
      </c>
      <c r="AD193" s="255">
        <v>0</v>
      </c>
      <c r="AE193" s="255">
        <v>0</v>
      </c>
      <c r="AF193" s="255">
        <v>0</v>
      </c>
      <c r="AG193" s="255">
        <v>0</v>
      </c>
      <c r="AH193" s="255">
        <v>2</v>
      </c>
      <c r="AI193" s="255">
        <v>0</v>
      </c>
      <c r="AJ193" s="255">
        <v>0</v>
      </c>
      <c r="AK193" s="255">
        <v>0</v>
      </c>
      <c r="AL193" s="255">
        <v>0</v>
      </c>
      <c r="AM193" s="255">
        <v>0</v>
      </c>
      <c r="AN193" s="255">
        <v>0</v>
      </c>
      <c r="AO193" s="255">
        <v>0</v>
      </c>
      <c r="AP193" s="255">
        <v>0</v>
      </c>
      <c r="AQ193" s="255">
        <v>0</v>
      </c>
      <c r="AR193" s="255">
        <v>0</v>
      </c>
      <c r="AS193" s="255">
        <v>0</v>
      </c>
      <c r="AT193" s="255">
        <v>31</v>
      </c>
      <c r="AU193" s="255">
        <v>0</v>
      </c>
      <c r="AV193" s="255">
        <v>0</v>
      </c>
      <c r="AW193" s="255">
        <v>0</v>
      </c>
      <c r="AX193" s="255">
        <v>0</v>
      </c>
      <c r="AY193" s="255">
        <v>0</v>
      </c>
      <c r="AZ193" s="255">
        <v>0</v>
      </c>
      <c r="BA193" s="255">
        <v>0</v>
      </c>
      <c r="BB193" s="255">
        <v>0</v>
      </c>
      <c r="BC193" s="255">
        <v>0</v>
      </c>
      <c r="BD193" s="255">
        <v>0</v>
      </c>
      <c r="BE193" s="255">
        <v>0</v>
      </c>
      <c r="BF193" s="255">
        <v>0</v>
      </c>
      <c r="BG193" s="255">
        <v>0</v>
      </c>
      <c r="BH193" s="255">
        <v>0</v>
      </c>
      <c r="BI193" s="255">
        <v>0</v>
      </c>
      <c r="BJ193" s="255">
        <v>0</v>
      </c>
      <c r="BK193" s="255">
        <v>0</v>
      </c>
      <c r="BL193" s="255">
        <v>0</v>
      </c>
      <c r="BM193" s="255">
        <v>0</v>
      </c>
      <c r="BN193" s="255">
        <v>0</v>
      </c>
      <c r="BO193" s="255">
        <v>0</v>
      </c>
      <c r="BP193" s="255">
        <v>0</v>
      </c>
      <c r="BQ193" s="255">
        <v>0</v>
      </c>
      <c r="BR193" s="255">
        <v>0</v>
      </c>
      <c r="BS193" s="255">
        <v>0</v>
      </c>
      <c r="BT193" s="255">
        <v>0</v>
      </c>
      <c r="BU193" s="255">
        <v>0</v>
      </c>
      <c r="BV193" s="255">
        <v>0</v>
      </c>
      <c r="BW193" s="255">
        <v>0</v>
      </c>
      <c r="BX193" s="255">
        <v>0</v>
      </c>
      <c r="BY193" s="255">
        <v>0</v>
      </c>
      <c r="BZ193" s="255">
        <v>0</v>
      </c>
      <c r="CA193" s="255">
        <v>0</v>
      </c>
      <c r="CB193" s="255">
        <v>0</v>
      </c>
      <c r="CC193" s="255">
        <v>0</v>
      </c>
      <c r="CD193" s="255">
        <v>0</v>
      </c>
      <c r="CE193" s="255">
        <v>0</v>
      </c>
      <c r="CF193" s="255">
        <v>0</v>
      </c>
      <c r="CG193" s="255">
        <v>0</v>
      </c>
      <c r="CH193" s="255">
        <v>0</v>
      </c>
      <c r="CI193" s="255">
        <v>0</v>
      </c>
      <c r="CJ193" s="255">
        <v>0</v>
      </c>
      <c r="CK193" s="254">
        <f t="shared" si="2"/>
        <v>142</v>
      </c>
      <c r="CM193" s="195">
        <f>IF(B193='Лист2 (3)'!B193,0,1)</f>
        <v>0</v>
      </c>
      <c r="CN193" s="195">
        <f>IF(C193='Лист2 (3)'!C193,0,1)</f>
        <v>0</v>
      </c>
      <c r="CO193" s="195">
        <f>IF(D193='Лист2 (3)'!D193,0,1)</f>
        <v>0</v>
      </c>
    </row>
    <row r="194" spans="1:93" ht="60" x14ac:dyDescent="0.25">
      <c r="A194" s="81">
        <v>193</v>
      </c>
      <c r="B194" s="152" t="s">
        <v>479</v>
      </c>
      <c r="C194" s="153" t="s">
        <v>480</v>
      </c>
      <c r="D194" s="153">
        <v>1.52</v>
      </c>
      <c r="E194" s="153">
        <v>37</v>
      </c>
      <c r="F194" s="153" t="s">
        <v>202</v>
      </c>
      <c r="G194" s="255">
        <v>0</v>
      </c>
      <c r="H194" s="255">
        <v>0</v>
      </c>
      <c r="I194" s="255">
        <v>0</v>
      </c>
      <c r="J194" s="255">
        <v>10</v>
      </c>
      <c r="K194" s="255">
        <v>0</v>
      </c>
      <c r="L194" s="255">
        <v>0</v>
      </c>
      <c r="M194" s="255">
        <v>0</v>
      </c>
      <c r="N194" s="255">
        <v>0</v>
      </c>
      <c r="O194" s="255">
        <v>0</v>
      </c>
      <c r="P194" s="255">
        <v>0</v>
      </c>
      <c r="Q194" s="255">
        <v>0</v>
      </c>
      <c r="R194" s="255">
        <v>0</v>
      </c>
      <c r="S194" s="255">
        <v>0</v>
      </c>
      <c r="T194" s="255">
        <v>0</v>
      </c>
      <c r="U194" s="255">
        <v>0</v>
      </c>
      <c r="V194" s="255">
        <v>0</v>
      </c>
      <c r="W194" s="255">
        <v>0</v>
      </c>
      <c r="X194" s="255">
        <v>0</v>
      </c>
      <c r="Y194" s="255">
        <v>0</v>
      </c>
      <c r="Z194" s="255">
        <v>0</v>
      </c>
      <c r="AA194" s="255">
        <v>0</v>
      </c>
      <c r="AB194" s="255">
        <v>0</v>
      </c>
      <c r="AC194" s="255">
        <v>0</v>
      </c>
      <c r="AD194" s="255">
        <v>0</v>
      </c>
      <c r="AE194" s="255">
        <v>0</v>
      </c>
      <c r="AF194" s="255">
        <v>0</v>
      </c>
      <c r="AG194" s="255">
        <v>0</v>
      </c>
      <c r="AH194" s="255">
        <v>0</v>
      </c>
      <c r="AI194" s="255">
        <v>0</v>
      </c>
      <c r="AJ194" s="255">
        <v>0</v>
      </c>
      <c r="AK194" s="255">
        <v>0</v>
      </c>
      <c r="AL194" s="255">
        <v>0</v>
      </c>
      <c r="AM194" s="255">
        <v>0</v>
      </c>
      <c r="AN194" s="255">
        <v>0</v>
      </c>
      <c r="AO194" s="255">
        <v>0</v>
      </c>
      <c r="AP194" s="255">
        <v>0</v>
      </c>
      <c r="AQ194" s="255">
        <v>0</v>
      </c>
      <c r="AR194" s="255">
        <v>0</v>
      </c>
      <c r="AS194" s="255">
        <v>0</v>
      </c>
      <c r="AT194" s="255">
        <v>0</v>
      </c>
      <c r="AU194" s="255">
        <v>0</v>
      </c>
      <c r="AV194" s="255">
        <v>0</v>
      </c>
      <c r="AW194" s="255">
        <v>0</v>
      </c>
      <c r="AX194" s="255">
        <v>0</v>
      </c>
      <c r="AY194" s="255">
        <v>0</v>
      </c>
      <c r="AZ194" s="255">
        <v>0</v>
      </c>
      <c r="BA194" s="255">
        <v>0</v>
      </c>
      <c r="BB194" s="255">
        <v>0</v>
      </c>
      <c r="BC194" s="255">
        <v>0</v>
      </c>
      <c r="BD194" s="255">
        <v>0</v>
      </c>
      <c r="BE194" s="255">
        <v>0</v>
      </c>
      <c r="BF194" s="255">
        <v>0</v>
      </c>
      <c r="BG194" s="255">
        <v>0</v>
      </c>
      <c r="BH194" s="255">
        <v>0</v>
      </c>
      <c r="BI194" s="255">
        <v>0</v>
      </c>
      <c r="BJ194" s="255">
        <v>0</v>
      </c>
      <c r="BK194" s="255">
        <v>0</v>
      </c>
      <c r="BL194" s="255">
        <v>0</v>
      </c>
      <c r="BM194" s="255">
        <v>0</v>
      </c>
      <c r="BN194" s="255">
        <v>0</v>
      </c>
      <c r="BO194" s="255">
        <v>0</v>
      </c>
      <c r="BP194" s="255">
        <v>0</v>
      </c>
      <c r="BQ194" s="255">
        <v>0</v>
      </c>
      <c r="BR194" s="255">
        <v>0</v>
      </c>
      <c r="BS194" s="255">
        <v>0</v>
      </c>
      <c r="BT194" s="255">
        <v>0</v>
      </c>
      <c r="BU194" s="255">
        <v>0</v>
      </c>
      <c r="BV194" s="255">
        <v>0</v>
      </c>
      <c r="BW194" s="255">
        <v>0</v>
      </c>
      <c r="BX194" s="255">
        <v>0</v>
      </c>
      <c r="BY194" s="255">
        <v>0</v>
      </c>
      <c r="BZ194" s="255">
        <v>0</v>
      </c>
      <c r="CA194" s="255">
        <v>0</v>
      </c>
      <c r="CB194" s="255">
        <v>0</v>
      </c>
      <c r="CC194" s="255">
        <v>0</v>
      </c>
      <c r="CD194" s="255">
        <v>0</v>
      </c>
      <c r="CE194" s="255">
        <v>0</v>
      </c>
      <c r="CF194" s="255">
        <v>0</v>
      </c>
      <c r="CG194" s="255">
        <v>0</v>
      </c>
      <c r="CH194" s="255">
        <v>0</v>
      </c>
      <c r="CI194" s="255">
        <v>0</v>
      </c>
      <c r="CJ194" s="255">
        <v>0</v>
      </c>
      <c r="CK194" s="254">
        <f t="shared" ref="CK194:CK208" si="3">SUM(G194:CJ194)</f>
        <v>10</v>
      </c>
      <c r="CM194" s="195">
        <f>IF(B194='Лист2 (3)'!B194,0,1)</f>
        <v>0</v>
      </c>
      <c r="CN194" s="195">
        <f>IF(C194='Лист2 (3)'!C194,0,1)</f>
        <v>0</v>
      </c>
      <c r="CO194" s="195">
        <f>IF(D194='Лист2 (3)'!D194,0,1)</f>
        <v>0</v>
      </c>
    </row>
    <row r="195" spans="1:93" ht="60" x14ac:dyDescent="0.25">
      <c r="A195" s="81">
        <v>194</v>
      </c>
      <c r="B195" s="152" t="s">
        <v>481</v>
      </c>
      <c r="C195" s="153" t="s">
        <v>203</v>
      </c>
      <c r="D195" s="153">
        <v>1.82</v>
      </c>
      <c r="E195" s="153">
        <v>37</v>
      </c>
      <c r="F195" s="153" t="s">
        <v>202</v>
      </c>
      <c r="G195" s="255">
        <v>0</v>
      </c>
      <c r="H195" s="255">
        <v>0</v>
      </c>
      <c r="I195" s="255">
        <v>0</v>
      </c>
      <c r="J195" s="255">
        <v>46</v>
      </c>
      <c r="K195" s="255">
        <v>0</v>
      </c>
      <c r="L195" s="255">
        <v>0</v>
      </c>
      <c r="M195" s="255">
        <v>528</v>
      </c>
      <c r="N195" s="255">
        <v>0</v>
      </c>
      <c r="O195" s="255">
        <v>0</v>
      </c>
      <c r="P195" s="255">
        <v>0</v>
      </c>
      <c r="Q195" s="255">
        <v>0</v>
      </c>
      <c r="R195" s="255">
        <v>0</v>
      </c>
      <c r="S195" s="255">
        <v>0</v>
      </c>
      <c r="T195" s="255">
        <v>0</v>
      </c>
      <c r="U195" s="255">
        <v>0</v>
      </c>
      <c r="V195" s="255">
        <v>0</v>
      </c>
      <c r="W195" s="255">
        <v>0</v>
      </c>
      <c r="X195" s="255">
        <v>0</v>
      </c>
      <c r="Y195" s="255">
        <v>0</v>
      </c>
      <c r="Z195" s="255">
        <v>0</v>
      </c>
      <c r="AA195" s="255">
        <v>0</v>
      </c>
      <c r="AB195" s="255">
        <v>0</v>
      </c>
      <c r="AC195" s="255">
        <v>0</v>
      </c>
      <c r="AD195" s="255">
        <v>0</v>
      </c>
      <c r="AE195" s="255">
        <v>0</v>
      </c>
      <c r="AF195" s="255">
        <v>0</v>
      </c>
      <c r="AG195" s="255">
        <v>0</v>
      </c>
      <c r="AH195" s="255">
        <v>2</v>
      </c>
      <c r="AI195" s="255">
        <v>0</v>
      </c>
      <c r="AJ195" s="255">
        <v>0</v>
      </c>
      <c r="AK195" s="255">
        <v>0</v>
      </c>
      <c r="AL195" s="255">
        <v>0</v>
      </c>
      <c r="AM195" s="255">
        <v>0</v>
      </c>
      <c r="AN195" s="255">
        <v>0</v>
      </c>
      <c r="AO195" s="255">
        <v>0</v>
      </c>
      <c r="AP195" s="255">
        <v>0</v>
      </c>
      <c r="AQ195" s="255">
        <v>0</v>
      </c>
      <c r="AR195" s="255">
        <v>0</v>
      </c>
      <c r="AS195" s="255">
        <v>0</v>
      </c>
      <c r="AT195" s="255">
        <v>235</v>
      </c>
      <c r="AU195" s="255">
        <v>0</v>
      </c>
      <c r="AV195" s="255">
        <v>0</v>
      </c>
      <c r="AW195" s="255">
        <v>0</v>
      </c>
      <c r="AX195" s="255">
        <v>0</v>
      </c>
      <c r="AY195" s="255">
        <v>0</v>
      </c>
      <c r="AZ195" s="255">
        <v>0</v>
      </c>
      <c r="BA195" s="255">
        <v>0</v>
      </c>
      <c r="BB195" s="255">
        <v>0</v>
      </c>
      <c r="BC195" s="255">
        <v>0</v>
      </c>
      <c r="BD195" s="255">
        <v>0</v>
      </c>
      <c r="BE195" s="255">
        <v>0</v>
      </c>
      <c r="BF195" s="255">
        <v>0</v>
      </c>
      <c r="BG195" s="255">
        <v>0</v>
      </c>
      <c r="BH195" s="255">
        <v>0</v>
      </c>
      <c r="BI195" s="255">
        <v>0</v>
      </c>
      <c r="BJ195" s="255">
        <v>0</v>
      </c>
      <c r="BK195" s="255">
        <v>0</v>
      </c>
      <c r="BL195" s="255">
        <v>0</v>
      </c>
      <c r="BM195" s="255">
        <v>0</v>
      </c>
      <c r="BN195" s="255">
        <v>0</v>
      </c>
      <c r="BO195" s="255">
        <v>0</v>
      </c>
      <c r="BP195" s="255">
        <v>0</v>
      </c>
      <c r="BQ195" s="255">
        <v>0</v>
      </c>
      <c r="BR195" s="255">
        <v>0</v>
      </c>
      <c r="BS195" s="255">
        <v>0</v>
      </c>
      <c r="BT195" s="255">
        <v>0</v>
      </c>
      <c r="BU195" s="255">
        <v>0</v>
      </c>
      <c r="BV195" s="255">
        <v>130</v>
      </c>
      <c r="BW195" s="255">
        <v>0</v>
      </c>
      <c r="BX195" s="255">
        <v>0</v>
      </c>
      <c r="BY195" s="255">
        <v>0</v>
      </c>
      <c r="BZ195" s="255">
        <v>0</v>
      </c>
      <c r="CA195" s="255">
        <v>0</v>
      </c>
      <c r="CB195" s="255">
        <v>0</v>
      </c>
      <c r="CC195" s="255">
        <v>0</v>
      </c>
      <c r="CD195" s="255">
        <v>0</v>
      </c>
      <c r="CE195" s="255">
        <v>0</v>
      </c>
      <c r="CF195" s="255">
        <v>0</v>
      </c>
      <c r="CG195" s="255">
        <v>0</v>
      </c>
      <c r="CH195" s="255">
        <v>0</v>
      </c>
      <c r="CI195" s="255">
        <v>0</v>
      </c>
      <c r="CJ195" s="255">
        <v>0</v>
      </c>
      <c r="CK195" s="254">
        <f t="shared" si="3"/>
        <v>941</v>
      </c>
      <c r="CM195" s="195">
        <f>IF(B195='Лист2 (3)'!B195,0,1)</f>
        <v>0</v>
      </c>
      <c r="CN195" s="195">
        <f>IF(C195='Лист2 (3)'!C195,0,1)</f>
        <v>0</v>
      </c>
      <c r="CO195" s="195">
        <f>IF(D195='Лист2 (3)'!D195,0,1)</f>
        <v>0</v>
      </c>
    </row>
    <row r="196" spans="1:93" ht="30" x14ac:dyDescent="0.25">
      <c r="A196" s="81">
        <v>195</v>
      </c>
      <c r="B196" s="152" t="s">
        <v>482</v>
      </c>
      <c r="C196" s="153" t="s">
        <v>483</v>
      </c>
      <c r="D196" s="153">
        <v>1.39</v>
      </c>
      <c r="E196" s="153">
        <v>37</v>
      </c>
      <c r="F196" s="153" t="s">
        <v>202</v>
      </c>
      <c r="G196" s="255">
        <v>0</v>
      </c>
      <c r="H196" s="255">
        <v>0</v>
      </c>
      <c r="I196" s="255">
        <v>0</v>
      </c>
      <c r="J196" s="255">
        <v>0</v>
      </c>
      <c r="K196" s="255">
        <v>0</v>
      </c>
      <c r="L196" s="255">
        <v>0</v>
      </c>
      <c r="M196" s="255">
        <v>0</v>
      </c>
      <c r="N196" s="255">
        <v>0</v>
      </c>
      <c r="O196" s="255">
        <v>0</v>
      </c>
      <c r="P196" s="255">
        <v>0</v>
      </c>
      <c r="Q196" s="255">
        <v>0</v>
      </c>
      <c r="R196" s="255">
        <v>0</v>
      </c>
      <c r="S196" s="255">
        <v>0</v>
      </c>
      <c r="T196" s="255">
        <v>0</v>
      </c>
      <c r="U196" s="255">
        <v>0</v>
      </c>
      <c r="V196" s="255">
        <v>0</v>
      </c>
      <c r="W196" s="255">
        <v>0</v>
      </c>
      <c r="X196" s="255">
        <v>0</v>
      </c>
      <c r="Y196" s="255">
        <v>0</v>
      </c>
      <c r="Z196" s="255">
        <v>0</v>
      </c>
      <c r="AA196" s="255">
        <v>0</v>
      </c>
      <c r="AB196" s="255">
        <v>0</v>
      </c>
      <c r="AC196" s="255">
        <v>0</v>
      </c>
      <c r="AD196" s="255">
        <v>0</v>
      </c>
      <c r="AE196" s="255">
        <v>0</v>
      </c>
      <c r="AF196" s="255">
        <v>0</v>
      </c>
      <c r="AG196" s="255">
        <v>0</v>
      </c>
      <c r="AH196" s="255">
        <v>0</v>
      </c>
      <c r="AI196" s="255">
        <v>0</v>
      </c>
      <c r="AJ196" s="255">
        <v>0</v>
      </c>
      <c r="AK196" s="255">
        <v>0</v>
      </c>
      <c r="AL196" s="255">
        <v>0</v>
      </c>
      <c r="AM196" s="255">
        <v>0</v>
      </c>
      <c r="AN196" s="255">
        <v>0</v>
      </c>
      <c r="AO196" s="255">
        <v>0</v>
      </c>
      <c r="AP196" s="255">
        <v>0</v>
      </c>
      <c r="AQ196" s="255">
        <v>0</v>
      </c>
      <c r="AR196" s="255">
        <v>0</v>
      </c>
      <c r="AS196" s="255">
        <v>0</v>
      </c>
      <c r="AT196" s="255">
        <v>0</v>
      </c>
      <c r="AU196" s="255">
        <v>0</v>
      </c>
      <c r="AV196" s="255">
        <v>0</v>
      </c>
      <c r="AW196" s="255">
        <v>0</v>
      </c>
      <c r="AX196" s="255">
        <v>0</v>
      </c>
      <c r="AY196" s="255">
        <v>0</v>
      </c>
      <c r="AZ196" s="255">
        <v>0</v>
      </c>
      <c r="BA196" s="255">
        <v>0</v>
      </c>
      <c r="BB196" s="255">
        <v>0</v>
      </c>
      <c r="BC196" s="255">
        <v>0</v>
      </c>
      <c r="BD196" s="255">
        <v>0</v>
      </c>
      <c r="BE196" s="255">
        <v>0</v>
      </c>
      <c r="BF196" s="255">
        <v>0</v>
      </c>
      <c r="BG196" s="255">
        <v>0</v>
      </c>
      <c r="BH196" s="255">
        <v>0</v>
      </c>
      <c r="BI196" s="255">
        <v>0</v>
      </c>
      <c r="BJ196" s="255">
        <v>0</v>
      </c>
      <c r="BK196" s="255">
        <v>0</v>
      </c>
      <c r="BL196" s="255">
        <v>0</v>
      </c>
      <c r="BM196" s="255">
        <v>0</v>
      </c>
      <c r="BN196" s="255">
        <v>0</v>
      </c>
      <c r="BO196" s="255">
        <v>0</v>
      </c>
      <c r="BP196" s="255">
        <v>0</v>
      </c>
      <c r="BQ196" s="255">
        <v>0</v>
      </c>
      <c r="BR196" s="255">
        <v>0</v>
      </c>
      <c r="BS196" s="255">
        <v>0</v>
      </c>
      <c r="BT196" s="255">
        <v>0</v>
      </c>
      <c r="BU196" s="255">
        <v>0</v>
      </c>
      <c r="BV196" s="255">
        <v>0</v>
      </c>
      <c r="BW196" s="255">
        <v>0</v>
      </c>
      <c r="BX196" s="255">
        <v>0</v>
      </c>
      <c r="BY196" s="255">
        <v>0</v>
      </c>
      <c r="BZ196" s="255">
        <v>0</v>
      </c>
      <c r="CA196" s="255">
        <v>0</v>
      </c>
      <c r="CB196" s="255">
        <v>0</v>
      </c>
      <c r="CC196" s="255">
        <v>0</v>
      </c>
      <c r="CD196" s="255">
        <v>0</v>
      </c>
      <c r="CE196" s="255">
        <v>0</v>
      </c>
      <c r="CF196" s="255">
        <v>0</v>
      </c>
      <c r="CG196" s="255">
        <v>0</v>
      </c>
      <c r="CH196" s="255">
        <v>0</v>
      </c>
      <c r="CI196" s="255">
        <v>0</v>
      </c>
      <c r="CJ196" s="255">
        <v>0</v>
      </c>
      <c r="CK196" s="254">
        <f t="shared" si="3"/>
        <v>0</v>
      </c>
      <c r="CM196" s="195">
        <f>IF(B196='Лист2 (3)'!B196,0,1)</f>
        <v>0</v>
      </c>
      <c r="CN196" s="195">
        <f>IF(C196='Лист2 (3)'!C196,0,1)</f>
        <v>0</v>
      </c>
      <c r="CO196" s="195">
        <f>IF(D196='Лист2 (3)'!D196,0,1)</f>
        <v>0</v>
      </c>
    </row>
    <row r="197" spans="1:93" ht="30" x14ac:dyDescent="0.25">
      <c r="A197" s="81">
        <v>196</v>
      </c>
      <c r="B197" s="152" t="s">
        <v>484</v>
      </c>
      <c r="C197" s="153" t="s">
        <v>204</v>
      </c>
      <c r="D197" s="153">
        <v>1.67</v>
      </c>
      <c r="E197" s="153">
        <v>37</v>
      </c>
      <c r="F197" s="153" t="s">
        <v>202</v>
      </c>
      <c r="G197" s="255">
        <v>0</v>
      </c>
      <c r="H197" s="255">
        <v>0</v>
      </c>
      <c r="I197" s="255">
        <v>0</v>
      </c>
      <c r="J197" s="255">
        <v>0</v>
      </c>
      <c r="K197" s="255">
        <v>0</v>
      </c>
      <c r="L197" s="255">
        <v>0</v>
      </c>
      <c r="M197" s="255">
        <v>0</v>
      </c>
      <c r="N197" s="255">
        <v>0</v>
      </c>
      <c r="O197" s="255">
        <v>0</v>
      </c>
      <c r="P197" s="255">
        <v>0</v>
      </c>
      <c r="Q197" s="255">
        <v>0</v>
      </c>
      <c r="R197" s="255">
        <v>0</v>
      </c>
      <c r="S197" s="255">
        <v>0</v>
      </c>
      <c r="T197" s="255">
        <v>0</v>
      </c>
      <c r="U197" s="255">
        <v>0</v>
      </c>
      <c r="V197" s="255">
        <v>0</v>
      </c>
      <c r="W197" s="255">
        <v>0</v>
      </c>
      <c r="X197" s="255">
        <v>0</v>
      </c>
      <c r="Y197" s="255">
        <v>0</v>
      </c>
      <c r="Z197" s="255">
        <v>0</v>
      </c>
      <c r="AA197" s="255">
        <v>0</v>
      </c>
      <c r="AB197" s="255">
        <v>0</v>
      </c>
      <c r="AC197" s="255">
        <v>0</v>
      </c>
      <c r="AD197" s="255">
        <v>0</v>
      </c>
      <c r="AE197" s="255">
        <v>0</v>
      </c>
      <c r="AF197" s="255">
        <v>0</v>
      </c>
      <c r="AG197" s="255">
        <v>0</v>
      </c>
      <c r="AH197" s="255">
        <v>0</v>
      </c>
      <c r="AI197" s="255">
        <v>0</v>
      </c>
      <c r="AJ197" s="255">
        <v>0</v>
      </c>
      <c r="AK197" s="255">
        <v>0</v>
      </c>
      <c r="AL197" s="255">
        <v>0</v>
      </c>
      <c r="AM197" s="255">
        <v>0</v>
      </c>
      <c r="AN197" s="255">
        <v>0</v>
      </c>
      <c r="AO197" s="255">
        <v>0</v>
      </c>
      <c r="AP197" s="255">
        <v>0</v>
      </c>
      <c r="AQ197" s="255">
        <v>0</v>
      </c>
      <c r="AR197" s="255">
        <v>0</v>
      </c>
      <c r="AS197" s="255">
        <v>0</v>
      </c>
      <c r="AT197" s="255">
        <v>0</v>
      </c>
      <c r="AU197" s="255">
        <v>0</v>
      </c>
      <c r="AV197" s="255">
        <v>0</v>
      </c>
      <c r="AW197" s="255">
        <v>0</v>
      </c>
      <c r="AX197" s="255">
        <v>0</v>
      </c>
      <c r="AY197" s="255">
        <v>0</v>
      </c>
      <c r="AZ197" s="255">
        <v>0</v>
      </c>
      <c r="BA197" s="255">
        <v>0</v>
      </c>
      <c r="BB197" s="255">
        <v>0</v>
      </c>
      <c r="BC197" s="255">
        <v>0</v>
      </c>
      <c r="BD197" s="255">
        <v>0</v>
      </c>
      <c r="BE197" s="255">
        <v>0</v>
      </c>
      <c r="BF197" s="255">
        <v>0</v>
      </c>
      <c r="BG197" s="255">
        <v>0</v>
      </c>
      <c r="BH197" s="255">
        <v>0</v>
      </c>
      <c r="BI197" s="255">
        <v>0</v>
      </c>
      <c r="BJ197" s="255">
        <v>0</v>
      </c>
      <c r="BK197" s="255">
        <v>0</v>
      </c>
      <c r="BL197" s="255">
        <v>0</v>
      </c>
      <c r="BM197" s="255">
        <v>0</v>
      </c>
      <c r="BN197" s="255">
        <v>0</v>
      </c>
      <c r="BO197" s="255">
        <v>0</v>
      </c>
      <c r="BP197" s="255">
        <v>0</v>
      </c>
      <c r="BQ197" s="255">
        <v>0</v>
      </c>
      <c r="BR197" s="255">
        <v>0</v>
      </c>
      <c r="BS197" s="255">
        <v>0</v>
      </c>
      <c r="BT197" s="255">
        <v>0</v>
      </c>
      <c r="BU197" s="255">
        <v>0</v>
      </c>
      <c r="BV197" s="255">
        <v>0</v>
      </c>
      <c r="BW197" s="255">
        <v>0</v>
      </c>
      <c r="BX197" s="255">
        <v>0</v>
      </c>
      <c r="BY197" s="255">
        <v>0</v>
      </c>
      <c r="BZ197" s="255">
        <v>0</v>
      </c>
      <c r="CA197" s="255">
        <v>0</v>
      </c>
      <c r="CB197" s="255">
        <v>0</v>
      </c>
      <c r="CC197" s="255">
        <v>0</v>
      </c>
      <c r="CD197" s="255">
        <v>0</v>
      </c>
      <c r="CE197" s="255">
        <v>0</v>
      </c>
      <c r="CF197" s="255">
        <v>0</v>
      </c>
      <c r="CG197" s="255">
        <v>0</v>
      </c>
      <c r="CH197" s="255">
        <v>0</v>
      </c>
      <c r="CI197" s="255">
        <v>0</v>
      </c>
      <c r="CJ197" s="255">
        <v>0</v>
      </c>
      <c r="CK197" s="254">
        <f t="shared" si="3"/>
        <v>0</v>
      </c>
      <c r="CM197" s="195">
        <f>IF(B197='Лист2 (3)'!B197,0,1)</f>
        <v>0</v>
      </c>
      <c r="CN197" s="195">
        <f>IF(C197='Лист2 (3)'!C197,0,1)</f>
        <v>0</v>
      </c>
      <c r="CO197" s="195">
        <f>IF(D197='Лист2 (3)'!D197,0,1)</f>
        <v>0</v>
      </c>
    </row>
    <row r="198" spans="1:93" ht="30" x14ac:dyDescent="0.25">
      <c r="A198" s="81">
        <v>197</v>
      </c>
      <c r="B198" s="152" t="s">
        <v>485</v>
      </c>
      <c r="C198" s="153" t="s">
        <v>486</v>
      </c>
      <c r="D198" s="153">
        <v>0.85</v>
      </c>
      <c r="E198" s="153">
        <v>37</v>
      </c>
      <c r="F198" s="153" t="s">
        <v>202</v>
      </c>
      <c r="G198" s="255">
        <v>0</v>
      </c>
      <c r="H198" s="255">
        <v>0</v>
      </c>
      <c r="I198" s="255">
        <v>0</v>
      </c>
      <c r="J198" s="255">
        <v>10</v>
      </c>
      <c r="K198" s="255">
        <v>0</v>
      </c>
      <c r="L198" s="255">
        <v>0</v>
      </c>
      <c r="M198" s="255">
        <v>0</v>
      </c>
      <c r="N198" s="255">
        <v>0</v>
      </c>
      <c r="O198" s="255">
        <v>0</v>
      </c>
      <c r="P198" s="255">
        <v>0</v>
      </c>
      <c r="Q198" s="255">
        <v>0</v>
      </c>
      <c r="R198" s="255">
        <v>0</v>
      </c>
      <c r="S198" s="255">
        <v>10</v>
      </c>
      <c r="T198" s="255">
        <v>0</v>
      </c>
      <c r="U198" s="255">
        <v>0</v>
      </c>
      <c r="V198" s="255">
        <v>0</v>
      </c>
      <c r="W198" s="255">
        <v>0</v>
      </c>
      <c r="X198" s="255">
        <v>0</v>
      </c>
      <c r="Y198" s="255">
        <v>0</v>
      </c>
      <c r="Z198" s="255">
        <v>0</v>
      </c>
      <c r="AA198" s="255">
        <v>0</v>
      </c>
      <c r="AB198" s="255">
        <v>0</v>
      </c>
      <c r="AC198" s="255">
        <v>0</v>
      </c>
      <c r="AD198" s="255">
        <v>0</v>
      </c>
      <c r="AE198" s="255">
        <v>0</v>
      </c>
      <c r="AF198" s="255">
        <v>0</v>
      </c>
      <c r="AG198" s="255">
        <v>0</v>
      </c>
      <c r="AH198" s="255">
        <v>0</v>
      </c>
      <c r="AI198" s="255">
        <v>0</v>
      </c>
      <c r="AJ198" s="255">
        <v>0</v>
      </c>
      <c r="AK198" s="255">
        <v>0</v>
      </c>
      <c r="AL198" s="255">
        <v>0</v>
      </c>
      <c r="AM198" s="255">
        <v>0</v>
      </c>
      <c r="AN198" s="255">
        <v>0</v>
      </c>
      <c r="AO198" s="255">
        <v>0</v>
      </c>
      <c r="AP198" s="255">
        <v>0</v>
      </c>
      <c r="AQ198" s="255">
        <v>0</v>
      </c>
      <c r="AR198" s="255">
        <v>0</v>
      </c>
      <c r="AS198" s="255">
        <v>0</v>
      </c>
      <c r="AT198" s="255">
        <v>0</v>
      </c>
      <c r="AU198" s="255">
        <v>0</v>
      </c>
      <c r="AV198" s="255">
        <v>0</v>
      </c>
      <c r="AW198" s="255">
        <v>0</v>
      </c>
      <c r="AX198" s="255">
        <v>0</v>
      </c>
      <c r="AY198" s="255">
        <v>0</v>
      </c>
      <c r="AZ198" s="255">
        <v>0</v>
      </c>
      <c r="BA198" s="255">
        <v>0</v>
      </c>
      <c r="BB198" s="255">
        <v>0</v>
      </c>
      <c r="BC198" s="255">
        <v>0</v>
      </c>
      <c r="BD198" s="255">
        <v>0</v>
      </c>
      <c r="BE198" s="255">
        <v>0</v>
      </c>
      <c r="BF198" s="255">
        <v>0</v>
      </c>
      <c r="BG198" s="255">
        <v>0</v>
      </c>
      <c r="BH198" s="255">
        <v>0</v>
      </c>
      <c r="BI198" s="255">
        <v>0</v>
      </c>
      <c r="BJ198" s="255">
        <v>0</v>
      </c>
      <c r="BK198" s="255">
        <v>0</v>
      </c>
      <c r="BL198" s="255">
        <v>0</v>
      </c>
      <c r="BM198" s="255">
        <v>0</v>
      </c>
      <c r="BN198" s="255">
        <v>0</v>
      </c>
      <c r="BO198" s="255">
        <v>0</v>
      </c>
      <c r="BP198" s="255">
        <v>0</v>
      </c>
      <c r="BQ198" s="255">
        <v>0</v>
      </c>
      <c r="BR198" s="255">
        <v>0</v>
      </c>
      <c r="BS198" s="255">
        <v>0</v>
      </c>
      <c r="BT198" s="255">
        <v>0</v>
      </c>
      <c r="BU198" s="255">
        <v>0</v>
      </c>
      <c r="BV198" s="255">
        <v>0</v>
      </c>
      <c r="BW198" s="255">
        <v>0</v>
      </c>
      <c r="BX198" s="255">
        <v>0</v>
      </c>
      <c r="BY198" s="255">
        <v>0</v>
      </c>
      <c r="BZ198" s="255">
        <v>0</v>
      </c>
      <c r="CA198" s="255">
        <v>0</v>
      </c>
      <c r="CB198" s="255">
        <v>0</v>
      </c>
      <c r="CC198" s="255">
        <v>0</v>
      </c>
      <c r="CD198" s="255">
        <v>0</v>
      </c>
      <c r="CE198" s="255">
        <v>0</v>
      </c>
      <c r="CF198" s="255">
        <v>0</v>
      </c>
      <c r="CG198" s="255">
        <v>0</v>
      </c>
      <c r="CH198" s="255">
        <v>0</v>
      </c>
      <c r="CI198" s="255">
        <v>0</v>
      </c>
      <c r="CJ198" s="255">
        <v>0</v>
      </c>
      <c r="CK198" s="254">
        <f t="shared" si="3"/>
        <v>20</v>
      </c>
      <c r="CM198" s="195">
        <f>IF(B198='Лист2 (3)'!B198,0,1)</f>
        <v>0</v>
      </c>
      <c r="CN198" s="195">
        <f>IF(C198='Лист2 (3)'!C198,0,1)</f>
        <v>0</v>
      </c>
      <c r="CO198" s="195">
        <f>IF(D198='Лист2 (3)'!D198,0,1)</f>
        <v>0</v>
      </c>
    </row>
    <row r="199" spans="1:93" ht="30" x14ac:dyDescent="0.25">
      <c r="A199" s="81">
        <v>198</v>
      </c>
      <c r="B199" s="152" t="s">
        <v>487</v>
      </c>
      <c r="C199" s="153" t="s">
        <v>205</v>
      </c>
      <c r="D199" s="153">
        <v>1.0900000000000001</v>
      </c>
      <c r="E199" s="153">
        <v>37</v>
      </c>
      <c r="F199" s="153" t="s">
        <v>202</v>
      </c>
      <c r="G199" s="255">
        <v>0</v>
      </c>
      <c r="H199" s="255">
        <v>0</v>
      </c>
      <c r="I199" s="255">
        <v>0</v>
      </c>
      <c r="J199" s="255">
        <v>12</v>
      </c>
      <c r="K199" s="255">
        <v>0</v>
      </c>
      <c r="L199" s="255">
        <v>0</v>
      </c>
      <c r="M199" s="255">
        <v>2</v>
      </c>
      <c r="N199" s="255">
        <v>0</v>
      </c>
      <c r="O199" s="255">
        <v>0</v>
      </c>
      <c r="P199" s="255">
        <v>0</v>
      </c>
      <c r="Q199" s="255">
        <v>0</v>
      </c>
      <c r="R199" s="255">
        <v>0</v>
      </c>
      <c r="S199" s="255">
        <v>5</v>
      </c>
      <c r="T199" s="255">
        <v>0</v>
      </c>
      <c r="U199" s="255">
        <v>0</v>
      </c>
      <c r="V199" s="255">
        <v>0</v>
      </c>
      <c r="W199" s="255">
        <v>0</v>
      </c>
      <c r="X199" s="255">
        <v>0</v>
      </c>
      <c r="Y199" s="255">
        <v>0</v>
      </c>
      <c r="Z199" s="255">
        <v>0</v>
      </c>
      <c r="AA199" s="255">
        <v>0</v>
      </c>
      <c r="AB199" s="255">
        <v>0</v>
      </c>
      <c r="AC199" s="255">
        <v>0</v>
      </c>
      <c r="AD199" s="255">
        <v>0</v>
      </c>
      <c r="AE199" s="255">
        <v>0</v>
      </c>
      <c r="AF199" s="255">
        <v>0</v>
      </c>
      <c r="AG199" s="255">
        <v>0</v>
      </c>
      <c r="AH199" s="255">
        <v>0</v>
      </c>
      <c r="AI199" s="255">
        <v>0</v>
      </c>
      <c r="AJ199" s="255">
        <v>0</v>
      </c>
      <c r="AK199" s="255">
        <v>0</v>
      </c>
      <c r="AL199" s="255">
        <v>0</v>
      </c>
      <c r="AM199" s="255">
        <v>0</v>
      </c>
      <c r="AN199" s="255">
        <v>0</v>
      </c>
      <c r="AO199" s="255">
        <v>0</v>
      </c>
      <c r="AP199" s="255">
        <v>0</v>
      </c>
      <c r="AQ199" s="255">
        <v>0</v>
      </c>
      <c r="AR199" s="255">
        <v>0</v>
      </c>
      <c r="AS199" s="255">
        <v>0</v>
      </c>
      <c r="AT199" s="255">
        <v>0</v>
      </c>
      <c r="AU199" s="255">
        <v>0</v>
      </c>
      <c r="AV199" s="255">
        <v>0</v>
      </c>
      <c r="AW199" s="255">
        <v>0</v>
      </c>
      <c r="AX199" s="255">
        <v>0</v>
      </c>
      <c r="AY199" s="255">
        <v>0</v>
      </c>
      <c r="AZ199" s="255">
        <v>0</v>
      </c>
      <c r="BA199" s="255">
        <v>0</v>
      </c>
      <c r="BB199" s="255">
        <v>0</v>
      </c>
      <c r="BC199" s="255">
        <v>0</v>
      </c>
      <c r="BD199" s="255">
        <v>0</v>
      </c>
      <c r="BE199" s="255">
        <v>0</v>
      </c>
      <c r="BF199" s="255">
        <v>0</v>
      </c>
      <c r="BG199" s="255">
        <v>0</v>
      </c>
      <c r="BH199" s="255">
        <v>0</v>
      </c>
      <c r="BI199" s="255">
        <v>0</v>
      </c>
      <c r="BJ199" s="255">
        <v>0</v>
      </c>
      <c r="BK199" s="255">
        <v>0</v>
      </c>
      <c r="BL199" s="255">
        <v>0</v>
      </c>
      <c r="BM199" s="255">
        <v>0</v>
      </c>
      <c r="BN199" s="255">
        <v>0</v>
      </c>
      <c r="BO199" s="255">
        <v>0</v>
      </c>
      <c r="BP199" s="255">
        <v>0</v>
      </c>
      <c r="BQ199" s="255">
        <v>0</v>
      </c>
      <c r="BR199" s="255">
        <v>0</v>
      </c>
      <c r="BS199" s="255">
        <v>0</v>
      </c>
      <c r="BT199" s="255">
        <v>0</v>
      </c>
      <c r="BU199" s="255">
        <v>0</v>
      </c>
      <c r="BV199" s="255">
        <v>2</v>
      </c>
      <c r="BW199" s="255">
        <v>0</v>
      </c>
      <c r="BX199" s="255">
        <v>0</v>
      </c>
      <c r="BY199" s="255">
        <v>0</v>
      </c>
      <c r="BZ199" s="255">
        <v>0</v>
      </c>
      <c r="CA199" s="255">
        <v>0</v>
      </c>
      <c r="CB199" s="255">
        <v>0</v>
      </c>
      <c r="CC199" s="255">
        <v>0</v>
      </c>
      <c r="CD199" s="255">
        <v>0</v>
      </c>
      <c r="CE199" s="255">
        <v>0</v>
      </c>
      <c r="CF199" s="255">
        <v>0</v>
      </c>
      <c r="CG199" s="255">
        <v>0</v>
      </c>
      <c r="CH199" s="255">
        <v>0</v>
      </c>
      <c r="CI199" s="255">
        <v>0</v>
      </c>
      <c r="CJ199" s="255">
        <v>0</v>
      </c>
      <c r="CK199" s="254">
        <f t="shared" si="3"/>
        <v>21</v>
      </c>
      <c r="CM199" s="195">
        <f>IF(B199='Лист2 (3)'!B199,0,1)</f>
        <v>0</v>
      </c>
      <c r="CN199" s="195">
        <f>IF(C199='Лист2 (3)'!C199,0,1)</f>
        <v>0</v>
      </c>
      <c r="CO199" s="195">
        <f>IF(D199='Лист2 (3)'!D199,0,1)</f>
        <v>0</v>
      </c>
    </row>
    <row r="200" spans="1:93" ht="30" x14ac:dyDescent="0.25">
      <c r="A200" s="81">
        <v>199</v>
      </c>
      <c r="B200" s="152" t="s">
        <v>488</v>
      </c>
      <c r="C200" s="153" t="s">
        <v>206</v>
      </c>
      <c r="D200" s="153">
        <v>1.5</v>
      </c>
      <c r="E200" s="153">
        <v>37</v>
      </c>
      <c r="F200" s="153" t="s">
        <v>202</v>
      </c>
      <c r="G200" s="255">
        <v>0</v>
      </c>
      <c r="H200" s="255">
        <v>0</v>
      </c>
      <c r="I200" s="255">
        <v>0</v>
      </c>
      <c r="J200" s="255">
        <v>0</v>
      </c>
      <c r="K200" s="255">
        <v>0</v>
      </c>
      <c r="L200" s="255">
        <v>0</v>
      </c>
      <c r="M200" s="255">
        <v>0</v>
      </c>
      <c r="N200" s="255">
        <v>0</v>
      </c>
      <c r="O200" s="255">
        <v>0</v>
      </c>
      <c r="P200" s="255">
        <v>0</v>
      </c>
      <c r="Q200" s="255">
        <v>0</v>
      </c>
      <c r="R200" s="255">
        <v>0</v>
      </c>
      <c r="S200" s="255">
        <v>26</v>
      </c>
      <c r="T200" s="255">
        <v>0</v>
      </c>
      <c r="U200" s="255">
        <v>0</v>
      </c>
      <c r="V200" s="255">
        <v>0</v>
      </c>
      <c r="W200" s="255">
        <v>0</v>
      </c>
      <c r="X200" s="255">
        <v>0</v>
      </c>
      <c r="Y200" s="255">
        <v>0</v>
      </c>
      <c r="Z200" s="255">
        <v>0</v>
      </c>
      <c r="AA200" s="255">
        <v>0</v>
      </c>
      <c r="AB200" s="255">
        <v>0</v>
      </c>
      <c r="AC200" s="255">
        <v>0</v>
      </c>
      <c r="AD200" s="255">
        <v>0</v>
      </c>
      <c r="AE200" s="255">
        <v>0</v>
      </c>
      <c r="AF200" s="255">
        <v>0</v>
      </c>
      <c r="AG200" s="255">
        <v>0</v>
      </c>
      <c r="AH200" s="255">
        <v>0</v>
      </c>
      <c r="AI200" s="255">
        <v>0</v>
      </c>
      <c r="AJ200" s="255">
        <v>0</v>
      </c>
      <c r="AK200" s="255">
        <v>0</v>
      </c>
      <c r="AL200" s="255">
        <v>0</v>
      </c>
      <c r="AM200" s="255">
        <v>0</v>
      </c>
      <c r="AN200" s="255">
        <v>0</v>
      </c>
      <c r="AO200" s="255">
        <v>0</v>
      </c>
      <c r="AP200" s="255">
        <v>0</v>
      </c>
      <c r="AQ200" s="255">
        <v>0</v>
      </c>
      <c r="AR200" s="255">
        <v>0</v>
      </c>
      <c r="AS200" s="255">
        <v>0</v>
      </c>
      <c r="AT200" s="255">
        <v>0</v>
      </c>
      <c r="AU200" s="255">
        <v>0</v>
      </c>
      <c r="AV200" s="255">
        <v>0</v>
      </c>
      <c r="AW200" s="255">
        <v>0</v>
      </c>
      <c r="AX200" s="255">
        <v>0</v>
      </c>
      <c r="AY200" s="255">
        <v>0</v>
      </c>
      <c r="AZ200" s="255">
        <v>0</v>
      </c>
      <c r="BA200" s="255">
        <v>0</v>
      </c>
      <c r="BB200" s="255">
        <v>0</v>
      </c>
      <c r="BC200" s="255">
        <v>0</v>
      </c>
      <c r="BD200" s="255">
        <v>0</v>
      </c>
      <c r="BE200" s="255">
        <v>0</v>
      </c>
      <c r="BF200" s="255">
        <v>0</v>
      </c>
      <c r="BG200" s="255">
        <v>0</v>
      </c>
      <c r="BH200" s="255">
        <v>0</v>
      </c>
      <c r="BI200" s="255">
        <v>0</v>
      </c>
      <c r="BJ200" s="255">
        <v>0</v>
      </c>
      <c r="BK200" s="255">
        <v>0</v>
      </c>
      <c r="BL200" s="255">
        <v>0</v>
      </c>
      <c r="BM200" s="255">
        <v>0</v>
      </c>
      <c r="BN200" s="255">
        <v>0</v>
      </c>
      <c r="BO200" s="255">
        <v>0</v>
      </c>
      <c r="BP200" s="255">
        <v>0</v>
      </c>
      <c r="BQ200" s="255">
        <v>0</v>
      </c>
      <c r="BR200" s="255">
        <v>0</v>
      </c>
      <c r="BS200" s="255">
        <v>0</v>
      </c>
      <c r="BT200" s="255">
        <v>0</v>
      </c>
      <c r="BU200" s="255">
        <v>0</v>
      </c>
      <c r="BV200" s="255">
        <v>0</v>
      </c>
      <c r="BW200" s="255">
        <v>0</v>
      </c>
      <c r="BX200" s="255">
        <v>0</v>
      </c>
      <c r="BY200" s="255">
        <v>0</v>
      </c>
      <c r="BZ200" s="255">
        <v>0</v>
      </c>
      <c r="CA200" s="255">
        <v>0</v>
      </c>
      <c r="CB200" s="255">
        <v>0</v>
      </c>
      <c r="CC200" s="255">
        <v>0</v>
      </c>
      <c r="CD200" s="255">
        <v>0</v>
      </c>
      <c r="CE200" s="255">
        <v>0</v>
      </c>
      <c r="CF200" s="255">
        <v>0</v>
      </c>
      <c r="CG200" s="255">
        <v>0</v>
      </c>
      <c r="CH200" s="255">
        <v>0</v>
      </c>
      <c r="CI200" s="255">
        <v>0</v>
      </c>
      <c r="CJ200" s="255">
        <v>0</v>
      </c>
      <c r="CK200" s="254">
        <f t="shared" si="3"/>
        <v>26</v>
      </c>
      <c r="CM200" s="195">
        <f>IF(B200='Лист2 (3)'!B200,0,1)</f>
        <v>0</v>
      </c>
      <c r="CN200" s="195">
        <f>IF(C200='Лист2 (3)'!C200,0,1)</f>
        <v>0</v>
      </c>
      <c r="CO200" s="195">
        <f>IF(D200='Лист2 (3)'!D200,0,1)</f>
        <v>0</v>
      </c>
    </row>
    <row r="201" spans="1:93" ht="45" x14ac:dyDescent="0.25">
      <c r="A201" s="81">
        <v>200</v>
      </c>
      <c r="B201" s="152" t="s">
        <v>489</v>
      </c>
      <c r="C201" s="153" t="s">
        <v>207</v>
      </c>
      <c r="D201" s="153">
        <v>1.8</v>
      </c>
      <c r="E201" s="153">
        <v>37</v>
      </c>
      <c r="F201" s="153" t="s">
        <v>202</v>
      </c>
      <c r="G201" s="255">
        <v>0</v>
      </c>
      <c r="H201" s="255">
        <v>0</v>
      </c>
      <c r="I201" s="255">
        <v>0</v>
      </c>
      <c r="J201" s="255">
        <v>0</v>
      </c>
      <c r="K201" s="255">
        <v>0</v>
      </c>
      <c r="L201" s="255">
        <v>0</v>
      </c>
      <c r="M201" s="255">
        <v>0</v>
      </c>
      <c r="N201" s="255">
        <v>0</v>
      </c>
      <c r="O201" s="255">
        <v>0</v>
      </c>
      <c r="P201" s="255">
        <v>0</v>
      </c>
      <c r="Q201" s="255">
        <v>0</v>
      </c>
      <c r="R201" s="255">
        <v>0</v>
      </c>
      <c r="S201" s="255">
        <v>0</v>
      </c>
      <c r="T201" s="255">
        <v>0</v>
      </c>
      <c r="U201" s="255">
        <v>0</v>
      </c>
      <c r="V201" s="255">
        <v>0</v>
      </c>
      <c r="W201" s="255">
        <v>0</v>
      </c>
      <c r="X201" s="255">
        <v>0</v>
      </c>
      <c r="Y201" s="255">
        <v>0</v>
      </c>
      <c r="Z201" s="255">
        <v>0</v>
      </c>
      <c r="AA201" s="255">
        <v>0</v>
      </c>
      <c r="AB201" s="255">
        <v>0</v>
      </c>
      <c r="AC201" s="255">
        <v>0</v>
      </c>
      <c r="AD201" s="255">
        <v>0</v>
      </c>
      <c r="AE201" s="255">
        <v>0</v>
      </c>
      <c r="AF201" s="255">
        <v>0</v>
      </c>
      <c r="AG201" s="255">
        <v>0</v>
      </c>
      <c r="AH201" s="255">
        <v>0</v>
      </c>
      <c r="AI201" s="255">
        <v>0</v>
      </c>
      <c r="AJ201" s="255">
        <v>0</v>
      </c>
      <c r="AK201" s="255">
        <v>0</v>
      </c>
      <c r="AL201" s="255">
        <v>0</v>
      </c>
      <c r="AM201" s="255">
        <v>0</v>
      </c>
      <c r="AN201" s="255">
        <v>0</v>
      </c>
      <c r="AO201" s="255">
        <v>0</v>
      </c>
      <c r="AP201" s="255">
        <v>0</v>
      </c>
      <c r="AQ201" s="255">
        <v>0</v>
      </c>
      <c r="AR201" s="255">
        <v>0</v>
      </c>
      <c r="AS201" s="255">
        <v>0</v>
      </c>
      <c r="AT201" s="255">
        <v>0</v>
      </c>
      <c r="AU201" s="255">
        <v>0</v>
      </c>
      <c r="AV201" s="255">
        <v>0</v>
      </c>
      <c r="AW201" s="255">
        <v>0</v>
      </c>
      <c r="AX201" s="255">
        <v>0</v>
      </c>
      <c r="AY201" s="255">
        <v>0</v>
      </c>
      <c r="AZ201" s="255">
        <v>0</v>
      </c>
      <c r="BA201" s="255">
        <v>0</v>
      </c>
      <c r="BB201" s="255">
        <v>0</v>
      </c>
      <c r="BC201" s="255">
        <v>0</v>
      </c>
      <c r="BD201" s="255">
        <v>0</v>
      </c>
      <c r="BE201" s="255">
        <v>0</v>
      </c>
      <c r="BF201" s="255">
        <v>0</v>
      </c>
      <c r="BG201" s="255">
        <v>0</v>
      </c>
      <c r="BH201" s="255">
        <v>0</v>
      </c>
      <c r="BI201" s="255">
        <v>0</v>
      </c>
      <c r="BJ201" s="255">
        <v>0</v>
      </c>
      <c r="BK201" s="255">
        <v>0</v>
      </c>
      <c r="BL201" s="255">
        <v>0</v>
      </c>
      <c r="BM201" s="255">
        <v>0</v>
      </c>
      <c r="BN201" s="255">
        <v>0</v>
      </c>
      <c r="BO201" s="255">
        <v>0</v>
      </c>
      <c r="BP201" s="255">
        <v>0</v>
      </c>
      <c r="BQ201" s="255">
        <v>0</v>
      </c>
      <c r="BR201" s="255">
        <v>0</v>
      </c>
      <c r="BS201" s="255">
        <v>0</v>
      </c>
      <c r="BT201" s="255">
        <v>0</v>
      </c>
      <c r="BU201" s="255">
        <v>0</v>
      </c>
      <c r="BV201" s="255">
        <v>0</v>
      </c>
      <c r="BW201" s="255">
        <v>0</v>
      </c>
      <c r="BX201" s="255">
        <v>0</v>
      </c>
      <c r="BY201" s="255">
        <v>0</v>
      </c>
      <c r="BZ201" s="255">
        <v>0</v>
      </c>
      <c r="CA201" s="255">
        <v>0</v>
      </c>
      <c r="CB201" s="255">
        <v>0</v>
      </c>
      <c r="CC201" s="255">
        <v>0</v>
      </c>
      <c r="CD201" s="255">
        <v>0</v>
      </c>
      <c r="CE201" s="255">
        <v>0</v>
      </c>
      <c r="CF201" s="255">
        <v>0</v>
      </c>
      <c r="CG201" s="255">
        <v>0</v>
      </c>
      <c r="CH201" s="255">
        <v>0</v>
      </c>
      <c r="CI201" s="255">
        <v>0</v>
      </c>
      <c r="CJ201" s="255">
        <v>0</v>
      </c>
      <c r="CK201" s="254">
        <f t="shared" si="3"/>
        <v>0</v>
      </c>
      <c r="CM201" s="195">
        <f>IF(B201='Лист2 (3)'!B201,0,1)</f>
        <v>0</v>
      </c>
      <c r="CN201" s="195">
        <f>IF(C201='Лист2 (3)'!C201,0,1)</f>
        <v>0</v>
      </c>
      <c r="CO201" s="195">
        <f>IF(D201='Лист2 (3)'!D201,0,1)</f>
        <v>0</v>
      </c>
    </row>
    <row r="202" spans="1:93" ht="30" x14ac:dyDescent="0.25">
      <c r="A202" s="81">
        <v>201</v>
      </c>
      <c r="B202" s="152" t="s">
        <v>490</v>
      </c>
      <c r="C202" s="153" t="s">
        <v>208</v>
      </c>
      <c r="D202" s="153">
        <v>2.75</v>
      </c>
      <c r="E202" s="153">
        <v>37</v>
      </c>
      <c r="F202" s="153" t="s">
        <v>202</v>
      </c>
      <c r="G202" s="255">
        <v>0</v>
      </c>
      <c r="H202" s="255">
        <v>0</v>
      </c>
      <c r="I202" s="255">
        <v>0</v>
      </c>
      <c r="J202" s="255">
        <v>0</v>
      </c>
      <c r="K202" s="255">
        <v>0</v>
      </c>
      <c r="L202" s="255">
        <v>0</v>
      </c>
      <c r="M202" s="255">
        <v>0</v>
      </c>
      <c r="N202" s="255">
        <v>0</v>
      </c>
      <c r="O202" s="255">
        <v>0</v>
      </c>
      <c r="P202" s="255">
        <v>0</v>
      </c>
      <c r="Q202" s="255">
        <v>0</v>
      </c>
      <c r="R202" s="255">
        <v>0</v>
      </c>
      <c r="S202" s="255">
        <v>230</v>
      </c>
      <c r="T202" s="255">
        <v>0</v>
      </c>
      <c r="U202" s="255">
        <v>0</v>
      </c>
      <c r="V202" s="255">
        <v>0</v>
      </c>
      <c r="W202" s="255">
        <v>0</v>
      </c>
      <c r="X202" s="255">
        <v>0</v>
      </c>
      <c r="Y202" s="255">
        <v>0</v>
      </c>
      <c r="Z202" s="255">
        <v>0</v>
      </c>
      <c r="AA202" s="255">
        <v>0</v>
      </c>
      <c r="AB202" s="255">
        <v>0</v>
      </c>
      <c r="AC202" s="255">
        <v>0</v>
      </c>
      <c r="AD202" s="255">
        <v>0</v>
      </c>
      <c r="AE202" s="255">
        <v>0</v>
      </c>
      <c r="AF202" s="255">
        <v>0</v>
      </c>
      <c r="AG202" s="255">
        <v>0</v>
      </c>
      <c r="AH202" s="255">
        <v>0</v>
      </c>
      <c r="AI202" s="255">
        <v>0</v>
      </c>
      <c r="AJ202" s="255">
        <v>0</v>
      </c>
      <c r="AK202" s="255">
        <v>0</v>
      </c>
      <c r="AL202" s="255">
        <v>0</v>
      </c>
      <c r="AM202" s="255">
        <v>0</v>
      </c>
      <c r="AN202" s="255">
        <v>0</v>
      </c>
      <c r="AO202" s="255">
        <v>0</v>
      </c>
      <c r="AP202" s="255">
        <v>0</v>
      </c>
      <c r="AQ202" s="255">
        <v>0</v>
      </c>
      <c r="AR202" s="255">
        <v>0</v>
      </c>
      <c r="AS202" s="255">
        <v>0</v>
      </c>
      <c r="AT202" s="255">
        <v>0</v>
      </c>
      <c r="AU202" s="255">
        <v>0</v>
      </c>
      <c r="AV202" s="255">
        <v>0</v>
      </c>
      <c r="AW202" s="255">
        <v>0</v>
      </c>
      <c r="AX202" s="255">
        <v>0</v>
      </c>
      <c r="AY202" s="255">
        <v>0</v>
      </c>
      <c r="AZ202" s="255">
        <v>0</v>
      </c>
      <c r="BA202" s="255">
        <v>0</v>
      </c>
      <c r="BB202" s="255">
        <v>0</v>
      </c>
      <c r="BC202" s="255">
        <v>0</v>
      </c>
      <c r="BD202" s="255">
        <v>0</v>
      </c>
      <c r="BE202" s="255">
        <v>0</v>
      </c>
      <c r="BF202" s="255">
        <v>0</v>
      </c>
      <c r="BG202" s="255">
        <v>0</v>
      </c>
      <c r="BH202" s="255">
        <v>0</v>
      </c>
      <c r="BI202" s="255">
        <v>0</v>
      </c>
      <c r="BJ202" s="255">
        <v>0</v>
      </c>
      <c r="BK202" s="255">
        <v>0</v>
      </c>
      <c r="BL202" s="255">
        <v>0</v>
      </c>
      <c r="BM202" s="255">
        <v>0</v>
      </c>
      <c r="BN202" s="255">
        <v>0</v>
      </c>
      <c r="BO202" s="255">
        <v>0</v>
      </c>
      <c r="BP202" s="255">
        <v>0</v>
      </c>
      <c r="BQ202" s="255">
        <v>0</v>
      </c>
      <c r="BR202" s="255">
        <v>0</v>
      </c>
      <c r="BS202" s="255">
        <v>0</v>
      </c>
      <c r="BT202" s="255">
        <v>0</v>
      </c>
      <c r="BU202" s="255">
        <v>0</v>
      </c>
      <c r="BV202" s="255">
        <v>0</v>
      </c>
      <c r="BW202" s="255">
        <v>0</v>
      </c>
      <c r="BX202" s="255">
        <v>0</v>
      </c>
      <c r="BY202" s="255">
        <v>0</v>
      </c>
      <c r="BZ202" s="255">
        <v>0</v>
      </c>
      <c r="CA202" s="255">
        <v>0</v>
      </c>
      <c r="CB202" s="255">
        <v>0</v>
      </c>
      <c r="CC202" s="255">
        <v>0</v>
      </c>
      <c r="CD202" s="255">
        <v>0</v>
      </c>
      <c r="CE202" s="255">
        <v>0</v>
      </c>
      <c r="CF202" s="255">
        <v>0</v>
      </c>
      <c r="CG202" s="255">
        <v>0</v>
      </c>
      <c r="CH202" s="255">
        <v>0</v>
      </c>
      <c r="CI202" s="255">
        <v>0</v>
      </c>
      <c r="CJ202" s="255">
        <v>0</v>
      </c>
      <c r="CK202" s="254">
        <f t="shared" si="3"/>
        <v>230</v>
      </c>
      <c r="CM202" s="195">
        <f>IF(B202='Лист2 (3)'!B202,0,1)</f>
        <v>0</v>
      </c>
      <c r="CN202" s="195">
        <f>IF(C202='Лист2 (3)'!C202,0,1)</f>
        <v>0</v>
      </c>
      <c r="CO202" s="195">
        <f>IF(D202='Лист2 (3)'!D202,0,1)</f>
        <v>0</v>
      </c>
    </row>
    <row r="203" spans="1:93" ht="45" x14ac:dyDescent="0.25">
      <c r="A203" s="81">
        <v>202</v>
      </c>
      <c r="B203" s="152" t="s">
        <v>491</v>
      </c>
      <c r="C203" s="153" t="s">
        <v>492</v>
      </c>
      <c r="D203" s="153">
        <v>2.35</v>
      </c>
      <c r="E203" s="153">
        <v>37</v>
      </c>
      <c r="F203" s="153" t="s">
        <v>202</v>
      </c>
      <c r="G203" s="255">
        <v>0</v>
      </c>
      <c r="H203" s="255">
        <v>0</v>
      </c>
      <c r="I203" s="255">
        <v>0</v>
      </c>
      <c r="J203" s="255">
        <v>0</v>
      </c>
      <c r="K203" s="255">
        <v>0</v>
      </c>
      <c r="L203" s="255">
        <v>0</v>
      </c>
      <c r="M203" s="255">
        <v>0</v>
      </c>
      <c r="N203" s="255">
        <v>0</v>
      </c>
      <c r="O203" s="255">
        <v>0</v>
      </c>
      <c r="P203" s="255">
        <v>0</v>
      </c>
      <c r="Q203" s="255">
        <v>0</v>
      </c>
      <c r="R203" s="255">
        <v>0</v>
      </c>
      <c r="S203" s="255">
        <v>0</v>
      </c>
      <c r="T203" s="255">
        <v>0</v>
      </c>
      <c r="U203" s="255">
        <v>0</v>
      </c>
      <c r="V203" s="255">
        <v>0</v>
      </c>
      <c r="W203" s="255">
        <v>0</v>
      </c>
      <c r="X203" s="255">
        <v>0</v>
      </c>
      <c r="Y203" s="255">
        <v>0</v>
      </c>
      <c r="Z203" s="255">
        <v>0</v>
      </c>
      <c r="AA203" s="255">
        <v>0</v>
      </c>
      <c r="AB203" s="255">
        <v>0</v>
      </c>
      <c r="AC203" s="255">
        <v>0</v>
      </c>
      <c r="AD203" s="255">
        <v>0</v>
      </c>
      <c r="AE203" s="255">
        <v>0</v>
      </c>
      <c r="AF203" s="255">
        <v>0</v>
      </c>
      <c r="AG203" s="255">
        <v>0</v>
      </c>
      <c r="AH203" s="255">
        <v>0</v>
      </c>
      <c r="AI203" s="255">
        <v>0</v>
      </c>
      <c r="AJ203" s="255">
        <v>0</v>
      </c>
      <c r="AK203" s="255">
        <v>0</v>
      </c>
      <c r="AL203" s="255">
        <v>0</v>
      </c>
      <c r="AM203" s="255">
        <v>0</v>
      </c>
      <c r="AN203" s="255">
        <v>0</v>
      </c>
      <c r="AO203" s="255">
        <v>0</v>
      </c>
      <c r="AP203" s="255">
        <v>0</v>
      </c>
      <c r="AQ203" s="255">
        <v>0</v>
      </c>
      <c r="AR203" s="255">
        <v>0</v>
      </c>
      <c r="AS203" s="255">
        <v>0</v>
      </c>
      <c r="AT203" s="255">
        <v>0</v>
      </c>
      <c r="AU203" s="255">
        <v>0</v>
      </c>
      <c r="AV203" s="255">
        <v>0</v>
      </c>
      <c r="AW203" s="255">
        <v>0</v>
      </c>
      <c r="AX203" s="255">
        <v>0</v>
      </c>
      <c r="AY203" s="255">
        <v>0</v>
      </c>
      <c r="AZ203" s="255">
        <v>0</v>
      </c>
      <c r="BA203" s="255">
        <v>0</v>
      </c>
      <c r="BB203" s="255">
        <v>0</v>
      </c>
      <c r="BC203" s="255">
        <v>0</v>
      </c>
      <c r="BD203" s="255">
        <v>0</v>
      </c>
      <c r="BE203" s="255">
        <v>0</v>
      </c>
      <c r="BF203" s="255">
        <v>0</v>
      </c>
      <c r="BG203" s="255">
        <v>0</v>
      </c>
      <c r="BH203" s="255">
        <v>0</v>
      </c>
      <c r="BI203" s="255">
        <v>0</v>
      </c>
      <c r="BJ203" s="255">
        <v>0</v>
      </c>
      <c r="BK203" s="255">
        <v>0</v>
      </c>
      <c r="BL203" s="255">
        <v>0</v>
      </c>
      <c r="BM203" s="255">
        <v>0</v>
      </c>
      <c r="BN203" s="255">
        <v>0</v>
      </c>
      <c r="BO203" s="255">
        <v>0</v>
      </c>
      <c r="BP203" s="255">
        <v>0</v>
      </c>
      <c r="BQ203" s="255">
        <v>0</v>
      </c>
      <c r="BR203" s="255">
        <v>0</v>
      </c>
      <c r="BS203" s="255">
        <v>0</v>
      </c>
      <c r="BT203" s="255">
        <v>0</v>
      </c>
      <c r="BU203" s="255">
        <v>0</v>
      </c>
      <c r="BV203" s="255">
        <v>0</v>
      </c>
      <c r="BW203" s="255">
        <v>0</v>
      </c>
      <c r="BX203" s="255">
        <v>0</v>
      </c>
      <c r="BY203" s="255">
        <v>0</v>
      </c>
      <c r="BZ203" s="255">
        <v>0</v>
      </c>
      <c r="CA203" s="255">
        <v>0</v>
      </c>
      <c r="CB203" s="255">
        <v>0</v>
      </c>
      <c r="CC203" s="255">
        <v>0</v>
      </c>
      <c r="CD203" s="255">
        <v>0</v>
      </c>
      <c r="CE203" s="255">
        <v>0</v>
      </c>
      <c r="CF203" s="255">
        <v>0</v>
      </c>
      <c r="CG203" s="255">
        <v>0</v>
      </c>
      <c r="CH203" s="255">
        <v>0</v>
      </c>
      <c r="CI203" s="255">
        <v>0</v>
      </c>
      <c r="CJ203" s="255">
        <v>0</v>
      </c>
      <c r="CK203" s="254">
        <f t="shared" si="3"/>
        <v>0</v>
      </c>
      <c r="CM203" s="195">
        <f>IF(B203='Лист2 (3)'!B203,0,1)</f>
        <v>0</v>
      </c>
      <c r="CN203" s="195">
        <f>IF(C203='Лист2 (3)'!C203,0,1)</f>
        <v>0</v>
      </c>
      <c r="CO203" s="195">
        <f>IF(D203='Лист2 (3)'!D203,0,1)</f>
        <v>0</v>
      </c>
    </row>
    <row r="204" spans="1:93" ht="30" x14ac:dyDescent="0.25">
      <c r="A204" s="81">
        <v>203</v>
      </c>
      <c r="B204" s="152" t="s">
        <v>493</v>
      </c>
      <c r="C204" s="153" t="s">
        <v>209</v>
      </c>
      <c r="D204" s="153">
        <v>1.76</v>
      </c>
      <c r="E204" s="153">
        <v>37</v>
      </c>
      <c r="F204" s="153" t="s">
        <v>202</v>
      </c>
      <c r="G204" s="255">
        <v>0</v>
      </c>
      <c r="H204" s="255">
        <v>0</v>
      </c>
      <c r="I204" s="255">
        <v>0</v>
      </c>
      <c r="J204" s="255">
        <v>0</v>
      </c>
      <c r="K204" s="255">
        <v>0</v>
      </c>
      <c r="L204" s="255">
        <v>0</v>
      </c>
      <c r="M204" s="255">
        <v>0</v>
      </c>
      <c r="N204" s="255">
        <v>0</v>
      </c>
      <c r="O204" s="255">
        <v>0</v>
      </c>
      <c r="P204" s="255">
        <v>0</v>
      </c>
      <c r="Q204" s="255">
        <v>0</v>
      </c>
      <c r="R204" s="255">
        <v>0</v>
      </c>
      <c r="S204" s="255">
        <v>0</v>
      </c>
      <c r="T204" s="255">
        <v>0</v>
      </c>
      <c r="U204" s="255">
        <v>0</v>
      </c>
      <c r="V204" s="255">
        <v>0</v>
      </c>
      <c r="W204" s="255">
        <v>0</v>
      </c>
      <c r="X204" s="255">
        <v>0</v>
      </c>
      <c r="Y204" s="255">
        <v>0</v>
      </c>
      <c r="Z204" s="255">
        <v>0</v>
      </c>
      <c r="AA204" s="255">
        <v>0</v>
      </c>
      <c r="AB204" s="255">
        <v>0</v>
      </c>
      <c r="AC204" s="255">
        <v>0</v>
      </c>
      <c r="AD204" s="255">
        <v>0</v>
      </c>
      <c r="AE204" s="255">
        <v>0</v>
      </c>
      <c r="AF204" s="255">
        <v>0</v>
      </c>
      <c r="AG204" s="255">
        <v>0</v>
      </c>
      <c r="AH204" s="255">
        <v>0</v>
      </c>
      <c r="AI204" s="255">
        <v>0</v>
      </c>
      <c r="AJ204" s="255">
        <v>0</v>
      </c>
      <c r="AK204" s="255">
        <v>0</v>
      </c>
      <c r="AL204" s="255">
        <v>0</v>
      </c>
      <c r="AM204" s="255">
        <v>0</v>
      </c>
      <c r="AN204" s="255">
        <v>0</v>
      </c>
      <c r="AO204" s="255">
        <v>0</v>
      </c>
      <c r="AP204" s="255">
        <v>0</v>
      </c>
      <c r="AQ204" s="255">
        <v>0</v>
      </c>
      <c r="AR204" s="255">
        <v>0</v>
      </c>
      <c r="AS204" s="255">
        <v>0</v>
      </c>
      <c r="AT204" s="255">
        <v>0</v>
      </c>
      <c r="AU204" s="255">
        <v>0</v>
      </c>
      <c r="AV204" s="255">
        <v>0</v>
      </c>
      <c r="AW204" s="255">
        <v>0</v>
      </c>
      <c r="AX204" s="255">
        <v>0</v>
      </c>
      <c r="AY204" s="255">
        <v>0</v>
      </c>
      <c r="AZ204" s="255">
        <v>0</v>
      </c>
      <c r="BA204" s="255">
        <v>0</v>
      </c>
      <c r="BB204" s="255">
        <v>0</v>
      </c>
      <c r="BC204" s="255">
        <v>0</v>
      </c>
      <c r="BD204" s="255">
        <v>0</v>
      </c>
      <c r="BE204" s="255">
        <v>0</v>
      </c>
      <c r="BF204" s="255">
        <v>0</v>
      </c>
      <c r="BG204" s="255">
        <v>0</v>
      </c>
      <c r="BH204" s="255">
        <v>0</v>
      </c>
      <c r="BI204" s="255">
        <v>0</v>
      </c>
      <c r="BJ204" s="255">
        <v>0</v>
      </c>
      <c r="BK204" s="255">
        <v>0</v>
      </c>
      <c r="BL204" s="255">
        <v>0</v>
      </c>
      <c r="BM204" s="255">
        <v>0</v>
      </c>
      <c r="BN204" s="255">
        <v>0</v>
      </c>
      <c r="BO204" s="255">
        <v>0</v>
      </c>
      <c r="BP204" s="255">
        <v>0</v>
      </c>
      <c r="BQ204" s="255">
        <v>0</v>
      </c>
      <c r="BR204" s="255">
        <v>0</v>
      </c>
      <c r="BS204" s="255">
        <v>0</v>
      </c>
      <c r="BT204" s="255">
        <v>0</v>
      </c>
      <c r="BU204" s="255">
        <v>0</v>
      </c>
      <c r="BV204" s="255">
        <v>0</v>
      </c>
      <c r="BW204" s="255">
        <v>0</v>
      </c>
      <c r="BX204" s="255">
        <v>0</v>
      </c>
      <c r="BY204" s="255">
        <v>0</v>
      </c>
      <c r="BZ204" s="255">
        <v>0</v>
      </c>
      <c r="CA204" s="255">
        <v>0</v>
      </c>
      <c r="CB204" s="255">
        <v>0</v>
      </c>
      <c r="CC204" s="255">
        <v>0</v>
      </c>
      <c r="CD204" s="255">
        <v>0</v>
      </c>
      <c r="CE204" s="255">
        <v>0</v>
      </c>
      <c r="CF204" s="255">
        <v>0</v>
      </c>
      <c r="CG204" s="255">
        <v>0</v>
      </c>
      <c r="CH204" s="255">
        <v>0</v>
      </c>
      <c r="CI204" s="255">
        <v>0</v>
      </c>
      <c r="CJ204" s="255">
        <v>0</v>
      </c>
      <c r="CK204" s="254">
        <f t="shared" si="3"/>
        <v>0</v>
      </c>
      <c r="CM204" s="195">
        <f>IF(B204='Лист2 (3)'!B204,0,1)</f>
        <v>0</v>
      </c>
      <c r="CN204" s="195">
        <f>IF(C204='Лист2 (3)'!C204,0,1)</f>
        <v>0</v>
      </c>
      <c r="CO204" s="195">
        <f>IF(D204='Лист2 (3)'!D204,0,1)</f>
        <v>0</v>
      </c>
    </row>
    <row r="205" spans="1:93" ht="30" x14ac:dyDescent="0.25">
      <c r="A205" s="81">
        <v>204</v>
      </c>
      <c r="B205" s="152" t="s">
        <v>494</v>
      </c>
      <c r="C205" s="153" t="s">
        <v>210</v>
      </c>
      <c r="D205" s="153">
        <v>1.51</v>
      </c>
      <c r="E205" s="153">
        <v>37</v>
      </c>
      <c r="F205" s="153" t="s">
        <v>202</v>
      </c>
      <c r="G205" s="255">
        <v>0</v>
      </c>
      <c r="H205" s="255">
        <v>0</v>
      </c>
      <c r="I205" s="255">
        <v>0</v>
      </c>
      <c r="J205" s="255">
        <v>0</v>
      </c>
      <c r="K205" s="255">
        <v>0</v>
      </c>
      <c r="L205" s="255">
        <v>0</v>
      </c>
      <c r="M205" s="255">
        <v>0</v>
      </c>
      <c r="N205" s="255">
        <v>0</v>
      </c>
      <c r="O205" s="255">
        <v>0</v>
      </c>
      <c r="P205" s="255">
        <v>0</v>
      </c>
      <c r="Q205" s="255">
        <v>0</v>
      </c>
      <c r="R205" s="255">
        <v>0</v>
      </c>
      <c r="S205" s="255">
        <v>0</v>
      </c>
      <c r="T205" s="255">
        <v>0</v>
      </c>
      <c r="U205" s="255">
        <v>0</v>
      </c>
      <c r="V205" s="255">
        <v>0</v>
      </c>
      <c r="W205" s="255">
        <v>0</v>
      </c>
      <c r="X205" s="255">
        <v>0</v>
      </c>
      <c r="Y205" s="255">
        <v>0</v>
      </c>
      <c r="Z205" s="255">
        <v>0</v>
      </c>
      <c r="AA205" s="255">
        <v>0</v>
      </c>
      <c r="AB205" s="255">
        <v>0</v>
      </c>
      <c r="AC205" s="255">
        <v>0</v>
      </c>
      <c r="AD205" s="255">
        <v>0</v>
      </c>
      <c r="AE205" s="255">
        <v>0</v>
      </c>
      <c r="AF205" s="255">
        <v>0</v>
      </c>
      <c r="AG205" s="255">
        <v>0</v>
      </c>
      <c r="AH205" s="255">
        <v>0</v>
      </c>
      <c r="AI205" s="255">
        <v>0</v>
      </c>
      <c r="AJ205" s="255">
        <v>0</v>
      </c>
      <c r="AK205" s="255">
        <v>0</v>
      </c>
      <c r="AL205" s="255">
        <v>0</v>
      </c>
      <c r="AM205" s="255">
        <v>0</v>
      </c>
      <c r="AN205" s="255">
        <v>0</v>
      </c>
      <c r="AO205" s="255">
        <v>0</v>
      </c>
      <c r="AP205" s="255">
        <v>0</v>
      </c>
      <c r="AQ205" s="255">
        <v>0</v>
      </c>
      <c r="AR205" s="255">
        <v>0</v>
      </c>
      <c r="AS205" s="255">
        <v>0</v>
      </c>
      <c r="AT205" s="255">
        <v>0</v>
      </c>
      <c r="AU205" s="255">
        <v>0</v>
      </c>
      <c r="AV205" s="255">
        <v>0</v>
      </c>
      <c r="AW205" s="255">
        <v>0</v>
      </c>
      <c r="AX205" s="255">
        <v>0</v>
      </c>
      <c r="AY205" s="255">
        <v>0</v>
      </c>
      <c r="AZ205" s="255">
        <v>0</v>
      </c>
      <c r="BA205" s="255">
        <v>0</v>
      </c>
      <c r="BB205" s="255">
        <v>0</v>
      </c>
      <c r="BC205" s="255">
        <v>0</v>
      </c>
      <c r="BD205" s="255">
        <v>0</v>
      </c>
      <c r="BE205" s="255">
        <v>0</v>
      </c>
      <c r="BF205" s="255">
        <v>0</v>
      </c>
      <c r="BG205" s="255">
        <v>0</v>
      </c>
      <c r="BH205" s="255">
        <v>0</v>
      </c>
      <c r="BI205" s="255">
        <v>0</v>
      </c>
      <c r="BJ205" s="255">
        <v>0</v>
      </c>
      <c r="BK205" s="255">
        <v>0</v>
      </c>
      <c r="BL205" s="255">
        <v>0</v>
      </c>
      <c r="BM205" s="255">
        <v>0</v>
      </c>
      <c r="BN205" s="255">
        <v>0</v>
      </c>
      <c r="BO205" s="255">
        <v>0</v>
      </c>
      <c r="BP205" s="255">
        <v>0</v>
      </c>
      <c r="BQ205" s="255">
        <v>0</v>
      </c>
      <c r="BR205" s="255">
        <v>0</v>
      </c>
      <c r="BS205" s="255">
        <v>0</v>
      </c>
      <c r="BT205" s="255">
        <v>0</v>
      </c>
      <c r="BU205" s="255">
        <v>0</v>
      </c>
      <c r="BV205" s="255">
        <v>0</v>
      </c>
      <c r="BW205" s="255">
        <v>0</v>
      </c>
      <c r="BX205" s="255">
        <v>0</v>
      </c>
      <c r="BY205" s="255">
        <v>0</v>
      </c>
      <c r="BZ205" s="255">
        <v>0</v>
      </c>
      <c r="CA205" s="255">
        <v>0</v>
      </c>
      <c r="CB205" s="255">
        <v>0</v>
      </c>
      <c r="CC205" s="255">
        <v>0</v>
      </c>
      <c r="CD205" s="255">
        <v>0</v>
      </c>
      <c r="CE205" s="255">
        <v>0</v>
      </c>
      <c r="CF205" s="255">
        <v>0</v>
      </c>
      <c r="CG205" s="255">
        <v>0</v>
      </c>
      <c r="CH205" s="255">
        <v>0</v>
      </c>
      <c r="CI205" s="255">
        <v>0</v>
      </c>
      <c r="CJ205" s="255">
        <v>0</v>
      </c>
      <c r="CK205" s="254">
        <f t="shared" si="3"/>
        <v>0</v>
      </c>
      <c r="CM205" s="195">
        <f>IF(B205='Лист2 (3)'!B205,0,1)</f>
        <v>0</v>
      </c>
      <c r="CN205" s="195">
        <f>IF(C205='Лист2 (3)'!C205,0,1)</f>
        <v>0</v>
      </c>
      <c r="CO205" s="195">
        <f>IF(D205='Лист2 (3)'!D205,0,1)</f>
        <v>0</v>
      </c>
    </row>
    <row r="206" spans="1:93" ht="45" x14ac:dyDescent="0.25">
      <c r="A206" s="81">
        <v>205</v>
      </c>
      <c r="B206" s="152" t="s">
        <v>495</v>
      </c>
      <c r="C206" s="153" t="s">
        <v>2214</v>
      </c>
      <c r="D206" s="153">
        <v>1</v>
      </c>
      <c r="E206" s="153">
        <v>37</v>
      </c>
      <c r="F206" s="153" t="s">
        <v>202</v>
      </c>
      <c r="G206" s="255">
        <v>0</v>
      </c>
      <c r="H206" s="255">
        <v>0</v>
      </c>
      <c r="I206" s="255">
        <v>0</v>
      </c>
      <c r="J206" s="255">
        <v>2</v>
      </c>
      <c r="K206" s="255">
        <v>0</v>
      </c>
      <c r="L206" s="255">
        <v>0</v>
      </c>
      <c r="M206" s="255">
        <v>0</v>
      </c>
      <c r="N206" s="255">
        <v>0</v>
      </c>
      <c r="O206" s="255">
        <v>0</v>
      </c>
      <c r="P206" s="255">
        <v>0</v>
      </c>
      <c r="Q206" s="255">
        <v>0</v>
      </c>
      <c r="R206" s="255">
        <v>0</v>
      </c>
      <c r="S206" s="255">
        <v>0</v>
      </c>
      <c r="T206" s="255">
        <v>0</v>
      </c>
      <c r="U206" s="255">
        <v>0</v>
      </c>
      <c r="V206" s="255">
        <v>0</v>
      </c>
      <c r="W206" s="255">
        <v>0</v>
      </c>
      <c r="X206" s="255">
        <v>0</v>
      </c>
      <c r="Y206" s="255">
        <v>0</v>
      </c>
      <c r="Z206" s="255">
        <v>0</v>
      </c>
      <c r="AA206" s="255">
        <v>0</v>
      </c>
      <c r="AB206" s="255">
        <v>0</v>
      </c>
      <c r="AC206" s="255">
        <v>0</v>
      </c>
      <c r="AD206" s="255">
        <v>0</v>
      </c>
      <c r="AE206" s="255">
        <v>0</v>
      </c>
      <c r="AF206" s="255">
        <v>0</v>
      </c>
      <c r="AG206" s="255">
        <v>0</v>
      </c>
      <c r="AH206" s="255">
        <v>173</v>
      </c>
      <c r="AI206" s="255">
        <v>0</v>
      </c>
      <c r="AJ206" s="255">
        <v>0</v>
      </c>
      <c r="AK206" s="255">
        <v>0</v>
      </c>
      <c r="AL206" s="255">
        <v>0</v>
      </c>
      <c r="AM206" s="255">
        <v>0</v>
      </c>
      <c r="AN206" s="255">
        <v>0</v>
      </c>
      <c r="AO206" s="255">
        <v>0</v>
      </c>
      <c r="AP206" s="255">
        <v>0</v>
      </c>
      <c r="AQ206" s="255">
        <v>0</v>
      </c>
      <c r="AR206" s="255">
        <v>0</v>
      </c>
      <c r="AS206" s="255">
        <v>0</v>
      </c>
      <c r="AT206" s="255">
        <v>0</v>
      </c>
      <c r="AU206" s="255">
        <v>0</v>
      </c>
      <c r="AV206" s="255">
        <v>0</v>
      </c>
      <c r="AW206" s="255">
        <v>0</v>
      </c>
      <c r="AX206" s="255">
        <v>0</v>
      </c>
      <c r="AY206" s="255">
        <v>0</v>
      </c>
      <c r="AZ206" s="255">
        <v>0</v>
      </c>
      <c r="BA206" s="255">
        <v>0</v>
      </c>
      <c r="BB206" s="255">
        <v>0</v>
      </c>
      <c r="BC206" s="255">
        <v>0</v>
      </c>
      <c r="BD206" s="255">
        <v>0</v>
      </c>
      <c r="BE206" s="255">
        <v>0</v>
      </c>
      <c r="BF206" s="255">
        <v>0</v>
      </c>
      <c r="BG206" s="255">
        <v>0</v>
      </c>
      <c r="BH206" s="255">
        <v>0</v>
      </c>
      <c r="BI206" s="255">
        <v>0</v>
      </c>
      <c r="BJ206" s="255">
        <v>0</v>
      </c>
      <c r="BK206" s="255">
        <v>0</v>
      </c>
      <c r="BL206" s="255">
        <v>0</v>
      </c>
      <c r="BM206" s="255">
        <v>0</v>
      </c>
      <c r="BN206" s="255">
        <v>0</v>
      </c>
      <c r="BO206" s="255">
        <v>0</v>
      </c>
      <c r="BP206" s="255">
        <v>0</v>
      </c>
      <c r="BQ206" s="255">
        <v>0</v>
      </c>
      <c r="BR206" s="255">
        <v>0</v>
      </c>
      <c r="BS206" s="255">
        <v>0</v>
      </c>
      <c r="BT206" s="255">
        <v>0</v>
      </c>
      <c r="BU206" s="255">
        <v>0</v>
      </c>
      <c r="BV206" s="255">
        <v>0</v>
      </c>
      <c r="BW206" s="255">
        <v>0</v>
      </c>
      <c r="BX206" s="255">
        <v>0</v>
      </c>
      <c r="BY206" s="255">
        <v>0</v>
      </c>
      <c r="BZ206" s="255">
        <v>0</v>
      </c>
      <c r="CA206" s="255">
        <v>0</v>
      </c>
      <c r="CB206" s="255">
        <v>0</v>
      </c>
      <c r="CC206" s="255">
        <v>0</v>
      </c>
      <c r="CD206" s="255">
        <v>0</v>
      </c>
      <c r="CE206" s="255">
        <v>0</v>
      </c>
      <c r="CF206" s="255">
        <v>0</v>
      </c>
      <c r="CG206" s="255">
        <v>0</v>
      </c>
      <c r="CH206" s="255">
        <v>0</v>
      </c>
      <c r="CI206" s="255">
        <v>0</v>
      </c>
      <c r="CJ206" s="255">
        <v>0</v>
      </c>
      <c r="CK206" s="254">
        <f t="shared" si="3"/>
        <v>175</v>
      </c>
      <c r="CM206" s="195">
        <f>IF(B206='Лист2 (3)'!B206,0,1)</f>
        <v>0</v>
      </c>
      <c r="CN206" s="195">
        <f>IF(C206='Лист2 (3)'!C206,0,1)</f>
        <v>1</v>
      </c>
      <c r="CO206" s="195">
        <f>IF(D206='Лист2 (3)'!D206,0,1)</f>
        <v>0</v>
      </c>
    </row>
    <row r="207" spans="1:93" ht="45" x14ac:dyDescent="0.25">
      <c r="A207" s="81">
        <v>206</v>
      </c>
      <c r="B207" s="152" t="s">
        <v>497</v>
      </c>
      <c r="C207" s="153" t="s">
        <v>2215</v>
      </c>
      <c r="D207" s="153">
        <v>1.4</v>
      </c>
      <c r="E207" s="153">
        <v>37</v>
      </c>
      <c r="F207" s="153" t="s">
        <v>202</v>
      </c>
      <c r="G207" s="255">
        <v>0</v>
      </c>
      <c r="H207" s="255">
        <v>0</v>
      </c>
      <c r="I207" s="255">
        <v>0</v>
      </c>
      <c r="J207" s="255">
        <v>0</v>
      </c>
      <c r="K207" s="255">
        <v>0</v>
      </c>
      <c r="L207" s="255">
        <v>0</v>
      </c>
      <c r="M207" s="255">
        <v>0</v>
      </c>
      <c r="N207" s="255">
        <v>0</v>
      </c>
      <c r="O207" s="255">
        <v>0</v>
      </c>
      <c r="P207" s="255">
        <v>0</v>
      </c>
      <c r="Q207" s="255">
        <v>0</v>
      </c>
      <c r="R207" s="255">
        <v>0</v>
      </c>
      <c r="S207" s="255">
        <v>0</v>
      </c>
      <c r="T207" s="255">
        <v>0</v>
      </c>
      <c r="U207" s="255">
        <v>0</v>
      </c>
      <c r="V207" s="255">
        <v>0</v>
      </c>
      <c r="W207" s="255">
        <v>0</v>
      </c>
      <c r="X207" s="255">
        <v>0</v>
      </c>
      <c r="Y207" s="255">
        <v>0</v>
      </c>
      <c r="Z207" s="255">
        <v>0</v>
      </c>
      <c r="AA207" s="255">
        <v>0</v>
      </c>
      <c r="AB207" s="255">
        <v>0</v>
      </c>
      <c r="AC207" s="255">
        <v>0</v>
      </c>
      <c r="AD207" s="255">
        <v>0</v>
      </c>
      <c r="AE207" s="255">
        <v>0</v>
      </c>
      <c r="AF207" s="255">
        <v>0</v>
      </c>
      <c r="AG207" s="255">
        <v>0</v>
      </c>
      <c r="AH207" s="255">
        <v>65</v>
      </c>
      <c r="AI207" s="255">
        <v>0</v>
      </c>
      <c r="AJ207" s="255">
        <v>0</v>
      </c>
      <c r="AK207" s="255">
        <v>0</v>
      </c>
      <c r="AL207" s="255">
        <v>0</v>
      </c>
      <c r="AM207" s="255">
        <v>0</v>
      </c>
      <c r="AN207" s="255">
        <v>0</v>
      </c>
      <c r="AO207" s="255">
        <v>0</v>
      </c>
      <c r="AP207" s="255">
        <v>0</v>
      </c>
      <c r="AQ207" s="255">
        <v>0</v>
      </c>
      <c r="AR207" s="255">
        <v>0</v>
      </c>
      <c r="AS207" s="255">
        <v>0</v>
      </c>
      <c r="AT207" s="255">
        <v>113</v>
      </c>
      <c r="AU207" s="255">
        <v>0</v>
      </c>
      <c r="AV207" s="255">
        <v>0</v>
      </c>
      <c r="AW207" s="255">
        <v>0</v>
      </c>
      <c r="AX207" s="255">
        <v>0</v>
      </c>
      <c r="AY207" s="255">
        <v>0</v>
      </c>
      <c r="AZ207" s="255">
        <v>0</v>
      </c>
      <c r="BA207" s="255">
        <v>0</v>
      </c>
      <c r="BB207" s="255">
        <v>0</v>
      </c>
      <c r="BC207" s="255">
        <v>0</v>
      </c>
      <c r="BD207" s="255">
        <v>0</v>
      </c>
      <c r="BE207" s="255">
        <v>0</v>
      </c>
      <c r="BF207" s="255">
        <v>0</v>
      </c>
      <c r="BG207" s="255">
        <v>0</v>
      </c>
      <c r="BH207" s="255">
        <v>0</v>
      </c>
      <c r="BI207" s="255">
        <v>0</v>
      </c>
      <c r="BJ207" s="255">
        <v>0</v>
      </c>
      <c r="BK207" s="255">
        <v>0</v>
      </c>
      <c r="BL207" s="255">
        <v>0</v>
      </c>
      <c r="BM207" s="255">
        <v>0</v>
      </c>
      <c r="BN207" s="255">
        <v>0</v>
      </c>
      <c r="BO207" s="255">
        <v>0</v>
      </c>
      <c r="BP207" s="255">
        <v>0</v>
      </c>
      <c r="BQ207" s="255">
        <v>0</v>
      </c>
      <c r="BR207" s="255">
        <v>0</v>
      </c>
      <c r="BS207" s="255">
        <v>0</v>
      </c>
      <c r="BT207" s="255">
        <v>0</v>
      </c>
      <c r="BU207" s="255">
        <v>0</v>
      </c>
      <c r="BV207" s="255">
        <v>0</v>
      </c>
      <c r="BW207" s="255">
        <v>0</v>
      </c>
      <c r="BX207" s="255">
        <v>0</v>
      </c>
      <c r="BY207" s="255">
        <v>0</v>
      </c>
      <c r="BZ207" s="255">
        <v>0</v>
      </c>
      <c r="CA207" s="255">
        <v>0</v>
      </c>
      <c r="CB207" s="255">
        <v>0</v>
      </c>
      <c r="CC207" s="255">
        <v>0</v>
      </c>
      <c r="CD207" s="255">
        <v>0</v>
      </c>
      <c r="CE207" s="255">
        <v>0</v>
      </c>
      <c r="CF207" s="255">
        <v>0</v>
      </c>
      <c r="CG207" s="255">
        <v>0</v>
      </c>
      <c r="CH207" s="255">
        <v>0</v>
      </c>
      <c r="CI207" s="255">
        <v>0</v>
      </c>
      <c r="CJ207" s="255">
        <v>0</v>
      </c>
      <c r="CK207" s="254">
        <f t="shared" si="3"/>
        <v>178</v>
      </c>
      <c r="CM207" s="195">
        <f>IF(B207='Лист2 (3)'!B207,0,1)</f>
        <v>0</v>
      </c>
      <c r="CN207" s="195">
        <f>IF(C207='Лист2 (3)'!C207,0,1)</f>
        <v>1</v>
      </c>
      <c r="CO207" s="195">
        <f>IF(D207='Лист2 (3)'!D207,0,1)</f>
        <v>0</v>
      </c>
    </row>
    <row r="208" spans="1:93" ht="15.75" x14ac:dyDescent="0.25">
      <c r="A208" s="81"/>
      <c r="B208" s="81"/>
      <c r="C208" s="148"/>
      <c r="D208" s="148"/>
      <c r="E208" s="148"/>
      <c r="F208" s="148"/>
      <c r="G208" s="253"/>
      <c r="H208" s="253"/>
      <c r="I208" s="253"/>
      <c r="J208" s="253"/>
      <c r="K208" s="253"/>
      <c r="L208" s="253"/>
      <c r="M208" s="253"/>
      <c r="N208" s="253"/>
      <c r="O208" s="253"/>
      <c r="P208" s="253"/>
      <c r="Q208" s="253"/>
      <c r="R208" s="253"/>
      <c r="S208" s="253"/>
      <c r="T208" s="253"/>
      <c r="U208" s="253"/>
      <c r="V208" s="253"/>
      <c r="W208" s="253"/>
      <c r="X208" s="253"/>
      <c r="Y208" s="253"/>
      <c r="Z208" s="253"/>
      <c r="AA208" s="253"/>
      <c r="AB208" s="253"/>
      <c r="AC208" s="253"/>
      <c r="AD208" s="253"/>
      <c r="AE208" s="253"/>
      <c r="AF208" s="253"/>
      <c r="AG208" s="253"/>
      <c r="AH208" s="253"/>
      <c r="AI208" s="253"/>
      <c r="AJ208" s="253"/>
      <c r="AK208" s="253"/>
      <c r="AL208" s="253"/>
      <c r="AM208" s="253"/>
      <c r="AN208" s="253"/>
      <c r="AO208" s="253"/>
      <c r="AP208" s="253"/>
      <c r="AQ208" s="253"/>
      <c r="AR208" s="253"/>
      <c r="AS208" s="253"/>
      <c r="AT208" s="253"/>
      <c r="AU208" s="253"/>
      <c r="AV208" s="253"/>
      <c r="AW208" s="253"/>
      <c r="AX208" s="253"/>
      <c r="AY208" s="253"/>
      <c r="AZ208" s="253"/>
      <c r="BA208" s="253"/>
      <c r="BB208" s="253"/>
      <c r="BC208" s="253"/>
      <c r="BD208" s="253"/>
      <c r="BE208" s="253"/>
      <c r="BF208" s="253"/>
      <c r="BG208" s="253"/>
      <c r="BH208" s="253"/>
      <c r="BI208" s="253"/>
      <c r="BJ208" s="253"/>
      <c r="BK208" s="253"/>
      <c r="BL208" s="253"/>
      <c r="BM208" s="253"/>
      <c r="BN208" s="253"/>
      <c r="BO208" s="253"/>
      <c r="BP208" s="253"/>
      <c r="BQ208" s="253"/>
      <c r="BR208" s="253"/>
      <c r="BS208" s="253"/>
      <c r="BT208" s="253"/>
      <c r="BU208" s="253"/>
      <c r="BV208" s="253"/>
      <c r="BW208" s="253"/>
      <c r="BX208" s="253"/>
      <c r="BY208" s="253"/>
      <c r="BZ208" s="253"/>
      <c r="CA208" s="253"/>
      <c r="CB208" s="253"/>
      <c r="CC208" s="253"/>
      <c r="CD208" s="253"/>
      <c r="CE208" s="253"/>
      <c r="CF208" s="253"/>
      <c r="CG208" s="253"/>
      <c r="CH208" s="253"/>
      <c r="CI208" s="253"/>
      <c r="CJ208" s="253"/>
      <c r="CK208" s="254">
        <f t="shared" si="3"/>
        <v>0</v>
      </c>
    </row>
    <row r="209" spans="1:92" ht="15.75" x14ac:dyDescent="0.25">
      <c r="A209" s="84"/>
      <c r="B209" s="84"/>
      <c r="C209" s="149"/>
      <c r="D209" s="149"/>
      <c r="E209" s="149"/>
      <c r="F209" s="149"/>
      <c r="G209" s="254">
        <f>SUM(G2:G207)</f>
        <v>2134</v>
      </c>
      <c r="H209" s="254">
        <f t="shared" ref="H209:BS209" si="4">SUM(H2:H207)</f>
        <v>883</v>
      </c>
      <c r="I209" s="254">
        <f t="shared" si="4"/>
        <v>7166</v>
      </c>
      <c r="J209" s="254">
        <f t="shared" si="4"/>
        <v>223</v>
      </c>
      <c r="K209" s="254">
        <f t="shared" si="4"/>
        <v>3725</v>
      </c>
      <c r="L209" s="254">
        <f t="shared" si="4"/>
        <v>17412</v>
      </c>
      <c r="M209" s="254">
        <f t="shared" si="4"/>
        <v>1006</v>
      </c>
      <c r="N209" s="254">
        <f t="shared" si="4"/>
        <v>0</v>
      </c>
      <c r="O209" s="254">
        <f t="shared" si="4"/>
        <v>0</v>
      </c>
      <c r="P209" s="254">
        <f t="shared" si="4"/>
        <v>1085</v>
      </c>
      <c r="Q209" s="254">
        <f t="shared" si="4"/>
        <v>943</v>
      </c>
      <c r="R209" s="254">
        <f t="shared" si="4"/>
        <v>0</v>
      </c>
      <c r="S209" s="254">
        <f t="shared" si="4"/>
        <v>1013</v>
      </c>
      <c r="T209" s="254">
        <f t="shared" si="4"/>
        <v>5023</v>
      </c>
      <c r="U209" s="254">
        <f t="shared" si="4"/>
        <v>998</v>
      </c>
      <c r="V209" s="254">
        <f t="shared" si="4"/>
        <v>1322</v>
      </c>
      <c r="W209" s="254">
        <f t="shared" si="4"/>
        <v>1550</v>
      </c>
      <c r="X209" s="254">
        <f t="shared" si="4"/>
        <v>2225</v>
      </c>
      <c r="Y209" s="254">
        <f t="shared" si="4"/>
        <v>876</v>
      </c>
      <c r="Z209" s="254">
        <f t="shared" si="4"/>
        <v>535</v>
      </c>
      <c r="AA209" s="254">
        <f t="shared" si="4"/>
        <v>1507</v>
      </c>
      <c r="AB209" s="254">
        <f t="shared" si="4"/>
        <v>1164</v>
      </c>
      <c r="AC209" s="254">
        <f t="shared" si="4"/>
        <v>590</v>
      </c>
      <c r="AD209" s="254">
        <f t="shared" si="4"/>
        <v>1018</v>
      </c>
      <c r="AE209" s="254">
        <f t="shared" si="4"/>
        <v>1198</v>
      </c>
      <c r="AF209" s="254">
        <f t="shared" si="4"/>
        <v>3662</v>
      </c>
      <c r="AG209" s="254">
        <f t="shared" si="4"/>
        <v>1810</v>
      </c>
      <c r="AH209" s="254">
        <f t="shared" si="4"/>
        <v>3530</v>
      </c>
      <c r="AI209" s="254">
        <f t="shared" si="4"/>
        <v>1027</v>
      </c>
      <c r="AJ209" s="254">
        <f t="shared" si="4"/>
        <v>631</v>
      </c>
      <c r="AK209" s="254">
        <f t="shared" si="4"/>
        <v>2726</v>
      </c>
      <c r="AL209" s="254">
        <f t="shared" si="4"/>
        <v>790</v>
      </c>
      <c r="AM209" s="254">
        <f t="shared" si="4"/>
        <v>0</v>
      </c>
      <c r="AN209" s="254">
        <f t="shared" si="4"/>
        <v>1901</v>
      </c>
      <c r="AO209" s="254">
        <f t="shared" si="4"/>
        <v>0</v>
      </c>
      <c r="AP209" s="254">
        <f t="shared" si="4"/>
        <v>0</v>
      </c>
      <c r="AQ209" s="254">
        <f t="shared" si="4"/>
        <v>0</v>
      </c>
      <c r="AR209" s="254">
        <f t="shared" si="4"/>
        <v>0</v>
      </c>
      <c r="AS209" s="254">
        <f t="shared" si="4"/>
        <v>0</v>
      </c>
      <c r="AT209" s="254">
        <f t="shared" si="4"/>
        <v>379</v>
      </c>
      <c r="AU209" s="254">
        <f t="shared" si="4"/>
        <v>0</v>
      </c>
      <c r="AV209" s="254">
        <f t="shared" si="4"/>
        <v>0</v>
      </c>
      <c r="AW209" s="254">
        <f t="shared" si="4"/>
        <v>0</v>
      </c>
      <c r="AX209" s="254">
        <f t="shared" si="4"/>
        <v>0</v>
      </c>
      <c r="AY209" s="254">
        <f t="shared" si="4"/>
        <v>1327</v>
      </c>
      <c r="AZ209" s="254">
        <f t="shared" si="4"/>
        <v>2201</v>
      </c>
      <c r="BA209" s="254">
        <f t="shared" si="4"/>
        <v>4255</v>
      </c>
      <c r="BB209" s="254">
        <f t="shared" si="4"/>
        <v>1097</v>
      </c>
      <c r="BC209" s="254">
        <f t="shared" si="4"/>
        <v>1819</v>
      </c>
      <c r="BD209" s="254">
        <f t="shared" si="4"/>
        <v>0</v>
      </c>
      <c r="BE209" s="254">
        <f t="shared" si="4"/>
        <v>0</v>
      </c>
      <c r="BF209" s="254">
        <f t="shared" si="4"/>
        <v>0</v>
      </c>
      <c r="BG209" s="254">
        <f t="shared" si="4"/>
        <v>0</v>
      </c>
      <c r="BH209" s="254">
        <f t="shared" si="4"/>
        <v>869</v>
      </c>
      <c r="BI209" s="254">
        <f t="shared" si="4"/>
        <v>1423</v>
      </c>
      <c r="BJ209" s="254">
        <f t="shared" si="4"/>
        <v>0</v>
      </c>
      <c r="BK209" s="254">
        <f t="shared" si="4"/>
        <v>0</v>
      </c>
      <c r="BL209" s="254">
        <f t="shared" si="4"/>
        <v>0</v>
      </c>
      <c r="BM209" s="254">
        <f t="shared" si="4"/>
        <v>679</v>
      </c>
      <c r="BN209" s="254">
        <f t="shared" si="4"/>
        <v>773</v>
      </c>
      <c r="BO209" s="254">
        <f t="shared" si="4"/>
        <v>2498</v>
      </c>
      <c r="BP209" s="254">
        <f t="shared" si="4"/>
        <v>0</v>
      </c>
      <c r="BQ209" s="254">
        <f t="shared" si="4"/>
        <v>254</v>
      </c>
      <c r="BR209" s="254">
        <f t="shared" si="4"/>
        <v>0</v>
      </c>
      <c r="BS209" s="254">
        <f t="shared" si="4"/>
        <v>0</v>
      </c>
      <c r="BT209" s="254">
        <f t="shared" ref="BT209:CK209" si="5">SUM(BT2:BT207)</f>
        <v>0</v>
      </c>
      <c r="BU209" s="254">
        <f t="shared" si="5"/>
        <v>0</v>
      </c>
      <c r="BV209" s="254">
        <f t="shared" si="5"/>
        <v>132</v>
      </c>
      <c r="BW209" s="254">
        <f t="shared" si="5"/>
        <v>1027</v>
      </c>
      <c r="BX209" s="254">
        <f t="shared" si="5"/>
        <v>1870</v>
      </c>
      <c r="BY209" s="254">
        <f t="shared" si="5"/>
        <v>962</v>
      </c>
      <c r="BZ209" s="254">
        <f t="shared" si="5"/>
        <v>0</v>
      </c>
      <c r="CA209" s="254">
        <f t="shared" si="5"/>
        <v>0</v>
      </c>
      <c r="CB209" s="254">
        <f t="shared" si="5"/>
        <v>1226</v>
      </c>
      <c r="CC209" s="254">
        <f t="shared" si="5"/>
        <v>365</v>
      </c>
      <c r="CD209" s="254">
        <f t="shared" si="5"/>
        <v>34</v>
      </c>
      <c r="CE209" s="254">
        <f t="shared" si="5"/>
        <v>0</v>
      </c>
      <c r="CF209" s="254">
        <f t="shared" si="5"/>
        <v>0</v>
      </c>
      <c r="CG209" s="254">
        <f t="shared" si="5"/>
        <v>0</v>
      </c>
      <c r="CH209" s="254">
        <f t="shared" si="5"/>
        <v>0</v>
      </c>
      <c r="CI209" s="254">
        <f t="shared" si="5"/>
        <v>0</v>
      </c>
      <c r="CJ209" s="254">
        <f t="shared" si="5"/>
        <v>214</v>
      </c>
      <c r="CK209" s="265">
        <f t="shared" si="5"/>
        <v>93077</v>
      </c>
    </row>
    <row r="210" spans="1:92" ht="15.75" x14ac:dyDescent="0.25">
      <c r="G210" s="266"/>
      <c r="H210" s="266"/>
      <c r="I210" s="266"/>
      <c r="J210" s="266"/>
      <c r="K210" s="266"/>
      <c r="L210" s="266"/>
      <c r="M210" s="266"/>
      <c r="N210" s="266"/>
      <c r="O210" s="266"/>
      <c r="P210" s="266"/>
      <c r="Q210" s="266"/>
      <c r="R210" s="266"/>
      <c r="S210" s="266"/>
      <c r="T210" s="266"/>
      <c r="U210" s="266"/>
      <c r="V210" s="266"/>
      <c r="W210" s="266"/>
      <c r="X210" s="266"/>
      <c r="Y210" s="266"/>
      <c r="Z210" s="266"/>
      <c r="AA210" s="266"/>
      <c r="AB210" s="266"/>
      <c r="AC210" s="266"/>
      <c r="AD210" s="266"/>
      <c r="AE210" s="266"/>
      <c r="AF210" s="266"/>
      <c r="AG210" s="266"/>
      <c r="AH210" s="266"/>
      <c r="AI210" s="266"/>
      <c r="AJ210" s="266"/>
      <c r="AK210" s="266"/>
      <c r="AL210" s="266"/>
      <c r="AM210" s="266"/>
      <c r="AN210" s="266"/>
      <c r="AO210" s="266"/>
      <c r="AP210" s="266"/>
      <c r="AQ210" s="266"/>
      <c r="AR210" s="266"/>
      <c r="AS210" s="266"/>
      <c r="AT210" s="266"/>
      <c r="AU210" s="266"/>
      <c r="AV210" s="266"/>
      <c r="AW210" s="266"/>
      <c r="AX210" s="266"/>
      <c r="AY210" s="266"/>
      <c r="AZ210" s="266"/>
      <c r="BA210" s="266"/>
      <c r="BB210" s="266"/>
      <c r="BC210" s="266"/>
      <c r="BD210" s="266"/>
      <c r="BE210" s="266"/>
      <c r="BF210" s="266"/>
      <c r="BG210" s="266"/>
      <c r="BH210" s="266"/>
      <c r="BI210" s="266"/>
      <c r="BJ210" s="266"/>
      <c r="BK210" s="266"/>
      <c r="BL210" s="266"/>
      <c r="BM210" s="266"/>
      <c r="BN210" s="266"/>
      <c r="BO210" s="266"/>
      <c r="BP210" s="266"/>
      <c r="BQ210" s="266"/>
      <c r="BR210" s="266"/>
      <c r="BS210" s="266"/>
      <c r="BT210" s="266"/>
      <c r="BU210" s="266"/>
      <c r="BV210" s="266"/>
      <c r="BW210" s="266"/>
      <c r="BX210" s="266"/>
      <c r="BY210" s="266"/>
      <c r="BZ210" s="266"/>
      <c r="CA210" s="266"/>
      <c r="CB210" s="266"/>
      <c r="CC210" s="266"/>
      <c r="CD210" s="266"/>
      <c r="CE210" s="266"/>
      <c r="CF210" s="266"/>
      <c r="CG210" s="266"/>
      <c r="CH210" s="266"/>
      <c r="CI210" s="266"/>
      <c r="CJ210" s="266"/>
      <c r="CK210" s="266"/>
    </row>
    <row r="211" spans="1:92" ht="15.75" hidden="1" x14ac:dyDescent="0.25">
      <c r="D211" s="85"/>
      <c r="E211" s="2">
        <v>1</v>
      </c>
      <c r="F211" s="85" t="s">
        <v>704</v>
      </c>
      <c r="G211" s="267">
        <v>2184</v>
      </c>
      <c r="H211" s="267">
        <v>922</v>
      </c>
      <c r="I211" s="267">
        <v>7071</v>
      </c>
      <c r="J211" s="267"/>
      <c r="K211" s="267">
        <v>3612</v>
      </c>
      <c r="L211" s="267">
        <v>16982</v>
      </c>
      <c r="M211" s="267">
        <v>657</v>
      </c>
      <c r="N211" s="267"/>
      <c r="O211" s="267"/>
      <c r="P211" s="267">
        <v>1171</v>
      </c>
      <c r="Q211" s="267">
        <v>1316</v>
      </c>
      <c r="R211" s="267"/>
      <c r="S211" s="267">
        <v>876</v>
      </c>
      <c r="T211" s="267">
        <v>4593</v>
      </c>
      <c r="U211" s="267">
        <v>1046</v>
      </c>
      <c r="V211" s="267">
        <v>1252</v>
      </c>
      <c r="W211" s="267">
        <v>1324</v>
      </c>
      <c r="X211" s="267">
        <v>2290</v>
      </c>
      <c r="Y211" s="267">
        <v>958</v>
      </c>
      <c r="Z211" s="267">
        <v>523</v>
      </c>
      <c r="AA211" s="267">
        <v>1719</v>
      </c>
      <c r="AB211" s="267">
        <v>1292</v>
      </c>
      <c r="AC211" s="267">
        <v>600</v>
      </c>
      <c r="AD211" s="267">
        <v>990</v>
      </c>
      <c r="AE211" s="267">
        <v>1201</v>
      </c>
      <c r="AF211" s="267">
        <v>3216</v>
      </c>
      <c r="AG211" s="267">
        <v>1688</v>
      </c>
      <c r="AH211" s="267">
        <v>3449</v>
      </c>
      <c r="AI211" s="267">
        <v>970</v>
      </c>
      <c r="AJ211" s="267">
        <v>727</v>
      </c>
      <c r="AK211" s="267">
        <v>2322</v>
      </c>
      <c r="AL211" s="267">
        <v>705</v>
      </c>
      <c r="AM211" s="267"/>
      <c r="AN211" s="267">
        <v>1768</v>
      </c>
      <c r="AO211" s="267"/>
      <c r="AP211" s="267"/>
      <c r="AQ211" s="267"/>
      <c r="AR211" s="267"/>
      <c r="AS211" s="267"/>
      <c r="AT211" s="267">
        <v>129</v>
      </c>
      <c r="AU211" s="267"/>
      <c r="AV211" s="267"/>
      <c r="AW211" s="267"/>
      <c r="AX211" s="267"/>
      <c r="AY211" s="267">
        <v>1034</v>
      </c>
      <c r="AZ211" s="267">
        <v>2127</v>
      </c>
      <c r="BA211" s="267">
        <v>2997</v>
      </c>
      <c r="BB211" s="267">
        <v>1369</v>
      </c>
      <c r="BC211" s="267">
        <v>1576</v>
      </c>
      <c r="BD211" s="267"/>
      <c r="BE211" s="267"/>
      <c r="BF211" s="267"/>
      <c r="BG211" s="267"/>
      <c r="BH211" s="267">
        <v>808</v>
      </c>
      <c r="BI211" s="267">
        <v>1328</v>
      </c>
      <c r="BJ211" s="267"/>
      <c r="BK211" s="267"/>
      <c r="BL211" s="267"/>
      <c r="BM211" s="267">
        <v>357</v>
      </c>
      <c r="BN211" s="267">
        <v>717</v>
      </c>
      <c r="BO211" s="267">
        <v>1742</v>
      </c>
      <c r="BP211" s="267"/>
      <c r="BQ211" s="267">
        <v>280</v>
      </c>
      <c r="BR211" s="267"/>
      <c r="BS211" s="267"/>
      <c r="BT211" s="267"/>
      <c r="BU211" s="267"/>
      <c r="BV211" s="267">
        <v>142</v>
      </c>
      <c r="BW211" s="267">
        <v>415</v>
      </c>
      <c r="BX211" s="267">
        <v>1235</v>
      </c>
      <c r="BY211" s="267">
        <v>904</v>
      </c>
      <c r="BZ211" s="267"/>
      <c r="CA211" s="267"/>
      <c r="CB211" s="267">
        <v>817</v>
      </c>
      <c r="CC211" s="267"/>
      <c r="CD211" s="267">
        <v>18</v>
      </c>
      <c r="CE211" s="267"/>
      <c r="CF211" s="267"/>
      <c r="CG211" s="267"/>
      <c r="CH211" s="267"/>
      <c r="CI211" s="267"/>
      <c r="CJ211" s="267"/>
      <c r="CK211" s="267">
        <f>SUM(G211:CJ211)</f>
        <v>85419</v>
      </c>
    </row>
    <row r="212" spans="1:92" hidden="1" x14ac:dyDescent="0.25">
      <c r="D212" s="85"/>
      <c r="E212" s="2">
        <v>2</v>
      </c>
      <c r="F212" s="85" t="s">
        <v>705</v>
      </c>
      <c r="G212" s="151">
        <f>G209-G211</f>
        <v>-50</v>
      </c>
      <c r="H212" s="151">
        <f t="shared" ref="H212:BS212" si="6">H209-H211</f>
        <v>-39</v>
      </c>
      <c r="I212" s="151">
        <f t="shared" si="6"/>
        <v>95</v>
      </c>
      <c r="J212" s="151">
        <f t="shared" si="6"/>
        <v>223</v>
      </c>
      <c r="K212" s="151">
        <f t="shared" si="6"/>
        <v>113</v>
      </c>
      <c r="L212" s="151">
        <f t="shared" si="6"/>
        <v>430</v>
      </c>
      <c r="M212" s="151">
        <f t="shared" si="6"/>
        <v>349</v>
      </c>
      <c r="N212" s="151">
        <f t="shared" si="6"/>
        <v>0</v>
      </c>
      <c r="O212" s="151">
        <f t="shared" si="6"/>
        <v>0</v>
      </c>
      <c r="P212" s="151">
        <f t="shared" si="6"/>
        <v>-86</v>
      </c>
      <c r="Q212" s="151">
        <f t="shared" si="6"/>
        <v>-373</v>
      </c>
      <c r="R212" s="151">
        <f t="shared" si="6"/>
        <v>0</v>
      </c>
      <c r="S212" s="151">
        <f t="shared" si="6"/>
        <v>137</v>
      </c>
      <c r="T212" s="151">
        <f t="shared" si="6"/>
        <v>430</v>
      </c>
      <c r="U212" s="151">
        <f t="shared" si="6"/>
        <v>-48</v>
      </c>
      <c r="V212" s="151">
        <f t="shared" si="6"/>
        <v>70</v>
      </c>
      <c r="W212" s="151">
        <f t="shared" si="6"/>
        <v>226</v>
      </c>
      <c r="X212" s="151">
        <f t="shared" si="6"/>
        <v>-65</v>
      </c>
      <c r="Y212" s="151">
        <f t="shared" si="6"/>
        <v>-82</v>
      </c>
      <c r="Z212" s="151">
        <f t="shared" si="6"/>
        <v>12</v>
      </c>
      <c r="AA212" s="151">
        <f t="shared" si="6"/>
        <v>-212</v>
      </c>
      <c r="AB212" s="151">
        <f t="shared" si="6"/>
        <v>-128</v>
      </c>
      <c r="AC212" s="151">
        <f t="shared" si="6"/>
        <v>-10</v>
      </c>
      <c r="AD212" s="151">
        <f t="shared" si="6"/>
        <v>28</v>
      </c>
      <c r="AE212" s="151">
        <f t="shared" si="6"/>
        <v>-3</v>
      </c>
      <c r="AF212" s="151">
        <f t="shared" si="6"/>
        <v>446</v>
      </c>
      <c r="AG212" s="151">
        <f t="shared" si="6"/>
        <v>122</v>
      </c>
      <c r="AH212" s="151">
        <f t="shared" si="6"/>
        <v>81</v>
      </c>
      <c r="AI212" s="151">
        <f t="shared" si="6"/>
        <v>57</v>
      </c>
      <c r="AJ212" s="151">
        <f t="shared" si="6"/>
        <v>-96</v>
      </c>
      <c r="AK212" s="151">
        <f t="shared" si="6"/>
        <v>404</v>
      </c>
      <c r="AL212" s="151">
        <f t="shared" si="6"/>
        <v>85</v>
      </c>
      <c r="AM212" s="151">
        <f t="shared" si="6"/>
        <v>0</v>
      </c>
      <c r="AN212" s="151">
        <f t="shared" si="6"/>
        <v>133</v>
      </c>
      <c r="AO212" s="151">
        <f t="shared" si="6"/>
        <v>0</v>
      </c>
      <c r="AP212" s="151">
        <f t="shared" si="6"/>
        <v>0</v>
      </c>
      <c r="AQ212" s="151">
        <f t="shared" si="6"/>
        <v>0</v>
      </c>
      <c r="AR212" s="151">
        <f t="shared" si="6"/>
        <v>0</v>
      </c>
      <c r="AS212" s="151">
        <f t="shared" si="6"/>
        <v>0</v>
      </c>
      <c r="AT212" s="151">
        <f t="shared" si="6"/>
        <v>250</v>
      </c>
      <c r="AU212" s="151">
        <f t="shared" si="6"/>
        <v>0</v>
      </c>
      <c r="AV212" s="151">
        <f t="shared" si="6"/>
        <v>0</v>
      </c>
      <c r="AW212" s="151">
        <f t="shared" si="6"/>
        <v>0</v>
      </c>
      <c r="AX212" s="151">
        <f t="shared" si="6"/>
        <v>0</v>
      </c>
      <c r="AY212" s="151">
        <f t="shared" si="6"/>
        <v>293</v>
      </c>
      <c r="AZ212" s="151">
        <f t="shared" si="6"/>
        <v>74</v>
      </c>
      <c r="BA212" s="151">
        <f t="shared" si="6"/>
        <v>1258</v>
      </c>
      <c r="BB212" s="151">
        <f t="shared" si="6"/>
        <v>-272</v>
      </c>
      <c r="BC212" s="151">
        <f t="shared" si="6"/>
        <v>243</v>
      </c>
      <c r="BD212" s="151">
        <f t="shared" si="6"/>
        <v>0</v>
      </c>
      <c r="BE212" s="151">
        <f t="shared" si="6"/>
        <v>0</v>
      </c>
      <c r="BF212" s="151">
        <f t="shared" si="6"/>
        <v>0</v>
      </c>
      <c r="BG212" s="151">
        <f t="shared" si="6"/>
        <v>0</v>
      </c>
      <c r="BH212" s="151">
        <f t="shared" si="6"/>
        <v>61</v>
      </c>
      <c r="BI212" s="151">
        <f t="shared" si="6"/>
        <v>95</v>
      </c>
      <c r="BJ212" s="151">
        <f t="shared" si="6"/>
        <v>0</v>
      </c>
      <c r="BK212" s="151">
        <f t="shared" si="6"/>
        <v>0</v>
      </c>
      <c r="BL212" s="151">
        <f t="shared" si="6"/>
        <v>0</v>
      </c>
      <c r="BM212" s="151">
        <f t="shared" si="6"/>
        <v>322</v>
      </c>
      <c r="BN212" s="151">
        <f t="shared" si="6"/>
        <v>56</v>
      </c>
      <c r="BO212" s="151">
        <f t="shared" si="6"/>
        <v>756</v>
      </c>
      <c r="BP212" s="151">
        <f t="shared" si="6"/>
        <v>0</v>
      </c>
      <c r="BQ212" s="151">
        <f t="shared" si="6"/>
        <v>-26</v>
      </c>
      <c r="BR212" s="151">
        <f t="shared" si="6"/>
        <v>0</v>
      </c>
      <c r="BS212" s="151">
        <f t="shared" si="6"/>
        <v>0</v>
      </c>
      <c r="BT212" s="151">
        <f t="shared" ref="BT212:CJ212" si="7">BT209-BT211</f>
        <v>0</v>
      </c>
      <c r="BU212" s="151">
        <f t="shared" si="7"/>
        <v>0</v>
      </c>
      <c r="BV212" s="151">
        <f t="shared" si="7"/>
        <v>-10</v>
      </c>
      <c r="BW212" s="151">
        <f t="shared" si="7"/>
        <v>612</v>
      </c>
      <c r="BX212" s="151">
        <f t="shared" si="7"/>
        <v>635</v>
      </c>
      <c r="BY212" s="151">
        <f t="shared" si="7"/>
        <v>58</v>
      </c>
      <c r="BZ212" s="151">
        <f t="shared" si="7"/>
        <v>0</v>
      </c>
      <c r="CA212" s="151">
        <f t="shared" si="7"/>
        <v>0</v>
      </c>
      <c r="CB212" s="151">
        <f t="shared" si="7"/>
        <v>409</v>
      </c>
      <c r="CC212" s="151">
        <f t="shared" si="7"/>
        <v>365</v>
      </c>
      <c r="CD212" s="151">
        <f t="shared" si="7"/>
        <v>16</v>
      </c>
      <c r="CE212" s="151">
        <f t="shared" si="7"/>
        <v>0</v>
      </c>
      <c r="CF212" s="151">
        <f t="shared" si="7"/>
        <v>0</v>
      </c>
      <c r="CG212" s="151">
        <f t="shared" si="7"/>
        <v>0</v>
      </c>
      <c r="CH212" s="151">
        <f t="shared" si="7"/>
        <v>0</v>
      </c>
      <c r="CI212" s="151">
        <f t="shared" si="7"/>
        <v>0</v>
      </c>
      <c r="CJ212" s="151">
        <f t="shared" si="7"/>
        <v>214</v>
      </c>
      <c r="CK212" s="151">
        <f>SUM(G212:CJ212)</f>
        <v>7658</v>
      </c>
    </row>
    <row r="213" spans="1:92" hidden="1" x14ac:dyDescent="0.25">
      <c r="E213" s="2">
        <v>3</v>
      </c>
    </row>
    <row r="214" spans="1:92" hidden="1" x14ac:dyDescent="0.25">
      <c r="E214" s="2">
        <v>4</v>
      </c>
    </row>
    <row r="215" spans="1:92" hidden="1" x14ac:dyDescent="0.25">
      <c r="E215" s="2">
        <v>5</v>
      </c>
    </row>
    <row r="216" spans="1:92" hidden="1" x14ac:dyDescent="0.25">
      <c r="E216" s="2">
        <v>6</v>
      </c>
    </row>
    <row r="217" spans="1:92" hidden="1" x14ac:dyDescent="0.25">
      <c r="E217" s="2">
        <v>7</v>
      </c>
    </row>
    <row r="218" spans="1:92" hidden="1" x14ac:dyDescent="0.25">
      <c r="E218" s="2">
        <v>8</v>
      </c>
    </row>
    <row r="219" spans="1:92" hidden="1" x14ac:dyDescent="0.25">
      <c r="E219" s="2">
        <v>9</v>
      </c>
    </row>
    <row r="220" spans="1:92" hidden="1" x14ac:dyDescent="0.25">
      <c r="E220" s="2">
        <v>10</v>
      </c>
    </row>
    <row r="221" spans="1:92" hidden="1" x14ac:dyDescent="0.25">
      <c r="E221" s="2">
        <v>11</v>
      </c>
      <c r="CM221" s="198" t="s">
        <v>1042</v>
      </c>
    </row>
    <row r="222" spans="1:92" ht="30" x14ac:dyDescent="0.25">
      <c r="E222" s="2">
        <v>12</v>
      </c>
      <c r="CM222" s="198" t="s">
        <v>1043</v>
      </c>
      <c r="CN222" t="s">
        <v>573</v>
      </c>
    </row>
    <row r="223" spans="1:92" ht="36" customHeight="1" x14ac:dyDescent="0.25">
      <c r="D223" s="410" t="s">
        <v>567</v>
      </c>
      <c r="E223" s="410"/>
      <c r="F223" s="410"/>
      <c r="G223" s="56">
        <f>SUM(G2:G11)</f>
        <v>475</v>
      </c>
      <c r="H223" s="56">
        <f t="shared" ref="H223:BS223" si="8">SUM(H2:H11)</f>
        <v>0</v>
      </c>
      <c r="I223" s="56">
        <f t="shared" si="8"/>
        <v>0</v>
      </c>
      <c r="J223" s="56">
        <f t="shared" si="8"/>
        <v>0</v>
      </c>
      <c r="K223" s="56">
        <f t="shared" si="8"/>
        <v>0</v>
      </c>
      <c r="L223" s="56">
        <f t="shared" si="8"/>
        <v>0</v>
      </c>
      <c r="M223" s="56">
        <f t="shared" si="8"/>
        <v>0</v>
      </c>
      <c r="N223" s="56">
        <f t="shared" si="8"/>
        <v>0</v>
      </c>
      <c r="O223" s="56">
        <f t="shared" si="8"/>
        <v>0</v>
      </c>
      <c r="P223" s="56">
        <f t="shared" si="8"/>
        <v>1085</v>
      </c>
      <c r="Q223" s="56">
        <f t="shared" si="8"/>
        <v>0</v>
      </c>
      <c r="R223" s="56">
        <f t="shared" si="8"/>
        <v>0</v>
      </c>
      <c r="S223" s="56">
        <f t="shared" si="8"/>
        <v>516</v>
      </c>
      <c r="T223" s="56">
        <f t="shared" si="8"/>
        <v>122</v>
      </c>
      <c r="U223" s="56">
        <f t="shared" si="8"/>
        <v>10</v>
      </c>
      <c r="V223" s="56">
        <f t="shared" si="8"/>
        <v>0</v>
      </c>
      <c r="W223" s="56">
        <f t="shared" si="8"/>
        <v>53</v>
      </c>
      <c r="X223" s="56">
        <f t="shared" si="8"/>
        <v>36</v>
      </c>
      <c r="Y223" s="56">
        <f t="shared" si="8"/>
        <v>50</v>
      </c>
      <c r="Z223" s="56">
        <f t="shared" si="8"/>
        <v>0</v>
      </c>
      <c r="AA223" s="56">
        <f t="shared" si="8"/>
        <v>43</v>
      </c>
      <c r="AB223" s="56">
        <f t="shared" si="8"/>
        <v>14</v>
      </c>
      <c r="AC223" s="56">
        <f t="shared" si="8"/>
        <v>5</v>
      </c>
      <c r="AD223" s="56">
        <f t="shared" si="8"/>
        <v>0</v>
      </c>
      <c r="AE223" s="56">
        <f t="shared" si="8"/>
        <v>48</v>
      </c>
      <c r="AF223" s="56">
        <f t="shared" si="8"/>
        <v>0</v>
      </c>
      <c r="AG223" s="56">
        <f t="shared" si="8"/>
        <v>50</v>
      </c>
      <c r="AH223" s="56">
        <f t="shared" si="8"/>
        <v>151</v>
      </c>
      <c r="AI223" s="56">
        <f t="shared" si="8"/>
        <v>0</v>
      </c>
      <c r="AJ223" s="56">
        <f t="shared" si="8"/>
        <v>55</v>
      </c>
      <c r="AK223" s="56">
        <f t="shared" si="8"/>
        <v>0</v>
      </c>
      <c r="AL223" s="56">
        <f t="shared" si="8"/>
        <v>0</v>
      </c>
      <c r="AM223" s="56">
        <f t="shared" si="8"/>
        <v>0</v>
      </c>
      <c r="AN223" s="56">
        <f t="shared" si="8"/>
        <v>0</v>
      </c>
      <c r="AO223" s="56">
        <f t="shared" si="8"/>
        <v>0</v>
      </c>
      <c r="AP223" s="56">
        <f t="shared" si="8"/>
        <v>0</v>
      </c>
      <c r="AQ223" s="56">
        <f t="shared" si="8"/>
        <v>0</v>
      </c>
      <c r="AR223" s="56">
        <f t="shared" si="8"/>
        <v>0</v>
      </c>
      <c r="AS223" s="56">
        <f t="shared" si="8"/>
        <v>0</v>
      </c>
      <c r="AT223" s="56">
        <f t="shared" si="8"/>
        <v>0</v>
      </c>
      <c r="AU223" s="56">
        <f t="shared" si="8"/>
        <v>0</v>
      </c>
      <c r="AV223" s="56">
        <f t="shared" si="8"/>
        <v>0</v>
      </c>
      <c r="AW223" s="56">
        <f t="shared" si="8"/>
        <v>0</v>
      </c>
      <c r="AX223" s="56">
        <f t="shared" si="8"/>
        <v>0</v>
      </c>
      <c r="AY223" s="56">
        <f t="shared" si="8"/>
        <v>0</v>
      </c>
      <c r="AZ223" s="56">
        <f t="shared" si="8"/>
        <v>0</v>
      </c>
      <c r="BA223" s="56">
        <f t="shared" si="8"/>
        <v>67</v>
      </c>
      <c r="BB223" s="56">
        <f t="shared" si="8"/>
        <v>1097</v>
      </c>
      <c r="BC223" s="56">
        <f t="shared" si="8"/>
        <v>1819</v>
      </c>
      <c r="BD223" s="56">
        <f t="shared" si="8"/>
        <v>0</v>
      </c>
      <c r="BE223" s="56">
        <f t="shared" si="8"/>
        <v>0</v>
      </c>
      <c r="BF223" s="56">
        <f t="shared" si="8"/>
        <v>0</v>
      </c>
      <c r="BG223" s="56">
        <f t="shared" si="8"/>
        <v>0</v>
      </c>
      <c r="BH223" s="56">
        <f t="shared" si="8"/>
        <v>0</v>
      </c>
      <c r="BI223" s="56">
        <f t="shared" si="8"/>
        <v>155</v>
      </c>
      <c r="BJ223" s="56">
        <f t="shared" si="8"/>
        <v>0</v>
      </c>
      <c r="BK223" s="56">
        <f t="shared" si="8"/>
        <v>0</v>
      </c>
      <c r="BL223" s="56">
        <f t="shared" si="8"/>
        <v>0</v>
      </c>
      <c r="BM223" s="56">
        <f t="shared" si="8"/>
        <v>278</v>
      </c>
      <c r="BN223" s="56">
        <f t="shared" si="8"/>
        <v>0</v>
      </c>
      <c r="BO223" s="56">
        <f t="shared" si="8"/>
        <v>0</v>
      </c>
      <c r="BP223" s="56">
        <f t="shared" si="8"/>
        <v>0</v>
      </c>
      <c r="BQ223" s="56">
        <f t="shared" si="8"/>
        <v>0</v>
      </c>
      <c r="BR223" s="56">
        <f t="shared" si="8"/>
        <v>0</v>
      </c>
      <c r="BS223" s="56">
        <f t="shared" si="8"/>
        <v>0</v>
      </c>
      <c r="BT223" s="56">
        <f t="shared" ref="BT223:CJ223" si="9">SUM(BT2:BT11)</f>
        <v>0</v>
      </c>
      <c r="BU223" s="56">
        <f t="shared" si="9"/>
        <v>0</v>
      </c>
      <c r="BV223" s="56">
        <f t="shared" si="9"/>
        <v>0</v>
      </c>
      <c r="BW223" s="56">
        <f t="shared" si="9"/>
        <v>0</v>
      </c>
      <c r="BX223" s="56">
        <f t="shared" si="9"/>
        <v>0</v>
      </c>
      <c r="BY223" s="56">
        <f t="shared" si="9"/>
        <v>962</v>
      </c>
      <c r="BZ223" s="56">
        <f t="shared" si="9"/>
        <v>0</v>
      </c>
      <c r="CA223" s="56">
        <f t="shared" si="9"/>
        <v>0</v>
      </c>
      <c r="CB223" s="56">
        <f t="shared" si="9"/>
        <v>0</v>
      </c>
      <c r="CC223" s="56">
        <f t="shared" si="9"/>
        <v>0</v>
      </c>
      <c r="CD223" s="56">
        <f t="shared" si="9"/>
        <v>0</v>
      </c>
      <c r="CE223" s="56">
        <f t="shared" si="9"/>
        <v>0</v>
      </c>
      <c r="CF223" s="56">
        <f t="shared" si="9"/>
        <v>0</v>
      </c>
      <c r="CG223" s="56">
        <f t="shared" si="9"/>
        <v>0</v>
      </c>
      <c r="CH223" s="56">
        <f t="shared" si="9"/>
        <v>0</v>
      </c>
      <c r="CI223" s="56">
        <f t="shared" si="9"/>
        <v>0</v>
      </c>
      <c r="CJ223" s="56">
        <f t="shared" si="9"/>
        <v>0</v>
      </c>
      <c r="CK223" s="57">
        <f t="shared" ref="CK223:CK255" si="10">SUM(G223:CJ223)</f>
        <v>7091</v>
      </c>
      <c r="CM223">
        <v>7173</v>
      </c>
      <c r="CN223" s="131">
        <f>CK223-CM223</f>
        <v>-82</v>
      </c>
    </row>
    <row r="224" spans="1:92" ht="39" customHeight="1" x14ac:dyDescent="0.25">
      <c r="D224" s="401" t="s">
        <v>707</v>
      </c>
      <c r="E224" s="402"/>
      <c r="F224" s="403"/>
      <c r="G224" s="66">
        <f>SUM(G8:G11)</f>
        <v>204</v>
      </c>
      <c r="H224" s="66">
        <f t="shared" ref="H224:BS224" si="11">SUM(H8:H11)</f>
        <v>0</v>
      </c>
      <c r="I224" s="66">
        <f t="shared" si="11"/>
        <v>0</v>
      </c>
      <c r="J224" s="66">
        <f t="shared" si="11"/>
        <v>0</v>
      </c>
      <c r="K224" s="66">
        <f t="shared" si="11"/>
        <v>0</v>
      </c>
      <c r="L224" s="66">
        <f t="shared" si="11"/>
        <v>0</v>
      </c>
      <c r="M224" s="66">
        <f t="shared" si="11"/>
        <v>0</v>
      </c>
      <c r="N224" s="66">
        <f t="shared" si="11"/>
        <v>0</v>
      </c>
      <c r="O224" s="66">
        <f t="shared" si="11"/>
        <v>0</v>
      </c>
      <c r="P224" s="66">
        <f t="shared" si="11"/>
        <v>0</v>
      </c>
      <c r="Q224" s="66">
        <f t="shared" si="11"/>
        <v>0</v>
      </c>
      <c r="R224" s="66">
        <f t="shared" si="11"/>
        <v>0</v>
      </c>
      <c r="S224" s="66">
        <f t="shared" si="11"/>
        <v>0</v>
      </c>
      <c r="T224" s="66">
        <f t="shared" si="11"/>
        <v>0</v>
      </c>
      <c r="U224" s="66">
        <f t="shared" si="11"/>
        <v>0</v>
      </c>
      <c r="V224" s="66">
        <f t="shared" si="11"/>
        <v>0</v>
      </c>
      <c r="W224" s="66">
        <f t="shared" si="11"/>
        <v>0</v>
      </c>
      <c r="X224" s="66">
        <f t="shared" si="11"/>
        <v>0</v>
      </c>
      <c r="Y224" s="66">
        <f t="shared" si="11"/>
        <v>0</v>
      </c>
      <c r="Z224" s="66">
        <f t="shared" si="11"/>
        <v>0</v>
      </c>
      <c r="AA224" s="66">
        <f t="shared" si="11"/>
        <v>0</v>
      </c>
      <c r="AB224" s="66">
        <f t="shared" si="11"/>
        <v>0</v>
      </c>
      <c r="AC224" s="66">
        <f t="shared" si="11"/>
        <v>0</v>
      </c>
      <c r="AD224" s="66">
        <f t="shared" si="11"/>
        <v>0</v>
      </c>
      <c r="AE224" s="66">
        <f t="shared" si="11"/>
        <v>0</v>
      </c>
      <c r="AF224" s="66">
        <f t="shared" si="11"/>
        <v>0</v>
      </c>
      <c r="AG224" s="66">
        <f t="shared" si="11"/>
        <v>0</v>
      </c>
      <c r="AH224" s="66">
        <f t="shared" si="11"/>
        <v>0</v>
      </c>
      <c r="AI224" s="66">
        <f t="shared" si="11"/>
        <v>0</v>
      </c>
      <c r="AJ224" s="66">
        <f t="shared" si="11"/>
        <v>0</v>
      </c>
      <c r="AK224" s="66">
        <f t="shared" si="11"/>
        <v>0</v>
      </c>
      <c r="AL224" s="66">
        <f t="shared" si="11"/>
        <v>0</v>
      </c>
      <c r="AM224" s="66">
        <f t="shared" si="11"/>
        <v>0</v>
      </c>
      <c r="AN224" s="66">
        <f t="shared" si="11"/>
        <v>0</v>
      </c>
      <c r="AO224" s="66">
        <f t="shared" si="11"/>
        <v>0</v>
      </c>
      <c r="AP224" s="66">
        <f t="shared" si="11"/>
        <v>0</v>
      </c>
      <c r="AQ224" s="66">
        <f t="shared" si="11"/>
        <v>0</v>
      </c>
      <c r="AR224" s="66">
        <f t="shared" si="11"/>
        <v>0</v>
      </c>
      <c r="AS224" s="66">
        <f t="shared" si="11"/>
        <v>0</v>
      </c>
      <c r="AT224" s="66">
        <f t="shared" si="11"/>
        <v>0</v>
      </c>
      <c r="AU224" s="66">
        <f t="shared" si="11"/>
        <v>0</v>
      </c>
      <c r="AV224" s="66">
        <f t="shared" si="11"/>
        <v>0</v>
      </c>
      <c r="AW224" s="66">
        <f t="shared" si="11"/>
        <v>0</v>
      </c>
      <c r="AX224" s="66">
        <f t="shared" si="11"/>
        <v>0</v>
      </c>
      <c r="AY224" s="66">
        <f t="shared" si="11"/>
        <v>0</v>
      </c>
      <c r="AZ224" s="66">
        <f t="shared" si="11"/>
        <v>0</v>
      </c>
      <c r="BA224" s="66">
        <f t="shared" si="11"/>
        <v>0</v>
      </c>
      <c r="BB224" s="66">
        <f t="shared" si="11"/>
        <v>247</v>
      </c>
      <c r="BC224" s="66">
        <f t="shared" si="11"/>
        <v>32</v>
      </c>
      <c r="BD224" s="66">
        <f t="shared" si="11"/>
        <v>0</v>
      </c>
      <c r="BE224" s="66">
        <f t="shared" si="11"/>
        <v>0</v>
      </c>
      <c r="BF224" s="66">
        <f t="shared" si="11"/>
        <v>0</v>
      </c>
      <c r="BG224" s="66">
        <f t="shared" si="11"/>
        <v>0</v>
      </c>
      <c r="BH224" s="66">
        <f t="shared" si="11"/>
        <v>0</v>
      </c>
      <c r="BI224" s="66">
        <f t="shared" si="11"/>
        <v>0</v>
      </c>
      <c r="BJ224" s="66">
        <f t="shared" si="11"/>
        <v>0</v>
      </c>
      <c r="BK224" s="66">
        <f t="shared" si="11"/>
        <v>0</v>
      </c>
      <c r="BL224" s="66">
        <f t="shared" si="11"/>
        <v>0</v>
      </c>
      <c r="BM224" s="66">
        <f t="shared" si="11"/>
        <v>0</v>
      </c>
      <c r="BN224" s="66">
        <f t="shared" si="11"/>
        <v>0</v>
      </c>
      <c r="BO224" s="66">
        <f t="shared" si="11"/>
        <v>0</v>
      </c>
      <c r="BP224" s="66">
        <f t="shared" si="11"/>
        <v>0</v>
      </c>
      <c r="BQ224" s="66">
        <f t="shared" si="11"/>
        <v>0</v>
      </c>
      <c r="BR224" s="66">
        <f t="shared" si="11"/>
        <v>0</v>
      </c>
      <c r="BS224" s="66">
        <f t="shared" si="11"/>
        <v>0</v>
      </c>
      <c r="BT224" s="66">
        <f t="shared" ref="BT224:CJ224" si="12">SUM(BT8:BT11)</f>
        <v>0</v>
      </c>
      <c r="BU224" s="66">
        <f t="shared" si="12"/>
        <v>0</v>
      </c>
      <c r="BV224" s="66">
        <f t="shared" si="12"/>
        <v>0</v>
      </c>
      <c r="BW224" s="66">
        <f t="shared" si="12"/>
        <v>0</v>
      </c>
      <c r="BX224" s="66">
        <f t="shared" si="12"/>
        <v>0</v>
      </c>
      <c r="BY224" s="66">
        <f t="shared" si="12"/>
        <v>442</v>
      </c>
      <c r="BZ224" s="66">
        <f t="shared" si="12"/>
        <v>0</v>
      </c>
      <c r="CA224" s="66">
        <f t="shared" si="12"/>
        <v>0</v>
      </c>
      <c r="CB224" s="66">
        <f t="shared" si="12"/>
        <v>0</v>
      </c>
      <c r="CC224" s="66">
        <f t="shared" si="12"/>
        <v>0</v>
      </c>
      <c r="CD224" s="66">
        <f t="shared" si="12"/>
        <v>0</v>
      </c>
      <c r="CE224" s="66">
        <f t="shared" si="12"/>
        <v>0</v>
      </c>
      <c r="CF224" s="66">
        <f t="shared" si="12"/>
        <v>0</v>
      </c>
      <c r="CG224" s="66">
        <f t="shared" si="12"/>
        <v>0</v>
      </c>
      <c r="CH224" s="66">
        <f t="shared" si="12"/>
        <v>0</v>
      </c>
      <c r="CI224" s="66">
        <f t="shared" si="12"/>
        <v>0</v>
      </c>
      <c r="CJ224" s="66">
        <f t="shared" si="12"/>
        <v>0</v>
      </c>
      <c r="CK224" s="60">
        <f t="shared" si="10"/>
        <v>925</v>
      </c>
      <c r="CM224">
        <v>1021</v>
      </c>
      <c r="CN224" s="131">
        <f t="shared" ref="CN224:CN255" si="13">CK224-CM224</f>
        <v>-96</v>
      </c>
    </row>
    <row r="225" spans="4:92" ht="33.75" customHeight="1" x14ac:dyDescent="0.25">
      <c r="D225" s="411" t="s">
        <v>568</v>
      </c>
      <c r="E225" s="411"/>
      <c r="F225" s="411"/>
      <c r="G225" s="68">
        <f>G223-G224</f>
        <v>271</v>
      </c>
      <c r="H225" s="68">
        <f t="shared" ref="H225:BS225" si="14">H223-H224</f>
        <v>0</v>
      </c>
      <c r="I225" s="68">
        <f t="shared" si="14"/>
        <v>0</v>
      </c>
      <c r="J225" s="68">
        <f t="shared" si="14"/>
        <v>0</v>
      </c>
      <c r="K225" s="68">
        <f t="shared" si="14"/>
        <v>0</v>
      </c>
      <c r="L225" s="68">
        <f t="shared" si="14"/>
        <v>0</v>
      </c>
      <c r="M225" s="68">
        <f t="shared" si="14"/>
        <v>0</v>
      </c>
      <c r="N225" s="68">
        <f t="shared" si="14"/>
        <v>0</v>
      </c>
      <c r="O225" s="68">
        <f t="shared" si="14"/>
        <v>0</v>
      </c>
      <c r="P225" s="68">
        <f t="shared" si="14"/>
        <v>1085</v>
      </c>
      <c r="Q225" s="68">
        <f t="shared" si="14"/>
        <v>0</v>
      </c>
      <c r="R225" s="68">
        <f t="shared" si="14"/>
        <v>0</v>
      </c>
      <c r="S225" s="68">
        <f t="shared" si="14"/>
        <v>516</v>
      </c>
      <c r="T225" s="68">
        <f t="shared" si="14"/>
        <v>122</v>
      </c>
      <c r="U225" s="68">
        <f t="shared" si="14"/>
        <v>10</v>
      </c>
      <c r="V225" s="68">
        <f t="shared" si="14"/>
        <v>0</v>
      </c>
      <c r="W225" s="68">
        <f t="shared" si="14"/>
        <v>53</v>
      </c>
      <c r="X225" s="68">
        <f t="shared" si="14"/>
        <v>36</v>
      </c>
      <c r="Y225" s="68">
        <f t="shared" si="14"/>
        <v>50</v>
      </c>
      <c r="Z225" s="68">
        <f t="shared" si="14"/>
        <v>0</v>
      </c>
      <c r="AA225" s="68">
        <f t="shared" si="14"/>
        <v>43</v>
      </c>
      <c r="AB225" s="68">
        <f t="shared" si="14"/>
        <v>14</v>
      </c>
      <c r="AC225" s="68">
        <f t="shared" si="14"/>
        <v>5</v>
      </c>
      <c r="AD225" s="68">
        <f t="shared" si="14"/>
        <v>0</v>
      </c>
      <c r="AE225" s="68">
        <f t="shared" si="14"/>
        <v>48</v>
      </c>
      <c r="AF225" s="68">
        <f t="shared" si="14"/>
        <v>0</v>
      </c>
      <c r="AG225" s="68">
        <f t="shared" si="14"/>
        <v>50</v>
      </c>
      <c r="AH225" s="68">
        <f t="shared" si="14"/>
        <v>151</v>
      </c>
      <c r="AI225" s="68">
        <f t="shared" si="14"/>
        <v>0</v>
      </c>
      <c r="AJ225" s="68">
        <f t="shared" si="14"/>
        <v>55</v>
      </c>
      <c r="AK225" s="68">
        <f t="shared" si="14"/>
        <v>0</v>
      </c>
      <c r="AL225" s="68">
        <f t="shared" si="14"/>
        <v>0</v>
      </c>
      <c r="AM225" s="68">
        <f t="shared" si="14"/>
        <v>0</v>
      </c>
      <c r="AN225" s="68">
        <f t="shared" si="14"/>
        <v>0</v>
      </c>
      <c r="AO225" s="68">
        <f t="shared" si="14"/>
        <v>0</v>
      </c>
      <c r="AP225" s="68">
        <f t="shared" si="14"/>
        <v>0</v>
      </c>
      <c r="AQ225" s="68">
        <f t="shared" si="14"/>
        <v>0</v>
      </c>
      <c r="AR225" s="68">
        <f t="shared" si="14"/>
        <v>0</v>
      </c>
      <c r="AS225" s="68">
        <f t="shared" si="14"/>
        <v>0</v>
      </c>
      <c r="AT225" s="68">
        <f t="shared" si="14"/>
        <v>0</v>
      </c>
      <c r="AU225" s="68">
        <f t="shared" si="14"/>
        <v>0</v>
      </c>
      <c r="AV225" s="68">
        <f t="shared" si="14"/>
        <v>0</v>
      </c>
      <c r="AW225" s="68">
        <f t="shared" si="14"/>
        <v>0</v>
      </c>
      <c r="AX225" s="68">
        <f t="shared" si="14"/>
        <v>0</v>
      </c>
      <c r="AY225" s="68">
        <f t="shared" si="14"/>
        <v>0</v>
      </c>
      <c r="AZ225" s="68">
        <f t="shared" si="14"/>
        <v>0</v>
      </c>
      <c r="BA225" s="68">
        <f t="shared" si="14"/>
        <v>67</v>
      </c>
      <c r="BB225" s="68">
        <f t="shared" si="14"/>
        <v>850</v>
      </c>
      <c r="BC225" s="68">
        <f t="shared" si="14"/>
        <v>1787</v>
      </c>
      <c r="BD225" s="68">
        <f t="shared" si="14"/>
        <v>0</v>
      </c>
      <c r="BE225" s="68">
        <f t="shared" si="14"/>
        <v>0</v>
      </c>
      <c r="BF225" s="68">
        <f t="shared" si="14"/>
        <v>0</v>
      </c>
      <c r="BG225" s="68">
        <f t="shared" si="14"/>
        <v>0</v>
      </c>
      <c r="BH225" s="68">
        <f t="shared" si="14"/>
        <v>0</v>
      </c>
      <c r="BI225" s="68">
        <f t="shared" si="14"/>
        <v>155</v>
      </c>
      <c r="BJ225" s="68">
        <f t="shared" si="14"/>
        <v>0</v>
      </c>
      <c r="BK225" s="68">
        <f t="shared" si="14"/>
        <v>0</v>
      </c>
      <c r="BL225" s="68">
        <f t="shared" si="14"/>
        <v>0</v>
      </c>
      <c r="BM225" s="68">
        <f t="shared" si="14"/>
        <v>278</v>
      </c>
      <c r="BN225" s="68">
        <f t="shared" si="14"/>
        <v>0</v>
      </c>
      <c r="BO225" s="68">
        <f t="shared" si="14"/>
        <v>0</v>
      </c>
      <c r="BP225" s="68">
        <f t="shared" si="14"/>
        <v>0</v>
      </c>
      <c r="BQ225" s="68">
        <f t="shared" si="14"/>
        <v>0</v>
      </c>
      <c r="BR225" s="68">
        <f t="shared" si="14"/>
        <v>0</v>
      </c>
      <c r="BS225" s="68">
        <f t="shared" si="14"/>
        <v>0</v>
      </c>
      <c r="BT225" s="68">
        <f t="shared" ref="BT225:CJ225" si="15">BT223-BT224</f>
        <v>0</v>
      </c>
      <c r="BU225" s="68">
        <f t="shared" si="15"/>
        <v>0</v>
      </c>
      <c r="BV225" s="68">
        <f t="shared" si="15"/>
        <v>0</v>
      </c>
      <c r="BW225" s="68">
        <f t="shared" si="15"/>
        <v>0</v>
      </c>
      <c r="BX225" s="68">
        <f t="shared" si="15"/>
        <v>0</v>
      </c>
      <c r="BY225" s="68">
        <f t="shared" si="15"/>
        <v>520</v>
      </c>
      <c r="BZ225" s="68">
        <f t="shared" si="15"/>
        <v>0</v>
      </c>
      <c r="CA225" s="68">
        <f t="shared" si="15"/>
        <v>0</v>
      </c>
      <c r="CB225" s="68">
        <f t="shared" si="15"/>
        <v>0</v>
      </c>
      <c r="CC225" s="68">
        <f t="shared" si="15"/>
        <v>0</v>
      </c>
      <c r="CD225" s="68">
        <f t="shared" si="15"/>
        <v>0</v>
      </c>
      <c r="CE225" s="68">
        <f t="shared" si="15"/>
        <v>0</v>
      </c>
      <c r="CF225" s="68">
        <f t="shared" si="15"/>
        <v>0</v>
      </c>
      <c r="CG225" s="68">
        <f t="shared" si="15"/>
        <v>0</v>
      </c>
      <c r="CH225" s="68">
        <f t="shared" si="15"/>
        <v>0</v>
      </c>
      <c r="CI225" s="68">
        <f t="shared" si="15"/>
        <v>0</v>
      </c>
      <c r="CJ225" s="68">
        <f t="shared" si="15"/>
        <v>0</v>
      </c>
      <c r="CK225" s="57">
        <f t="shared" si="10"/>
        <v>6166</v>
      </c>
      <c r="CM225">
        <f>CM223-CM224</f>
        <v>6152</v>
      </c>
      <c r="CN225" s="131">
        <f t="shared" si="13"/>
        <v>14</v>
      </c>
    </row>
    <row r="226" spans="4:92" ht="16.5" x14ac:dyDescent="0.25">
      <c r="D226" s="400" t="s">
        <v>81</v>
      </c>
      <c r="E226" s="400"/>
      <c r="F226" s="400"/>
      <c r="G226" s="56">
        <f>G12</f>
        <v>0</v>
      </c>
      <c r="H226" s="56">
        <f t="shared" ref="H226:BS226" si="16">H12</f>
        <v>34</v>
      </c>
      <c r="I226" s="56">
        <f t="shared" si="16"/>
        <v>0</v>
      </c>
      <c r="J226" s="56">
        <f t="shared" si="16"/>
        <v>0</v>
      </c>
      <c r="K226" s="56">
        <f t="shared" si="16"/>
        <v>0</v>
      </c>
      <c r="L226" s="56">
        <f t="shared" si="16"/>
        <v>0</v>
      </c>
      <c r="M226" s="56">
        <f t="shared" si="16"/>
        <v>0</v>
      </c>
      <c r="N226" s="56">
        <f t="shared" si="16"/>
        <v>0</v>
      </c>
      <c r="O226" s="56">
        <f t="shared" si="16"/>
        <v>0</v>
      </c>
      <c r="P226" s="56">
        <f t="shared" si="16"/>
        <v>0</v>
      </c>
      <c r="Q226" s="56">
        <f t="shared" si="16"/>
        <v>2</v>
      </c>
      <c r="R226" s="56">
        <f t="shared" si="16"/>
        <v>0</v>
      </c>
      <c r="S226" s="56">
        <f t="shared" si="16"/>
        <v>0</v>
      </c>
      <c r="T226" s="56">
        <f t="shared" si="16"/>
        <v>0</v>
      </c>
      <c r="U226" s="56">
        <f t="shared" si="16"/>
        <v>0</v>
      </c>
      <c r="V226" s="56">
        <f t="shared" si="16"/>
        <v>0</v>
      </c>
      <c r="W226" s="56">
        <f t="shared" si="16"/>
        <v>0</v>
      </c>
      <c r="X226" s="56">
        <f t="shared" si="16"/>
        <v>0</v>
      </c>
      <c r="Y226" s="56">
        <f t="shared" si="16"/>
        <v>0</v>
      </c>
      <c r="Z226" s="56">
        <f t="shared" si="16"/>
        <v>0</v>
      </c>
      <c r="AA226" s="56">
        <f t="shared" si="16"/>
        <v>0</v>
      </c>
      <c r="AB226" s="56">
        <f t="shared" si="16"/>
        <v>0</v>
      </c>
      <c r="AC226" s="56">
        <f t="shared" si="16"/>
        <v>0</v>
      </c>
      <c r="AD226" s="56">
        <f t="shared" si="16"/>
        <v>0</v>
      </c>
      <c r="AE226" s="56">
        <f t="shared" si="16"/>
        <v>0</v>
      </c>
      <c r="AF226" s="56">
        <f t="shared" si="16"/>
        <v>0</v>
      </c>
      <c r="AG226" s="56">
        <f t="shared" si="16"/>
        <v>0</v>
      </c>
      <c r="AH226" s="56">
        <f t="shared" si="16"/>
        <v>0</v>
      </c>
      <c r="AI226" s="56">
        <f t="shared" si="16"/>
        <v>0</v>
      </c>
      <c r="AJ226" s="56">
        <f t="shared" si="16"/>
        <v>0</v>
      </c>
      <c r="AK226" s="56">
        <f t="shared" si="16"/>
        <v>0</v>
      </c>
      <c r="AL226" s="56">
        <f t="shared" si="16"/>
        <v>0</v>
      </c>
      <c r="AM226" s="56">
        <f t="shared" si="16"/>
        <v>0</v>
      </c>
      <c r="AN226" s="56">
        <f t="shared" si="16"/>
        <v>0</v>
      </c>
      <c r="AO226" s="56">
        <f t="shared" si="16"/>
        <v>0</v>
      </c>
      <c r="AP226" s="56">
        <f t="shared" si="16"/>
        <v>0</v>
      </c>
      <c r="AQ226" s="56">
        <f t="shared" si="16"/>
        <v>0</v>
      </c>
      <c r="AR226" s="56">
        <f t="shared" si="16"/>
        <v>0</v>
      </c>
      <c r="AS226" s="56">
        <f t="shared" si="16"/>
        <v>0</v>
      </c>
      <c r="AT226" s="56">
        <f t="shared" si="16"/>
        <v>0</v>
      </c>
      <c r="AU226" s="56">
        <f t="shared" si="16"/>
        <v>0</v>
      </c>
      <c r="AV226" s="56">
        <f t="shared" si="16"/>
        <v>0</v>
      </c>
      <c r="AW226" s="56">
        <f t="shared" si="16"/>
        <v>0</v>
      </c>
      <c r="AX226" s="56">
        <f t="shared" si="16"/>
        <v>0</v>
      </c>
      <c r="AY226" s="56">
        <f t="shared" si="16"/>
        <v>0</v>
      </c>
      <c r="AZ226" s="56">
        <f t="shared" si="16"/>
        <v>0</v>
      </c>
      <c r="BA226" s="56">
        <f t="shared" si="16"/>
        <v>0</v>
      </c>
      <c r="BB226" s="56">
        <f t="shared" si="16"/>
        <v>0</v>
      </c>
      <c r="BC226" s="56">
        <f t="shared" si="16"/>
        <v>0</v>
      </c>
      <c r="BD226" s="56">
        <f t="shared" si="16"/>
        <v>0</v>
      </c>
      <c r="BE226" s="56">
        <f t="shared" si="16"/>
        <v>0</v>
      </c>
      <c r="BF226" s="56">
        <f t="shared" si="16"/>
        <v>0</v>
      </c>
      <c r="BG226" s="56">
        <f t="shared" si="16"/>
        <v>0</v>
      </c>
      <c r="BH226" s="56">
        <f t="shared" si="16"/>
        <v>0</v>
      </c>
      <c r="BI226" s="56">
        <f t="shared" si="16"/>
        <v>0</v>
      </c>
      <c r="BJ226" s="56">
        <f t="shared" si="16"/>
        <v>0</v>
      </c>
      <c r="BK226" s="56">
        <f t="shared" si="16"/>
        <v>0</v>
      </c>
      <c r="BL226" s="56">
        <f t="shared" si="16"/>
        <v>0</v>
      </c>
      <c r="BM226" s="56">
        <f t="shared" si="16"/>
        <v>0</v>
      </c>
      <c r="BN226" s="56">
        <f t="shared" si="16"/>
        <v>0</v>
      </c>
      <c r="BO226" s="56">
        <f t="shared" si="16"/>
        <v>0</v>
      </c>
      <c r="BP226" s="56">
        <f t="shared" si="16"/>
        <v>0</v>
      </c>
      <c r="BQ226" s="56">
        <f t="shared" si="16"/>
        <v>0</v>
      </c>
      <c r="BR226" s="56">
        <f t="shared" si="16"/>
        <v>0</v>
      </c>
      <c r="BS226" s="56">
        <f t="shared" si="16"/>
        <v>0</v>
      </c>
      <c r="BT226" s="56">
        <f t="shared" ref="BT226:CJ226" si="17">BT12</f>
        <v>0</v>
      </c>
      <c r="BU226" s="56">
        <f t="shared" si="17"/>
        <v>0</v>
      </c>
      <c r="BV226" s="56">
        <f t="shared" si="17"/>
        <v>0</v>
      </c>
      <c r="BW226" s="56">
        <f t="shared" si="17"/>
        <v>0</v>
      </c>
      <c r="BX226" s="56">
        <f t="shared" si="17"/>
        <v>0</v>
      </c>
      <c r="BY226" s="56">
        <f t="shared" si="17"/>
        <v>0</v>
      </c>
      <c r="BZ226" s="56">
        <f t="shared" si="17"/>
        <v>0</v>
      </c>
      <c r="CA226" s="56">
        <f t="shared" si="17"/>
        <v>0</v>
      </c>
      <c r="CB226" s="56">
        <f t="shared" si="17"/>
        <v>0</v>
      </c>
      <c r="CC226" s="56">
        <f t="shared" si="17"/>
        <v>0</v>
      </c>
      <c r="CD226" s="56">
        <f t="shared" si="17"/>
        <v>0</v>
      </c>
      <c r="CE226" s="56">
        <f t="shared" si="17"/>
        <v>0</v>
      </c>
      <c r="CF226" s="56">
        <f t="shared" si="17"/>
        <v>0</v>
      </c>
      <c r="CG226" s="56">
        <f t="shared" si="17"/>
        <v>0</v>
      </c>
      <c r="CH226" s="56">
        <f t="shared" si="17"/>
        <v>0</v>
      </c>
      <c r="CI226" s="56">
        <f t="shared" si="17"/>
        <v>0</v>
      </c>
      <c r="CJ226" s="56">
        <f t="shared" si="17"/>
        <v>0</v>
      </c>
      <c r="CK226" s="57">
        <f t="shared" si="10"/>
        <v>36</v>
      </c>
      <c r="CM226">
        <v>32</v>
      </c>
      <c r="CN226" s="199">
        <f t="shared" si="13"/>
        <v>4</v>
      </c>
    </row>
    <row r="227" spans="4:92" ht="16.5" x14ac:dyDescent="0.25">
      <c r="D227" s="400" t="s">
        <v>82</v>
      </c>
      <c r="E227" s="400"/>
      <c r="F227" s="400"/>
      <c r="G227" s="56">
        <f>G13</f>
        <v>206</v>
      </c>
      <c r="H227" s="56">
        <f t="shared" ref="H227:BS227" si="18">H13</f>
        <v>0</v>
      </c>
      <c r="I227" s="56">
        <f t="shared" si="18"/>
        <v>0</v>
      </c>
      <c r="J227" s="56">
        <f t="shared" si="18"/>
        <v>0</v>
      </c>
      <c r="K227" s="56">
        <f t="shared" si="18"/>
        <v>0</v>
      </c>
      <c r="L227" s="56">
        <f t="shared" si="18"/>
        <v>1478</v>
      </c>
      <c r="M227" s="56">
        <f t="shared" si="18"/>
        <v>0</v>
      </c>
      <c r="N227" s="56">
        <f t="shared" si="18"/>
        <v>0</v>
      </c>
      <c r="O227" s="56">
        <f t="shared" si="18"/>
        <v>0</v>
      </c>
      <c r="P227" s="56">
        <f t="shared" si="18"/>
        <v>0</v>
      </c>
      <c r="Q227" s="56">
        <f t="shared" si="18"/>
        <v>0</v>
      </c>
      <c r="R227" s="56">
        <f t="shared" si="18"/>
        <v>0</v>
      </c>
      <c r="S227" s="56">
        <f t="shared" si="18"/>
        <v>0</v>
      </c>
      <c r="T227" s="56">
        <f t="shared" si="18"/>
        <v>70</v>
      </c>
      <c r="U227" s="56">
        <f t="shared" si="18"/>
        <v>29</v>
      </c>
      <c r="V227" s="56">
        <f t="shared" si="18"/>
        <v>31</v>
      </c>
      <c r="W227" s="56">
        <f t="shared" si="18"/>
        <v>31</v>
      </c>
      <c r="X227" s="56">
        <f t="shared" si="18"/>
        <v>14</v>
      </c>
      <c r="Y227" s="56">
        <f t="shared" si="18"/>
        <v>17</v>
      </c>
      <c r="Z227" s="56">
        <f t="shared" si="18"/>
        <v>7</v>
      </c>
      <c r="AA227" s="56">
        <f t="shared" si="18"/>
        <v>5</v>
      </c>
      <c r="AB227" s="56">
        <f t="shared" si="18"/>
        <v>17</v>
      </c>
      <c r="AC227" s="56">
        <f t="shared" si="18"/>
        <v>7</v>
      </c>
      <c r="AD227" s="56">
        <f t="shared" si="18"/>
        <v>38</v>
      </c>
      <c r="AE227" s="56">
        <f t="shared" si="18"/>
        <v>10</v>
      </c>
      <c r="AF227" s="56">
        <f t="shared" si="18"/>
        <v>96</v>
      </c>
      <c r="AG227" s="56">
        <f t="shared" si="18"/>
        <v>34</v>
      </c>
      <c r="AH227" s="56">
        <f t="shared" si="18"/>
        <v>17</v>
      </c>
      <c r="AI227" s="56">
        <f t="shared" si="18"/>
        <v>19</v>
      </c>
      <c r="AJ227" s="56">
        <f t="shared" si="18"/>
        <v>60</v>
      </c>
      <c r="AK227" s="56">
        <f t="shared" si="18"/>
        <v>26</v>
      </c>
      <c r="AL227" s="56">
        <f t="shared" si="18"/>
        <v>7</v>
      </c>
      <c r="AM227" s="56">
        <f t="shared" si="18"/>
        <v>0</v>
      </c>
      <c r="AN227" s="56">
        <f t="shared" si="18"/>
        <v>0</v>
      </c>
      <c r="AO227" s="56">
        <f t="shared" si="18"/>
        <v>0</v>
      </c>
      <c r="AP227" s="56">
        <f t="shared" si="18"/>
        <v>0</v>
      </c>
      <c r="AQ227" s="56">
        <f t="shared" si="18"/>
        <v>0</v>
      </c>
      <c r="AR227" s="56">
        <f t="shared" si="18"/>
        <v>0</v>
      </c>
      <c r="AS227" s="56">
        <f t="shared" si="18"/>
        <v>0</v>
      </c>
      <c r="AT227" s="56">
        <f t="shared" si="18"/>
        <v>0</v>
      </c>
      <c r="AU227" s="56">
        <f t="shared" si="18"/>
        <v>0</v>
      </c>
      <c r="AV227" s="56">
        <f t="shared" si="18"/>
        <v>0</v>
      </c>
      <c r="AW227" s="56">
        <f t="shared" si="18"/>
        <v>0</v>
      </c>
      <c r="AX227" s="56">
        <f t="shared" si="18"/>
        <v>0</v>
      </c>
      <c r="AY227" s="56">
        <f t="shared" si="18"/>
        <v>77</v>
      </c>
      <c r="AZ227" s="56">
        <f t="shared" si="18"/>
        <v>0</v>
      </c>
      <c r="BA227" s="56">
        <f t="shared" si="18"/>
        <v>103</v>
      </c>
      <c r="BB227" s="56">
        <f t="shared" si="18"/>
        <v>0</v>
      </c>
      <c r="BC227" s="56">
        <f t="shared" si="18"/>
        <v>0</v>
      </c>
      <c r="BD227" s="56">
        <f t="shared" si="18"/>
        <v>0</v>
      </c>
      <c r="BE227" s="56">
        <f t="shared" si="18"/>
        <v>0</v>
      </c>
      <c r="BF227" s="56">
        <f t="shared" si="18"/>
        <v>0</v>
      </c>
      <c r="BG227" s="56">
        <f t="shared" si="18"/>
        <v>0</v>
      </c>
      <c r="BH227" s="56">
        <f t="shared" si="18"/>
        <v>0</v>
      </c>
      <c r="BI227" s="56">
        <f t="shared" si="18"/>
        <v>14</v>
      </c>
      <c r="BJ227" s="56">
        <f t="shared" si="18"/>
        <v>0</v>
      </c>
      <c r="BK227" s="56">
        <f t="shared" si="18"/>
        <v>0</v>
      </c>
      <c r="BL227" s="56">
        <f t="shared" si="18"/>
        <v>0</v>
      </c>
      <c r="BM227" s="56">
        <f t="shared" si="18"/>
        <v>0</v>
      </c>
      <c r="BN227" s="56">
        <f t="shared" si="18"/>
        <v>0</v>
      </c>
      <c r="BO227" s="56">
        <f t="shared" si="18"/>
        <v>0</v>
      </c>
      <c r="BP227" s="56">
        <f t="shared" si="18"/>
        <v>0</v>
      </c>
      <c r="BQ227" s="56">
        <f t="shared" si="18"/>
        <v>72</v>
      </c>
      <c r="BR227" s="56">
        <f t="shared" si="18"/>
        <v>0</v>
      </c>
      <c r="BS227" s="56">
        <f t="shared" si="18"/>
        <v>0</v>
      </c>
      <c r="BT227" s="56">
        <f t="shared" ref="BT227:CJ227" si="19">BT13</f>
        <v>0</v>
      </c>
      <c r="BU227" s="56">
        <f t="shared" si="19"/>
        <v>0</v>
      </c>
      <c r="BV227" s="56">
        <f t="shared" si="19"/>
        <v>0</v>
      </c>
      <c r="BW227" s="56">
        <f t="shared" si="19"/>
        <v>65</v>
      </c>
      <c r="BX227" s="56">
        <f t="shared" si="19"/>
        <v>0</v>
      </c>
      <c r="BY227" s="56">
        <f t="shared" si="19"/>
        <v>0</v>
      </c>
      <c r="BZ227" s="56">
        <f t="shared" si="19"/>
        <v>0</v>
      </c>
      <c r="CA227" s="56">
        <f t="shared" si="19"/>
        <v>0</v>
      </c>
      <c r="CB227" s="56">
        <f t="shared" si="19"/>
        <v>0</v>
      </c>
      <c r="CC227" s="56">
        <f t="shared" si="19"/>
        <v>0</v>
      </c>
      <c r="CD227" s="56">
        <f t="shared" si="19"/>
        <v>0</v>
      </c>
      <c r="CE227" s="56">
        <f t="shared" si="19"/>
        <v>0</v>
      </c>
      <c r="CF227" s="56">
        <f t="shared" si="19"/>
        <v>0</v>
      </c>
      <c r="CG227" s="56">
        <f t="shared" si="19"/>
        <v>0</v>
      </c>
      <c r="CH227" s="56">
        <f t="shared" si="19"/>
        <v>0</v>
      </c>
      <c r="CI227" s="56">
        <f t="shared" si="19"/>
        <v>0</v>
      </c>
      <c r="CJ227" s="56">
        <f t="shared" si="19"/>
        <v>14</v>
      </c>
      <c r="CK227" s="57">
        <f t="shared" si="10"/>
        <v>2564</v>
      </c>
      <c r="CM227">
        <v>2502</v>
      </c>
      <c r="CN227" s="131">
        <f t="shared" si="13"/>
        <v>62</v>
      </c>
    </row>
    <row r="228" spans="4:92" ht="16.5" x14ac:dyDescent="0.25">
      <c r="D228" s="400" t="s">
        <v>569</v>
      </c>
      <c r="E228" s="400"/>
      <c r="F228" s="400"/>
      <c r="G228" s="56">
        <f>SUM(G14:G16)</f>
        <v>0</v>
      </c>
      <c r="H228" s="56">
        <f t="shared" ref="H228:BS228" si="20">SUM(H14:H16)</f>
        <v>0</v>
      </c>
      <c r="I228" s="56">
        <f t="shared" si="20"/>
        <v>0</v>
      </c>
      <c r="J228" s="56">
        <f t="shared" si="20"/>
        <v>0</v>
      </c>
      <c r="K228" s="56">
        <f t="shared" si="20"/>
        <v>0</v>
      </c>
      <c r="L228" s="56">
        <f t="shared" si="20"/>
        <v>0</v>
      </c>
      <c r="M228" s="56">
        <f t="shared" si="20"/>
        <v>0</v>
      </c>
      <c r="N228" s="56">
        <f t="shared" si="20"/>
        <v>0</v>
      </c>
      <c r="O228" s="56">
        <f t="shared" si="20"/>
        <v>0</v>
      </c>
      <c r="P228" s="56">
        <f t="shared" si="20"/>
        <v>0</v>
      </c>
      <c r="Q228" s="56">
        <f t="shared" si="20"/>
        <v>0</v>
      </c>
      <c r="R228" s="56">
        <f t="shared" si="20"/>
        <v>0</v>
      </c>
      <c r="S228" s="56">
        <f t="shared" si="20"/>
        <v>0</v>
      </c>
      <c r="T228" s="56">
        <f t="shared" si="20"/>
        <v>0</v>
      </c>
      <c r="U228" s="56">
        <f t="shared" si="20"/>
        <v>0</v>
      </c>
      <c r="V228" s="56">
        <f t="shared" si="20"/>
        <v>0</v>
      </c>
      <c r="W228" s="56">
        <f t="shared" si="20"/>
        <v>0</v>
      </c>
      <c r="X228" s="56">
        <f t="shared" si="20"/>
        <v>0</v>
      </c>
      <c r="Y228" s="56">
        <f t="shared" si="20"/>
        <v>0</v>
      </c>
      <c r="Z228" s="56">
        <f t="shared" si="20"/>
        <v>0</v>
      </c>
      <c r="AA228" s="56">
        <f t="shared" si="20"/>
        <v>0</v>
      </c>
      <c r="AB228" s="56">
        <f t="shared" si="20"/>
        <v>2</v>
      </c>
      <c r="AC228" s="56">
        <f t="shared" si="20"/>
        <v>0</v>
      </c>
      <c r="AD228" s="56">
        <f t="shared" si="20"/>
        <v>0</v>
      </c>
      <c r="AE228" s="56">
        <f t="shared" si="20"/>
        <v>0</v>
      </c>
      <c r="AF228" s="56">
        <f t="shared" si="20"/>
        <v>0</v>
      </c>
      <c r="AG228" s="56">
        <f t="shared" si="20"/>
        <v>7</v>
      </c>
      <c r="AH228" s="56">
        <f t="shared" si="20"/>
        <v>0</v>
      </c>
      <c r="AI228" s="56">
        <f t="shared" si="20"/>
        <v>0</v>
      </c>
      <c r="AJ228" s="56">
        <f t="shared" si="20"/>
        <v>0</v>
      </c>
      <c r="AK228" s="56">
        <f t="shared" si="20"/>
        <v>0</v>
      </c>
      <c r="AL228" s="56">
        <f t="shared" si="20"/>
        <v>0</v>
      </c>
      <c r="AM228" s="56">
        <f t="shared" si="20"/>
        <v>0</v>
      </c>
      <c r="AN228" s="56">
        <f t="shared" si="20"/>
        <v>0</v>
      </c>
      <c r="AO228" s="56">
        <f t="shared" si="20"/>
        <v>0</v>
      </c>
      <c r="AP228" s="56">
        <f t="shared" si="20"/>
        <v>0</v>
      </c>
      <c r="AQ228" s="56">
        <f t="shared" si="20"/>
        <v>0</v>
      </c>
      <c r="AR228" s="56">
        <f t="shared" si="20"/>
        <v>0</v>
      </c>
      <c r="AS228" s="56">
        <f t="shared" si="20"/>
        <v>0</v>
      </c>
      <c r="AT228" s="56">
        <f t="shared" si="20"/>
        <v>0</v>
      </c>
      <c r="AU228" s="56">
        <f t="shared" si="20"/>
        <v>0</v>
      </c>
      <c r="AV228" s="56">
        <f t="shared" si="20"/>
        <v>0</v>
      </c>
      <c r="AW228" s="56">
        <f t="shared" si="20"/>
        <v>0</v>
      </c>
      <c r="AX228" s="56">
        <f t="shared" si="20"/>
        <v>0</v>
      </c>
      <c r="AY228" s="56">
        <f t="shared" si="20"/>
        <v>0</v>
      </c>
      <c r="AZ228" s="56">
        <f t="shared" si="20"/>
        <v>0</v>
      </c>
      <c r="BA228" s="56">
        <f t="shared" si="20"/>
        <v>10</v>
      </c>
      <c r="BB228" s="56">
        <f t="shared" si="20"/>
        <v>0</v>
      </c>
      <c r="BC228" s="56">
        <f t="shared" si="20"/>
        <v>0</v>
      </c>
      <c r="BD228" s="56">
        <f t="shared" si="20"/>
        <v>0</v>
      </c>
      <c r="BE228" s="56">
        <f t="shared" si="20"/>
        <v>0</v>
      </c>
      <c r="BF228" s="56">
        <f t="shared" si="20"/>
        <v>0</v>
      </c>
      <c r="BG228" s="56">
        <f t="shared" si="20"/>
        <v>0</v>
      </c>
      <c r="BH228" s="56">
        <f t="shared" si="20"/>
        <v>0</v>
      </c>
      <c r="BI228" s="56">
        <f t="shared" si="20"/>
        <v>0</v>
      </c>
      <c r="BJ228" s="56">
        <f t="shared" si="20"/>
        <v>0</v>
      </c>
      <c r="BK228" s="56">
        <f t="shared" si="20"/>
        <v>0</v>
      </c>
      <c r="BL228" s="56">
        <f t="shared" si="20"/>
        <v>0</v>
      </c>
      <c r="BM228" s="56">
        <f t="shared" si="20"/>
        <v>0</v>
      </c>
      <c r="BN228" s="56">
        <f t="shared" si="20"/>
        <v>0</v>
      </c>
      <c r="BO228" s="56">
        <f t="shared" si="20"/>
        <v>0</v>
      </c>
      <c r="BP228" s="56">
        <f t="shared" si="20"/>
        <v>0</v>
      </c>
      <c r="BQ228" s="56">
        <f t="shared" si="20"/>
        <v>0</v>
      </c>
      <c r="BR228" s="56">
        <f t="shared" si="20"/>
        <v>0</v>
      </c>
      <c r="BS228" s="56">
        <f t="shared" si="20"/>
        <v>0</v>
      </c>
      <c r="BT228" s="56">
        <f t="shared" ref="BT228:CJ228" si="21">SUM(BT14:BT16)</f>
        <v>0</v>
      </c>
      <c r="BU228" s="56">
        <f t="shared" si="21"/>
        <v>0</v>
      </c>
      <c r="BV228" s="56">
        <f t="shared" si="21"/>
        <v>0</v>
      </c>
      <c r="BW228" s="56">
        <f t="shared" si="21"/>
        <v>0</v>
      </c>
      <c r="BX228" s="56">
        <f t="shared" si="21"/>
        <v>0</v>
      </c>
      <c r="BY228" s="56">
        <f t="shared" si="21"/>
        <v>0</v>
      </c>
      <c r="BZ228" s="56">
        <f t="shared" si="21"/>
        <v>0</v>
      </c>
      <c r="CA228" s="56">
        <f t="shared" si="21"/>
        <v>0</v>
      </c>
      <c r="CB228" s="56">
        <f t="shared" si="21"/>
        <v>0</v>
      </c>
      <c r="CC228" s="56">
        <f t="shared" si="21"/>
        <v>0</v>
      </c>
      <c r="CD228" s="56">
        <f t="shared" si="21"/>
        <v>0</v>
      </c>
      <c r="CE228" s="56">
        <f t="shared" si="21"/>
        <v>0</v>
      </c>
      <c r="CF228" s="56">
        <f t="shared" si="21"/>
        <v>0</v>
      </c>
      <c r="CG228" s="56">
        <f t="shared" si="21"/>
        <v>0</v>
      </c>
      <c r="CH228" s="56">
        <f t="shared" si="21"/>
        <v>0</v>
      </c>
      <c r="CI228" s="56">
        <f t="shared" si="21"/>
        <v>0</v>
      </c>
      <c r="CJ228" s="56">
        <f t="shared" si="21"/>
        <v>0</v>
      </c>
      <c r="CK228" s="57">
        <f t="shared" si="10"/>
        <v>19</v>
      </c>
      <c r="CM228">
        <v>45</v>
      </c>
      <c r="CN228" s="131">
        <f t="shared" si="13"/>
        <v>-26</v>
      </c>
    </row>
    <row r="229" spans="4:92" ht="16.5" x14ac:dyDescent="0.25">
      <c r="D229" s="400" t="s">
        <v>563</v>
      </c>
      <c r="E229" s="400"/>
      <c r="F229" s="400"/>
      <c r="G229" s="56">
        <f>SUM(G17:G20)</f>
        <v>0</v>
      </c>
      <c r="H229" s="56">
        <f t="shared" ref="H229:BS229" si="22">SUM(H17:H20)</f>
        <v>5</v>
      </c>
      <c r="I229" s="56">
        <f t="shared" si="22"/>
        <v>0</v>
      </c>
      <c r="J229" s="56">
        <f t="shared" si="22"/>
        <v>0</v>
      </c>
      <c r="K229" s="56">
        <f t="shared" si="22"/>
        <v>0</v>
      </c>
      <c r="L229" s="56">
        <f t="shared" si="22"/>
        <v>0</v>
      </c>
      <c r="M229" s="56">
        <f t="shared" si="22"/>
        <v>0</v>
      </c>
      <c r="N229" s="56">
        <f t="shared" si="22"/>
        <v>0</v>
      </c>
      <c r="O229" s="56">
        <f t="shared" si="22"/>
        <v>0</v>
      </c>
      <c r="P229" s="56">
        <f t="shared" si="22"/>
        <v>0</v>
      </c>
      <c r="Q229" s="56">
        <f t="shared" si="22"/>
        <v>0</v>
      </c>
      <c r="R229" s="56">
        <f t="shared" si="22"/>
        <v>0</v>
      </c>
      <c r="S229" s="56">
        <f t="shared" si="22"/>
        <v>0</v>
      </c>
      <c r="T229" s="56">
        <f t="shared" si="22"/>
        <v>0</v>
      </c>
      <c r="U229" s="56">
        <f t="shared" si="22"/>
        <v>5</v>
      </c>
      <c r="V229" s="56">
        <f t="shared" si="22"/>
        <v>0</v>
      </c>
      <c r="W229" s="56">
        <f t="shared" si="22"/>
        <v>0</v>
      </c>
      <c r="X229" s="56">
        <f t="shared" si="22"/>
        <v>0</v>
      </c>
      <c r="Y229" s="56">
        <f t="shared" si="22"/>
        <v>0</v>
      </c>
      <c r="Z229" s="56">
        <f t="shared" si="22"/>
        <v>0</v>
      </c>
      <c r="AA229" s="56">
        <f t="shared" si="22"/>
        <v>0</v>
      </c>
      <c r="AB229" s="56">
        <f t="shared" si="22"/>
        <v>0</v>
      </c>
      <c r="AC229" s="56">
        <f t="shared" si="22"/>
        <v>0</v>
      </c>
      <c r="AD229" s="56">
        <f t="shared" si="22"/>
        <v>0</v>
      </c>
      <c r="AE229" s="56">
        <f t="shared" si="22"/>
        <v>0</v>
      </c>
      <c r="AF229" s="56">
        <f t="shared" si="22"/>
        <v>0</v>
      </c>
      <c r="AG229" s="56">
        <f t="shared" si="22"/>
        <v>2</v>
      </c>
      <c r="AH229" s="56">
        <f t="shared" si="22"/>
        <v>2</v>
      </c>
      <c r="AI229" s="56">
        <f t="shared" si="22"/>
        <v>0</v>
      </c>
      <c r="AJ229" s="56">
        <f t="shared" si="22"/>
        <v>0</v>
      </c>
      <c r="AK229" s="56">
        <f t="shared" si="22"/>
        <v>0</v>
      </c>
      <c r="AL229" s="56">
        <f t="shared" si="22"/>
        <v>0</v>
      </c>
      <c r="AM229" s="56">
        <f t="shared" si="22"/>
        <v>0</v>
      </c>
      <c r="AN229" s="56">
        <f t="shared" si="22"/>
        <v>94</v>
      </c>
      <c r="AO229" s="56">
        <f t="shared" si="22"/>
        <v>0</v>
      </c>
      <c r="AP229" s="56">
        <f t="shared" si="22"/>
        <v>0</v>
      </c>
      <c r="AQ229" s="56">
        <f t="shared" si="22"/>
        <v>0</v>
      </c>
      <c r="AR229" s="56">
        <f t="shared" si="22"/>
        <v>0</v>
      </c>
      <c r="AS229" s="56">
        <f t="shared" si="22"/>
        <v>0</v>
      </c>
      <c r="AT229" s="56">
        <f t="shared" si="22"/>
        <v>0</v>
      </c>
      <c r="AU229" s="56">
        <f t="shared" si="22"/>
        <v>0</v>
      </c>
      <c r="AV229" s="56">
        <f t="shared" si="22"/>
        <v>0</v>
      </c>
      <c r="AW229" s="56">
        <f t="shared" si="22"/>
        <v>0</v>
      </c>
      <c r="AX229" s="56">
        <f t="shared" si="22"/>
        <v>0</v>
      </c>
      <c r="AY229" s="56">
        <f t="shared" si="22"/>
        <v>0</v>
      </c>
      <c r="AZ229" s="56">
        <f t="shared" si="22"/>
        <v>0</v>
      </c>
      <c r="BA229" s="56">
        <f t="shared" si="22"/>
        <v>0</v>
      </c>
      <c r="BB229" s="56">
        <f t="shared" si="22"/>
        <v>0</v>
      </c>
      <c r="BC229" s="56">
        <f t="shared" si="22"/>
        <v>0</v>
      </c>
      <c r="BD229" s="56">
        <f t="shared" si="22"/>
        <v>0</v>
      </c>
      <c r="BE229" s="56">
        <f t="shared" si="22"/>
        <v>0</v>
      </c>
      <c r="BF229" s="56">
        <f t="shared" si="22"/>
        <v>0</v>
      </c>
      <c r="BG229" s="56">
        <f t="shared" si="22"/>
        <v>0</v>
      </c>
      <c r="BH229" s="56">
        <f t="shared" si="22"/>
        <v>0</v>
      </c>
      <c r="BI229" s="56">
        <f t="shared" si="22"/>
        <v>0</v>
      </c>
      <c r="BJ229" s="56">
        <f t="shared" si="22"/>
        <v>0</v>
      </c>
      <c r="BK229" s="56">
        <f t="shared" si="22"/>
        <v>0</v>
      </c>
      <c r="BL229" s="56">
        <f t="shared" si="22"/>
        <v>0</v>
      </c>
      <c r="BM229" s="56">
        <f t="shared" si="22"/>
        <v>0</v>
      </c>
      <c r="BN229" s="56">
        <f t="shared" si="22"/>
        <v>0</v>
      </c>
      <c r="BO229" s="56">
        <f t="shared" si="22"/>
        <v>0</v>
      </c>
      <c r="BP229" s="56">
        <f t="shared" si="22"/>
        <v>0</v>
      </c>
      <c r="BQ229" s="56">
        <f t="shared" si="22"/>
        <v>0</v>
      </c>
      <c r="BR229" s="56">
        <f t="shared" si="22"/>
        <v>0</v>
      </c>
      <c r="BS229" s="56">
        <f t="shared" si="22"/>
        <v>0</v>
      </c>
      <c r="BT229" s="56">
        <f t="shared" ref="BT229:CJ229" si="23">SUM(BT17:BT20)</f>
        <v>0</v>
      </c>
      <c r="BU229" s="56">
        <f t="shared" si="23"/>
        <v>0</v>
      </c>
      <c r="BV229" s="56">
        <f t="shared" si="23"/>
        <v>0</v>
      </c>
      <c r="BW229" s="56">
        <f t="shared" si="23"/>
        <v>0</v>
      </c>
      <c r="BX229" s="56">
        <f t="shared" si="23"/>
        <v>0</v>
      </c>
      <c r="BY229" s="56">
        <f t="shared" si="23"/>
        <v>0</v>
      </c>
      <c r="BZ229" s="56">
        <f t="shared" si="23"/>
        <v>0</v>
      </c>
      <c r="CA229" s="56">
        <f t="shared" si="23"/>
        <v>0</v>
      </c>
      <c r="CB229" s="56">
        <f t="shared" si="23"/>
        <v>0</v>
      </c>
      <c r="CC229" s="56">
        <f t="shared" si="23"/>
        <v>0</v>
      </c>
      <c r="CD229" s="56">
        <f t="shared" si="23"/>
        <v>0</v>
      </c>
      <c r="CE229" s="56">
        <f t="shared" si="23"/>
        <v>0</v>
      </c>
      <c r="CF229" s="56">
        <f t="shared" si="23"/>
        <v>0</v>
      </c>
      <c r="CG229" s="56">
        <f t="shared" si="23"/>
        <v>0</v>
      </c>
      <c r="CH229" s="56">
        <f t="shared" si="23"/>
        <v>0</v>
      </c>
      <c r="CI229" s="56">
        <f t="shared" si="23"/>
        <v>0</v>
      </c>
      <c r="CJ229" s="56">
        <f t="shared" si="23"/>
        <v>0</v>
      </c>
      <c r="CK229" s="57">
        <f t="shared" si="10"/>
        <v>108</v>
      </c>
      <c r="CM229">
        <v>160</v>
      </c>
      <c r="CN229" s="199">
        <f t="shared" si="13"/>
        <v>-52</v>
      </c>
    </row>
    <row r="230" spans="4:92" ht="16.5" x14ac:dyDescent="0.25">
      <c r="D230" s="400" t="s">
        <v>85</v>
      </c>
      <c r="E230" s="400"/>
      <c r="F230" s="400"/>
      <c r="G230" s="56">
        <f>G21</f>
        <v>0</v>
      </c>
      <c r="H230" s="56">
        <f t="shared" ref="H230:BS230" si="24">H21</f>
        <v>22</v>
      </c>
      <c r="I230" s="56">
        <f t="shared" si="24"/>
        <v>0</v>
      </c>
      <c r="J230" s="56">
        <f t="shared" si="24"/>
        <v>0</v>
      </c>
      <c r="K230" s="56">
        <f t="shared" si="24"/>
        <v>0</v>
      </c>
      <c r="L230" s="56">
        <f t="shared" si="24"/>
        <v>0</v>
      </c>
      <c r="M230" s="56">
        <f t="shared" si="24"/>
        <v>0</v>
      </c>
      <c r="N230" s="56">
        <f t="shared" si="24"/>
        <v>0</v>
      </c>
      <c r="O230" s="56">
        <f t="shared" si="24"/>
        <v>0</v>
      </c>
      <c r="P230" s="56">
        <f t="shared" si="24"/>
        <v>0</v>
      </c>
      <c r="Q230" s="56">
        <f t="shared" si="24"/>
        <v>0</v>
      </c>
      <c r="R230" s="56">
        <f t="shared" si="24"/>
        <v>0</v>
      </c>
      <c r="S230" s="56">
        <f t="shared" si="24"/>
        <v>0</v>
      </c>
      <c r="T230" s="56">
        <f t="shared" si="24"/>
        <v>0</v>
      </c>
      <c r="U230" s="56">
        <f t="shared" si="24"/>
        <v>0</v>
      </c>
      <c r="V230" s="56">
        <f t="shared" si="24"/>
        <v>0</v>
      </c>
      <c r="W230" s="56">
        <f t="shared" si="24"/>
        <v>0</v>
      </c>
      <c r="X230" s="56">
        <f t="shared" si="24"/>
        <v>0</v>
      </c>
      <c r="Y230" s="56">
        <f t="shared" si="24"/>
        <v>0</v>
      </c>
      <c r="Z230" s="56">
        <f t="shared" si="24"/>
        <v>0</v>
      </c>
      <c r="AA230" s="56">
        <f t="shared" si="24"/>
        <v>0</v>
      </c>
      <c r="AB230" s="56">
        <f t="shared" si="24"/>
        <v>0</v>
      </c>
      <c r="AC230" s="56">
        <f t="shared" si="24"/>
        <v>0</v>
      </c>
      <c r="AD230" s="56">
        <f t="shared" si="24"/>
        <v>0</v>
      </c>
      <c r="AE230" s="56">
        <f t="shared" si="24"/>
        <v>0</v>
      </c>
      <c r="AF230" s="56">
        <f t="shared" si="24"/>
        <v>0</v>
      </c>
      <c r="AG230" s="56">
        <f t="shared" si="24"/>
        <v>0</v>
      </c>
      <c r="AH230" s="56">
        <f t="shared" si="24"/>
        <v>0</v>
      </c>
      <c r="AI230" s="56">
        <f t="shared" si="24"/>
        <v>0</v>
      </c>
      <c r="AJ230" s="56">
        <f t="shared" si="24"/>
        <v>0</v>
      </c>
      <c r="AK230" s="56">
        <f t="shared" si="24"/>
        <v>0</v>
      </c>
      <c r="AL230" s="56">
        <f t="shared" si="24"/>
        <v>0</v>
      </c>
      <c r="AM230" s="56">
        <f t="shared" si="24"/>
        <v>0</v>
      </c>
      <c r="AN230" s="56">
        <f t="shared" si="24"/>
        <v>0</v>
      </c>
      <c r="AO230" s="56">
        <f t="shared" si="24"/>
        <v>0</v>
      </c>
      <c r="AP230" s="56">
        <f t="shared" si="24"/>
        <v>0</v>
      </c>
      <c r="AQ230" s="56">
        <f t="shared" si="24"/>
        <v>0</v>
      </c>
      <c r="AR230" s="56">
        <f t="shared" si="24"/>
        <v>0</v>
      </c>
      <c r="AS230" s="56">
        <f t="shared" si="24"/>
        <v>0</v>
      </c>
      <c r="AT230" s="56">
        <f t="shared" si="24"/>
        <v>0</v>
      </c>
      <c r="AU230" s="56">
        <f t="shared" si="24"/>
        <v>0</v>
      </c>
      <c r="AV230" s="56">
        <f t="shared" si="24"/>
        <v>0</v>
      </c>
      <c r="AW230" s="56">
        <f t="shared" si="24"/>
        <v>0</v>
      </c>
      <c r="AX230" s="56">
        <f t="shared" si="24"/>
        <v>0</v>
      </c>
      <c r="AY230" s="56">
        <f t="shared" si="24"/>
        <v>0</v>
      </c>
      <c r="AZ230" s="56">
        <f t="shared" si="24"/>
        <v>0</v>
      </c>
      <c r="BA230" s="56">
        <f t="shared" si="24"/>
        <v>0</v>
      </c>
      <c r="BB230" s="56">
        <f t="shared" si="24"/>
        <v>0</v>
      </c>
      <c r="BC230" s="56">
        <f t="shared" si="24"/>
        <v>0</v>
      </c>
      <c r="BD230" s="56">
        <f t="shared" si="24"/>
        <v>0</v>
      </c>
      <c r="BE230" s="56">
        <f t="shared" si="24"/>
        <v>0</v>
      </c>
      <c r="BF230" s="56">
        <f t="shared" si="24"/>
        <v>0</v>
      </c>
      <c r="BG230" s="56">
        <f t="shared" si="24"/>
        <v>0</v>
      </c>
      <c r="BH230" s="56">
        <f t="shared" si="24"/>
        <v>0</v>
      </c>
      <c r="BI230" s="56">
        <f t="shared" si="24"/>
        <v>0</v>
      </c>
      <c r="BJ230" s="56">
        <f t="shared" si="24"/>
        <v>0</v>
      </c>
      <c r="BK230" s="56">
        <f t="shared" si="24"/>
        <v>0</v>
      </c>
      <c r="BL230" s="56">
        <f t="shared" si="24"/>
        <v>0</v>
      </c>
      <c r="BM230" s="56">
        <f t="shared" si="24"/>
        <v>0</v>
      </c>
      <c r="BN230" s="56">
        <f t="shared" si="24"/>
        <v>0</v>
      </c>
      <c r="BO230" s="56">
        <f t="shared" si="24"/>
        <v>0</v>
      </c>
      <c r="BP230" s="56">
        <f t="shared" si="24"/>
        <v>0</v>
      </c>
      <c r="BQ230" s="56">
        <f t="shared" si="24"/>
        <v>0</v>
      </c>
      <c r="BR230" s="56">
        <f t="shared" si="24"/>
        <v>0</v>
      </c>
      <c r="BS230" s="56">
        <f t="shared" si="24"/>
        <v>0</v>
      </c>
      <c r="BT230" s="56">
        <f t="shared" ref="BT230:CJ230" si="25">BT21</f>
        <v>0</v>
      </c>
      <c r="BU230" s="56">
        <f t="shared" si="25"/>
        <v>0</v>
      </c>
      <c r="BV230" s="56">
        <f t="shared" si="25"/>
        <v>0</v>
      </c>
      <c r="BW230" s="56">
        <f t="shared" si="25"/>
        <v>0</v>
      </c>
      <c r="BX230" s="56">
        <f t="shared" si="25"/>
        <v>0</v>
      </c>
      <c r="BY230" s="56">
        <f t="shared" si="25"/>
        <v>0</v>
      </c>
      <c r="BZ230" s="56">
        <f t="shared" si="25"/>
        <v>0</v>
      </c>
      <c r="CA230" s="56">
        <f t="shared" si="25"/>
        <v>0</v>
      </c>
      <c r="CB230" s="56">
        <f t="shared" si="25"/>
        <v>0</v>
      </c>
      <c r="CC230" s="56">
        <f t="shared" si="25"/>
        <v>0</v>
      </c>
      <c r="CD230" s="56">
        <f t="shared" si="25"/>
        <v>0</v>
      </c>
      <c r="CE230" s="56">
        <f t="shared" si="25"/>
        <v>0</v>
      </c>
      <c r="CF230" s="56">
        <f t="shared" si="25"/>
        <v>0</v>
      </c>
      <c r="CG230" s="56">
        <f t="shared" si="25"/>
        <v>0</v>
      </c>
      <c r="CH230" s="56">
        <f t="shared" si="25"/>
        <v>0</v>
      </c>
      <c r="CI230" s="56">
        <f t="shared" si="25"/>
        <v>0</v>
      </c>
      <c r="CJ230" s="56">
        <f t="shared" si="25"/>
        <v>0</v>
      </c>
      <c r="CK230" s="57">
        <f t="shared" si="10"/>
        <v>22</v>
      </c>
      <c r="CM230">
        <v>17</v>
      </c>
      <c r="CN230" s="131">
        <f t="shared" si="13"/>
        <v>5</v>
      </c>
    </row>
    <row r="231" spans="4:92" ht="16.5" x14ac:dyDescent="0.25">
      <c r="D231" s="400" t="s">
        <v>90</v>
      </c>
      <c r="E231" s="400"/>
      <c r="F231" s="400"/>
      <c r="G231" s="56">
        <f>SUM(G25:G26)</f>
        <v>0</v>
      </c>
      <c r="H231" s="56">
        <f t="shared" ref="H231:BS231" si="26">SUM(H25:H26)</f>
        <v>0</v>
      </c>
      <c r="I231" s="56">
        <f t="shared" si="26"/>
        <v>0</v>
      </c>
      <c r="J231" s="56">
        <f t="shared" si="26"/>
        <v>0</v>
      </c>
      <c r="K231" s="56">
        <f t="shared" si="26"/>
        <v>0</v>
      </c>
      <c r="L231" s="56">
        <f t="shared" si="26"/>
        <v>0</v>
      </c>
      <c r="M231" s="56">
        <f t="shared" si="26"/>
        <v>0</v>
      </c>
      <c r="N231" s="56">
        <f t="shared" si="26"/>
        <v>0</v>
      </c>
      <c r="O231" s="56">
        <f t="shared" si="26"/>
        <v>0</v>
      </c>
      <c r="P231" s="56">
        <f t="shared" si="26"/>
        <v>0</v>
      </c>
      <c r="Q231" s="56">
        <f t="shared" si="26"/>
        <v>0</v>
      </c>
      <c r="R231" s="56">
        <f t="shared" si="26"/>
        <v>0</v>
      </c>
      <c r="S231" s="56">
        <f t="shared" si="26"/>
        <v>0</v>
      </c>
      <c r="T231" s="56">
        <f t="shared" si="26"/>
        <v>0</v>
      </c>
      <c r="U231" s="56">
        <f t="shared" si="26"/>
        <v>0</v>
      </c>
      <c r="V231" s="56">
        <f t="shared" si="26"/>
        <v>0</v>
      </c>
      <c r="W231" s="56">
        <f t="shared" si="26"/>
        <v>0</v>
      </c>
      <c r="X231" s="56">
        <f t="shared" si="26"/>
        <v>0</v>
      </c>
      <c r="Y231" s="56">
        <f t="shared" si="26"/>
        <v>0</v>
      </c>
      <c r="Z231" s="56">
        <f t="shared" si="26"/>
        <v>0</v>
      </c>
      <c r="AA231" s="56">
        <f t="shared" si="26"/>
        <v>0</v>
      </c>
      <c r="AB231" s="56">
        <f t="shared" si="26"/>
        <v>0</v>
      </c>
      <c r="AC231" s="56">
        <f t="shared" si="26"/>
        <v>0</v>
      </c>
      <c r="AD231" s="56">
        <f t="shared" si="26"/>
        <v>0</v>
      </c>
      <c r="AE231" s="56">
        <f t="shared" si="26"/>
        <v>0</v>
      </c>
      <c r="AF231" s="56">
        <f t="shared" si="26"/>
        <v>0</v>
      </c>
      <c r="AG231" s="56">
        <f t="shared" si="26"/>
        <v>0</v>
      </c>
      <c r="AH231" s="56">
        <f t="shared" si="26"/>
        <v>0</v>
      </c>
      <c r="AI231" s="56">
        <f t="shared" si="26"/>
        <v>0</v>
      </c>
      <c r="AJ231" s="56">
        <f t="shared" si="26"/>
        <v>0</v>
      </c>
      <c r="AK231" s="56">
        <f t="shared" si="26"/>
        <v>0</v>
      </c>
      <c r="AL231" s="56">
        <f t="shared" si="26"/>
        <v>0</v>
      </c>
      <c r="AM231" s="56">
        <f t="shared" si="26"/>
        <v>0</v>
      </c>
      <c r="AN231" s="56">
        <f t="shared" si="26"/>
        <v>0</v>
      </c>
      <c r="AO231" s="56">
        <f t="shared" si="26"/>
        <v>0</v>
      </c>
      <c r="AP231" s="56">
        <f t="shared" si="26"/>
        <v>0</v>
      </c>
      <c r="AQ231" s="56">
        <f t="shared" si="26"/>
        <v>0</v>
      </c>
      <c r="AR231" s="56">
        <f t="shared" si="26"/>
        <v>0</v>
      </c>
      <c r="AS231" s="56">
        <f t="shared" si="26"/>
        <v>0</v>
      </c>
      <c r="AT231" s="56">
        <f t="shared" si="26"/>
        <v>0</v>
      </c>
      <c r="AU231" s="56">
        <f t="shared" si="26"/>
        <v>0</v>
      </c>
      <c r="AV231" s="56">
        <f t="shared" si="26"/>
        <v>0</v>
      </c>
      <c r="AW231" s="56">
        <f t="shared" si="26"/>
        <v>0</v>
      </c>
      <c r="AX231" s="56">
        <f t="shared" si="26"/>
        <v>0</v>
      </c>
      <c r="AY231" s="56">
        <f t="shared" si="26"/>
        <v>0</v>
      </c>
      <c r="AZ231" s="56">
        <f t="shared" si="26"/>
        <v>0</v>
      </c>
      <c r="BA231" s="56">
        <f t="shared" si="26"/>
        <v>0</v>
      </c>
      <c r="BB231" s="56">
        <f t="shared" si="26"/>
        <v>0</v>
      </c>
      <c r="BC231" s="56">
        <f t="shared" si="26"/>
        <v>0</v>
      </c>
      <c r="BD231" s="56">
        <f t="shared" si="26"/>
        <v>0</v>
      </c>
      <c r="BE231" s="56">
        <f t="shared" si="26"/>
        <v>0</v>
      </c>
      <c r="BF231" s="56">
        <f t="shared" si="26"/>
        <v>0</v>
      </c>
      <c r="BG231" s="56">
        <f t="shared" si="26"/>
        <v>0</v>
      </c>
      <c r="BH231" s="56">
        <f t="shared" si="26"/>
        <v>0</v>
      </c>
      <c r="BI231" s="56">
        <f t="shared" si="26"/>
        <v>0</v>
      </c>
      <c r="BJ231" s="56">
        <f t="shared" si="26"/>
        <v>0</v>
      </c>
      <c r="BK231" s="56">
        <f t="shared" si="26"/>
        <v>0</v>
      </c>
      <c r="BL231" s="56">
        <f t="shared" si="26"/>
        <v>0</v>
      </c>
      <c r="BM231" s="56">
        <f t="shared" si="26"/>
        <v>0</v>
      </c>
      <c r="BN231" s="56">
        <f t="shared" si="26"/>
        <v>0</v>
      </c>
      <c r="BO231" s="56">
        <f t="shared" si="26"/>
        <v>0</v>
      </c>
      <c r="BP231" s="56">
        <f t="shared" si="26"/>
        <v>0</v>
      </c>
      <c r="BQ231" s="56">
        <f t="shared" si="26"/>
        <v>0</v>
      </c>
      <c r="BR231" s="56">
        <f t="shared" si="26"/>
        <v>0</v>
      </c>
      <c r="BS231" s="56">
        <f t="shared" si="26"/>
        <v>0</v>
      </c>
      <c r="BT231" s="56">
        <f t="shared" ref="BT231:CJ231" si="27">SUM(BT25:BT26)</f>
        <v>0</v>
      </c>
      <c r="BU231" s="56">
        <f t="shared" si="27"/>
        <v>0</v>
      </c>
      <c r="BV231" s="56">
        <f t="shared" si="27"/>
        <v>0</v>
      </c>
      <c r="BW231" s="56">
        <f t="shared" si="27"/>
        <v>0</v>
      </c>
      <c r="BX231" s="56">
        <f t="shared" si="27"/>
        <v>0</v>
      </c>
      <c r="BY231" s="56">
        <f t="shared" si="27"/>
        <v>0</v>
      </c>
      <c r="BZ231" s="56">
        <f t="shared" si="27"/>
        <v>0</v>
      </c>
      <c r="CA231" s="56">
        <f t="shared" si="27"/>
        <v>0</v>
      </c>
      <c r="CB231" s="56">
        <f t="shared" si="27"/>
        <v>0</v>
      </c>
      <c r="CC231" s="56">
        <f t="shared" si="27"/>
        <v>0</v>
      </c>
      <c r="CD231" s="56">
        <f t="shared" si="27"/>
        <v>0</v>
      </c>
      <c r="CE231" s="56">
        <f t="shared" si="27"/>
        <v>0</v>
      </c>
      <c r="CF231" s="56">
        <f t="shared" si="27"/>
        <v>0</v>
      </c>
      <c r="CG231" s="56">
        <f t="shared" si="27"/>
        <v>0</v>
      </c>
      <c r="CH231" s="56">
        <f t="shared" si="27"/>
        <v>0</v>
      </c>
      <c r="CI231" s="56">
        <f t="shared" si="27"/>
        <v>0</v>
      </c>
      <c r="CJ231" s="56">
        <f t="shared" si="27"/>
        <v>0</v>
      </c>
      <c r="CK231" s="57">
        <f t="shared" si="10"/>
        <v>0</v>
      </c>
      <c r="CM231">
        <v>4</v>
      </c>
      <c r="CN231" s="131">
        <f t="shared" si="13"/>
        <v>-4</v>
      </c>
    </row>
    <row r="232" spans="4:92" ht="16.5" x14ac:dyDescent="0.25">
      <c r="D232" s="400" t="s">
        <v>93</v>
      </c>
      <c r="E232" s="400"/>
      <c r="F232" s="400"/>
      <c r="G232" s="56">
        <f>SUM(G28:G29)</f>
        <v>0</v>
      </c>
      <c r="H232" s="56">
        <f t="shared" ref="H232:BS232" si="28">SUM(H28:H29)</f>
        <v>45</v>
      </c>
      <c r="I232" s="56">
        <f t="shared" si="28"/>
        <v>0</v>
      </c>
      <c r="J232" s="56">
        <f t="shared" si="28"/>
        <v>0</v>
      </c>
      <c r="K232" s="56">
        <f t="shared" si="28"/>
        <v>0</v>
      </c>
      <c r="L232" s="56">
        <f t="shared" si="28"/>
        <v>0</v>
      </c>
      <c r="M232" s="56">
        <f t="shared" si="28"/>
        <v>0</v>
      </c>
      <c r="N232" s="56">
        <f t="shared" si="28"/>
        <v>0</v>
      </c>
      <c r="O232" s="56">
        <f t="shared" si="28"/>
        <v>0</v>
      </c>
      <c r="P232" s="56">
        <f t="shared" si="28"/>
        <v>0</v>
      </c>
      <c r="Q232" s="56">
        <f t="shared" si="28"/>
        <v>0</v>
      </c>
      <c r="R232" s="56">
        <f t="shared" si="28"/>
        <v>0</v>
      </c>
      <c r="S232" s="56">
        <f t="shared" si="28"/>
        <v>0</v>
      </c>
      <c r="T232" s="56">
        <f t="shared" si="28"/>
        <v>0</v>
      </c>
      <c r="U232" s="56">
        <f t="shared" si="28"/>
        <v>0</v>
      </c>
      <c r="V232" s="56">
        <f t="shared" si="28"/>
        <v>0</v>
      </c>
      <c r="W232" s="56">
        <f t="shared" si="28"/>
        <v>0</v>
      </c>
      <c r="X232" s="56">
        <f t="shared" si="28"/>
        <v>0</v>
      </c>
      <c r="Y232" s="56">
        <f t="shared" si="28"/>
        <v>0</v>
      </c>
      <c r="Z232" s="56">
        <f t="shared" si="28"/>
        <v>0</v>
      </c>
      <c r="AA232" s="56">
        <f t="shared" si="28"/>
        <v>0</v>
      </c>
      <c r="AB232" s="56">
        <f t="shared" si="28"/>
        <v>0</v>
      </c>
      <c r="AC232" s="56">
        <f t="shared" si="28"/>
        <v>0</v>
      </c>
      <c r="AD232" s="56">
        <f t="shared" si="28"/>
        <v>0</v>
      </c>
      <c r="AE232" s="56">
        <f t="shared" si="28"/>
        <v>0</v>
      </c>
      <c r="AF232" s="56">
        <f t="shared" si="28"/>
        <v>0</v>
      </c>
      <c r="AG232" s="56">
        <f t="shared" si="28"/>
        <v>0</v>
      </c>
      <c r="AH232" s="56">
        <f t="shared" si="28"/>
        <v>0</v>
      </c>
      <c r="AI232" s="56">
        <f t="shared" si="28"/>
        <v>0</v>
      </c>
      <c r="AJ232" s="56">
        <f t="shared" si="28"/>
        <v>0</v>
      </c>
      <c r="AK232" s="56">
        <f t="shared" si="28"/>
        <v>0</v>
      </c>
      <c r="AL232" s="56">
        <f t="shared" si="28"/>
        <v>0</v>
      </c>
      <c r="AM232" s="56">
        <f t="shared" si="28"/>
        <v>0</v>
      </c>
      <c r="AN232" s="56">
        <f t="shared" si="28"/>
        <v>0</v>
      </c>
      <c r="AO232" s="56">
        <f t="shared" si="28"/>
        <v>0</v>
      </c>
      <c r="AP232" s="56">
        <f t="shared" si="28"/>
        <v>0</v>
      </c>
      <c r="AQ232" s="56">
        <f t="shared" si="28"/>
        <v>0</v>
      </c>
      <c r="AR232" s="56">
        <f t="shared" si="28"/>
        <v>0</v>
      </c>
      <c r="AS232" s="56">
        <f t="shared" si="28"/>
        <v>0</v>
      </c>
      <c r="AT232" s="56">
        <f t="shared" si="28"/>
        <v>0</v>
      </c>
      <c r="AU232" s="56">
        <f t="shared" si="28"/>
        <v>0</v>
      </c>
      <c r="AV232" s="56">
        <f t="shared" si="28"/>
        <v>0</v>
      </c>
      <c r="AW232" s="56">
        <f t="shared" si="28"/>
        <v>0</v>
      </c>
      <c r="AX232" s="56">
        <f t="shared" si="28"/>
        <v>0</v>
      </c>
      <c r="AY232" s="56">
        <f t="shared" si="28"/>
        <v>0</v>
      </c>
      <c r="AZ232" s="56">
        <f t="shared" si="28"/>
        <v>0</v>
      </c>
      <c r="BA232" s="56">
        <f t="shared" si="28"/>
        <v>0</v>
      </c>
      <c r="BB232" s="56">
        <f t="shared" si="28"/>
        <v>0</v>
      </c>
      <c r="BC232" s="56">
        <f t="shared" si="28"/>
        <v>0</v>
      </c>
      <c r="BD232" s="56">
        <f t="shared" si="28"/>
        <v>0</v>
      </c>
      <c r="BE232" s="56">
        <f t="shared" si="28"/>
        <v>0</v>
      </c>
      <c r="BF232" s="56">
        <f t="shared" si="28"/>
        <v>0</v>
      </c>
      <c r="BG232" s="56">
        <f t="shared" si="28"/>
        <v>0</v>
      </c>
      <c r="BH232" s="56">
        <f t="shared" si="28"/>
        <v>0</v>
      </c>
      <c r="BI232" s="56">
        <f t="shared" si="28"/>
        <v>0</v>
      </c>
      <c r="BJ232" s="56">
        <f t="shared" si="28"/>
        <v>0</v>
      </c>
      <c r="BK232" s="56">
        <f t="shared" si="28"/>
        <v>0</v>
      </c>
      <c r="BL232" s="56">
        <f t="shared" si="28"/>
        <v>0</v>
      </c>
      <c r="BM232" s="56">
        <f t="shared" si="28"/>
        <v>0</v>
      </c>
      <c r="BN232" s="56">
        <f t="shared" si="28"/>
        <v>0</v>
      </c>
      <c r="BO232" s="56">
        <f t="shared" si="28"/>
        <v>0</v>
      </c>
      <c r="BP232" s="56">
        <f t="shared" si="28"/>
        <v>0</v>
      </c>
      <c r="BQ232" s="56">
        <f t="shared" si="28"/>
        <v>0</v>
      </c>
      <c r="BR232" s="56">
        <f t="shared" si="28"/>
        <v>0</v>
      </c>
      <c r="BS232" s="56">
        <f t="shared" si="28"/>
        <v>0</v>
      </c>
      <c r="BT232" s="56">
        <f t="shared" ref="BT232:CJ232" si="29">SUM(BT28:BT29)</f>
        <v>0</v>
      </c>
      <c r="BU232" s="56">
        <f t="shared" si="29"/>
        <v>0</v>
      </c>
      <c r="BV232" s="56">
        <f t="shared" si="29"/>
        <v>0</v>
      </c>
      <c r="BW232" s="56">
        <f t="shared" si="29"/>
        <v>0</v>
      </c>
      <c r="BX232" s="56">
        <f t="shared" si="29"/>
        <v>0</v>
      </c>
      <c r="BY232" s="56">
        <f t="shared" si="29"/>
        <v>0</v>
      </c>
      <c r="BZ232" s="56">
        <f t="shared" si="29"/>
        <v>0</v>
      </c>
      <c r="CA232" s="56">
        <f t="shared" si="29"/>
        <v>0</v>
      </c>
      <c r="CB232" s="56">
        <f t="shared" si="29"/>
        <v>0</v>
      </c>
      <c r="CC232" s="56">
        <f t="shared" si="29"/>
        <v>0</v>
      </c>
      <c r="CD232" s="56">
        <f t="shared" si="29"/>
        <v>0</v>
      </c>
      <c r="CE232" s="56">
        <f t="shared" si="29"/>
        <v>0</v>
      </c>
      <c r="CF232" s="56">
        <f t="shared" si="29"/>
        <v>0</v>
      </c>
      <c r="CG232" s="56">
        <f t="shared" si="29"/>
        <v>0</v>
      </c>
      <c r="CH232" s="56">
        <f t="shared" si="29"/>
        <v>0</v>
      </c>
      <c r="CI232" s="56">
        <f t="shared" si="29"/>
        <v>0</v>
      </c>
      <c r="CJ232" s="56">
        <f t="shared" si="29"/>
        <v>0</v>
      </c>
      <c r="CK232" s="57">
        <f t="shared" si="10"/>
        <v>45</v>
      </c>
      <c r="CM232">
        <v>89</v>
      </c>
      <c r="CN232" s="131">
        <f t="shared" si="13"/>
        <v>-44</v>
      </c>
    </row>
    <row r="233" spans="4:92" ht="16.5" x14ac:dyDescent="0.25">
      <c r="D233" s="400" t="s">
        <v>94</v>
      </c>
      <c r="E233" s="400"/>
      <c r="F233" s="400"/>
      <c r="G233" s="56">
        <f>SUM(G30:G39)</f>
        <v>0</v>
      </c>
      <c r="H233" s="56">
        <f t="shared" ref="H233:BS233" si="30">SUM(H30:H39)</f>
        <v>0</v>
      </c>
      <c r="I233" s="56">
        <f t="shared" si="30"/>
        <v>0</v>
      </c>
      <c r="J233" s="56">
        <f t="shared" si="30"/>
        <v>0</v>
      </c>
      <c r="K233" s="56">
        <f t="shared" si="30"/>
        <v>0</v>
      </c>
      <c r="L233" s="56">
        <f t="shared" si="30"/>
        <v>0</v>
      </c>
      <c r="M233" s="56">
        <f t="shared" si="30"/>
        <v>0</v>
      </c>
      <c r="N233" s="56">
        <f t="shared" si="30"/>
        <v>0</v>
      </c>
      <c r="O233" s="56">
        <f t="shared" si="30"/>
        <v>0</v>
      </c>
      <c r="P233" s="56">
        <f t="shared" si="30"/>
        <v>0</v>
      </c>
      <c r="Q233" s="56">
        <f t="shared" si="30"/>
        <v>0</v>
      </c>
      <c r="R233" s="56">
        <f t="shared" si="30"/>
        <v>0</v>
      </c>
      <c r="S233" s="56">
        <f t="shared" si="30"/>
        <v>0</v>
      </c>
      <c r="T233" s="56">
        <f t="shared" si="30"/>
        <v>0</v>
      </c>
      <c r="U233" s="56">
        <f t="shared" si="30"/>
        <v>0</v>
      </c>
      <c r="V233" s="56">
        <f t="shared" si="30"/>
        <v>0</v>
      </c>
      <c r="W233" s="56">
        <f t="shared" si="30"/>
        <v>0</v>
      </c>
      <c r="X233" s="56">
        <f t="shared" si="30"/>
        <v>5</v>
      </c>
      <c r="Y233" s="56">
        <f t="shared" si="30"/>
        <v>0</v>
      </c>
      <c r="Z233" s="56">
        <f t="shared" si="30"/>
        <v>0</v>
      </c>
      <c r="AA233" s="56">
        <f t="shared" si="30"/>
        <v>0</v>
      </c>
      <c r="AB233" s="56">
        <f t="shared" si="30"/>
        <v>0</v>
      </c>
      <c r="AC233" s="56">
        <f t="shared" si="30"/>
        <v>0</v>
      </c>
      <c r="AD233" s="56">
        <f t="shared" si="30"/>
        <v>0</v>
      </c>
      <c r="AE233" s="56">
        <f t="shared" si="30"/>
        <v>0</v>
      </c>
      <c r="AF233" s="56">
        <f t="shared" si="30"/>
        <v>0</v>
      </c>
      <c r="AG233" s="56">
        <f t="shared" si="30"/>
        <v>7</v>
      </c>
      <c r="AH233" s="56">
        <f t="shared" si="30"/>
        <v>5</v>
      </c>
      <c r="AI233" s="56">
        <f t="shared" si="30"/>
        <v>0</v>
      </c>
      <c r="AJ233" s="56">
        <f t="shared" si="30"/>
        <v>48</v>
      </c>
      <c r="AK233" s="56">
        <f t="shared" si="30"/>
        <v>0</v>
      </c>
      <c r="AL233" s="56">
        <f t="shared" si="30"/>
        <v>0</v>
      </c>
      <c r="AM233" s="56">
        <f t="shared" si="30"/>
        <v>0</v>
      </c>
      <c r="AN233" s="56">
        <f t="shared" si="30"/>
        <v>1407</v>
      </c>
      <c r="AO233" s="56">
        <f t="shared" si="30"/>
        <v>0</v>
      </c>
      <c r="AP233" s="56">
        <f t="shared" si="30"/>
        <v>0</v>
      </c>
      <c r="AQ233" s="56">
        <f t="shared" si="30"/>
        <v>0</v>
      </c>
      <c r="AR233" s="56">
        <f t="shared" si="30"/>
        <v>0</v>
      </c>
      <c r="AS233" s="56">
        <f t="shared" si="30"/>
        <v>0</v>
      </c>
      <c r="AT233" s="56">
        <f t="shared" si="30"/>
        <v>0</v>
      </c>
      <c r="AU233" s="56">
        <f t="shared" si="30"/>
        <v>0</v>
      </c>
      <c r="AV233" s="56">
        <f t="shared" si="30"/>
        <v>0</v>
      </c>
      <c r="AW233" s="56">
        <f t="shared" si="30"/>
        <v>0</v>
      </c>
      <c r="AX233" s="56">
        <f t="shared" si="30"/>
        <v>0</v>
      </c>
      <c r="AY233" s="56">
        <f t="shared" si="30"/>
        <v>0</v>
      </c>
      <c r="AZ233" s="56">
        <f t="shared" si="30"/>
        <v>0</v>
      </c>
      <c r="BA233" s="56">
        <f t="shared" si="30"/>
        <v>0</v>
      </c>
      <c r="BB233" s="56">
        <f t="shared" si="30"/>
        <v>0</v>
      </c>
      <c r="BC233" s="56">
        <f t="shared" si="30"/>
        <v>0</v>
      </c>
      <c r="BD233" s="56">
        <f t="shared" si="30"/>
        <v>0</v>
      </c>
      <c r="BE233" s="56">
        <f t="shared" si="30"/>
        <v>0</v>
      </c>
      <c r="BF233" s="56">
        <f t="shared" si="30"/>
        <v>0</v>
      </c>
      <c r="BG233" s="56">
        <f t="shared" si="30"/>
        <v>0</v>
      </c>
      <c r="BH233" s="56">
        <f t="shared" si="30"/>
        <v>0</v>
      </c>
      <c r="BI233" s="56">
        <f t="shared" si="30"/>
        <v>0</v>
      </c>
      <c r="BJ233" s="56">
        <f t="shared" si="30"/>
        <v>0</v>
      </c>
      <c r="BK233" s="56">
        <f t="shared" si="30"/>
        <v>0</v>
      </c>
      <c r="BL233" s="56">
        <f t="shared" si="30"/>
        <v>0</v>
      </c>
      <c r="BM233" s="56">
        <f t="shared" si="30"/>
        <v>0</v>
      </c>
      <c r="BN233" s="56">
        <f t="shared" si="30"/>
        <v>0</v>
      </c>
      <c r="BO233" s="56">
        <f t="shared" si="30"/>
        <v>0</v>
      </c>
      <c r="BP233" s="56">
        <f t="shared" si="30"/>
        <v>0</v>
      </c>
      <c r="BQ233" s="56">
        <f t="shared" si="30"/>
        <v>0</v>
      </c>
      <c r="BR233" s="56">
        <f t="shared" si="30"/>
        <v>0</v>
      </c>
      <c r="BS233" s="56">
        <f t="shared" si="30"/>
        <v>0</v>
      </c>
      <c r="BT233" s="56">
        <f t="shared" ref="BT233:CJ233" si="31">SUM(BT30:BT39)</f>
        <v>0</v>
      </c>
      <c r="BU233" s="56">
        <f t="shared" si="31"/>
        <v>0</v>
      </c>
      <c r="BV233" s="56">
        <f t="shared" si="31"/>
        <v>0</v>
      </c>
      <c r="BW233" s="56">
        <f t="shared" si="31"/>
        <v>0</v>
      </c>
      <c r="BX233" s="56">
        <f t="shared" si="31"/>
        <v>0</v>
      </c>
      <c r="BY233" s="56">
        <f t="shared" si="31"/>
        <v>0</v>
      </c>
      <c r="BZ233" s="56">
        <f t="shared" si="31"/>
        <v>0</v>
      </c>
      <c r="CA233" s="56">
        <f t="shared" si="31"/>
        <v>0</v>
      </c>
      <c r="CB233" s="56">
        <f t="shared" si="31"/>
        <v>0</v>
      </c>
      <c r="CC233" s="56">
        <f t="shared" si="31"/>
        <v>0</v>
      </c>
      <c r="CD233" s="56">
        <f t="shared" si="31"/>
        <v>0</v>
      </c>
      <c r="CE233" s="56">
        <f t="shared" si="31"/>
        <v>0</v>
      </c>
      <c r="CF233" s="56">
        <f t="shared" si="31"/>
        <v>0</v>
      </c>
      <c r="CG233" s="56">
        <f t="shared" si="31"/>
        <v>0</v>
      </c>
      <c r="CH233" s="56">
        <f t="shared" si="31"/>
        <v>0</v>
      </c>
      <c r="CI233" s="56">
        <f t="shared" si="31"/>
        <v>0</v>
      </c>
      <c r="CJ233" s="56">
        <f t="shared" si="31"/>
        <v>0</v>
      </c>
      <c r="CK233" s="57">
        <f t="shared" si="10"/>
        <v>1472</v>
      </c>
      <c r="CM233">
        <v>1348</v>
      </c>
      <c r="CN233" s="131">
        <f t="shared" si="13"/>
        <v>124</v>
      </c>
    </row>
    <row r="234" spans="4:92" ht="16.5" x14ac:dyDescent="0.25">
      <c r="D234" s="400" t="s">
        <v>96</v>
      </c>
      <c r="E234" s="400"/>
      <c r="F234" s="400"/>
      <c r="G234" s="56">
        <f>SUM(G40:G41)</f>
        <v>252</v>
      </c>
      <c r="H234" s="56">
        <f t="shared" ref="H234:BS234" si="32">SUM(H40:H41)</f>
        <v>0</v>
      </c>
      <c r="I234" s="56">
        <f t="shared" si="32"/>
        <v>0</v>
      </c>
      <c r="J234" s="56">
        <f t="shared" si="32"/>
        <v>0</v>
      </c>
      <c r="K234" s="56">
        <f t="shared" si="32"/>
        <v>0</v>
      </c>
      <c r="L234" s="56">
        <f t="shared" si="32"/>
        <v>9926</v>
      </c>
      <c r="M234" s="56">
        <f t="shared" si="32"/>
        <v>299</v>
      </c>
      <c r="N234" s="56">
        <f t="shared" si="32"/>
        <v>0</v>
      </c>
      <c r="O234" s="56">
        <f t="shared" si="32"/>
        <v>0</v>
      </c>
      <c r="P234" s="56">
        <f t="shared" si="32"/>
        <v>0</v>
      </c>
      <c r="Q234" s="56">
        <f t="shared" si="32"/>
        <v>0</v>
      </c>
      <c r="R234" s="56">
        <f t="shared" si="32"/>
        <v>0</v>
      </c>
      <c r="S234" s="56">
        <f t="shared" si="32"/>
        <v>0</v>
      </c>
      <c r="T234" s="56">
        <f t="shared" si="32"/>
        <v>2088</v>
      </c>
      <c r="U234" s="56">
        <f t="shared" si="32"/>
        <v>636</v>
      </c>
      <c r="V234" s="56">
        <f t="shared" si="32"/>
        <v>1021</v>
      </c>
      <c r="W234" s="56">
        <f t="shared" si="32"/>
        <v>710</v>
      </c>
      <c r="X234" s="56">
        <f t="shared" si="32"/>
        <v>1123</v>
      </c>
      <c r="Y234" s="56">
        <f t="shared" si="32"/>
        <v>206</v>
      </c>
      <c r="Z234" s="56">
        <f t="shared" si="32"/>
        <v>338</v>
      </c>
      <c r="AA234" s="56">
        <f t="shared" si="32"/>
        <v>1056</v>
      </c>
      <c r="AB234" s="56">
        <f t="shared" si="32"/>
        <v>595</v>
      </c>
      <c r="AC234" s="56">
        <f t="shared" si="32"/>
        <v>240</v>
      </c>
      <c r="AD234" s="56">
        <f t="shared" si="32"/>
        <v>605</v>
      </c>
      <c r="AE234" s="56">
        <f t="shared" si="32"/>
        <v>331</v>
      </c>
      <c r="AF234" s="56">
        <f t="shared" si="32"/>
        <v>2611</v>
      </c>
      <c r="AG234" s="56">
        <f t="shared" si="32"/>
        <v>768</v>
      </c>
      <c r="AH234" s="56">
        <f t="shared" si="32"/>
        <v>1171</v>
      </c>
      <c r="AI234" s="56">
        <f t="shared" si="32"/>
        <v>451</v>
      </c>
      <c r="AJ234" s="56">
        <f t="shared" si="32"/>
        <v>312</v>
      </c>
      <c r="AK234" s="56">
        <f t="shared" si="32"/>
        <v>650</v>
      </c>
      <c r="AL234" s="56">
        <f t="shared" si="32"/>
        <v>365</v>
      </c>
      <c r="AM234" s="56">
        <f t="shared" si="32"/>
        <v>0</v>
      </c>
      <c r="AN234" s="56">
        <f t="shared" si="32"/>
        <v>0</v>
      </c>
      <c r="AO234" s="56">
        <f t="shared" si="32"/>
        <v>0</v>
      </c>
      <c r="AP234" s="56">
        <f t="shared" si="32"/>
        <v>0</v>
      </c>
      <c r="AQ234" s="56">
        <f t="shared" si="32"/>
        <v>0</v>
      </c>
      <c r="AR234" s="56">
        <f t="shared" si="32"/>
        <v>0</v>
      </c>
      <c r="AS234" s="56">
        <f t="shared" si="32"/>
        <v>0</v>
      </c>
      <c r="AT234" s="56">
        <f t="shared" si="32"/>
        <v>0</v>
      </c>
      <c r="AU234" s="56">
        <f t="shared" si="32"/>
        <v>0</v>
      </c>
      <c r="AV234" s="56">
        <f t="shared" si="32"/>
        <v>0</v>
      </c>
      <c r="AW234" s="56">
        <f t="shared" si="32"/>
        <v>0</v>
      </c>
      <c r="AX234" s="56">
        <f t="shared" si="32"/>
        <v>0</v>
      </c>
      <c r="AY234" s="56">
        <f t="shared" si="32"/>
        <v>427</v>
      </c>
      <c r="AZ234" s="56">
        <f t="shared" si="32"/>
        <v>423</v>
      </c>
      <c r="BA234" s="56">
        <f t="shared" si="32"/>
        <v>354</v>
      </c>
      <c r="BB234" s="56">
        <f t="shared" si="32"/>
        <v>0</v>
      </c>
      <c r="BC234" s="56">
        <f t="shared" si="32"/>
        <v>0</v>
      </c>
      <c r="BD234" s="56">
        <f t="shared" si="32"/>
        <v>0</v>
      </c>
      <c r="BE234" s="56">
        <f t="shared" si="32"/>
        <v>0</v>
      </c>
      <c r="BF234" s="56">
        <f t="shared" si="32"/>
        <v>0</v>
      </c>
      <c r="BG234" s="56">
        <f t="shared" si="32"/>
        <v>0</v>
      </c>
      <c r="BH234" s="56">
        <f t="shared" si="32"/>
        <v>0</v>
      </c>
      <c r="BI234" s="56">
        <f t="shared" si="32"/>
        <v>866</v>
      </c>
      <c r="BJ234" s="56">
        <f t="shared" si="32"/>
        <v>0</v>
      </c>
      <c r="BK234" s="56">
        <f t="shared" si="32"/>
        <v>0</v>
      </c>
      <c r="BL234" s="56">
        <f t="shared" si="32"/>
        <v>0</v>
      </c>
      <c r="BM234" s="56">
        <f t="shared" si="32"/>
        <v>0</v>
      </c>
      <c r="BN234" s="56">
        <f t="shared" si="32"/>
        <v>557</v>
      </c>
      <c r="BO234" s="56">
        <f t="shared" si="32"/>
        <v>0</v>
      </c>
      <c r="BP234" s="56">
        <f t="shared" si="32"/>
        <v>0</v>
      </c>
      <c r="BQ234" s="56">
        <f t="shared" si="32"/>
        <v>129</v>
      </c>
      <c r="BR234" s="56">
        <f t="shared" si="32"/>
        <v>0</v>
      </c>
      <c r="BS234" s="56">
        <f t="shared" si="32"/>
        <v>0</v>
      </c>
      <c r="BT234" s="56">
        <f t="shared" ref="BT234:CJ234" si="33">SUM(BT40:BT41)</f>
        <v>0</v>
      </c>
      <c r="BU234" s="56">
        <f t="shared" si="33"/>
        <v>0</v>
      </c>
      <c r="BV234" s="56">
        <f t="shared" si="33"/>
        <v>0</v>
      </c>
      <c r="BW234" s="56">
        <f t="shared" si="33"/>
        <v>768</v>
      </c>
      <c r="BX234" s="56">
        <f t="shared" si="33"/>
        <v>0</v>
      </c>
      <c r="BY234" s="56">
        <f t="shared" si="33"/>
        <v>0</v>
      </c>
      <c r="BZ234" s="56">
        <f t="shared" si="33"/>
        <v>0</v>
      </c>
      <c r="CA234" s="56">
        <f t="shared" si="33"/>
        <v>0</v>
      </c>
      <c r="CB234" s="56">
        <f t="shared" si="33"/>
        <v>0</v>
      </c>
      <c r="CC234" s="56">
        <f t="shared" si="33"/>
        <v>0</v>
      </c>
      <c r="CD234" s="56">
        <f t="shared" si="33"/>
        <v>0</v>
      </c>
      <c r="CE234" s="56">
        <f t="shared" si="33"/>
        <v>0</v>
      </c>
      <c r="CF234" s="56">
        <f t="shared" si="33"/>
        <v>0</v>
      </c>
      <c r="CG234" s="56">
        <f t="shared" si="33"/>
        <v>0</v>
      </c>
      <c r="CH234" s="56">
        <f t="shared" si="33"/>
        <v>0</v>
      </c>
      <c r="CI234" s="56">
        <f t="shared" si="33"/>
        <v>0</v>
      </c>
      <c r="CJ234" s="56">
        <f t="shared" si="33"/>
        <v>126</v>
      </c>
      <c r="CK234" s="57">
        <f t="shared" si="10"/>
        <v>29404</v>
      </c>
      <c r="CM234">
        <v>28287</v>
      </c>
      <c r="CN234" s="131">
        <f t="shared" si="13"/>
        <v>1117</v>
      </c>
    </row>
    <row r="235" spans="4:92" ht="16.5" x14ac:dyDescent="0.25">
      <c r="D235" s="400" t="s">
        <v>98</v>
      </c>
      <c r="E235" s="400"/>
      <c r="F235" s="400"/>
      <c r="G235" s="56">
        <f>SUM(G42:G43)</f>
        <v>0</v>
      </c>
      <c r="H235" s="56">
        <f t="shared" ref="H235:BS235" si="34">SUM(H42:H43)</f>
        <v>0</v>
      </c>
      <c r="I235" s="56">
        <f t="shared" si="34"/>
        <v>0</v>
      </c>
      <c r="J235" s="56">
        <f t="shared" si="34"/>
        <v>0</v>
      </c>
      <c r="K235" s="56">
        <f t="shared" si="34"/>
        <v>0</v>
      </c>
      <c r="L235" s="56">
        <f t="shared" si="34"/>
        <v>0</v>
      </c>
      <c r="M235" s="56">
        <f t="shared" si="34"/>
        <v>0</v>
      </c>
      <c r="N235" s="56">
        <f t="shared" si="34"/>
        <v>0</v>
      </c>
      <c r="O235" s="56">
        <f t="shared" si="34"/>
        <v>0</v>
      </c>
      <c r="P235" s="56">
        <f t="shared" si="34"/>
        <v>0</v>
      </c>
      <c r="Q235" s="56">
        <f t="shared" si="34"/>
        <v>0</v>
      </c>
      <c r="R235" s="56">
        <f t="shared" si="34"/>
        <v>0</v>
      </c>
      <c r="S235" s="56">
        <f t="shared" si="34"/>
        <v>0</v>
      </c>
      <c r="T235" s="56">
        <f t="shared" si="34"/>
        <v>0</v>
      </c>
      <c r="U235" s="56">
        <f t="shared" si="34"/>
        <v>0</v>
      </c>
      <c r="V235" s="56">
        <f t="shared" si="34"/>
        <v>0</v>
      </c>
      <c r="W235" s="56">
        <f t="shared" si="34"/>
        <v>0</v>
      </c>
      <c r="X235" s="56">
        <f t="shared" si="34"/>
        <v>0</v>
      </c>
      <c r="Y235" s="56">
        <f t="shared" si="34"/>
        <v>0</v>
      </c>
      <c r="Z235" s="56">
        <f t="shared" si="34"/>
        <v>0</v>
      </c>
      <c r="AA235" s="56">
        <f t="shared" si="34"/>
        <v>0</v>
      </c>
      <c r="AB235" s="56">
        <f t="shared" si="34"/>
        <v>0</v>
      </c>
      <c r="AC235" s="56">
        <f t="shared" si="34"/>
        <v>0</v>
      </c>
      <c r="AD235" s="56">
        <f t="shared" si="34"/>
        <v>0</v>
      </c>
      <c r="AE235" s="56">
        <f t="shared" si="34"/>
        <v>0</v>
      </c>
      <c r="AF235" s="56">
        <f t="shared" si="34"/>
        <v>0</v>
      </c>
      <c r="AG235" s="56">
        <f t="shared" si="34"/>
        <v>0</v>
      </c>
      <c r="AH235" s="56">
        <f t="shared" si="34"/>
        <v>0</v>
      </c>
      <c r="AI235" s="56">
        <f t="shared" si="34"/>
        <v>0</v>
      </c>
      <c r="AJ235" s="56">
        <f t="shared" si="34"/>
        <v>0</v>
      </c>
      <c r="AK235" s="56">
        <f t="shared" si="34"/>
        <v>0</v>
      </c>
      <c r="AL235" s="56">
        <f t="shared" si="34"/>
        <v>0</v>
      </c>
      <c r="AM235" s="56">
        <f t="shared" si="34"/>
        <v>0</v>
      </c>
      <c r="AN235" s="56">
        <f t="shared" si="34"/>
        <v>0</v>
      </c>
      <c r="AO235" s="56">
        <f t="shared" si="34"/>
        <v>0</v>
      </c>
      <c r="AP235" s="56">
        <f t="shared" si="34"/>
        <v>0</v>
      </c>
      <c r="AQ235" s="56">
        <f t="shared" si="34"/>
        <v>0</v>
      </c>
      <c r="AR235" s="56">
        <f t="shared" si="34"/>
        <v>0</v>
      </c>
      <c r="AS235" s="56">
        <f t="shared" si="34"/>
        <v>0</v>
      </c>
      <c r="AT235" s="56">
        <f t="shared" si="34"/>
        <v>0</v>
      </c>
      <c r="AU235" s="56">
        <f t="shared" si="34"/>
        <v>0</v>
      </c>
      <c r="AV235" s="56">
        <f t="shared" si="34"/>
        <v>0</v>
      </c>
      <c r="AW235" s="56">
        <f t="shared" si="34"/>
        <v>0</v>
      </c>
      <c r="AX235" s="56">
        <f t="shared" si="34"/>
        <v>0</v>
      </c>
      <c r="AY235" s="56">
        <f t="shared" si="34"/>
        <v>0</v>
      </c>
      <c r="AZ235" s="56">
        <f t="shared" si="34"/>
        <v>0</v>
      </c>
      <c r="BA235" s="56">
        <f t="shared" si="34"/>
        <v>0</v>
      </c>
      <c r="BB235" s="56">
        <f t="shared" si="34"/>
        <v>0</v>
      </c>
      <c r="BC235" s="56">
        <f t="shared" si="34"/>
        <v>0</v>
      </c>
      <c r="BD235" s="56">
        <f t="shared" si="34"/>
        <v>0</v>
      </c>
      <c r="BE235" s="56">
        <f t="shared" si="34"/>
        <v>0</v>
      </c>
      <c r="BF235" s="56">
        <f t="shared" si="34"/>
        <v>0</v>
      </c>
      <c r="BG235" s="56">
        <f t="shared" si="34"/>
        <v>0</v>
      </c>
      <c r="BH235" s="56">
        <f t="shared" si="34"/>
        <v>0</v>
      </c>
      <c r="BI235" s="56">
        <f t="shared" si="34"/>
        <v>0</v>
      </c>
      <c r="BJ235" s="56">
        <f t="shared" si="34"/>
        <v>0</v>
      </c>
      <c r="BK235" s="56">
        <f t="shared" si="34"/>
        <v>0</v>
      </c>
      <c r="BL235" s="56">
        <f t="shared" si="34"/>
        <v>0</v>
      </c>
      <c r="BM235" s="56">
        <f t="shared" si="34"/>
        <v>103</v>
      </c>
      <c r="BN235" s="56">
        <f t="shared" si="34"/>
        <v>0</v>
      </c>
      <c r="BO235" s="56">
        <f t="shared" si="34"/>
        <v>0</v>
      </c>
      <c r="BP235" s="56">
        <f t="shared" si="34"/>
        <v>0</v>
      </c>
      <c r="BQ235" s="56">
        <f t="shared" si="34"/>
        <v>0</v>
      </c>
      <c r="BR235" s="56">
        <f t="shared" si="34"/>
        <v>0</v>
      </c>
      <c r="BS235" s="56">
        <f t="shared" si="34"/>
        <v>0</v>
      </c>
      <c r="BT235" s="56">
        <f t="shared" ref="BT235:CJ235" si="35">SUM(BT42:BT43)</f>
        <v>0</v>
      </c>
      <c r="BU235" s="56">
        <f t="shared" si="35"/>
        <v>0</v>
      </c>
      <c r="BV235" s="56">
        <f t="shared" si="35"/>
        <v>0</v>
      </c>
      <c r="BW235" s="56">
        <f t="shared" si="35"/>
        <v>0</v>
      </c>
      <c r="BX235" s="56">
        <f t="shared" si="35"/>
        <v>0</v>
      </c>
      <c r="BY235" s="56">
        <f t="shared" si="35"/>
        <v>0</v>
      </c>
      <c r="BZ235" s="56">
        <f t="shared" si="35"/>
        <v>0</v>
      </c>
      <c r="CA235" s="56">
        <f t="shared" si="35"/>
        <v>0</v>
      </c>
      <c r="CB235" s="56">
        <f t="shared" si="35"/>
        <v>0</v>
      </c>
      <c r="CC235" s="56">
        <f t="shared" si="35"/>
        <v>0</v>
      </c>
      <c r="CD235" s="56">
        <f t="shared" si="35"/>
        <v>0</v>
      </c>
      <c r="CE235" s="56">
        <f t="shared" si="35"/>
        <v>0</v>
      </c>
      <c r="CF235" s="56">
        <f t="shared" si="35"/>
        <v>0</v>
      </c>
      <c r="CG235" s="56">
        <f t="shared" si="35"/>
        <v>0</v>
      </c>
      <c r="CH235" s="56">
        <f t="shared" si="35"/>
        <v>0</v>
      </c>
      <c r="CI235" s="56">
        <f t="shared" si="35"/>
        <v>0</v>
      </c>
      <c r="CJ235" s="56">
        <f t="shared" si="35"/>
        <v>0</v>
      </c>
      <c r="CK235" s="57">
        <f t="shared" si="10"/>
        <v>103</v>
      </c>
      <c r="CM235">
        <v>27</v>
      </c>
      <c r="CN235" s="131">
        <f t="shared" si="13"/>
        <v>76</v>
      </c>
    </row>
    <row r="236" spans="4:92" ht="16.5" x14ac:dyDescent="0.25">
      <c r="D236" s="400" t="s">
        <v>100</v>
      </c>
      <c r="E236" s="400"/>
      <c r="F236" s="400"/>
      <c r="G236" s="56">
        <f>SUM(G44:G46)</f>
        <v>24</v>
      </c>
      <c r="H236" s="56">
        <f t="shared" ref="H236:BS236" si="36">SUM(H44:H46)</f>
        <v>221</v>
      </c>
      <c r="I236" s="56">
        <f t="shared" si="36"/>
        <v>0</v>
      </c>
      <c r="J236" s="56">
        <f t="shared" si="36"/>
        <v>0</v>
      </c>
      <c r="K236" s="56">
        <f t="shared" si="36"/>
        <v>0</v>
      </c>
      <c r="L236" s="56">
        <f t="shared" si="36"/>
        <v>864</v>
      </c>
      <c r="M236" s="56">
        <f t="shared" si="36"/>
        <v>0</v>
      </c>
      <c r="N236" s="56">
        <f t="shared" si="36"/>
        <v>0</v>
      </c>
      <c r="O236" s="56">
        <f t="shared" si="36"/>
        <v>0</v>
      </c>
      <c r="P236" s="56">
        <f t="shared" si="36"/>
        <v>0</v>
      </c>
      <c r="Q236" s="56">
        <f t="shared" si="36"/>
        <v>917</v>
      </c>
      <c r="R236" s="56">
        <f t="shared" si="36"/>
        <v>0</v>
      </c>
      <c r="S236" s="56">
        <f t="shared" si="36"/>
        <v>112</v>
      </c>
      <c r="T236" s="56">
        <f t="shared" si="36"/>
        <v>971</v>
      </c>
      <c r="U236" s="56">
        <f t="shared" si="36"/>
        <v>5</v>
      </c>
      <c r="V236" s="56">
        <f t="shared" si="36"/>
        <v>86</v>
      </c>
      <c r="W236" s="56">
        <f t="shared" si="36"/>
        <v>22</v>
      </c>
      <c r="X236" s="56">
        <f t="shared" si="36"/>
        <v>185</v>
      </c>
      <c r="Y236" s="56">
        <f t="shared" si="36"/>
        <v>420</v>
      </c>
      <c r="Z236" s="56">
        <f t="shared" si="36"/>
        <v>0</v>
      </c>
      <c r="AA236" s="56">
        <f t="shared" si="36"/>
        <v>2</v>
      </c>
      <c r="AB236" s="56">
        <f t="shared" si="36"/>
        <v>127</v>
      </c>
      <c r="AC236" s="56">
        <f t="shared" si="36"/>
        <v>214</v>
      </c>
      <c r="AD236" s="56">
        <f t="shared" si="36"/>
        <v>19</v>
      </c>
      <c r="AE236" s="56">
        <f t="shared" si="36"/>
        <v>600</v>
      </c>
      <c r="AF236" s="56">
        <f t="shared" si="36"/>
        <v>46</v>
      </c>
      <c r="AG236" s="56">
        <f t="shared" si="36"/>
        <v>482</v>
      </c>
      <c r="AH236" s="56">
        <f t="shared" si="36"/>
        <v>322</v>
      </c>
      <c r="AI236" s="56">
        <f t="shared" si="36"/>
        <v>434</v>
      </c>
      <c r="AJ236" s="56">
        <f t="shared" si="36"/>
        <v>10</v>
      </c>
      <c r="AK236" s="56">
        <f t="shared" si="36"/>
        <v>535</v>
      </c>
      <c r="AL236" s="56">
        <f t="shared" si="36"/>
        <v>329</v>
      </c>
      <c r="AM236" s="56">
        <f t="shared" si="36"/>
        <v>0</v>
      </c>
      <c r="AN236" s="56">
        <f t="shared" si="36"/>
        <v>0</v>
      </c>
      <c r="AO236" s="56">
        <f t="shared" si="36"/>
        <v>0</v>
      </c>
      <c r="AP236" s="56">
        <f t="shared" si="36"/>
        <v>0</v>
      </c>
      <c r="AQ236" s="56">
        <f t="shared" si="36"/>
        <v>0</v>
      </c>
      <c r="AR236" s="56">
        <f t="shared" si="36"/>
        <v>0</v>
      </c>
      <c r="AS236" s="56">
        <f t="shared" si="36"/>
        <v>0</v>
      </c>
      <c r="AT236" s="56">
        <f t="shared" si="36"/>
        <v>0</v>
      </c>
      <c r="AU236" s="56">
        <f t="shared" si="36"/>
        <v>0</v>
      </c>
      <c r="AV236" s="56">
        <f t="shared" si="36"/>
        <v>0</v>
      </c>
      <c r="AW236" s="56">
        <f t="shared" si="36"/>
        <v>0</v>
      </c>
      <c r="AX236" s="56">
        <f t="shared" si="36"/>
        <v>0</v>
      </c>
      <c r="AY236" s="56">
        <f t="shared" si="36"/>
        <v>17</v>
      </c>
      <c r="AZ236" s="56">
        <f t="shared" si="36"/>
        <v>2</v>
      </c>
      <c r="BA236" s="56">
        <f t="shared" si="36"/>
        <v>374</v>
      </c>
      <c r="BB236" s="56">
        <f t="shared" si="36"/>
        <v>0</v>
      </c>
      <c r="BC236" s="56">
        <f t="shared" si="36"/>
        <v>0</v>
      </c>
      <c r="BD236" s="56">
        <f t="shared" si="36"/>
        <v>0</v>
      </c>
      <c r="BE236" s="56">
        <f t="shared" si="36"/>
        <v>0</v>
      </c>
      <c r="BF236" s="56">
        <f t="shared" si="36"/>
        <v>0</v>
      </c>
      <c r="BG236" s="56">
        <f t="shared" si="36"/>
        <v>0</v>
      </c>
      <c r="BH236" s="56">
        <f t="shared" si="36"/>
        <v>0</v>
      </c>
      <c r="BI236" s="56">
        <f t="shared" si="36"/>
        <v>0</v>
      </c>
      <c r="BJ236" s="56">
        <f t="shared" si="36"/>
        <v>0</v>
      </c>
      <c r="BK236" s="56">
        <f t="shared" si="36"/>
        <v>0</v>
      </c>
      <c r="BL236" s="56">
        <f t="shared" si="36"/>
        <v>0</v>
      </c>
      <c r="BM236" s="56">
        <f t="shared" si="36"/>
        <v>0</v>
      </c>
      <c r="BN236" s="56">
        <f t="shared" si="36"/>
        <v>0</v>
      </c>
      <c r="BO236" s="56">
        <f t="shared" si="36"/>
        <v>0</v>
      </c>
      <c r="BP236" s="56">
        <f t="shared" si="36"/>
        <v>0</v>
      </c>
      <c r="BQ236" s="56">
        <f t="shared" si="36"/>
        <v>0</v>
      </c>
      <c r="BR236" s="56">
        <f t="shared" si="36"/>
        <v>0</v>
      </c>
      <c r="BS236" s="56">
        <f t="shared" si="36"/>
        <v>0</v>
      </c>
      <c r="BT236" s="56">
        <f t="shared" ref="BT236:CJ236" si="37">SUM(BT44:BT46)</f>
        <v>0</v>
      </c>
      <c r="BU236" s="56">
        <f t="shared" si="37"/>
        <v>0</v>
      </c>
      <c r="BV236" s="56">
        <f t="shared" si="37"/>
        <v>0</v>
      </c>
      <c r="BW236" s="56">
        <f t="shared" si="37"/>
        <v>0</v>
      </c>
      <c r="BX236" s="56">
        <f t="shared" si="37"/>
        <v>0</v>
      </c>
      <c r="BY236" s="56">
        <f t="shared" si="37"/>
        <v>0</v>
      </c>
      <c r="BZ236" s="56">
        <f t="shared" si="37"/>
        <v>0</v>
      </c>
      <c r="CA236" s="56">
        <f t="shared" si="37"/>
        <v>0</v>
      </c>
      <c r="CB236" s="56">
        <f t="shared" si="37"/>
        <v>0</v>
      </c>
      <c r="CC236" s="56">
        <f t="shared" si="37"/>
        <v>0</v>
      </c>
      <c r="CD236" s="56">
        <f t="shared" si="37"/>
        <v>0</v>
      </c>
      <c r="CE236" s="56">
        <f t="shared" si="37"/>
        <v>0</v>
      </c>
      <c r="CF236" s="56">
        <f t="shared" si="37"/>
        <v>0</v>
      </c>
      <c r="CG236" s="56">
        <f t="shared" si="37"/>
        <v>0</v>
      </c>
      <c r="CH236" s="56">
        <f t="shared" si="37"/>
        <v>0</v>
      </c>
      <c r="CI236" s="56">
        <f t="shared" si="37"/>
        <v>0</v>
      </c>
      <c r="CJ236" s="56">
        <f t="shared" si="37"/>
        <v>0</v>
      </c>
      <c r="CK236" s="57">
        <f t="shared" si="10"/>
        <v>7340</v>
      </c>
      <c r="CM236">
        <v>6978</v>
      </c>
      <c r="CN236" s="131">
        <f t="shared" si="13"/>
        <v>362</v>
      </c>
    </row>
    <row r="237" spans="4:92" ht="16.5" x14ac:dyDescent="0.25">
      <c r="D237" s="400" t="s">
        <v>103</v>
      </c>
      <c r="E237" s="400"/>
      <c r="F237" s="400"/>
      <c r="G237" s="56">
        <f>SUM(G47:G48)</f>
        <v>130</v>
      </c>
      <c r="H237" s="56">
        <f t="shared" ref="H237:BS237" si="38">SUM(H47:H48)</f>
        <v>0</v>
      </c>
      <c r="I237" s="56">
        <f t="shared" si="38"/>
        <v>0</v>
      </c>
      <c r="J237" s="56">
        <f t="shared" si="38"/>
        <v>0</v>
      </c>
      <c r="K237" s="56">
        <f t="shared" si="38"/>
        <v>0</v>
      </c>
      <c r="L237" s="56">
        <f t="shared" si="38"/>
        <v>2506</v>
      </c>
      <c r="M237" s="56">
        <f t="shared" si="38"/>
        <v>0</v>
      </c>
      <c r="N237" s="56">
        <f t="shared" si="38"/>
        <v>0</v>
      </c>
      <c r="O237" s="56">
        <f t="shared" si="38"/>
        <v>0</v>
      </c>
      <c r="P237" s="56">
        <f t="shared" si="38"/>
        <v>0</v>
      </c>
      <c r="Q237" s="56">
        <f t="shared" si="38"/>
        <v>0</v>
      </c>
      <c r="R237" s="56">
        <f t="shared" si="38"/>
        <v>0</v>
      </c>
      <c r="S237" s="56">
        <f t="shared" si="38"/>
        <v>19</v>
      </c>
      <c r="T237" s="56">
        <f t="shared" si="38"/>
        <v>370</v>
      </c>
      <c r="U237" s="56">
        <f t="shared" si="38"/>
        <v>205</v>
      </c>
      <c r="V237" s="56">
        <f t="shared" si="38"/>
        <v>74</v>
      </c>
      <c r="W237" s="56">
        <f t="shared" si="38"/>
        <v>269</v>
      </c>
      <c r="X237" s="56">
        <f t="shared" si="38"/>
        <v>560</v>
      </c>
      <c r="Y237" s="56">
        <f t="shared" si="38"/>
        <v>99</v>
      </c>
      <c r="Z237" s="56">
        <f t="shared" si="38"/>
        <v>111</v>
      </c>
      <c r="AA237" s="56">
        <f t="shared" si="38"/>
        <v>277</v>
      </c>
      <c r="AB237" s="56">
        <f t="shared" si="38"/>
        <v>218</v>
      </c>
      <c r="AC237" s="56">
        <f t="shared" si="38"/>
        <v>51</v>
      </c>
      <c r="AD237" s="56">
        <f t="shared" si="38"/>
        <v>246</v>
      </c>
      <c r="AE237" s="56">
        <f t="shared" si="38"/>
        <v>202</v>
      </c>
      <c r="AF237" s="56">
        <f t="shared" si="38"/>
        <v>419</v>
      </c>
      <c r="AG237" s="56">
        <f t="shared" si="38"/>
        <v>398</v>
      </c>
      <c r="AH237" s="56">
        <f t="shared" si="38"/>
        <v>292</v>
      </c>
      <c r="AI237" s="56">
        <f t="shared" si="38"/>
        <v>3</v>
      </c>
      <c r="AJ237" s="56">
        <f t="shared" si="38"/>
        <v>48</v>
      </c>
      <c r="AK237" s="56">
        <f t="shared" si="38"/>
        <v>320</v>
      </c>
      <c r="AL237" s="56">
        <f t="shared" si="38"/>
        <v>39</v>
      </c>
      <c r="AM237" s="56">
        <f t="shared" si="38"/>
        <v>0</v>
      </c>
      <c r="AN237" s="56">
        <f t="shared" si="38"/>
        <v>0</v>
      </c>
      <c r="AO237" s="56">
        <f t="shared" si="38"/>
        <v>0</v>
      </c>
      <c r="AP237" s="56">
        <f t="shared" si="38"/>
        <v>0</v>
      </c>
      <c r="AQ237" s="56">
        <f t="shared" si="38"/>
        <v>0</v>
      </c>
      <c r="AR237" s="56">
        <f t="shared" si="38"/>
        <v>0</v>
      </c>
      <c r="AS237" s="56">
        <f t="shared" si="38"/>
        <v>0</v>
      </c>
      <c r="AT237" s="56">
        <f t="shared" si="38"/>
        <v>0</v>
      </c>
      <c r="AU237" s="56">
        <f t="shared" si="38"/>
        <v>0</v>
      </c>
      <c r="AV237" s="56">
        <f t="shared" si="38"/>
        <v>0</v>
      </c>
      <c r="AW237" s="56">
        <f t="shared" si="38"/>
        <v>0</v>
      </c>
      <c r="AX237" s="56">
        <f t="shared" si="38"/>
        <v>0</v>
      </c>
      <c r="AY237" s="56">
        <f t="shared" si="38"/>
        <v>617</v>
      </c>
      <c r="AZ237" s="56">
        <f t="shared" si="38"/>
        <v>1613</v>
      </c>
      <c r="BA237" s="56">
        <f t="shared" si="38"/>
        <v>770</v>
      </c>
      <c r="BB237" s="56">
        <f t="shared" si="38"/>
        <v>0</v>
      </c>
      <c r="BC237" s="56">
        <f t="shared" si="38"/>
        <v>0</v>
      </c>
      <c r="BD237" s="56">
        <f t="shared" si="38"/>
        <v>0</v>
      </c>
      <c r="BE237" s="56">
        <f t="shared" si="38"/>
        <v>0</v>
      </c>
      <c r="BF237" s="56">
        <f t="shared" si="38"/>
        <v>0</v>
      </c>
      <c r="BG237" s="56">
        <f t="shared" si="38"/>
        <v>0</v>
      </c>
      <c r="BH237" s="56">
        <f t="shared" si="38"/>
        <v>0</v>
      </c>
      <c r="BI237" s="56">
        <f t="shared" si="38"/>
        <v>202</v>
      </c>
      <c r="BJ237" s="56">
        <f t="shared" si="38"/>
        <v>0</v>
      </c>
      <c r="BK237" s="56">
        <f t="shared" si="38"/>
        <v>0</v>
      </c>
      <c r="BL237" s="56">
        <f t="shared" si="38"/>
        <v>0</v>
      </c>
      <c r="BM237" s="56">
        <f t="shared" si="38"/>
        <v>0</v>
      </c>
      <c r="BN237" s="56">
        <f t="shared" si="38"/>
        <v>216</v>
      </c>
      <c r="BO237" s="56">
        <f t="shared" si="38"/>
        <v>0</v>
      </c>
      <c r="BP237" s="56">
        <f t="shared" si="38"/>
        <v>0</v>
      </c>
      <c r="BQ237" s="56">
        <f t="shared" si="38"/>
        <v>53</v>
      </c>
      <c r="BR237" s="56">
        <f t="shared" si="38"/>
        <v>0</v>
      </c>
      <c r="BS237" s="56">
        <f t="shared" si="38"/>
        <v>0</v>
      </c>
      <c r="BT237" s="56">
        <f t="shared" ref="BT237:CJ237" si="39">SUM(BT47:BT48)</f>
        <v>0</v>
      </c>
      <c r="BU237" s="56">
        <f t="shared" si="39"/>
        <v>0</v>
      </c>
      <c r="BV237" s="56">
        <f t="shared" si="39"/>
        <v>0</v>
      </c>
      <c r="BW237" s="56">
        <f t="shared" si="39"/>
        <v>194</v>
      </c>
      <c r="BX237" s="56">
        <f t="shared" si="39"/>
        <v>0</v>
      </c>
      <c r="BY237" s="56">
        <f t="shared" si="39"/>
        <v>0</v>
      </c>
      <c r="BZ237" s="56">
        <f t="shared" si="39"/>
        <v>0</v>
      </c>
      <c r="CA237" s="56">
        <f t="shared" si="39"/>
        <v>0</v>
      </c>
      <c r="CB237" s="56">
        <f t="shared" si="39"/>
        <v>0</v>
      </c>
      <c r="CC237" s="56">
        <f t="shared" si="39"/>
        <v>0</v>
      </c>
      <c r="CD237" s="56">
        <f t="shared" si="39"/>
        <v>0</v>
      </c>
      <c r="CE237" s="56">
        <f t="shared" si="39"/>
        <v>0</v>
      </c>
      <c r="CF237" s="56">
        <f t="shared" si="39"/>
        <v>0</v>
      </c>
      <c r="CG237" s="56">
        <f t="shared" si="39"/>
        <v>0</v>
      </c>
      <c r="CH237" s="56">
        <f t="shared" si="39"/>
        <v>0</v>
      </c>
      <c r="CI237" s="56">
        <f t="shared" si="39"/>
        <v>0</v>
      </c>
      <c r="CJ237" s="56">
        <f t="shared" si="39"/>
        <v>72</v>
      </c>
      <c r="CK237" s="57">
        <f t="shared" si="10"/>
        <v>10593</v>
      </c>
      <c r="CM237">
        <v>9832</v>
      </c>
      <c r="CN237" s="131">
        <f t="shared" si="13"/>
        <v>761</v>
      </c>
    </row>
    <row r="238" spans="4:92" ht="16.5" x14ac:dyDescent="0.25">
      <c r="D238" s="408" t="s">
        <v>570</v>
      </c>
      <c r="E238" s="408"/>
      <c r="F238" s="408"/>
      <c r="G238" s="56">
        <f>SUM(G50:G53)</f>
        <v>2</v>
      </c>
      <c r="H238" s="56">
        <f t="shared" ref="H238:BS238" si="40">SUM(H50:H53)</f>
        <v>40</v>
      </c>
      <c r="I238" s="56">
        <f t="shared" si="40"/>
        <v>0</v>
      </c>
      <c r="J238" s="56">
        <f t="shared" si="40"/>
        <v>0</v>
      </c>
      <c r="K238" s="56">
        <f t="shared" si="40"/>
        <v>0</v>
      </c>
      <c r="L238" s="56">
        <f t="shared" si="40"/>
        <v>0</v>
      </c>
      <c r="M238" s="56">
        <f t="shared" si="40"/>
        <v>0</v>
      </c>
      <c r="N238" s="56">
        <f t="shared" si="40"/>
        <v>0</v>
      </c>
      <c r="O238" s="56">
        <f t="shared" si="40"/>
        <v>0</v>
      </c>
      <c r="P238" s="56">
        <f t="shared" si="40"/>
        <v>0</v>
      </c>
      <c r="Q238" s="56">
        <f t="shared" si="40"/>
        <v>0</v>
      </c>
      <c r="R238" s="56">
        <f t="shared" si="40"/>
        <v>0</v>
      </c>
      <c r="S238" s="56">
        <f t="shared" si="40"/>
        <v>0</v>
      </c>
      <c r="T238" s="56">
        <f t="shared" si="40"/>
        <v>5</v>
      </c>
      <c r="U238" s="56">
        <f t="shared" si="40"/>
        <v>0</v>
      </c>
      <c r="V238" s="56">
        <f t="shared" si="40"/>
        <v>0</v>
      </c>
      <c r="W238" s="56">
        <f t="shared" si="40"/>
        <v>0</v>
      </c>
      <c r="X238" s="56">
        <f t="shared" si="40"/>
        <v>0</v>
      </c>
      <c r="Y238" s="56">
        <f t="shared" si="40"/>
        <v>0</v>
      </c>
      <c r="Z238" s="56">
        <f t="shared" si="40"/>
        <v>0</v>
      </c>
      <c r="AA238" s="56">
        <f t="shared" si="40"/>
        <v>0</v>
      </c>
      <c r="AB238" s="56">
        <f t="shared" si="40"/>
        <v>2</v>
      </c>
      <c r="AC238" s="56">
        <f t="shared" si="40"/>
        <v>0</v>
      </c>
      <c r="AD238" s="56">
        <f t="shared" si="40"/>
        <v>2</v>
      </c>
      <c r="AE238" s="56">
        <f t="shared" si="40"/>
        <v>0</v>
      </c>
      <c r="AF238" s="56">
        <f t="shared" si="40"/>
        <v>5</v>
      </c>
      <c r="AG238" s="56">
        <f t="shared" si="40"/>
        <v>0</v>
      </c>
      <c r="AH238" s="56">
        <f t="shared" si="40"/>
        <v>50</v>
      </c>
      <c r="AI238" s="56">
        <f t="shared" si="40"/>
        <v>0</v>
      </c>
      <c r="AJ238" s="56">
        <f t="shared" si="40"/>
        <v>0</v>
      </c>
      <c r="AK238" s="56">
        <f t="shared" si="40"/>
        <v>36</v>
      </c>
      <c r="AL238" s="56">
        <f t="shared" si="40"/>
        <v>0</v>
      </c>
      <c r="AM238" s="56">
        <f t="shared" si="40"/>
        <v>0</v>
      </c>
      <c r="AN238" s="56">
        <f t="shared" si="40"/>
        <v>0</v>
      </c>
      <c r="AO238" s="56">
        <f t="shared" si="40"/>
        <v>0</v>
      </c>
      <c r="AP238" s="56">
        <f t="shared" si="40"/>
        <v>0</v>
      </c>
      <c r="AQ238" s="56">
        <f t="shared" si="40"/>
        <v>0</v>
      </c>
      <c r="AR238" s="56">
        <f t="shared" si="40"/>
        <v>0</v>
      </c>
      <c r="AS238" s="56">
        <f t="shared" si="40"/>
        <v>0</v>
      </c>
      <c r="AT238" s="56">
        <f t="shared" si="40"/>
        <v>0</v>
      </c>
      <c r="AU238" s="56">
        <f t="shared" si="40"/>
        <v>0</v>
      </c>
      <c r="AV238" s="56">
        <f t="shared" si="40"/>
        <v>0</v>
      </c>
      <c r="AW238" s="56">
        <f t="shared" si="40"/>
        <v>0</v>
      </c>
      <c r="AX238" s="56">
        <f t="shared" si="40"/>
        <v>0</v>
      </c>
      <c r="AY238" s="56">
        <f t="shared" si="40"/>
        <v>0</v>
      </c>
      <c r="AZ238" s="56">
        <f t="shared" si="40"/>
        <v>0</v>
      </c>
      <c r="BA238" s="56">
        <f t="shared" si="40"/>
        <v>0</v>
      </c>
      <c r="BB238" s="56">
        <f t="shared" si="40"/>
        <v>0</v>
      </c>
      <c r="BC238" s="56">
        <f t="shared" si="40"/>
        <v>0</v>
      </c>
      <c r="BD238" s="56">
        <f t="shared" si="40"/>
        <v>0</v>
      </c>
      <c r="BE238" s="56">
        <f t="shared" si="40"/>
        <v>0</v>
      </c>
      <c r="BF238" s="56">
        <f t="shared" si="40"/>
        <v>0</v>
      </c>
      <c r="BG238" s="56">
        <f t="shared" si="40"/>
        <v>0</v>
      </c>
      <c r="BH238" s="56">
        <f t="shared" si="40"/>
        <v>869</v>
      </c>
      <c r="BI238" s="56">
        <f t="shared" si="40"/>
        <v>19</v>
      </c>
      <c r="BJ238" s="56">
        <f t="shared" si="40"/>
        <v>0</v>
      </c>
      <c r="BK238" s="56">
        <f t="shared" si="40"/>
        <v>0</v>
      </c>
      <c r="BL238" s="56">
        <f t="shared" si="40"/>
        <v>0</v>
      </c>
      <c r="BM238" s="56">
        <f t="shared" si="40"/>
        <v>86</v>
      </c>
      <c r="BN238" s="56">
        <f t="shared" si="40"/>
        <v>0</v>
      </c>
      <c r="BO238" s="56">
        <f t="shared" si="40"/>
        <v>0</v>
      </c>
      <c r="BP238" s="56">
        <f t="shared" si="40"/>
        <v>0</v>
      </c>
      <c r="BQ238" s="56">
        <f t="shared" si="40"/>
        <v>0</v>
      </c>
      <c r="BR238" s="56">
        <f t="shared" si="40"/>
        <v>0</v>
      </c>
      <c r="BS238" s="56">
        <f t="shared" si="40"/>
        <v>0</v>
      </c>
      <c r="BT238" s="56">
        <f t="shared" ref="BT238:CJ238" si="41">SUM(BT50:BT53)</f>
        <v>0</v>
      </c>
      <c r="BU238" s="56">
        <f t="shared" si="41"/>
        <v>0</v>
      </c>
      <c r="BV238" s="56">
        <f t="shared" si="41"/>
        <v>0</v>
      </c>
      <c r="BW238" s="56">
        <f t="shared" si="41"/>
        <v>0</v>
      </c>
      <c r="BX238" s="56">
        <f t="shared" si="41"/>
        <v>0</v>
      </c>
      <c r="BY238" s="56">
        <f t="shared" si="41"/>
        <v>0</v>
      </c>
      <c r="BZ238" s="56">
        <f t="shared" si="41"/>
        <v>0</v>
      </c>
      <c r="CA238" s="56">
        <f t="shared" si="41"/>
        <v>0</v>
      </c>
      <c r="CB238" s="56">
        <f t="shared" si="41"/>
        <v>0</v>
      </c>
      <c r="CC238" s="56">
        <f t="shared" si="41"/>
        <v>365</v>
      </c>
      <c r="CD238" s="56">
        <f t="shared" si="41"/>
        <v>34</v>
      </c>
      <c r="CE238" s="56">
        <f t="shared" si="41"/>
        <v>0</v>
      </c>
      <c r="CF238" s="56">
        <f t="shared" si="41"/>
        <v>0</v>
      </c>
      <c r="CG238" s="56">
        <f t="shared" si="41"/>
        <v>0</v>
      </c>
      <c r="CH238" s="56">
        <f t="shared" si="41"/>
        <v>0</v>
      </c>
      <c r="CI238" s="56">
        <f t="shared" si="41"/>
        <v>0</v>
      </c>
      <c r="CJ238" s="56">
        <f t="shared" si="41"/>
        <v>0</v>
      </c>
      <c r="CK238" s="57">
        <f t="shared" si="10"/>
        <v>1515</v>
      </c>
      <c r="CM238">
        <v>1441</v>
      </c>
      <c r="CN238" s="131">
        <f t="shared" si="13"/>
        <v>74</v>
      </c>
    </row>
    <row r="239" spans="4:92" ht="31.5" customHeight="1" x14ac:dyDescent="0.25">
      <c r="D239" s="409" t="s">
        <v>350</v>
      </c>
      <c r="E239" s="409"/>
      <c r="F239" s="409"/>
      <c r="G239" s="65">
        <f>G51</f>
        <v>0</v>
      </c>
      <c r="H239" s="65">
        <f t="shared" ref="H239:BS239" si="42">H51</f>
        <v>7</v>
      </c>
      <c r="I239" s="65">
        <f t="shared" si="42"/>
        <v>0</v>
      </c>
      <c r="J239" s="65">
        <f t="shared" si="42"/>
        <v>0</v>
      </c>
      <c r="K239" s="65">
        <f t="shared" si="42"/>
        <v>0</v>
      </c>
      <c r="L239" s="65">
        <f t="shared" si="42"/>
        <v>0</v>
      </c>
      <c r="M239" s="65">
        <f t="shared" si="42"/>
        <v>0</v>
      </c>
      <c r="N239" s="65">
        <f t="shared" si="42"/>
        <v>0</v>
      </c>
      <c r="O239" s="65">
        <f t="shared" si="42"/>
        <v>0</v>
      </c>
      <c r="P239" s="65">
        <f t="shared" si="42"/>
        <v>0</v>
      </c>
      <c r="Q239" s="65">
        <f t="shared" si="42"/>
        <v>0</v>
      </c>
      <c r="R239" s="65">
        <f t="shared" si="42"/>
        <v>0</v>
      </c>
      <c r="S239" s="65">
        <f t="shared" si="42"/>
        <v>0</v>
      </c>
      <c r="T239" s="65">
        <f t="shared" si="42"/>
        <v>0</v>
      </c>
      <c r="U239" s="65">
        <f t="shared" si="42"/>
        <v>0</v>
      </c>
      <c r="V239" s="65">
        <f t="shared" si="42"/>
        <v>0</v>
      </c>
      <c r="W239" s="65">
        <f t="shared" si="42"/>
        <v>0</v>
      </c>
      <c r="X239" s="65">
        <f t="shared" si="42"/>
        <v>0</v>
      </c>
      <c r="Y239" s="65">
        <f t="shared" si="42"/>
        <v>0</v>
      </c>
      <c r="Z239" s="65">
        <f t="shared" si="42"/>
        <v>0</v>
      </c>
      <c r="AA239" s="65">
        <f t="shared" si="42"/>
        <v>0</v>
      </c>
      <c r="AB239" s="65">
        <f t="shared" si="42"/>
        <v>0</v>
      </c>
      <c r="AC239" s="65">
        <f t="shared" si="42"/>
        <v>0</v>
      </c>
      <c r="AD239" s="65">
        <f t="shared" si="42"/>
        <v>0</v>
      </c>
      <c r="AE239" s="65">
        <f t="shared" si="42"/>
        <v>0</v>
      </c>
      <c r="AF239" s="65">
        <f t="shared" si="42"/>
        <v>0</v>
      </c>
      <c r="AG239" s="65">
        <f t="shared" si="42"/>
        <v>0</v>
      </c>
      <c r="AH239" s="65">
        <f t="shared" si="42"/>
        <v>0</v>
      </c>
      <c r="AI239" s="65">
        <f t="shared" si="42"/>
        <v>0</v>
      </c>
      <c r="AJ239" s="65">
        <f t="shared" si="42"/>
        <v>0</v>
      </c>
      <c r="AK239" s="65">
        <f t="shared" si="42"/>
        <v>0</v>
      </c>
      <c r="AL239" s="65">
        <f t="shared" si="42"/>
        <v>0</v>
      </c>
      <c r="AM239" s="65">
        <f t="shared" si="42"/>
        <v>0</v>
      </c>
      <c r="AN239" s="65">
        <f t="shared" si="42"/>
        <v>0</v>
      </c>
      <c r="AO239" s="65">
        <f t="shared" si="42"/>
        <v>0</v>
      </c>
      <c r="AP239" s="65">
        <f t="shared" si="42"/>
        <v>0</v>
      </c>
      <c r="AQ239" s="65">
        <f t="shared" si="42"/>
        <v>0</v>
      </c>
      <c r="AR239" s="65">
        <f t="shared" si="42"/>
        <v>0</v>
      </c>
      <c r="AS239" s="65">
        <f t="shared" si="42"/>
        <v>0</v>
      </c>
      <c r="AT239" s="65">
        <f t="shared" si="42"/>
        <v>0</v>
      </c>
      <c r="AU239" s="65">
        <f t="shared" si="42"/>
        <v>0</v>
      </c>
      <c r="AV239" s="65">
        <f t="shared" si="42"/>
        <v>0</v>
      </c>
      <c r="AW239" s="65">
        <f t="shared" si="42"/>
        <v>0</v>
      </c>
      <c r="AX239" s="65">
        <f t="shared" si="42"/>
        <v>0</v>
      </c>
      <c r="AY239" s="65">
        <f t="shared" si="42"/>
        <v>0</v>
      </c>
      <c r="AZ239" s="65">
        <f t="shared" si="42"/>
        <v>0</v>
      </c>
      <c r="BA239" s="65">
        <f t="shared" si="42"/>
        <v>0</v>
      </c>
      <c r="BB239" s="65">
        <f t="shared" si="42"/>
        <v>0</v>
      </c>
      <c r="BC239" s="65">
        <f t="shared" si="42"/>
        <v>0</v>
      </c>
      <c r="BD239" s="65">
        <f t="shared" si="42"/>
        <v>0</v>
      </c>
      <c r="BE239" s="65">
        <f t="shared" si="42"/>
        <v>0</v>
      </c>
      <c r="BF239" s="65">
        <f t="shared" si="42"/>
        <v>0</v>
      </c>
      <c r="BG239" s="65">
        <f t="shared" si="42"/>
        <v>0</v>
      </c>
      <c r="BH239" s="65">
        <f t="shared" si="42"/>
        <v>869</v>
      </c>
      <c r="BI239" s="65">
        <f t="shared" si="42"/>
        <v>0</v>
      </c>
      <c r="BJ239" s="65">
        <f t="shared" si="42"/>
        <v>0</v>
      </c>
      <c r="BK239" s="65">
        <f t="shared" si="42"/>
        <v>0</v>
      </c>
      <c r="BL239" s="65">
        <f t="shared" si="42"/>
        <v>0</v>
      </c>
      <c r="BM239" s="65">
        <f t="shared" si="42"/>
        <v>0</v>
      </c>
      <c r="BN239" s="65">
        <f t="shared" si="42"/>
        <v>0</v>
      </c>
      <c r="BO239" s="65">
        <f t="shared" si="42"/>
        <v>0</v>
      </c>
      <c r="BP239" s="65">
        <f t="shared" si="42"/>
        <v>0</v>
      </c>
      <c r="BQ239" s="65">
        <f t="shared" si="42"/>
        <v>0</v>
      </c>
      <c r="BR239" s="65">
        <f t="shared" si="42"/>
        <v>0</v>
      </c>
      <c r="BS239" s="65">
        <f t="shared" si="42"/>
        <v>0</v>
      </c>
      <c r="BT239" s="65">
        <f t="shared" ref="BT239:CJ239" si="43">BT51</f>
        <v>0</v>
      </c>
      <c r="BU239" s="65">
        <f t="shared" si="43"/>
        <v>0</v>
      </c>
      <c r="BV239" s="65">
        <f t="shared" si="43"/>
        <v>0</v>
      </c>
      <c r="BW239" s="65">
        <f t="shared" si="43"/>
        <v>0</v>
      </c>
      <c r="BX239" s="65">
        <f t="shared" si="43"/>
        <v>0</v>
      </c>
      <c r="BY239" s="65">
        <f t="shared" si="43"/>
        <v>0</v>
      </c>
      <c r="BZ239" s="65">
        <f t="shared" si="43"/>
        <v>0</v>
      </c>
      <c r="CA239" s="65">
        <f t="shared" si="43"/>
        <v>0</v>
      </c>
      <c r="CB239" s="65">
        <f t="shared" si="43"/>
        <v>0</v>
      </c>
      <c r="CC239" s="65">
        <f t="shared" si="43"/>
        <v>365</v>
      </c>
      <c r="CD239" s="65">
        <f t="shared" si="43"/>
        <v>34</v>
      </c>
      <c r="CE239" s="65">
        <f t="shared" si="43"/>
        <v>0</v>
      </c>
      <c r="CF239" s="65">
        <f t="shared" si="43"/>
        <v>0</v>
      </c>
      <c r="CG239" s="65">
        <f t="shared" si="43"/>
        <v>0</v>
      </c>
      <c r="CH239" s="65">
        <f t="shared" si="43"/>
        <v>0</v>
      </c>
      <c r="CI239" s="65">
        <f t="shared" si="43"/>
        <v>0</v>
      </c>
      <c r="CJ239" s="65">
        <f t="shared" si="43"/>
        <v>0</v>
      </c>
      <c r="CK239" s="57">
        <f t="shared" si="10"/>
        <v>1275</v>
      </c>
      <c r="CM239">
        <v>1196</v>
      </c>
      <c r="CN239" s="131">
        <f t="shared" si="13"/>
        <v>79</v>
      </c>
    </row>
    <row r="240" spans="4:92" ht="26.25" customHeight="1" x14ac:dyDescent="0.25">
      <c r="D240" s="401" t="s">
        <v>106</v>
      </c>
      <c r="E240" s="402"/>
      <c r="F240" s="403"/>
      <c r="G240" s="61">
        <f>SUM(G22:G24)+SUM(G54:G106)</f>
        <v>524</v>
      </c>
      <c r="H240" s="61">
        <f t="shared" ref="H240:BS240" si="44">SUM(H22:H24)+SUM(H54:H106)</f>
        <v>0</v>
      </c>
      <c r="I240" s="61">
        <f t="shared" si="44"/>
        <v>7111</v>
      </c>
      <c r="J240" s="61">
        <f t="shared" si="44"/>
        <v>0</v>
      </c>
      <c r="K240" s="61">
        <f t="shared" si="44"/>
        <v>0</v>
      </c>
      <c r="L240" s="61">
        <f t="shared" si="44"/>
        <v>1488</v>
      </c>
      <c r="M240" s="61">
        <f t="shared" si="44"/>
        <v>0</v>
      </c>
      <c r="N240" s="61">
        <f t="shared" si="44"/>
        <v>0</v>
      </c>
      <c r="O240" s="61">
        <f t="shared" si="44"/>
        <v>0</v>
      </c>
      <c r="P240" s="61">
        <f t="shared" si="44"/>
        <v>0</v>
      </c>
      <c r="Q240" s="61">
        <f t="shared" si="44"/>
        <v>0</v>
      </c>
      <c r="R240" s="61">
        <f t="shared" si="44"/>
        <v>0</v>
      </c>
      <c r="S240" s="61">
        <f t="shared" si="44"/>
        <v>0</v>
      </c>
      <c r="T240" s="61">
        <f t="shared" si="44"/>
        <v>821</v>
      </c>
      <c r="U240" s="61">
        <f t="shared" si="44"/>
        <v>0</v>
      </c>
      <c r="V240" s="61">
        <f t="shared" si="44"/>
        <v>0</v>
      </c>
      <c r="W240" s="61">
        <f t="shared" si="44"/>
        <v>77</v>
      </c>
      <c r="X240" s="61">
        <f t="shared" si="44"/>
        <v>41</v>
      </c>
      <c r="Y240" s="61">
        <f t="shared" si="44"/>
        <v>0</v>
      </c>
      <c r="Z240" s="61">
        <f t="shared" si="44"/>
        <v>0</v>
      </c>
      <c r="AA240" s="61">
        <f t="shared" si="44"/>
        <v>19</v>
      </c>
      <c r="AB240" s="61">
        <f t="shared" si="44"/>
        <v>0</v>
      </c>
      <c r="AC240" s="61">
        <f t="shared" si="44"/>
        <v>0</v>
      </c>
      <c r="AD240" s="61">
        <f t="shared" si="44"/>
        <v>0</v>
      </c>
      <c r="AE240" s="61">
        <f t="shared" si="44"/>
        <v>0</v>
      </c>
      <c r="AF240" s="61">
        <f t="shared" si="44"/>
        <v>2</v>
      </c>
      <c r="AG240" s="61">
        <f t="shared" si="44"/>
        <v>0</v>
      </c>
      <c r="AH240" s="61">
        <f t="shared" si="44"/>
        <v>693</v>
      </c>
      <c r="AI240" s="61">
        <f t="shared" si="44"/>
        <v>0</v>
      </c>
      <c r="AJ240" s="61">
        <f t="shared" si="44"/>
        <v>0</v>
      </c>
      <c r="AK240" s="61">
        <f t="shared" si="44"/>
        <v>518</v>
      </c>
      <c r="AL240" s="61">
        <f t="shared" si="44"/>
        <v>0</v>
      </c>
      <c r="AM240" s="61">
        <f t="shared" si="44"/>
        <v>0</v>
      </c>
      <c r="AN240" s="61">
        <f t="shared" si="44"/>
        <v>0</v>
      </c>
      <c r="AO240" s="61">
        <f t="shared" si="44"/>
        <v>0</v>
      </c>
      <c r="AP240" s="61">
        <f t="shared" si="44"/>
        <v>0</v>
      </c>
      <c r="AQ240" s="61">
        <f t="shared" si="44"/>
        <v>0</v>
      </c>
      <c r="AR240" s="61">
        <f t="shared" si="44"/>
        <v>0</v>
      </c>
      <c r="AS240" s="61">
        <f t="shared" si="44"/>
        <v>0</v>
      </c>
      <c r="AT240" s="61">
        <f t="shared" si="44"/>
        <v>0</v>
      </c>
      <c r="AU240" s="61">
        <f t="shared" si="44"/>
        <v>0</v>
      </c>
      <c r="AV240" s="61">
        <f t="shared" si="44"/>
        <v>0</v>
      </c>
      <c r="AW240" s="61">
        <f t="shared" si="44"/>
        <v>0</v>
      </c>
      <c r="AX240" s="61">
        <f t="shared" si="44"/>
        <v>0</v>
      </c>
      <c r="AY240" s="61">
        <f t="shared" si="44"/>
        <v>0</v>
      </c>
      <c r="AZ240" s="61">
        <f t="shared" si="44"/>
        <v>0</v>
      </c>
      <c r="BA240" s="61">
        <f t="shared" si="44"/>
        <v>0</v>
      </c>
      <c r="BB240" s="61">
        <f t="shared" si="44"/>
        <v>0</v>
      </c>
      <c r="BC240" s="61">
        <f t="shared" si="44"/>
        <v>0</v>
      </c>
      <c r="BD240" s="61">
        <f t="shared" si="44"/>
        <v>0</v>
      </c>
      <c r="BE240" s="61">
        <f t="shared" si="44"/>
        <v>0</v>
      </c>
      <c r="BF240" s="61">
        <f t="shared" si="44"/>
        <v>0</v>
      </c>
      <c r="BG240" s="61">
        <f t="shared" si="44"/>
        <v>0</v>
      </c>
      <c r="BH240" s="61">
        <f t="shared" si="44"/>
        <v>0</v>
      </c>
      <c r="BI240" s="61">
        <f t="shared" si="44"/>
        <v>0</v>
      </c>
      <c r="BJ240" s="61">
        <f t="shared" si="44"/>
        <v>0</v>
      </c>
      <c r="BK240" s="61">
        <f t="shared" si="44"/>
        <v>0</v>
      </c>
      <c r="BL240" s="61">
        <f t="shared" si="44"/>
        <v>0</v>
      </c>
      <c r="BM240" s="61">
        <f t="shared" si="44"/>
        <v>89</v>
      </c>
      <c r="BN240" s="61">
        <f t="shared" si="44"/>
        <v>0</v>
      </c>
      <c r="BO240" s="61">
        <f t="shared" si="44"/>
        <v>0</v>
      </c>
      <c r="BP240" s="61">
        <f t="shared" si="44"/>
        <v>0</v>
      </c>
      <c r="BQ240" s="61">
        <f t="shared" si="44"/>
        <v>0</v>
      </c>
      <c r="BR240" s="61">
        <f t="shared" si="44"/>
        <v>0</v>
      </c>
      <c r="BS240" s="61">
        <f t="shared" si="44"/>
        <v>0</v>
      </c>
      <c r="BT240" s="61">
        <f t="shared" ref="BT240:CJ240" si="45">SUM(BT22:BT24)+SUM(BT54:BT106)</f>
        <v>0</v>
      </c>
      <c r="BU240" s="61">
        <f t="shared" si="45"/>
        <v>0</v>
      </c>
      <c r="BV240" s="61">
        <f t="shared" si="45"/>
        <v>0</v>
      </c>
      <c r="BW240" s="61">
        <f t="shared" si="45"/>
        <v>0</v>
      </c>
      <c r="BX240" s="61">
        <f t="shared" si="45"/>
        <v>0</v>
      </c>
      <c r="BY240" s="61">
        <f t="shared" si="45"/>
        <v>0</v>
      </c>
      <c r="BZ240" s="61">
        <f t="shared" si="45"/>
        <v>0</v>
      </c>
      <c r="CA240" s="61">
        <f t="shared" si="45"/>
        <v>0</v>
      </c>
      <c r="CB240" s="61">
        <f t="shared" si="45"/>
        <v>0</v>
      </c>
      <c r="CC240" s="61">
        <f t="shared" si="45"/>
        <v>0</v>
      </c>
      <c r="CD240" s="61">
        <f t="shared" si="45"/>
        <v>0</v>
      </c>
      <c r="CE240" s="61">
        <f t="shared" si="45"/>
        <v>0</v>
      </c>
      <c r="CF240" s="61">
        <f t="shared" si="45"/>
        <v>0</v>
      </c>
      <c r="CG240" s="61">
        <f t="shared" si="45"/>
        <v>0</v>
      </c>
      <c r="CH240" s="61">
        <f t="shared" si="45"/>
        <v>0</v>
      </c>
      <c r="CI240" s="61">
        <f t="shared" si="45"/>
        <v>0</v>
      </c>
      <c r="CJ240" s="61">
        <f t="shared" si="45"/>
        <v>0</v>
      </c>
      <c r="CK240" s="60">
        <f t="shared" si="10"/>
        <v>11383</v>
      </c>
      <c r="CM240">
        <v>11185</v>
      </c>
      <c r="CN240" s="199">
        <f t="shared" si="13"/>
        <v>198</v>
      </c>
    </row>
    <row r="241" spans="4:92" ht="16.5" customHeight="1" x14ac:dyDescent="0.25">
      <c r="D241" s="400" t="s">
        <v>143</v>
      </c>
      <c r="E241" s="400"/>
      <c r="F241" s="400"/>
      <c r="G241" s="62">
        <f>SUM(G107:G112)</f>
        <v>29</v>
      </c>
      <c r="H241" s="62">
        <f t="shared" ref="H241:BS241" si="46">SUM(H107:H112)</f>
        <v>0</v>
      </c>
      <c r="I241" s="62">
        <f t="shared" si="46"/>
        <v>0</v>
      </c>
      <c r="J241" s="62">
        <f t="shared" si="46"/>
        <v>0</v>
      </c>
      <c r="K241" s="62">
        <f t="shared" si="46"/>
        <v>0</v>
      </c>
      <c r="L241" s="62">
        <f t="shared" si="46"/>
        <v>0</v>
      </c>
      <c r="M241" s="62">
        <f t="shared" si="46"/>
        <v>0</v>
      </c>
      <c r="N241" s="62">
        <f t="shared" si="46"/>
        <v>0</v>
      </c>
      <c r="O241" s="62">
        <f t="shared" si="46"/>
        <v>0</v>
      </c>
      <c r="P241" s="62">
        <f t="shared" si="46"/>
        <v>0</v>
      </c>
      <c r="Q241" s="62">
        <f t="shared" si="46"/>
        <v>19</v>
      </c>
      <c r="R241" s="62">
        <f t="shared" si="46"/>
        <v>0</v>
      </c>
      <c r="S241" s="62">
        <f t="shared" si="46"/>
        <v>0</v>
      </c>
      <c r="T241" s="62">
        <f t="shared" si="46"/>
        <v>0</v>
      </c>
      <c r="U241" s="62">
        <f t="shared" si="46"/>
        <v>0</v>
      </c>
      <c r="V241" s="62">
        <f t="shared" si="46"/>
        <v>0</v>
      </c>
      <c r="W241" s="62">
        <f t="shared" si="46"/>
        <v>0</v>
      </c>
      <c r="X241" s="62">
        <f t="shared" si="46"/>
        <v>0</v>
      </c>
      <c r="Y241" s="62">
        <f t="shared" si="46"/>
        <v>0</v>
      </c>
      <c r="Z241" s="62">
        <f t="shared" si="46"/>
        <v>0</v>
      </c>
      <c r="AA241" s="62">
        <f t="shared" si="46"/>
        <v>0</v>
      </c>
      <c r="AB241" s="62">
        <f t="shared" si="46"/>
        <v>2</v>
      </c>
      <c r="AC241" s="62">
        <f t="shared" si="46"/>
        <v>0</v>
      </c>
      <c r="AD241" s="62">
        <f t="shared" si="46"/>
        <v>0</v>
      </c>
      <c r="AE241" s="62">
        <f t="shared" si="46"/>
        <v>0</v>
      </c>
      <c r="AF241" s="62">
        <f t="shared" si="46"/>
        <v>0</v>
      </c>
      <c r="AG241" s="62">
        <f t="shared" si="46"/>
        <v>0</v>
      </c>
      <c r="AH241" s="62">
        <f t="shared" si="46"/>
        <v>149</v>
      </c>
      <c r="AI241" s="62">
        <f t="shared" si="46"/>
        <v>0</v>
      </c>
      <c r="AJ241" s="62">
        <f t="shared" si="46"/>
        <v>0</v>
      </c>
      <c r="AK241" s="62">
        <f t="shared" si="46"/>
        <v>0</v>
      </c>
      <c r="AL241" s="62">
        <f t="shared" si="46"/>
        <v>0</v>
      </c>
      <c r="AM241" s="62">
        <f t="shared" si="46"/>
        <v>0</v>
      </c>
      <c r="AN241" s="62">
        <f t="shared" si="46"/>
        <v>0</v>
      </c>
      <c r="AO241" s="62">
        <f t="shared" si="46"/>
        <v>0</v>
      </c>
      <c r="AP241" s="62">
        <f t="shared" si="46"/>
        <v>0</v>
      </c>
      <c r="AQ241" s="62">
        <f t="shared" si="46"/>
        <v>0</v>
      </c>
      <c r="AR241" s="62">
        <f t="shared" si="46"/>
        <v>0</v>
      </c>
      <c r="AS241" s="62">
        <f t="shared" si="46"/>
        <v>0</v>
      </c>
      <c r="AT241" s="62">
        <f t="shared" si="46"/>
        <v>0</v>
      </c>
      <c r="AU241" s="62">
        <f t="shared" si="46"/>
        <v>0</v>
      </c>
      <c r="AV241" s="62">
        <f t="shared" si="46"/>
        <v>0</v>
      </c>
      <c r="AW241" s="62">
        <f t="shared" si="46"/>
        <v>0</v>
      </c>
      <c r="AX241" s="62">
        <f t="shared" si="46"/>
        <v>0</v>
      </c>
      <c r="AY241" s="62">
        <f t="shared" si="46"/>
        <v>0</v>
      </c>
      <c r="AZ241" s="62">
        <f t="shared" si="46"/>
        <v>0</v>
      </c>
      <c r="BA241" s="62">
        <f t="shared" si="46"/>
        <v>0</v>
      </c>
      <c r="BB241" s="62">
        <f t="shared" si="46"/>
        <v>0</v>
      </c>
      <c r="BC241" s="62">
        <f t="shared" si="46"/>
        <v>0</v>
      </c>
      <c r="BD241" s="62">
        <f t="shared" si="46"/>
        <v>0</v>
      </c>
      <c r="BE241" s="62">
        <f t="shared" si="46"/>
        <v>0</v>
      </c>
      <c r="BF241" s="62">
        <f t="shared" si="46"/>
        <v>0</v>
      </c>
      <c r="BG241" s="62">
        <f t="shared" si="46"/>
        <v>0</v>
      </c>
      <c r="BH241" s="62">
        <f t="shared" si="46"/>
        <v>0</v>
      </c>
      <c r="BI241" s="62">
        <f t="shared" si="46"/>
        <v>0</v>
      </c>
      <c r="BJ241" s="62">
        <f t="shared" si="46"/>
        <v>0</v>
      </c>
      <c r="BK241" s="62">
        <f t="shared" si="46"/>
        <v>0</v>
      </c>
      <c r="BL241" s="62">
        <f t="shared" si="46"/>
        <v>0</v>
      </c>
      <c r="BM241" s="62">
        <f t="shared" si="46"/>
        <v>0</v>
      </c>
      <c r="BN241" s="62">
        <f t="shared" si="46"/>
        <v>0</v>
      </c>
      <c r="BO241" s="62">
        <f t="shared" si="46"/>
        <v>0</v>
      </c>
      <c r="BP241" s="62">
        <f t="shared" si="46"/>
        <v>0</v>
      </c>
      <c r="BQ241" s="62">
        <f t="shared" si="46"/>
        <v>0</v>
      </c>
      <c r="BR241" s="62">
        <f t="shared" si="46"/>
        <v>0</v>
      </c>
      <c r="BS241" s="62">
        <f t="shared" si="46"/>
        <v>0</v>
      </c>
      <c r="BT241" s="62">
        <f t="shared" ref="BT241:CJ241" si="47">SUM(BT107:BT112)</f>
        <v>0</v>
      </c>
      <c r="BU241" s="62">
        <f t="shared" si="47"/>
        <v>0</v>
      </c>
      <c r="BV241" s="62">
        <f t="shared" si="47"/>
        <v>0</v>
      </c>
      <c r="BW241" s="62">
        <f t="shared" si="47"/>
        <v>0</v>
      </c>
      <c r="BX241" s="62">
        <f t="shared" si="47"/>
        <v>0</v>
      </c>
      <c r="BY241" s="62">
        <f t="shared" si="47"/>
        <v>0</v>
      </c>
      <c r="BZ241" s="62">
        <f t="shared" si="47"/>
        <v>0</v>
      </c>
      <c r="CA241" s="62">
        <f t="shared" si="47"/>
        <v>0</v>
      </c>
      <c r="CB241" s="62">
        <f t="shared" si="47"/>
        <v>0</v>
      </c>
      <c r="CC241" s="62">
        <f t="shared" si="47"/>
        <v>0</v>
      </c>
      <c r="CD241" s="62">
        <f t="shared" si="47"/>
        <v>0</v>
      </c>
      <c r="CE241" s="62">
        <f t="shared" si="47"/>
        <v>0</v>
      </c>
      <c r="CF241" s="62">
        <f t="shared" si="47"/>
        <v>0</v>
      </c>
      <c r="CG241" s="62">
        <f t="shared" si="47"/>
        <v>0</v>
      </c>
      <c r="CH241" s="62">
        <f t="shared" si="47"/>
        <v>0</v>
      </c>
      <c r="CI241" s="62">
        <f t="shared" si="47"/>
        <v>0</v>
      </c>
      <c r="CJ241" s="62">
        <f t="shared" si="47"/>
        <v>0</v>
      </c>
      <c r="CK241" s="64">
        <f t="shared" si="10"/>
        <v>199</v>
      </c>
      <c r="CM241">
        <v>254</v>
      </c>
      <c r="CN241" s="131">
        <f t="shared" si="13"/>
        <v>-55</v>
      </c>
    </row>
    <row r="242" spans="4:92" ht="16.5" x14ac:dyDescent="0.25">
      <c r="D242" s="400" t="s">
        <v>150</v>
      </c>
      <c r="E242" s="400"/>
      <c r="F242" s="400"/>
      <c r="G242" s="62">
        <f>SUM(G113:G119)</f>
        <v>0</v>
      </c>
      <c r="H242" s="62">
        <f t="shared" ref="H242:BS242" si="48">SUM(H113:H119)</f>
        <v>168</v>
      </c>
      <c r="I242" s="62">
        <f t="shared" si="48"/>
        <v>0</v>
      </c>
      <c r="J242" s="62">
        <f t="shared" si="48"/>
        <v>0</v>
      </c>
      <c r="K242" s="62">
        <f t="shared" si="48"/>
        <v>3725</v>
      </c>
      <c r="L242" s="62">
        <f t="shared" si="48"/>
        <v>0</v>
      </c>
      <c r="M242" s="62">
        <f t="shared" si="48"/>
        <v>0</v>
      </c>
      <c r="N242" s="62">
        <f t="shared" si="48"/>
        <v>0</v>
      </c>
      <c r="O242" s="62">
        <f t="shared" si="48"/>
        <v>0</v>
      </c>
      <c r="P242" s="62">
        <f t="shared" si="48"/>
        <v>0</v>
      </c>
      <c r="Q242" s="62">
        <f t="shared" si="48"/>
        <v>0</v>
      </c>
      <c r="R242" s="62">
        <f t="shared" si="48"/>
        <v>0</v>
      </c>
      <c r="S242" s="62">
        <f t="shared" si="48"/>
        <v>0</v>
      </c>
      <c r="T242" s="62">
        <f t="shared" si="48"/>
        <v>46</v>
      </c>
      <c r="U242" s="62">
        <f t="shared" si="48"/>
        <v>0</v>
      </c>
      <c r="V242" s="62">
        <f t="shared" si="48"/>
        <v>0</v>
      </c>
      <c r="W242" s="62">
        <f t="shared" si="48"/>
        <v>0</v>
      </c>
      <c r="X242" s="62">
        <f t="shared" si="48"/>
        <v>0</v>
      </c>
      <c r="Y242" s="62">
        <f t="shared" si="48"/>
        <v>0</v>
      </c>
      <c r="Z242" s="62">
        <f t="shared" si="48"/>
        <v>0</v>
      </c>
      <c r="AA242" s="62">
        <f t="shared" si="48"/>
        <v>0</v>
      </c>
      <c r="AB242" s="62">
        <f t="shared" si="48"/>
        <v>0</v>
      </c>
      <c r="AC242" s="62">
        <f t="shared" si="48"/>
        <v>0</v>
      </c>
      <c r="AD242" s="62">
        <f t="shared" si="48"/>
        <v>0</v>
      </c>
      <c r="AE242" s="62">
        <f t="shared" si="48"/>
        <v>0</v>
      </c>
      <c r="AF242" s="62">
        <f t="shared" si="48"/>
        <v>0</v>
      </c>
      <c r="AG242" s="62">
        <f t="shared" si="48"/>
        <v>0</v>
      </c>
      <c r="AH242" s="62">
        <f t="shared" si="48"/>
        <v>149</v>
      </c>
      <c r="AI242" s="62">
        <f t="shared" si="48"/>
        <v>0</v>
      </c>
      <c r="AJ242" s="62">
        <f t="shared" si="48"/>
        <v>0</v>
      </c>
      <c r="AK242" s="62">
        <f t="shared" si="48"/>
        <v>0</v>
      </c>
      <c r="AL242" s="62">
        <f t="shared" si="48"/>
        <v>0</v>
      </c>
      <c r="AM242" s="62">
        <f t="shared" si="48"/>
        <v>0</v>
      </c>
      <c r="AN242" s="62">
        <f t="shared" si="48"/>
        <v>0</v>
      </c>
      <c r="AO242" s="62">
        <f t="shared" si="48"/>
        <v>0</v>
      </c>
      <c r="AP242" s="62">
        <f t="shared" si="48"/>
        <v>0</v>
      </c>
      <c r="AQ242" s="62">
        <f t="shared" si="48"/>
        <v>0</v>
      </c>
      <c r="AR242" s="62">
        <f t="shared" si="48"/>
        <v>0</v>
      </c>
      <c r="AS242" s="62">
        <f t="shared" si="48"/>
        <v>0</v>
      </c>
      <c r="AT242" s="62">
        <f t="shared" si="48"/>
        <v>0</v>
      </c>
      <c r="AU242" s="62">
        <f t="shared" si="48"/>
        <v>0</v>
      </c>
      <c r="AV242" s="62">
        <f t="shared" si="48"/>
        <v>0</v>
      </c>
      <c r="AW242" s="62">
        <f t="shared" si="48"/>
        <v>0</v>
      </c>
      <c r="AX242" s="62">
        <f t="shared" si="48"/>
        <v>0</v>
      </c>
      <c r="AY242" s="62">
        <f t="shared" si="48"/>
        <v>0</v>
      </c>
      <c r="AZ242" s="62">
        <f t="shared" si="48"/>
        <v>0</v>
      </c>
      <c r="BA242" s="62">
        <f t="shared" si="48"/>
        <v>2407</v>
      </c>
      <c r="BB242" s="62">
        <f t="shared" si="48"/>
        <v>0</v>
      </c>
      <c r="BC242" s="62">
        <f t="shared" si="48"/>
        <v>0</v>
      </c>
      <c r="BD242" s="62">
        <f t="shared" si="48"/>
        <v>0</v>
      </c>
      <c r="BE242" s="62">
        <f t="shared" si="48"/>
        <v>0</v>
      </c>
      <c r="BF242" s="62">
        <f t="shared" si="48"/>
        <v>0</v>
      </c>
      <c r="BG242" s="62">
        <f t="shared" si="48"/>
        <v>0</v>
      </c>
      <c r="BH242" s="62">
        <f t="shared" si="48"/>
        <v>0</v>
      </c>
      <c r="BI242" s="62">
        <f t="shared" si="48"/>
        <v>0</v>
      </c>
      <c r="BJ242" s="62">
        <f t="shared" si="48"/>
        <v>0</v>
      </c>
      <c r="BK242" s="62">
        <f t="shared" si="48"/>
        <v>0</v>
      </c>
      <c r="BL242" s="62">
        <f t="shared" si="48"/>
        <v>0</v>
      </c>
      <c r="BM242" s="62">
        <f t="shared" si="48"/>
        <v>0</v>
      </c>
      <c r="BN242" s="62">
        <f t="shared" si="48"/>
        <v>0</v>
      </c>
      <c r="BO242" s="62">
        <f t="shared" si="48"/>
        <v>2498</v>
      </c>
      <c r="BP242" s="62">
        <f t="shared" si="48"/>
        <v>0</v>
      </c>
      <c r="BQ242" s="62">
        <f t="shared" si="48"/>
        <v>0</v>
      </c>
      <c r="BR242" s="62">
        <f t="shared" si="48"/>
        <v>0</v>
      </c>
      <c r="BS242" s="62">
        <f t="shared" si="48"/>
        <v>0</v>
      </c>
      <c r="BT242" s="62">
        <f t="shared" ref="BT242:CJ242" si="49">SUM(BT113:BT119)</f>
        <v>0</v>
      </c>
      <c r="BU242" s="62">
        <f t="shared" si="49"/>
        <v>0</v>
      </c>
      <c r="BV242" s="62">
        <f t="shared" si="49"/>
        <v>0</v>
      </c>
      <c r="BW242" s="62">
        <f t="shared" si="49"/>
        <v>0</v>
      </c>
      <c r="BX242" s="62">
        <f t="shared" si="49"/>
        <v>1870</v>
      </c>
      <c r="BY242" s="62">
        <f t="shared" si="49"/>
        <v>0</v>
      </c>
      <c r="BZ242" s="62">
        <f t="shared" si="49"/>
        <v>0</v>
      </c>
      <c r="CA242" s="62">
        <f t="shared" si="49"/>
        <v>0</v>
      </c>
      <c r="CB242" s="62">
        <f t="shared" si="49"/>
        <v>1226</v>
      </c>
      <c r="CC242" s="62">
        <f t="shared" si="49"/>
        <v>0</v>
      </c>
      <c r="CD242" s="62">
        <f t="shared" si="49"/>
        <v>0</v>
      </c>
      <c r="CE242" s="62">
        <f t="shared" si="49"/>
        <v>0</v>
      </c>
      <c r="CF242" s="62">
        <f t="shared" si="49"/>
        <v>0</v>
      </c>
      <c r="CG242" s="62">
        <f t="shared" si="49"/>
        <v>0</v>
      </c>
      <c r="CH242" s="62">
        <f t="shared" si="49"/>
        <v>0</v>
      </c>
      <c r="CI242" s="62">
        <f t="shared" si="49"/>
        <v>0</v>
      </c>
      <c r="CJ242" s="62">
        <f t="shared" si="49"/>
        <v>0</v>
      </c>
      <c r="CK242" s="57">
        <f t="shared" si="10"/>
        <v>12089</v>
      </c>
      <c r="CM242">
        <v>9186</v>
      </c>
      <c r="CN242" s="131">
        <f t="shared" si="13"/>
        <v>2903</v>
      </c>
    </row>
    <row r="243" spans="4:92" ht="16.5" customHeight="1" x14ac:dyDescent="0.25">
      <c r="D243" s="400" t="s">
        <v>155</v>
      </c>
      <c r="E243" s="400"/>
      <c r="F243" s="400"/>
      <c r="G243" s="62">
        <f>SUM(G120:G121)</f>
        <v>0</v>
      </c>
      <c r="H243" s="62">
        <f t="shared" ref="H243:BS243" si="50">SUM(H120:H121)</f>
        <v>26</v>
      </c>
      <c r="I243" s="62">
        <f t="shared" si="50"/>
        <v>0</v>
      </c>
      <c r="J243" s="62">
        <f t="shared" si="50"/>
        <v>0</v>
      </c>
      <c r="K243" s="62">
        <f t="shared" si="50"/>
        <v>0</v>
      </c>
      <c r="L243" s="62">
        <f t="shared" si="50"/>
        <v>0</v>
      </c>
      <c r="M243" s="62">
        <f t="shared" si="50"/>
        <v>0</v>
      </c>
      <c r="N243" s="62">
        <f t="shared" si="50"/>
        <v>0</v>
      </c>
      <c r="O243" s="62">
        <f t="shared" si="50"/>
        <v>0</v>
      </c>
      <c r="P243" s="62">
        <f t="shared" si="50"/>
        <v>0</v>
      </c>
      <c r="Q243" s="62">
        <f t="shared" si="50"/>
        <v>5</v>
      </c>
      <c r="R243" s="62">
        <f t="shared" si="50"/>
        <v>0</v>
      </c>
      <c r="S243" s="62">
        <f t="shared" si="50"/>
        <v>12</v>
      </c>
      <c r="T243" s="62">
        <f t="shared" si="50"/>
        <v>0</v>
      </c>
      <c r="U243" s="62">
        <f t="shared" si="50"/>
        <v>0</v>
      </c>
      <c r="V243" s="62">
        <f t="shared" si="50"/>
        <v>0</v>
      </c>
      <c r="W243" s="62">
        <f t="shared" si="50"/>
        <v>0</v>
      </c>
      <c r="X243" s="62">
        <f t="shared" si="50"/>
        <v>0</v>
      </c>
      <c r="Y243" s="62">
        <f t="shared" si="50"/>
        <v>0</v>
      </c>
      <c r="Z243" s="62">
        <f t="shared" si="50"/>
        <v>0</v>
      </c>
      <c r="AA243" s="62">
        <f t="shared" si="50"/>
        <v>0</v>
      </c>
      <c r="AB243" s="62">
        <f t="shared" si="50"/>
        <v>0</v>
      </c>
      <c r="AC243" s="62">
        <f t="shared" si="50"/>
        <v>0</v>
      </c>
      <c r="AD243" s="62">
        <f t="shared" si="50"/>
        <v>0</v>
      </c>
      <c r="AE243" s="62">
        <f t="shared" si="50"/>
        <v>0</v>
      </c>
      <c r="AF243" s="62">
        <f t="shared" si="50"/>
        <v>0</v>
      </c>
      <c r="AG243" s="62">
        <f t="shared" si="50"/>
        <v>36</v>
      </c>
      <c r="AH243" s="62">
        <f t="shared" si="50"/>
        <v>38</v>
      </c>
      <c r="AI243" s="62">
        <f t="shared" si="50"/>
        <v>0</v>
      </c>
      <c r="AJ243" s="62">
        <f t="shared" si="50"/>
        <v>17</v>
      </c>
      <c r="AK243" s="62">
        <f t="shared" si="50"/>
        <v>283</v>
      </c>
      <c r="AL243" s="62">
        <f t="shared" si="50"/>
        <v>0</v>
      </c>
      <c r="AM243" s="62">
        <f t="shared" si="50"/>
        <v>0</v>
      </c>
      <c r="AN243" s="62">
        <f t="shared" si="50"/>
        <v>0</v>
      </c>
      <c r="AO243" s="62">
        <f t="shared" si="50"/>
        <v>0</v>
      </c>
      <c r="AP243" s="62">
        <f t="shared" si="50"/>
        <v>0</v>
      </c>
      <c r="AQ243" s="62">
        <f t="shared" si="50"/>
        <v>0</v>
      </c>
      <c r="AR243" s="62">
        <f t="shared" si="50"/>
        <v>0</v>
      </c>
      <c r="AS243" s="62">
        <f t="shared" si="50"/>
        <v>0</v>
      </c>
      <c r="AT243" s="62">
        <f t="shared" si="50"/>
        <v>0</v>
      </c>
      <c r="AU243" s="62">
        <f t="shared" si="50"/>
        <v>0</v>
      </c>
      <c r="AV243" s="62">
        <f t="shared" si="50"/>
        <v>0</v>
      </c>
      <c r="AW243" s="62">
        <f t="shared" si="50"/>
        <v>0</v>
      </c>
      <c r="AX243" s="62">
        <f t="shared" si="50"/>
        <v>0</v>
      </c>
      <c r="AY243" s="62">
        <f t="shared" si="50"/>
        <v>0</v>
      </c>
      <c r="AZ243" s="62">
        <f t="shared" si="50"/>
        <v>0</v>
      </c>
      <c r="BA243" s="62">
        <f t="shared" si="50"/>
        <v>0</v>
      </c>
      <c r="BB243" s="62">
        <f t="shared" si="50"/>
        <v>0</v>
      </c>
      <c r="BC243" s="62">
        <f t="shared" si="50"/>
        <v>0</v>
      </c>
      <c r="BD243" s="62">
        <f t="shared" si="50"/>
        <v>0</v>
      </c>
      <c r="BE243" s="62">
        <f t="shared" si="50"/>
        <v>0</v>
      </c>
      <c r="BF243" s="62">
        <f t="shared" si="50"/>
        <v>0</v>
      </c>
      <c r="BG243" s="62">
        <f t="shared" si="50"/>
        <v>0</v>
      </c>
      <c r="BH243" s="62">
        <f t="shared" si="50"/>
        <v>0</v>
      </c>
      <c r="BI243" s="62">
        <f t="shared" si="50"/>
        <v>0</v>
      </c>
      <c r="BJ243" s="62">
        <f t="shared" si="50"/>
        <v>0</v>
      </c>
      <c r="BK243" s="62">
        <f t="shared" si="50"/>
        <v>0</v>
      </c>
      <c r="BL243" s="62">
        <f t="shared" si="50"/>
        <v>0</v>
      </c>
      <c r="BM243" s="62">
        <f t="shared" si="50"/>
        <v>0</v>
      </c>
      <c r="BN243" s="62">
        <f t="shared" si="50"/>
        <v>0</v>
      </c>
      <c r="BO243" s="62">
        <f t="shared" si="50"/>
        <v>0</v>
      </c>
      <c r="BP243" s="62">
        <f t="shared" si="50"/>
        <v>0</v>
      </c>
      <c r="BQ243" s="62">
        <f t="shared" si="50"/>
        <v>0</v>
      </c>
      <c r="BR243" s="62">
        <f t="shared" si="50"/>
        <v>0</v>
      </c>
      <c r="BS243" s="62">
        <f t="shared" si="50"/>
        <v>0</v>
      </c>
      <c r="BT243" s="62">
        <f t="shared" ref="BT243:CJ243" si="51">SUM(BT120:BT121)</f>
        <v>0</v>
      </c>
      <c r="BU243" s="62">
        <f t="shared" si="51"/>
        <v>0</v>
      </c>
      <c r="BV243" s="62">
        <f t="shared" si="51"/>
        <v>0</v>
      </c>
      <c r="BW243" s="62">
        <f t="shared" si="51"/>
        <v>0</v>
      </c>
      <c r="BX243" s="62">
        <f t="shared" si="51"/>
        <v>0</v>
      </c>
      <c r="BY243" s="62">
        <f t="shared" si="51"/>
        <v>0</v>
      </c>
      <c r="BZ243" s="62">
        <f t="shared" si="51"/>
        <v>0</v>
      </c>
      <c r="CA243" s="62">
        <f t="shared" si="51"/>
        <v>0</v>
      </c>
      <c r="CB243" s="62">
        <f t="shared" si="51"/>
        <v>0</v>
      </c>
      <c r="CC243" s="62">
        <f t="shared" si="51"/>
        <v>0</v>
      </c>
      <c r="CD243" s="62">
        <f t="shared" si="51"/>
        <v>0</v>
      </c>
      <c r="CE243" s="62">
        <f t="shared" si="51"/>
        <v>0</v>
      </c>
      <c r="CF243" s="62">
        <f t="shared" si="51"/>
        <v>0</v>
      </c>
      <c r="CG243" s="62">
        <f t="shared" si="51"/>
        <v>0</v>
      </c>
      <c r="CH243" s="62">
        <f t="shared" si="51"/>
        <v>0</v>
      </c>
      <c r="CI243" s="62">
        <f t="shared" si="51"/>
        <v>0</v>
      </c>
      <c r="CJ243" s="62">
        <f t="shared" si="51"/>
        <v>0</v>
      </c>
      <c r="CK243" s="57">
        <f t="shared" si="10"/>
        <v>417</v>
      </c>
      <c r="CM243">
        <v>348</v>
      </c>
      <c r="CN243" s="199">
        <f t="shared" si="13"/>
        <v>69</v>
      </c>
    </row>
    <row r="244" spans="4:92" ht="23.25" customHeight="1" x14ac:dyDescent="0.25">
      <c r="D244" s="400" t="s">
        <v>156</v>
      </c>
      <c r="E244" s="400"/>
      <c r="F244" s="400"/>
      <c r="G244" s="62">
        <f>G122</f>
        <v>0</v>
      </c>
      <c r="H244" s="62">
        <f t="shared" ref="H244:BS244" si="52">H122</f>
        <v>48</v>
      </c>
      <c r="I244" s="62">
        <f t="shared" si="52"/>
        <v>0</v>
      </c>
      <c r="J244" s="62">
        <f t="shared" si="52"/>
        <v>0</v>
      </c>
      <c r="K244" s="62">
        <f t="shared" si="52"/>
        <v>0</v>
      </c>
      <c r="L244" s="62">
        <f t="shared" si="52"/>
        <v>89</v>
      </c>
      <c r="M244" s="62">
        <f t="shared" si="52"/>
        <v>0</v>
      </c>
      <c r="N244" s="62">
        <f t="shared" si="52"/>
        <v>0</v>
      </c>
      <c r="O244" s="62">
        <f t="shared" si="52"/>
        <v>0</v>
      </c>
      <c r="P244" s="62">
        <f t="shared" si="52"/>
        <v>0</v>
      </c>
      <c r="Q244" s="62">
        <f t="shared" si="52"/>
        <v>0</v>
      </c>
      <c r="R244" s="62">
        <f t="shared" si="52"/>
        <v>0</v>
      </c>
      <c r="S244" s="62">
        <f t="shared" si="52"/>
        <v>0</v>
      </c>
      <c r="T244" s="62">
        <f t="shared" si="52"/>
        <v>12</v>
      </c>
      <c r="U244" s="62">
        <f t="shared" si="52"/>
        <v>2</v>
      </c>
      <c r="V244" s="62">
        <f t="shared" si="52"/>
        <v>19</v>
      </c>
      <c r="W244" s="62">
        <f t="shared" si="52"/>
        <v>14</v>
      </c>
      <c r="X244" s="62">
        <f t="shared" si="52"/>
        <v>170</v>
      </c>
      <c r="Y244" s="62">
        <f t="shared" si="52"/>
        <v>0</v>
      </c>
      <c r="Z244" s="62">
        <f t="shared" si="52"/>
        <v>7</v>
      </c>
      <c r="AA244" s="62">
        <f t="shared" si="52"/>
        <v>17</v>
      </c>
      <c r="AB244" s="62">
        <f t="shared" si="52"/>
        <v>17</v>
      </c>
      <c r="AC244" s="62">
        <f t="shared" si="52"/>
        <v>10</v>
      </c>
      <c r="AD244" s="62">
        <f t="shared" si="52"/>
        <v>19</v>
      </c>
      <c r="AE244" s="62">
        <f t="shared" si="52"/>
        <v>2</v>
      </c>
      <c r="AF244" s="62">
        <f t="shared" si="52"/>
        <v>41</v>
      </c>
      <c r="AG244" s="62">
        <f t="shared" si="52"/>
        <v>26</v>
      </c>
      <c r="AH244" s="62">
        <f t="shared" si="52"/>
        <v>24</v>
      </c>
      <c r="AI244" s="62">
        <f t="shared" si="52"/>
        <v>41</v>
      </c>
      <c r="AJ244" s="62">
        <f t="shared" si="52"/>
        <v>31</v>
      </c>
      <c r="AK244" s="62">
        <f t="shared" si="52"/>
        <v>58</v>
      </c>
      <c r="AL244" s="62">
        <f t="shared" si="52"/>
        <v>2</v>
      </c>
      <c r="AM244" s="62">
        <f t="shared" si="52"/>
        <v>0</v>
      </c>
      <c r="AN244" s="62">
        <f t="shared" si="52"/>
        <v>0</v>
      </c>
      <c r="AO244" s="62">
        <f t="shared" si="52"/>
        <v>0</v>
      </c>
      <c r="AP244" s="62">
        <f t="shared" si="52"/>
        <v>0</v>
      </c>
      <c r="AQ244" s="62">
        <f t="shared" si="52"/>
        <v>0</v>
      </c>
      <c r="AR244" s="62">
        <f t="shared" si="52"/>
        <v>0</v>
      </c>
      <c r="AS244" s="62">
        <f t="shared" si="52"/>
        <v>0</v>
      </c>
      <c r="AT244" s="62">
        <f t="shared" si="52"/>
        <v>0</v>
      </c>
      <c r="AU244" s="62">
        <f t="shared" si="52"/>
        <v>0</v>
      </c>
      <c r="AV244" s="62">
        <f t="shared" si="52"/>
        <v>0</v>
      </c>
      <c r="AW244" s="62">
        <f t="shared" si="52"/>
        <v>0</v>
      </c>
      <c r="AX244" s="62">
        <f t="shared" si="52"/>
        <v>0</v>
      </c>
      <c r="AY244" s="62">
        <f t="shared" si="52"/>
        <v>5</v>
      </c>
      <c r="AZ244" s="62">
        <f t="shared" si="52"/>
        <v>5</v>
      </c>
      <c r="BA244" s="62">
        <f t="shared" si="52"/>
        <v>26</v>
      </c>
      <c r="BB244" s="62">
        <f t="shared" si="52"/>
        <v>0</v>
      </c>
      <c r="BC244" s="62">
        <f t="shared" si="52"/>
        <v>0</v>
      </c>
      <c r="BD244" s="62">
        <f t="shared" si="52"/>
        <v>0</v>
      </c>
      <c r="BE244" s="62">
        <f t="shared" si="52"/>
        <v>0</v>
      </c>
      <c r="BF244" s="62">
        <f t="shared" si="52"/>
        <v>0</v>
      </c>
      <c r="BG244" s="62">
        <f t="shared" si="52"/>
        <v>0</v>
      </c>
      <c r="BH244" s="62">
        <f t="shared" si="52"/>
        <v>0</v>
      </c>
      <c r="BI244" s="62">
        <f t="shared" si="52"/>
        <v>2</v>
      </c>
      <c r="BJ244" s="62">
        <f t="shared" si="52"/>
        <v>0</v>
      </c>
      <c r="BK244" s="62">
        <f t="shared" si="52"/>
        <v>0</v>
      </c>
      <c r="BL244" s="62">
        <f t="shared" si="52"/>
        <v>0</v>
      </c>
      <c r="BM244" s="62">
        <f t="shared" si="52"/>
        <v>0</v>
      </c>
      <c r="BN244" s="62">
        <f t="shared" si="52"/>
        <v>0</v>
      </c>
      <c r="BO244" s="62">
        <f t="shared" si="52"/>
        <v>0</v>
      </c>
      <c r="BP244" s="62">
        <f t="shared" si="52"/>
        <v>0</v>
      </c>
      <c r="BQ244" s="62">
        <f t="shared" si="52"/>
        <v>0</v>
      </c>
      <c r="BR244" s="62">
        <f t="shared" si="52"/>
        <v>0</v>
      </c>
      <c r="BS244" s="62">
        <f t="shared" si="52"/>
        <v>0</v>
      </c>
      <c r="BT244" s="62">
        <f t="shared" ref="BT244:CJ244" si="53">BT122</f>
        <v>0</v>
      </c>
      <c r="BU244" s="62">
        <f t="shared" si="53"/>
        <v>0</v>
      </c>
      <c r="BV244" s="62">
        <f t="shared" si="53"/>
        <v>0</v>
      </c>
      <c r="BW244" s="62">
        <f t="shared" si="53"/>
        <v>0</v>
      </c>
      <c r="BX244" s="62">
        <f t="shared" si="53"/>
        <v>0</v>
      </c>
      <c r="BY244" s="62">
        <f t="shared" si="53"/>
        <v>0</v>
      </c>
      <c r="BZ244" s="62">
        <f t="shared" si="53"/>
        <v>0</v>
      </c>
      <c r="CA244" s="62">
        <f t="shared" si="53"/>
        <v>0</v>
      </c>
      <c r="CB244" s="62">
        <f t="shared" si="53"/>
        <v>0</v>
      </c>
      <c r="CC244" s="62">
        <f t="shared" si="53"/>
        <v>0</v>
      </c>
      <c r="CD244" s="62">
        <f t="shared" si="53"/>
        <v>0</v>
      </c>
      <c r="CE244" s="62">
        <f t="shared" si="53"/>
        <v>0</v>
      </c>
      <c r="CF244" s="62">
        <f t="shared" si="53"/>
        <v>0</v>
      </c>
      <c r="CG244" s="62">
        <f t="shared" si="53"/>
        <v>0</v>
      </c>
      <c r="CH244" s="62">
        <f t="shared" si="53"/>
        <v>0</v>
      </c>
      <c r="CI244" s="62">
        <f t="shared" si="53"/>
        <v>0</v>
      </c>
      <c r="CJ244" s="62">
        <f t="shared" si="53"/>
        <v>0</v>
      </c>
      <c r="CK244" s="57">
        <f t="shared" si="10"/>
        <v>687</v>
      </c>
      <c r="CM244">
        <v>749</v>
      </c>
      <c r="CN244" s="199">
        <f t="shared" si="13"/>
        <v>-62</v>
      </c>
    </row>
    <row r="245" spans="4:92" ht="16.5" x14ac:dyDescent="0.25">
      <c r="D245" s="400" t="s">
        <v>157</v>
      </c>
      <c r="E245" s="400"/>
      <c r="F245" s="400"/>
      <c r="G245" s="62">
        <f>G123</f>
        <v>34</v>
      </c>
      <c r="H245" s="62">
        <f t="shared" ref="H245:BS245" si="54">H123</f>
        <v>0</v>
      </c>
      <c r="I245" s="62">
        <f t="shared" si="54"/>
        <v>0</v>
      </c>
      <c r="J245" s="62">
        <f t="shared" si="54"/>
        <v>0</v>
      </c>
      <c r="K245" s="62">
        <f t="shared" si="54"/>
        <v>0</v>
      </c>
      <c r="L245" s="62">
        <f t="shared" si="54"/>
        <v>0</v>
      </c>
      <c r="M245" s="62">
        <f t="shared" si="54"/>
        <v>0</v>
      </c>
      <c r="N245" s="62">
        <f t="shared" si="54"/>
        <v>0</v>
      </c>
      <c r="O245" s="62">
        <f t="shared" si="54"/>
        <v>0</v>
      </c>
      <c r="P245" s="62">
        <f t="shared" si="54"/>
        <v>0</v>
      </c>
      <c r="Q245" s="62">
        <f t="shared" si="54"/>
        <v>0</v>
      </c>
      <c r="R245" s="62">
        <f t="shared" si="54"/>
        <v>0</v>
      </c>
      <c r="S245" s="62">
        <f t="shared" si="54"/>
        <v>0</v>
      </c>
      <c r="T245" s="62">
        <f t="shared" si="54"/>
        <v>2</v>
      </c>
      <c r="U245" s="62">
        <f t="shared" si="54"/>
        <v>2</v>
      </c>
      <c r="V245" s="62">
        <f t="shared" si="54"/>
        <v>0</v>
      </c>
      <c r="W245" s="62">
        <f t="shared" si="54"/>
        <v>0</v>
      </c>
      <c r="X245" s="62">
        <f t="shared" si="54"/>
        <v>0</v>
      </c>
      <c r="Y245" s="62">
        <f t="shared" si="54"/>
        <v>14</v>
      </c>
      <c r="Z245" s="62">
        <f t="shared" si="54"/>
        <v>0</v>
      </c>
      <c r="AA245" s="62">
        <f t="shared" si="54"/>
        <v>0</v>
      </c>
      <c r="AB245" s="62">
        <f t="shared" si="54"/>
        <v>7</v>
      </c>
      <c r="AC245" s="62">
        <f t="shared" si="54"/>
        <v>0</v>
      </c>
      <c r="AD245" s="62">
        <f t="shared" si="54"/>
        <v>0</v>
      </c>
      <c r="AE245" s="62">
        <f t="shared" si="54"/>
        <v>0</v>
      </c>
      <c r="AF245" s="62">
        <f t="shared" si="54"/>
        <v>29</v>
      </c>
      <c r="AG245" s="62">
        <f t="shared" si="54"/>
        <v>0</v>
      </c>
      <c r="AH245" s="62">
        <f t="shared" si="54"/>
        <v>0</v>
      </c>
      <c r="AI245" s="62">
        <f t="shared" si="54"/>
        <v>0</v>
      </c>
      <c r="AJ245" s="62">
        <f t="shared" si="54"/>
        <v>0</v>
      </c>
      <c r="AK245" s="62">
        <f t="shared" si="54"/>
        <v>17</v>
      </c>
      <c r="AL245" s="62">
        <f t="shared" si="54"/>
        <v>0</v>
      </c>
      <c r="AM245" s="62">
        <f t="shared" si="54"/>
        <v>0</v>
      </c>
      <c r="AN245" s="62">
        <f t="shared" si="54"/>
        <v>0</v>
      </c>
      <c r="AO245" s="62">
        <f t="shared" si="54"/>
        <v>0</v>
      </c>
      <c r="AP245" s="62">
        <f t="shared" si="54"/>
        <v>0</v>
      </c>
      <c r="AQ245" s="62">
        <f t="shared" si="54"/>
        <v>0</v>
      </c>
      <c r="AR245" s="62">
        <f t="shared" si="54"/>
        <v>0</v>
      </c>
      <c r="AS245" s="62">
        <f t="shared" si="54"/>
        <v>0</v>
      </c>
      <c r="AT245" s="62">
        <f t="shared" si="54"/>
        <v>0</v>
      </c>
      <c r="AU245" s="62">
        <f t="shared" si="54"/>
        <v>0</v>
      </c>
      <c r="AV245" s="62">
        <f t="shared" si="54"/>
        <v>0</v>
      </c>
      <c r="AW245" s="62">
        <f t="shared" si="54"/>
        <v>0</v>
      </c>
      <c r="AX245" s="62">
        <f t="shared" si="54"/>
        <v>0</v>
      </c>
      <c r="AY245" s="62">
        <f t="shared" si="54"/>
        <v>19</v>
      </c>
      <c r="AZ245" s="62">
        <f t="shared" si="54"/>
        <v>0</v>
      </c>
      <c r="BA245" s="62">
        <f t="shared" si="54"/>
        <v>0</v>
      </c>
      <c r="BB245" s="62">
        <f t="shared" si="54"/>
        <v>0</v>
      </c>
      <c r="BC245" s="62">
        <f t="shared" si="54"/>
        <v>0</v>
      </c>
      <c r="BD245" s="62">
        <f t="shared" si="54"/>
        <v>0</v>
      </c>
      <c r="BE245" s="62">
        <f t="shared" si="54"/>
        <v>0</v>
      </c>
      <c r="BF245" s="62">
        <f t="shared" si="54"/>
        <v>0</v>
      </c>
      <c r="BG245" s="62">
        <f t="shared" si="54"/>
        <v>0</v>
      </c>
      <c r="BH245" s="62">
        <f t="shared" si="54"/>
        <v>0</v>
      </c>
      <c r="BI245" s="62">
        <f t="shared" si="54"/>
        <v>0</v>
      </c>
      <c r="BJ245" s="62">
        <f t="shared" si="54"/>
        <v>0</v>
      </c>
      <c r="BK245" s="62">
        <f t="shared" si="54"/>
        <v>0</v>
      </c>
      <c r="BL245" s="62">
        <f t="shared" si="54"/>
        <v>0</v>
      </c>
      <c r="BM245" s="62">
        <f t="shared" si="54"/>
        <v>0</v>
      </c>
      <c r="BN245" s="62">
        <f t="shared" si="54"/>
        <v>0</v>
      </c>
      <c r="BO245" s="62">
        <f t="shared" si="54"/>
        <v>0</v>
      </c>
      <c r="BP245" s="62">
        <f t="shared" si="54"/>
        <v>0</v>
      </c>
      <c r="BQ245" s="62">
        <f t="shared" si="54"/>
        <v>0</v>
      </c>
      <c r="BR245" s="62">
        <f t="shared" si="54"/>
        <v>0</v>
      </c>
      <c r="BS245" s="62">
        <f t="shared" si="54"/>
        <v>0</v>
      </c>
      <c r="BT245" s="62">
        <f t="shared" ref="BT245:CJ245" si="55">BT123</f>
        <v>0</v>
      </c>
      <c r="BU245" s="62">
        <f t="shared" si="55"/>
        <v>0</v>
      </c>
      <c r="BV245" s="62">
        <f t="shared" si="55"/>
        <v>0</v>
      </c>
      <c r="BW245" s="62">
        <f t="shared" si="55"/>
        <v>0</v>
      </c>
      <c r="BX245" s="62">
        <f t="shared" si="55"/>
        <v>0</v>
      </c>
      <c r="BY245" s="62">
        <f t="shared" si="55"/>
        <v>0</v>
      </c>
      <c r="BZ245" s="62">
        <f t="shared" si="55"/>
        <v>0</v>
      </c>
      <c r="CA245" s="62">
        <f t="shared" si="55"/>
        <v>0</v>
      </c>
      <c r="CB245" s="62">
        <f t="shared" si="55"/>
        <v>0</v>
      </c>
      <c r="CC245" s="62">
        <f t="shared" si="55"/>
        <v>0</v>
      </c>
      <c r="CD245" s="62">
        <f t="shared" si="55"/>
        <v>0</v>
      </c>
      <c r="CE245" s="62">
        <f t="shared" si="55"/>
        <v>0</v>
      </c>
      <c r="CF245" s="62">
        <f t="shared" si="55"/>
        <v>0</v>
      </c>
      <c r="CG245" s="62">
        <f t="shared" si="55"/>
        <v>0</v>
      </c>
      <c r="CH245" s="62">
        <f t="shared" si="55"/>
        <v>0</v>
      </c>
      <c r="CI245" s="62">
        <f t="shared" si="55"/>
        <v>0</v>
      </c>
      <c r="CJ245" s="62">
        <f t="shared" si="55"/>
        <v>0</v>
      </c>
      <c r="CK245" s="57">
        <f t="shared" si="10"/>
        <v>124</v>
      </c>
      <c r="CM245">
        <v>96</v>
      </c>
      <c r="CN245" s="131">
        <f t="shared" si="13"/>
        <v>28</v>
      </c>
    </row>
    <row r="246" spans="4:92" ht="16.5" x14ac:dyDescent="0.25">
      <c r="D246" s="400" t="s">
        <v>158</v>
      </c>
      <c r="E246" s="400"/>
      <c r="F246" s="400"/>
      <c r="G246" s="62">
        <f>SUM(G124:G126)</f>
        <v>0</v>
      </c>
      <c r="H246" s="62">
        <f t="shared" ref="H246:BS246" si="56">SUM(H124:H126)</f>
        <v>0</v>
      </c>
      <c r="I246" s="62">
        <f t="shared" si="56"/>
        <v>0</v>
      </c>
      <c r="J246" s="62">
        <f t="shared" si="56"/>
        <v>0</v>
      </c>
      <c r="K246" s="62">
        <f t="shared" si="56"/>
        <v>0</v>
      </c>
      <c r="L246" s="62">
        <f t="shared" si="56"/>
        <v>0</v>
      </c>
      <c r="M246" s="62">
        <f t="shared" si="56"/>
        <v>0</v>
      </c>
      <c r="N246" s="62">
        <f t="shared" si="56"/>
        <v>0</v>
      </c>
      <c r="O246" s="62">
        <f t="shared" si="56"/>
        <v>0</v>
      </c>
      <c r="P246" s="62">
        <f t="shared" si="56"/>
        <v>0</v>
      </c>
      <c r="Q246" s="62">
        <f t="shared" si="56"/>
        <v>0</v>
      </c>
      <c r="R246" s="62">
        <f t="shared" si="56"/>
        <v>0</v>
      </c>
      <c r="S246" s="62">
        <f t="shared" si="56"/>
        <v>0</v>
      </c>
      <c r="T246" s="62">
        <f t="shared" si="56"/>
        <v>0</v>
      </c>
      <c r="U246" s="62">
        <f t="shared" si="56"/>
        <v>0</v>
      </c>
      <c r="V246" s="62">
        <f t="shared" si="56"/>
        <v>0</v>
      </c>
      <c r="W246" s="62">
        <f t="shared" si="56"/>
        <v>0</v>
      </c>
      <c r="X246" s="62">
        <f t="shared" si="56"/>
        <v>0</v>
      </c>
      <c r="Y246" s="62">
        <f t="shared" si="56"/>
        <v>0</v>
      </c>
      <c r="Z246" s="62">
        <f t="shared" si="56"/>
        <v>0</v>
      </c>
      <c r="AA246" s="62">
        <f t="shared" si="56"/>
        <v>0</v>
      </c>
      <c r="AB246" s="62">
        <f t="shared" si="56"/>
        <v>0</v>
      </c>
      <c r="AC246" s="62">
        <f t="shared" si="56"/>
        <v>0</v>
      </c>
      <c r="AD246" s="62">
        <f t="shared" si="56"/>
        <v>0</v>
      </c>
      <c r="AE246" s="62">
        <f t="shared" si="56"/>
        <v>0</v>
      </c>
      <c r="AF246" s="62">
        <f t="shared" si="56"/>
        <v>0</v>
      </c>
      <c r="AG246" s="62">
        <f t="shared" si="56"/>
        <v>0</v>
      </c>
      <c r="AH246" s="62">
        <f t="shared" si="56"/>
        <v>0</v>
      </c>
      <c r="AI246" s="62">
        <f t="shared" si="56"/>
        <v>0</v>
      </c>
      <c r="AJ246" s="62">
        <f t="shared" si="56"/>
        <v>0</v>
      </c>
      <c r="AK246" s="62">
        <f t="shared" si="56"/>
        <v>0</v>
      </c>
      <c r="AL246" s="62">
        <f t="shared" si="56"/>
        <v>0</v>
      </c>
      <c r="AM246" s="62">
        <f t="shared" si="56"/>
        <v>0</v>
      </c>
      <c r="AN246" s="62">
        <f t="shared" si="56"/>
        <v>0</v>
      </c>
      <c r="AO246" s="62">
        <f t="shared" si="56"/>
        <v>0</v>
      </c>
      <c r="AP246" s="62">
        <f t="shared" si="56"/>
        <v>0</v>
      </c>
      <c r="AQ246" s="62">
        <f t="shared" si="56"/>
        <v>0</v>
      </c>
      <c r="AR246" s="62">
        <f t="shared" si="56"/>
        <v>0</v>
      </c>
      <c r="AS246" s="62">
        <f t="shared" si="56"/>
        <v>0</v>
      </c>
      <c r="AT246" s="62">
        <f t="shared" si="56"/>
        <v>0</v>
      </c>
      <c r="AU246" s="62">
        <f t="shared" si="56"/>
        <v>0</v>
      </c>
      <c r="AV246" s="62">
        <f t="shared" si="56"/>
        <v>0</v>
      </c>
      <c r="AW246" s="62">
        <f t="shared" si="56"/>
        <v>0</v>
      </c>
      <c r="AX246" s="62">
        <f t="shared" si="56"/>
        <v>0</v>
      </c>
      <c r="AY246" s="62">
        <f t="shared" si="56"/>
        <v>0</v>
      </c>
      <c r="AZ246" s="62">
        <f t="shared" si="56"/>
        <v>0</v>
      </c>
      <c r="BA246" s="62">
        <f t="shared" si="56"/>
        <v>0</v>
      </c>
      <c r="BB246" s="62">
        <f t="shared" si="56"/>
        <v>0</v>
      </c>
      <c r="BC246" s="62">
        <f t="shared" si="56"/>
        <v>0</v>
      </c>
      <c r="BD246" s="62">
        <f t="shared" si="56"/>
        <v>0</v>
      </c>
      <c r="BE246" s="62">
        <f t="shared" si="56"/>
        <v>0</v>
      </c>
      <c r="BF246" s="62">
        <f t="shared" si="56"/>
        <v>0</v>
      </c>
      <c r="BG246" s="62">
        <f t="shared" si="56"/>
        <v>0</v>
      </c>
      <c r="BH246" s="62">
        <f t="shared" si="56"/>
        <v>0</v>
      </c>
      <c r="BI246" s="62">
        <f t="shared" si="56"/>
        <v>0</v>
      </c>
      <c r="BJ246" s="62">
        <f t="shared" si="56"/>
        <v>0</v>
      </c>
      <c r="BK246" s="62">
        <f t="shared" si="56"/>
        <v>0</v>
      </c>
      <c r="BL246" s="62">
        <f t="shared" si="56"/>
        <v>0</v>
      </c>
      <c r="BM246" s="62">
        <f t="shared" si="56"/>
        <v>53</v>
      </c>
      <c r="BN246" s="62">
        <f t="shared" si="56"/>
        <v>0</v>
      </c>
      <c r="BO246" s="62">
        <f t="shared" si="56"/>
        <v>0</v>
      </c>
      <c r="BP246" s="62">
        <f t="shared" si="56"/>
        <v>0</v>
      </c>
      <c r="BQ246" s="62">
        <f t="shared" si="56"/>
        <v>0</v>
      </c>
      <c r="BR246" s="62">
        <f t="shared" si="56"/>
        <v>0</v>
      </c>
      <c r="BS246" s="62">
        <f t="shared" si="56"/>
        <v>0</v>
      </c>
      <c r="BT246" s="62">
        <f t="shared" ref="BT246:CJ246" si="57">SUM(BT124:BT126)</f>
        <v>0</v>
      </c>
      <c r="BU246" s="62">
        <f t="shared" si="57"/>
        <v>0</v>
      </c>
      <c r="BV246" s="62">
        <f t="shared" si="57"/>
        <v>0</v>
      </c>
      <c r="BW246" s="62">
        <f t="shared" si="57"/>
        <v>0</v>
      </c>
      <c r="BX246" s="62">
        <f t="shared" si="57"/>
        <v>0</v>
      </c>
      <c r="BY246" s="62">
        <f t="shared" si="57"/>
        <v>0</v>
      </c>
      <c r="BZ246" s="62">
        <f t="shared" si="57"/>
        <v>0</v>
      </c>
      <c r="CA246" s="62">
        <f t="shared" si="57"/>
        <v>0</v>
      </c>
      <c r="CB246" s="62">
        <f t="shared" si="57"/>
        <v>0</v>
      </c>
      <c r="CC246" s="62">
        <f t="shared" si="57"/>
        <v>0</v>
      </c>
      <c r="CD246" s="62">
        <f t="shared" si="57"/>
        <v>0</v>
      </c>
      <c r="CE246" s="62">
        <f t="shared" si="57"/>
        <v>0</v>
      </c>
      <c r="CF246" s="62">
        <f t="shared" si="57"/>
        <v>0</v>
      </c>
      <c r="CG246" s="62">
        <f t="shared" si="57"/>
        <v>0</v>
      </c>
      <c r="CH246" s="62">
        <f t="shared" si="57"/>
        <v>0</v>
      </c>
      <c r="CI246" s="62">
        <f t="shared" si="57"/>
        <v>0</v>
      </c>
      <c r="CJ246" s="62">
        <f t="shared" si="57"/>
        <v>0</v>
      </c>
      <c r="CK246" s="57">
        <f t="shared" si="10"/>
        <v>53</v>
      </c>
      <c r="CM246">
        <v>73</v>
      </c>
      <c r="CN246" s="131">
        <f t="shared" si="13"/>
        <v>-20</v>
      </c>
    </row>
    <row r="247" spans="4:92" ht="16.5" x14ac:dyDescent="0.25">
      <c r="D247" s="400" t="s">
        <v>164</v>
      </c>
      <c r="E247" s="400"/>
      <c r="F247" s="400"/>
      <c r="G247" s="62">
        <f>G128</f>
        <v>0</v>
      </c>
      <c r="H247" s="62">
        <f t="shared" ref="H247:BS247" si="58">H128</f>
        <v>0</v>
      </c>
      <c r="I247" s="62">
        <f t="shared" si="58"/>
        <v>0</v>
      </c>
      <c r="J247" s="62">
        <f t="shared" si="58"/>
        <v>0</v>
      </c>
      <c r="K247" s="62">
        <f t="shared" si="58"/>
        <v>0</v>
      </c>
      <c r="L247" s="62">
        <f t="shared" si="58"/>
        <v>0</v>
      </c>
      <c r="M247" s="62">
        <f t="shared" si="58"/>
        <v>0</v>
      </c>
      <c r="N247" s="62">
        <f t="shared" si="58"/>
        <v>0</v>
      </c>
      <c r="O247" s="62">
        <f t="shared" si="58"/>
        <v>0</v>
      </c>
      <c r="P247" s="62">
        <f t="shared" si="58"/>
        <v>0</v>
      </c>
      <c r="Q247" s="62">
        <f t="shared" si="58"/>
        <v>0</v>
      </c>
      <c r="R247" s="62">
        <f t="shared" si="58"/>
        <v>0</v>
      </c>
      <c r="S247" s="62">
        <f t="shared" si="58"/>
        <v>0</v>
      </c>
      <c r="T247" s="62">
        <f t="shared" si="58"/>
        <v>0</v>
      </c>
      <c r="U247" s="62">
        <f t="shared" si="58"/>
        <v>0</v>
      </c>
      <c r="V247" s="62">
        <f t="shared" si="58"/>
        <v>0</v>
      </c>
      <c r="W247" s="62">
        <f t="shared" si="58"/>
        <v>0</v>
      </c>
      <c r="X247" s="62">
        <f t="shared" si="58"/>
        <v>0</v>
      </c>
      <c r="Y247" s="62">
        <f t="shared" si="58"/>
        <v>0</v>
      </c>
      <c r="Z247" s="62">
        <f t="shared" si="58"/>
        <v>0</v>
      </c>
      <c r="AA247" s="62">
        <f t="shared" si="58"/>
        <v>0</v>
      </c>
      <c r="AB247" s="62">
        <f t="shared" si="58"/>
        <v>0</v>
      </c>
      <c r="AC247" s="62">
        <f t="shared" si="58"/>
        <v>0</v>
      </c>
      <c r="AD247" s="62">
        <f t="shared" si="58"/>
        <v>0</v>
      </c>
      <c r="AE247" s="62">
        <f t="shared" si="58"/>
        <v>0</v>
      </c>
      <c r="AF247" s="62">
        <f t="shared" si="58"/>
        <v>0</v>
      </c>
      <c r="AG247" s="62">
        <f t="shared" si="58"/>
        <v>0</v>
      </c>
      <c r="AH247" s="62">
        <f t="shared" si="58"/>
        <v>0</v>
      </c>
      <c r="AI247" s="62">
        <f t="shared" si="58"/>
        <v>0</v>
      </c>
      <c r="AJ247" s="62">
        <f t="shared" si="58"/>
        <v>0</v>
      </c>
      <c r="AK247" s="62">
        <f t="shared" si="58"/>
        <v>0</v>
      </c>
      <c r="AL247" s="62">
        <f t="shared" si="58"/>
        <v>0</v>
      </c>
      <c r="AM247" s="62">
        <f t="shared" si="58"/>
        <v>0</v>
      </c>
      <c r="AN247" s="62">
        <f t="shared" si="58"/>
        <v>0</v>
      </c>
      <c r="AO247" s="62">
        <f t="shared" si="58"/>
        <v>0</v>
      </c>
      <c r="AP247" s="62">
        <f t="shared" si="58"/>
        <v>0</v>
      </c>
      <c r="AQ247" s="62">
        <f t="shared" si="58"/>
        <v>0</v>
      </c>
      <c r="AR247" s="62">
        <f t="shared" si="58"/>
        <v>0</v>
      </c>
      <c r="AS247" s="62">
        <f t="shared" si="58"/>
        <v>0</v>
      </c>
      <c r="AT247" s="62">
        <f t="shared" si="58"/>
        <v>0</v>
      </c>
      <c r="AU247" s="62">
        <f t="shared" si="58"/>
        <v>0</v>
      </c>
      <c r="AV247" s="62">
        <f t="shared" si="58"/>
        <v>0</v>
      </c>
      <c r="AW247" s="62">
        <f t="shared" si="58"/>
        <v>0</v>
      </c>
      <c r="AX247" s="62">
        <f t="shared" si="58"/>
        <v>0</v>
      </c>
      <c r="AY247" s="62">
        <f t="shared" si="58"/>
        <v>0</v>
      </c>
      <c r="AZ247" s="62">
        <f t="shared" si="58"/>
        <v>0</v>
      </c>
      <c r="BA247" s="62">
        <f t="shared" si="58"/>
        <v>0</v>
      </c>
      <c r="BB247" s="62">
        <f t="shared" si="58"/>
        <v>0</v>
      </c>
      <c r="BC247" s="62">
        <f t="shared" si="58"/>
        <v>0</v>
      </c>
      <c r="BD247" s="62">
        <f t="shared" si="58"/>
        <v>0</v>
      </c>
      <c r="BE247" s="62">
        <f t="shared" si="58"/>
        <v>0</v>
      </c>
      <c r="BF247" s="62">
        <f t="shared" si="58"/>
        <v>0</v>
      </c>
      <c r="BG247" s="62">
        <f t="shared" si="58"/>
        <v>0</v>
      </c>
      <c r="BH247" s="62">
        <f t="shared" si="58"/>
        <v>0</v>
      </c>
      <c r="BI247" s="62">
        <f t="shared" si="58"/>
        <v>0</v>
      </c>
      <c r="BJ247" s="62">
        <f t="shared" si="58"/>
        <v>0</v>
      </c>
      <c r="BK247" s="62">
        <f t="shared" si="58"/>
        <v>0</v>
      </c>
      <c r="BL247" s="62">
        <f t="shared" si="58"/>
        <v>0</v>
      </c>
      <c r="BM247" s="62">
        <f t="shared" si="58"/>
        <v>0</v>
      </c>
      <c r="BN247" s="62">
        <f t="shared" si="58"/>
        <v>0</v>
      </c>
      <c r="BO247" s="62">
        <f t="shared" si="58"/>
        <v>0</v>
      </c>
      <c r="BP247" s="62">
        <f t="shared" si="58"/>
        <v>0</v>
      </c>
      <c r="BQ247" s="62">
        <f t="shared" si="58"/>
        <v>0</v>
      </c>
      <c r="BR247" s="62">
        <f t="shared" si="58"/>
        <v>0</v>
      </c>
      <c r="BS247" s="62">
        <f t="shared" si="58"/>
        <v>0</v>
      </c>
      <c r="BT247" s="62">
        <f t="shared" ref="BT247:CJ247" si="59">BT128</f>
        <v>0</v>
      </c>
      <c r="BU247" s="62">
        <f t="shared" si="59"/>
        <v>0</v>
      </c>
      <c r="BV247" s="62">
        <f t="shared" si="59"/>
        <v>0</v>
      </c>
      <c r="BW247" s="62">
        <f t="shared" si="59"/>
        <v>0</v>
      </c>
      <c r="BX247" s="62">
        <f t="shared" si="59"/>
        <v>0</v>
      </c>
      <c r="BY247" s="62">
        <f t="shared" si="59"/>
        <v>0</v>
      </c>
      <c r="BZ247" s="62">
        <f t="shared" si="59"/>
        <v>0</v>
      </c>
      <c r="CA247" s="62">
        <f t="shared" si="59"/>
        <v>0</v>
      </c>
      <c r="CB247" s="62">
        <f t="shared" si="59"/>
        <v>0</v>
      </c>
      <c r="CC247" s="62">
        <f t="shared" si="59"/>
        <v>0</v>
      </c>
      <c r="CD247" s="62">
        <f t="shared" si="59"/>
        <v>0</v>
      </c>
      <c r="CE247" s="62">
        <f t="shared" si="59"/>
        <v>0</v>
      </c>
      <c r="CF247" s="62">
        <f t="shared" si="59"/>
        <v>0</v>
      </c>
      <c r="CG247" s="62">
        <f t="shared" si="59"/>
        <v>0</v>
      </c>
      <c r="CH247" s="62">
        <f t="shared" si="59"/>
        <v>0</v>
      </c>
      <c r="CI247" s="62">
        <f t="shared" si="59"/>
        <v>0</v>
      </c>
      <c r="CJ247" s="62">
        <f t="shared" si="59"/>
        <v>0</v>
      </c>
      <c r="CK247" s="57">
        <f t="shared" si="10"/>
        <v>0</v>
      </c>
      <c r="CM247">
        <v>0</v>
      </c>
      <c r="CN247" s="131">
        <f t="shared" si="13"/>
        <v>0</v>
      </c>
    </row>
    <row r="248" spans="4:92" ht="16.5" x14ac:dyDescent="0.25">
      <c r="D248" s="400" t="s">
        <v>167</v>
      </c>
      <c r="E248" s="400"/>
      <c r="F248" s="400"/>
      <c r="G248" s="63">
        <f>SUM(G130:G133)</f>
        <v>96</v>
      </c>
      <c r="H248" s="63">
        <f t="shared" ref="H248:BS248" si="60">SUM(H130:H133)</f>
        <v>0</v>
      </c>
      <c r="I248" s="63">
        <f t="shared" si="60"/>
        <v>0</v>
      </c>
      <c r="J248" s="63">
        <f t="shared" si="60"/>
        <v>0</v>
      </c>
      <c r="K248" s="63">
        <f t="shared" si="60"/>
        <v>0</v>
      </c>
      <c r="L248" s="63">
        <f t="shared" si="60"/>
        <v>168</v>
      </c>
      <c r="M248" s="63">
        <f t="shared" si="60"/>
        <v>146</v>
      </c>
      <c r="N248" s="63">
        <f t="shared" si="60"/>
        <v>0</v>
      </c>
      <c r="O248" s="63">
        <f t="shared" si="60"/>
        <v>0</v>
      </c>
      <c r="P248" s="63">
        <f t="shared" si="60"/>
        <v>0</v>
      </c>
      <c r="Q248" s="63">
        <f t="shared" si="60"/>
        <v>0</v>
      </c>
      <c r="R248" s="63">
        <f t="shared" si="60"/>
        <v>0</v>
      </c>
      <c r="S248" s="63">
        <f t="shared" si="60"/>
        <v>7</v>
      </c>
      <c r="T248" s="63">
        <f t="shared" si="60"/>
        <v>103</v>
      </c>
      <c r="U248" s="63">
        <f t="shared" si="60"/>
        <v>10</v>
      </c>
      <c r="V248" s="63">
        <f t="shared" si="60"/>
        <v>7</v>
      </c>
      <c r="W248" s="63">
        <f t="shared" si="60"/>
        <v>247</v>
      </c>
      <c r="X248" s="63">
        <f t="shared" si="60"/>
        <v>26</v>
      </c>
      <c r="Y248" s="63">
        <f t="shared" si="60"/>
        <v>34</v>
      </c>
      <c r="Z248" s="63">
        <f t="shared" si="60"/>
        <v>12</v>
      </c>
      <c r="AA248" s="63">
        <f t="shared" si="60"/>
        <v>14</v>
      </c>
      <c r="AB248" s="63">
        <f t="shared" si="60"/>
        <v>48</v>
      </c>
      <c r="AC248" s="63">
        <f t="shared" si="60"/>
        <v>10</v>
      </c>
      <c r="AD248" s="63">
        <f t="shared" si="60"/>
        <v>5</v>
      </c>
      <c r="AE248" s="63">
        <f t="shared" si="60"/>
        <v>0</v>
      </c>
      <c r="AF248" s="63">
        <f t="shared" si="60"/>
        <v>130</v>
      </c>
      <c r="AG248" s="63">
        <f t="shared" si="60"/>
        <v>0</v>
      </c>
      <c r="AH248" s="63">
        <f t="shared" si="60"/>
        <v>2</v>
      </c>
      <c r="AI248" s="63">
        <f t="shared" si="60"/>
        <v>0</v>
      </c>
      <c r="AJ248" s="63">
        <f t="shared" si="60"/>
        <v>7</v>
      </c>
      <c r="AK248" s="63">
        <f t="shared" si="60"/>
        <v>58</v>
      </c>
      <c r="AL248" s="63">
        <f t="shared" si="60"/>
        <v>0</v>
      </c>
      <c r="AM248" s="63">
        <f t="shared" si="60"/>
        <v>0</v>
      </c>
      <c r="AN248" s="63">
        <f t="shared" si="60"/>
        <v>0</v>
      </c>
      <c r="AO248" s="63">
        <f t="shared" si="60"/>
        <v>0</v>
      </c>
      <c r="AP248" s="63">
        <f t="shared" si="60"/>
        <v>0</v>
      </c>
      <c r="AQ248" s="63">
        <f t="shared" si="60"/>
        <v>0</v>
      </c>
      <c r="AR248" s="63">
        <f t="shared" si="60"/>
        <v>0</v>
      </c>
      <c r="AS248" s="63">
        <f t="shared" si="60"/>
        <v>0</v>
      </c>
      <c r="AT248" s="63">
        <f t="shared" si="60"/>
        <v>0</v>
      </c>
      <c r="AU248" s="63">
        <f t="shared" si="60"/>
        <v>0</v>
      </c>
      <c r="AV248" s="63">
        <f t="shared" si="60"/>
        <v>0</v>
      </c>
      <c r="AW248" s="63">
        <f t="shared" si="60"/>
        <v>0</v>
      </c>
      <c r="AX248" s="63">
        <f t="shared" si="60"/>
        <v>0</v>
      </c>
      <c r="AY248" s="63">
        <f t="shared" si="60"/>
        <v>26</v>
      </c>
      <c r="AZ248" s="63">
        <f t="shared" si="60"/>
        <v>0</v>
      </c>
      <c r="BA248" s="63">
        <f t="shared" si="60"/>
        <v>17</v>
      </c>
      <c r="BB248" s="63">
        <f t="shared" si="60"/>
        <v>0</v>
      </c>
      <c r="BC248" s="63">
        <f t="shared" si="60"/>
        <v>0</v>
      </c>
      <c r="BD248" s="63">
        <f t="shared" si="60"/>
        <v>0</v>
      </c>
      <c r="BE248" s="63">
        <f t="shared" si="60"/>
        <v>0</v>
      </c>
      <c r="BF248" s="63">
        <f t="shared" si="60"/>
        <v>0</v>
      </c>
      <c r="BG248" s="63">
        <f t="shared" si="60"/>
        <v>0</v>
      </c>
      <c r="BH248" s="63">
        <f t="shared" si="60"/>
        <v>0</v>
      </c>
      <c r="BI248" s="63">
        <f t="shared" si="60"/>
        <v>0</v>
      </c>
      <c r="BJ248" s="63">
        <f t="shared" si="60"/>
        <v>0</v>
      </c>
      <c r="BK248" s="63">
        <f t="shared" si="60"/>
        <v>0</v>
      </c>
      <c r="BL248" s="63">
        <f t="shared" si="60"/>
        <v>0</v>
      </c>
      <c r="BM248" s="63">
        <f t="shared" si="60"/>
        <v>0</v>
      </c>
      <c r="BN248" s="63">
        <f t="shared" si="60"/>
        <v>0</v>
      </c>
      <c r="BO248" s="63">
        <f t="shared" si="60"/>
        <v>0</v>
      </c>
      <c r="BP248" s="63">
        <f t="shared" si="60"/>
        <v>0</v>
      </c>
      <c r="BQ248" s="63">
        <f t="shared" si="60"/>
        <v>0</v>
      </c>
      <c r="BR248" s="63">
        <f t="shared" si="60"/>
        <v>0</v>
      </c>
      <c r="BS248" s="63">
        <f t="shared" si="60"/>
        <v>0</v>
      </c>
      <c r="BT248" s="63">
        <f t="shared" ref="BT248:CJ248" si="61">SUM(BT130:BT133)</f>
        <v>0</v>
      </c>
      <c r="BU248" s="63">
        <f t="shared" si="61"/>
        <v>0</v>
      </c>
      <c r="BV248" s="63">
        <f t="shared" si="61"/>
        <v>0</v>
      </c>
      <c r="BW248" s="63">
        <f t="shared" si="61"/>
        <v>0</v>
      </c>
      <c r="BX248" s="63">
        <f t="shared" si="61"/>
        <v>0</v>
      </c>
      <c r="BY248" s="63">
        <f t="shared" si="61"/>
        <v>0</v>
      </c>
      <c r="BZ248" s="63">
        <f t="shared" si="61"/>
        <v>0</v>
      </c>
      <c r="CA248" s="63">
        <f t="shared" si="61"/>
        <v>0</v>
      </c>
      <c r="CB248" s="63">
        <f t="shared" si="61"/>
        <v>0</v>
      </c>
      <c r="CC248" s="63">
        <f t="shared" si="61"/>
        <v>0</v>
      </c>
      <c r="CD248" s="63">
        <f t="shared" si="61"/>
        <v>0</v>
      </c>
      <c r="CE248" s="63">
        <f t="shared" si="61"/>
        <v>0</v>
      </c>
      <c r="CF248" s="63">
        <f t="shared" si="61"/>
        <v>0</v>
      </c>
      <c r="CG248" s="63">
        <f t="shared" si="61"/>
        <v>0</v>
      </c>
      <c r="CH248" s="63">
        <f t="shared" si="61"/>
        <v>0</v>
      </c>
      <c r="CI248" s="63">
        <f t="shared" si="61"/>
        <v>0</v>
      </c>
      <c r="CJ248" s="63">
        <f t="shared" si="61"/>
        <v>0</v>
      </c>
      <c r="CK248" s="57">
        <f t="shared" si="10"/>
        <v>1173</v>
      </c>
      <c r="CM248">
        <v>1318</v>
      </c>
      <c r="CN248" s="199">
        <f t="shared" si="13"/>
        <v>-145</v>
      </c>
    </row>
    <row r="249" spans="4:92" ht="16.5" x14ac:dyDescent="0.25">
      <c r="D249" s="400" t="s">
        <v>171</v>
      </c>
      <c r="E249" s="400"/>
      <c r="F249" s="400"/>
      <c r="G249" s="62">
        <f>SUM(G134:G139)</f>
        <v>5</v>
      </c>
      <c r="H249" s="62">
        <f t="shared" ref="H249:BS249" si="62">SUM(H134:H139)</f>
        <v>113</v>
      </c>
      <c r="I249" s="62">
        <f t="shared" si="62"/>
        <v>0</v>
      </c>
      <c r="J249" s="62">
        <f t="shared" si="62"/>
        <v>0</v>
      </c>
      <c r="K249" s="62">
        <f t="shared" si="62"/>
        <v>0</v>
      </c>
      <c r="L249" s="62">
        <f t="shared" si="62"/>
        <v>0</v>
      </c>
      <c r="M249" s="62">
        <f t="shared" si="62"/>
        <v>0</v>
      </c>
      <c r="N249" s="62">
        <f t="shared" si="62"/>
        <v>0</v>
      </c>
      <c r="O249" s="62">
        <f t="shared" si="62"/>
        <v>0</v>
      </c>
      <c r="P249" s="62">
        <f t="shared" si="62"/>
        <v>0</v>
      </c>
      <c r="Q249" s="62">
        <f t="shared" si="62"/>
        <v>0</v>
      </c>
      <c r="R249" s="62">
        <f t="shared" si="62"/>
        <v>0</v>
      </c>
      <c r="S249" s="62">
        <f t="shared" si="62"/>
        <v>0</v>
      </c>
      <c r="T249" s="62">
        <f t="shared" si="62"/>
        <v>38</v>
      </c>
      <c r="U249" s="62">
        <f t="shared" si="62"/>
        <v>0</v>
      </c>
      <c r="V249" s="62">
        <f t="shared" si="62"/>
        <v>0</v>
      </c>
      <c r="W249" s="62">
        <f t="shared" si="62"/>
        <v>0</v>
      </c>
      <c r="X249" s="62">
        <f t="shared" si="62"/>
        <v>0</v>
      </c>
      <c r="Y249" s="62">
        <f t="shared" si="62"/>
        <v>0</v>
      </c>
      <c r="Z249" s="62">
        <f t="shared" si="62"/>
        <v>0</v>
      </c>
      <c r="AA249" s="62">
        <f t="shared" si="62"/>
        <v>0</v>
      </c>
      <c r="AB249" s="62">
        <f t="shared" si="62"/>
        <v>2</v>
      </c>
      <c r="AC249" s="62">
        <f t="shared" si="62"/>
        <v>0</v>
      </c>
      <c r="AD249" s="62">
        <f t="shared" si="62"/>
        <v>0</v>
      </c>
      <c r="AE249" s="62">
        <f t="shared" si="62"/>
        <v>0</v>
      </c>
      <c r="AF249" s="62">
        <f t="shared" si="62"/>
        <v>0</v>
      </c>
      <c r="AG249" s="62">
        <f t="shared" si="62"/>
        <v>0</v>
      </c>
      <c r="AH249" s="62">
        <f t="shared" si="62"/>
        <v>29</v>
      </c>
      <c r="AI249" s="62">
        <f t="shared" si="62"/>
        <v>0</v>
      </c>
      <c r="AJ249" s="62">
        <f t="shared" si="62"/>
        <v>2</v>
      </c>
      <c r="AK249" s="62">
        <f t="shared" si="62"/>
        <v>0</v>
      </c>
      <c r="AL249" s="62">
        <f t="shared" si="62"/>
        <v>0</v>
      </c>
      <c r="AM249" s="62">
        <f t="shared" si="62"/>
        <v>0</v>
      </c>
      <c r="AN249" s="62">
        <f t="shared" si="62"/>
        <v>0</v>
      </c>
      <c r="AO249" s="62">
        <f t="shared" si="62"/>
        <v>0</v>
      </c>
      <c r="AP249" s="62">
        <f t="shared" si="62"/>
        <v>0</v>
      </c>
      <c r="AQ249" s="62">
        <f t="shared" si="62"/>
        <v>0</v>
      </c>
      <c r="AR249" s="62">
        <f t="shared" si="62"/>
        <v>0</v>
      </c>
      <c r="AS249" s="62">
        <f t="shared" si="62"/>
        <v>0</v>
      </c>
      <c r="AT249" s="62">
        <f t="shared" si="62"/>
        <v>0</v>
      </c>
      <c r="AU249" s="62">
        <f t="shared" si="62"/>
        <v>0</v>
      </c>
      <c r="AV249" s="62">
        <f t="shared" si="62"/>
        <v>0</v>
      </c>
      <c r="AW249" s="62">
        <f t="shared" si="62"/>
        <v>0</v>
      </c>
      <c r="AX249" s="62">
        <f t="shared" si="62"/>
        <v>0</v>
      </c>
      <c r="AY249" s="62">
        <f t="shared" si="62"/>
        <v>0</v>
      </c>
      <c r="AZ249" s="62">
        <f t="shared" si="62"/>
        <v>0</v>
      </c>
      <c r="BA249" s="62">
        <f t="shared" si="62"/>
        <v>0</v>
      </c>
      <c r="BB249" s="62">
        <f t="shared" si="62"/>
        <v>0</v>
      </c>
      <c r="BC249" s="62">
        <f t="shared" si="62"/>
        <v>0</v>
      </c>
      <c r="BD249" s="62">
        <f t="shared" si="62"/>
        <v>0</v>
      </c>
      <c r="BE249" s="62">
        <f t="shared" si="62"/>
        <v>0</v>
      </c>
      <c r="BF249" s="62">
        <f t="shared" si="62"/>
        <v>0</v>
      </c>
      <c r="BG249" s="62">
        <f t="shared" si="62"/>
        <v>0</v>
      </c>
      <c r="BH249" s="62">
        <f t="shared" si="62"/>
        <v>0</v>
      </c>
      <c r="BI249" s="62">
        <f t="shared" si="62"/>
        <v>165</v>
      </c>
      <c r="BJ249" s="62">
        <f t="shared" si="62"/>
        <v>0</v>
      </c>
      <c r="BK249" s="62">
        <f t="shared" si="62"/>
        <v>0</v>
      </c>
      <c r="BL249" s="62">
        <f t="shared" si="62"/>
        <v>0</v>
      </c>
      <c r="BM249" s="62">
        <f t="shared" si="62"/>
        <v>0</v>
      </c>
      <c r="BN249" s="62">
        <f t="shared" si="62"/>
        <v>0</v>
      </c>
      <c r="BO249" s="62">
        <f t="shared" si="62"/>
        <v>0</v>
      </c>
      <c r="BP249" s="62">
        <f t="shared" si="62"/>
        <v>0</v>
      </c>
      <c r="BQ249" s="62">
        <f t="shared" si="62"/>
        <v>0</v>
      </c>
      <c r="BR249" s="62">
        <f t="shared" si="62"/>
        <v>0</v>
      </c>
      <c r="BS249" s="62">
        <f t="shared" si="62"/>
        <v>0</v>
      </c>
      <c r="BT249" s="62">
        <f t="shared" ref="BT249:CJ249" si="63">SUM(BT134:BT139)</f>
        <v>0</v>
      </c>
      <c r="BU249" s="62">
        <f t="shared" si="63"/>
        <v>0</v>
      </c>
      <c r="BV249" s="62">
        <f t="shared" si="63"/>
        <v>0</v>
      </c>
      <c r="BW249" s="62">
        <f t="shared" si="63"/>
        <v>0</v>
      </c>
      <c r="BX249" s="62">
        <f t="shared" si="63"/>
        <v>0</v>
      </c>
      <c r="BY249" s="62">
        <f t="shared" si="63"/>
        <v>0</v>
      </c>
      <c r="BZ249" s="62">
        <f t="shared" si="63"/>
        <v>0</v>
      </c>
      <c r="CA249" s="62">
        <f t="shared" si="63"/>
        <v>0</v>
      </c>
      <c r="CB249" s="62">
        <f t="shared" si="63"/>
        <v>0</v>
      </c>
      <c r="CC249" s="62">
        <f t="shared" si="63"/>
        <v>0</v>
      </c>
      <c r="CD249" s="62">
        <f t="shared" si="63"/>
        <v>0</v>
      </c>
      <c r="CE249" s="62">
        <f t="shared" si="63"/>
        <v>0</v>
      </c>
      <c r="CF249" s="62">
        <f t="shared" si="63"/>
        <v>0</v>
      </c>
      <c r="CG249" s="62">
        <f t="shared" si="63"/>
        <v>0</v>
      </c>
      <c r="CH249" s="62">
        <f t="shared" si="63"/>
        <v>0</v>
      </c>
      <c r="CI249" s="62">
        <f t="shared" si="63"/>
        <v>0</v>
      </c>
      <c r="CJ249" s="62">
        <f t="shared" si="63"/>
        <v>2</v>
      </c>
      <c r="CK249" s="57">
        <f t="shared" si="10"/>
        <v>356</v>
      </c>
      <c r="CM249">
        <v>371</v>
      </c>
      <c r="CN249" s="131">
        <f t="shared" si="13"/>
        <v>-15</v>
      </c>
    </row>
    <row r="250" spans="4:92" ht="16.5" x14ac:dyDescent="0.25">
      <c r="D250" s="407" t="s">
        <v>177</v>
      </c>
      <c r="E250" s="407"/>
      <c r="F250" s="407"/>
      <c r="G250" s="73">
        <f>G27+SUM(G140:G145)+G129+G154+SUM(G155:G157)</f>
        <v>35</v>
      </c>
      <c r="H250" s="73">
        <f t="shared" ref="H250:BS250" si="64">H27+SUM(H140:H145)+H129+H154+SUM(H155:H157)</f>
        <v>0</v>
      </c>
      <c r="I250" s="73">
        <f t="shared" si="64"/>
        <v>48</v>
      </c>
      <c r="J250" s="73">
        <f t="shared" si="64"/>
        <v>0</v>
      </c>
      <c r="K250" s="73">
        <f t="shared" si="64"/>
        <v>0</v>
      </c>
      <c r="L250" s="73">
        <f t="shared" si="64"/>
        <v>0</v>
      </c>
      <c r="M250" s="73">
        <f t="shared" si="64"/>
        <v>0</v>
      </c>
      <c r="N250" s="73">
        <f t="shared" si="64"/>
        <v>0</v>
      </c>
      <c r="O250" s="73">
        <f t="shared" si="64"/>
        <v>0</v>
      </c>
      <c r="P250" s="73">
        <f t="shared" si="64"/>
        <v>0</v>
      </c>
      <c r="Q250" s="73">
        <f t="shared" si="64"/>
        <v>0</v>
      </c>
      <c r="R250" s="73">
        <f t="shared" si="64"/>
        <v>0</v>
      </c>
      <c r="S250" s="73">
        <f t="shared" si="64"/>
        <v>48</v>
      </c>
      <c r="T250" s="73">
        <f t="shared" si="64"/>
        <v>0</v>
      </c>
      <c r="U250" s="73">
        <f t="shared" si="64"/>
        <v>0</v>
      </c>
      <c r="V250" s="73">
        <f t="shared" si="64"/>
        <v>0</v>
      </c>
      <c r="W250" s="73">
        <f t="shared" si="64"/>
        <v>7</v>
      </c>
      <c r="X250" s="73">
        <f t="shared" si="64"/>
        <v>0</v>
      </c>
      <c r="Y250" s="73">
        <f t="shared" si="64"/>
        <v>0</v>
      </c>
      <c r="Z250" s="73">
        <f t="shared" si="64"/>
        <v>0</v>
      </c>
      <c r="AA250" s="73">
        <f t="shared" si="64"/>
        <v>0</v>
      </c>
      <c r="AB250" s="73">
        <f t="shared" si="64"/>
        <v>26</v>
      </c>
      <c r="AC250" s="73">
        <f t="shared" si="64"/>
        <v>0</v>
      </c>
      <c r="AD250" s="73">
        <f t="shared" si="64"/>
        <v>0</v>
      </c>
      <c r="AE250" s="73">
        <f t="shared" si="64"/>
        <v>0</v>
      </c>
      <c r="AF250" s="73">
        <f t="shared" si="64"/>
        <v>0</v>
      </c>
      <c r="AG250" s="73">
        <f t="shared" si="64"/>
        <v>0</v>
      </c>
      <c r="AH250" s="73">
        <f t="shared" si="64"/>
        <v>2</v>
      </c>
      <c r="AI250" s="73">
        <f t="shared" si="64"/>
        <v>0</v>
      </c>
      <c r="AJ250" s="73">
        <f t="shared" si="64"/>
        <v>0</v>
      </c>
      <c r="AK250" s="73">
        <f t="shared" si="64"/>
        <v>0</v>
      </c>
      <c r="AL250" s="73">
        <f t="shared" si="64"/>
        <v>0</v>
      </c>
      <c r="AM250" s="73">
        <f t="shared" si="64"/>
        <v>0</v>
      </c>
      <c r="AN250" s="73">
        <f t="shared" si="64"/>
        <v>0</v>
      </c>
      <c r="AO250" s="73">
        <f t="shared" si="64"/>
        <v>0</v>
      </c>
      <c r="AP250" s="73">
        <f t="shared" si="64"/>
        <v>0</v>
      </c>
      <c r="AQ250" s="73">
        <f t="shared" si="64"/>
        <v>0</v>
      </c>
      <c r="AR250" s="73">
        <f t="shared" si="64"/>
        <v>0</v>
      </c>
      <c r="AS250" s="73">
        <f t="shared" si="64"/>
        <v>0</v>
      </c>
      <c r="AT250" s="73">
        <f t="shared" si="64"/>
        <v>0</v>
      </c>
      <c r="AU250" s="73">
        <f t="shared" si="64"/>
        <v>0</v>
      </c>
      <c r="AV250" s="73">
        <f t="shared" si="64"/>
        <v>0</v>
      </c>
      <c r="AW250" s="73">
        <f t="shared" si="64"/>
        <v>0</v>
      </c>
      <c r="AX250" s="73">
        <f t="shared" si="64"/>
        <v>0</v>
      </c>
      <c r="AY250" s="73">
        <f t="shared" si="64"/>
        <v>0</v>
      </c>
      <c r="AZ250" s="73">
        <f t="shared" si="64"/>
        <v>158</v>
      </c>
      <c r="BA250" s="73">
        <f t="shared" si="64"/>
        <v>127</v>
      </c>
      <c r="BB250" s="73">
        <f t="shared" si="64"/>
        <v>0</v>
      </c>
      <c r="BC250" s="73">
        <f t="shared" si="64"/>
        <v>0</v>
      </c>
      <c r="BD250" s="73">
        <f t="shared" si="64"/>
        <v>0</v>
      </c>
      <c r="BE250" s="73">
        <f t="shared" si="64"/>
        <v>0</v>
      </c>
      <c r="BF250" s="73">
        <f t="shared" si="64"/>
        <v>0</v>
      </c>
      <c r="BG250" s="73">
        <f t="shared" si="64"/>
        <v>0</v>
      </c>
      <c r="BH250" s="73">
        <f t="shared" si="64"/>
        <v>0</v>
      </c>
      <c r="BI250" s="73">
        <f t="shared" si="64"/>
        <v>0</v>
      </c>
      <c r="BJ250" s="73">
        <f t="shared" si="64"/>
        <v>0</v>
      </c>
      <c r="BK250" s="73">
        <f t="shared" si="64"/>
        <v>0</v>
      </c>
      <c r="BL250" s="73">
        <f t="shared" si="64"/>
        <v>0</v>
      </c>
      <c r="BM250" s="73">
        <f t="shared" si="64"/>
        <v>22</v>
      </c>
      <c r="BN250" s="73">
        <f t="shared" si="64"/>
        <v>0</v>
      </c>
      <c r="BO250" s="73">
        <f t="shared" si="64"/>
        <v>0</v>
      </c>
      <c r="BP250" s="73">
        <f t="shared" si="64"/>
        <v>0</v>
      </c>
      <c r="BQ250" s="73">
        <f t="shared" si="64"/>
        <v>0</v>
      </c>
      <c r="BR250" s="73">
        <f t="shared" si="64"/>
        <v>0</v>
      </c>
      <c r="BS250" s="73">
        <f t="shared" si="64"/>
        <v>0</v>
      </c>
      <c r="BT250" s="73">
        <f t="shared" ref="BT250:CJ250" si="65">BT27+SUM(BT140:BT145)+BT129+BT154+SUM(BT155:BT157)</f>
        <v>0</v>
      </c>
      <c r="BU250" s="73">
        <f t="shared" si="65"/>
        <v>0</v>
      </c>
      <c r="BV250" s="73">
        <f t="shared" si="65"/>
        <v>0</v>
      </c>
      <c r="BW250" s="73">
        <f t="shared" si="65"/>
        <v>0</v>
      </c>
      <c r="BX250" s="73">
        <f t="shared" si="65"/>
        <v>0</v>
      </c>
      <c r="BY250" s="73">
        <f t="shared" si="65"/>
        <v>0</v>
      </c>
      <c r="BZ250" s="73">
        <f t="shared" si="65"/>
        <v>0</v>
      </c>
      <c r="CA250" s="73">
        <f t="shared" si="65"/>
        <v>0</v>
      </c>
      <c r="CB250" s="73">
        <f t="shared" si="65"/>
        <v>0</v>
      </c>
      <c r="CC250" s="73">
        <f t="shared" si="65"/>
        <v>0</v>
      </c>
      <c r="CD250" s="73">
        <f t="shared" si="65"/>
        <v>0</v>
      </c>
      <c r="CE250" s="73">
        <f t="shared" si="65"/>
        <v>0</v>
      </c>
      <c r="CF250" s="73">
        <f t="shared" si="65"/>
        <v>0</v>
      </c>
      <c r="CG250" s="73">
        <f t="shared" si="65"/>
        <v>0</v>
      </c>
      <c r="CH250" s="73">
        <f t="shared" si="65"/>
        <v>0</v>
      </c>
      <c r="CI250" s="73">
        <f t="shared" si="65"/>
        <v>0</v>
      </c>
      <c r="CJ250" s="73">
        <f t="shared" si="65"/>
        <v>0</v>
      </c>
      <c r="CK250" s="57">
        <f t="shared" si="10"/>
        <v>473</v>
      </c>
      <c r="CM250">
        <v>409</v>
      </c>
      <c r="CN250" s="199">
        <f t="shared" si="13"/>
        <v>64</v>
      </c>
    </row>
    <row r="251" spans="4:92" ht="16.5" x14ac:dyDescent="0.25">
      <c r="D251" s="400" t="s">
        <v>181</v>
      </c>
      <c r="E251" s="400"/>
      <c r="F251" s="400"/>
      <c r="G251" s="62">
        <f>SUM(G146:G153)</f>
        <v>19</v>
      </c>
      <c r="H251" s="62">
        <f t="shared" ref="H251:BS251" si="66">SUM(H146:H153)</f>
        <v>0</v>
      </c>
      <c r="I251" s="62">
        <f t="shared" si="66"/>
        <v>0</v>
      </c>
      <c r="J251" s="62">
        <f t="shared" si="66"/>
        <v>0</v>
      </c>
      <c r="K251" s="62">
        <f t="shared" si="66"/>
        <v>0</v>
      </c>
      <c r="L251" s="62">
        <f t="shared" si="66"/>
        <v>0</v>
      </c>
      <c r="M251" s="62">
        <f t="shared" si="66"/>
        <v>0</v>
      </c>
      <c r="N251" s="62">
        <f t="shared" si="66"/>
        <v>0</v>
      </c>
      <c r="O251" s="62">
        <f t="shared" si="66"/>
        <v>0</v>
      </c>
      <c r="P251" s="62">
        <f t="shared" si="66"/>
        <v>0</v>
      </c>
      <c r="Q251" s="62">
        <f t="shared" si="66"/>
        <v>0</v>
      </c>
      <c r="R251" s="62">
        <f t="shared" si="66"/>
        <v>0</v>
      </c>
      <c r="S251" s="62">
        <f t="shared" si="66"/>
        <v>0</v>
      </c>
      <c r="T251" s="62">
        <f t="shared" si="66"/>
        <v>0</v>
      </c>
      <c r="U251" s="62">
        <f t="shared" si="66"/>
        <v>0</v>
      </c>
      <c r="V251" s="62">
        <f t="shared" si="66"/>
        <v>0</v>
      </c>
      <c r="W251" s="62">
        <f t="shared" si="66"/>
        <v>0</v>
      </c>
      <c r="X251" s="62">
        <f t="shared" si="66"/>
        <v>0</v>
      </c>
      <c r="Y251" s="62">
        <f t="shared" si="66"/>
        <v>0</v>
      </c>
      <c r="Z251" s="62">
        <f t="shared" si="66"/>
        <v>0</v>
      </c>
      <c r="AA251" s="62">
        <f t="shared" si="66"/>
        <v>0</v>
      </c>
      <c r="AB251" s="62">
        <f t="shared" si="66"/>
        <v>0</v>
      </c>
      <c r="AC251" s="62">
        <f t="shared" si="66"/>
        <v>0</v>
      </c>
      <c r="AD251" s="62">
        <f t="shared" si="66"/>
        <v>0</v>
      </c>
      <c r="AE251" s="62">
        <f t="shared" si="66"/>
        <v>0</v>
      </c>
      <c r="AF251" s="62">
        <f t="shared" si="66"/>
        <v>0</v>
      </c>
      <c r="AG251" s="62">
        <f t="shared" si="66"/>
        <v>0</v>
      </c>
      <c r="AH251" s="62">
        <f t="shared" si="66"/>
        <v>0</v>
      </c>
      <c r="AI251" s="62">
        <f t="shared" si="66"/>
        <v>0</v>
      </c>
      <c r="AJ251" s="62">
        <f t="shared" si="66"/>
        <v>0</v>
      </c>
      <c r="AK251" s="62">
        <f t="shared" si="66"/>
        <v>0</v>
      </c>
      <c r="AL251" s="62">
        <f t="shared" si="66"/>
        <v>0</v>
      </c>
      <c r="AM251" s="62">
        <f t="shared" si="66"/>
        <v>0</v>
      </c>
      <c r="AN251" s="62">
        <f t="shared" si="66"/>
        <v>0</v>
      </c>
      <c r="AO251" s="62">
        <f t="shared" si="66"/>
        <v>0</v>
      </c>
      <c r="AP251" s="62">
        <f t="shared" si="66"/>
        <v>0</v>
      </c>
      <c r="AQ251" s="62">
        <f t="shared" si="66"/>
        <v>0</v>
      </c>
      <c r="AR251" s="62">
        <f t="shared" si="66"/>
        <v>0</v>
      </c>
      <c r="AS251" s="62">
        <f t="shared" si="66"/>
        <v>0</v>
      </c>
      <c r="AT251" s="62">
        <f t="shared" si="66"/>
        <v>0</v>
      </c>
      <c r="AU251" s="62">
        <f t="shared" si="66"/>
        <v>0</v>
      </c>
      <c r="AV251" s="62">
        <f t="shared" si="66"/>
        <v>0</v>
      </c>
      <c r="AW251" s="62">
        <f t="shared" si="66"/>
        <v>0</v>
      </c>
      <c r="AX251" s="62">
        <f t="shared" si="66"/>
        <v>0</v>
      </c>
      <c r="AY251" s="62">
        <f t="shared" si="66"/>
        <v>0</v>
      </c>
      <c r="AZ251" s="62">
        <f t="shared" si="66"/>
        <v>0</v>
      </c>
      <c r="BA251" s="62">
        <f t="shared" si="66"/>
        <v>0</v>
      </c>
      <c r="BB251" s="62">
        <f t="shared" si="66"/>
        <v>0</v>
      </c>
      <c r="BC251" s="62">
        <f t="shared" si="66"/>
        <v>0</v>
      </c>
      <c r="BD251" s="62">
        <f t="shared" si="66"/>
        <v>0</v>
      </c>
      <c r="BE251" s="62">
        <f t="shared" si="66"/>
        <v>0</v>
      </c>
      <c r="BF251" s="62">
        <f t="shared" si="66"/>
        <v>0</v>
      </c>
      <c r="BG251" s="62">
        <f t="shared" si="66"/>
        <v>0</v>
      </c>
      <c r="BH251" s="62">
        <f t="shared" si="66"/>
        <v>0</v>
      </c>
      <c r="BI251" s="62">
        <f t="shared" si="66"/>
        <v>0</v>
      </c>
      <c r="BJ251" s="62">
        <f t="shared" si="66"/>
        <v>0</v>
      </c>
      <c r="BK251" s="62">
        <f t="shared" si="66"/>
        <v>0</v>
      </c>
      <c r="BL251" s="62">
        <f t="shared" si="66"/>
        <v>0</v>
      </c>
      <c r="BM251" s="62">
        <f t="shared" si="66"/>
        <v>48</v>
      </c>
      <c r="BN251" s="62">
        <f t="shared" si="66"/>
        <v>0</v>
      </c>
      <c r="BO251" s="62">
        <f t="shared" si="66"/>
        <v>0</v>
      </c>
      <c r="BP251" s="62">
        <f t="shared" si="66"/>
        <v>0</v>
      </c>
      <c r="BQ251" s="62">
        <f t="shared" si="66"/>
        <v>0</v>
      </c>
      <c r="BR251" s="62">
        <f t="shared" si="66"/>
        <v>0</v>
      </c>
      <c r="BS251" s="62">
        <f t="shared" si="66"/>
        <v>0</v>
      </c>
      <c r="BT251" s="62">
        <f t="shared" ref="BT251:CJ251" si="67">SUM(BT146:BT153)</f>
        <v>0</v>
      </c>
      <c r="BU251" s="62">
        <f t="shared" si="67"/>
        <v>0</v>
      </c>
      <c r="BV251" s="62">
        <f t="shared" si="67"/>
        <v>0</v>
      </c>
      <c r="BW251" s="62">
        <f t="shared" si="67"/>
        <v>0</v>
      </c>
      <c r="BX251" s="62">
        <f t="shared" si="67"/>
        <v>0</v>
      </c>
      <c r="BY251" s="62">
        <f t="shared" si="67"/>
        <v>0</v>
      </c>
      <c r="BZ251" s="62">
        <f t="shared" si="67"/>
        <v>0</v>
      </c>
      <c r="CA251" s="62">
        <f t="shared" si="67"/>
        <v>0</v>
      </c>
      <c r="CB251" s="62">
        <f t="shared" si="67"/>
        <v>0</v>
      </c>
      <c r="CC251" s="62">
        <f t="shared" si="67"/>
        <v>0</v>
      </c>
      <c r="CD251" s="62">
        <f t="shared" si="67"/>
        <v>0</v>
      </c>
      <c r="CE251" s="62">
        <f t="shared" si="67"/>
        <v>0</v>
      </c>
      <c r="CF251" s="62">
        <f t="shared" si="67"/>
        <v>0</v>
      </c>
      <c r="CG251" s="62">
        <f t="shared" si="67"/>
        <v>0</v>
      </c>
      <c r="CH251" s="62">
        <f t="shared" si="67"/>
        <v>0</v>
      </c>
      <c r="CI251" s="62">
        <f t="shared" si="67"/>
        <v>0</v>
      </c>
      <c r="CJ251" s="62">
        <f t="shared" si="67"/>
        <v>0</v>
      </c>
      <c r="CK251" s="57">
        <f t="shared" si="10"/>
        <v>67</v>
      </c>
      <c r="CM251">
        <v>93</v>
      </c>
      <c r="CN251" s="131">
        <f t="shared" si="13"/>
        <v>-26</v>
      </c>
    </row>
    <row r="252" spans="4:92" ht="16.5" x14ac:dyDescent="0.25">
      <c r="D252" s="400" t="s">
        <v>194</v>
      </c>
      <c r="E252" s="400"/>
      <c r="F252" s="400"/>
      <c r="G252" s="62">
        <f>SUM(G158:G161)</f>
        <v>149</v>
      </c>
      <c r="H252" s="62">
        <f t="shared" ref="H252:BS252" si="68">SUM(H158:H161)</f>
        <v>0</v>
      </c>
      <c r="I252" s="62">
        <f t="shared" si="68"/>
        <v>0</v>
      </c>
      <c r="J252" s="62">
        <f t="shared" si="68"/>
        <v>0</v>
      </c>
      <c r="K252" s="62">
        <f t="shared" si="68"/>
        <v>0</v>
      </c>
      <c r="L252" s="62">
        <f t="shared" si="68"/>
        <v>391</v>
      </c>
      <c r="M252" s="62">
        <f t="shared" si="68"/>
        <v>7</v>
      </c>
      <c r="N252" s="62">
        <f t="shared" si="68"/>
        <v>0</v>
      </c>
      <c r="O252" s="62">
        <f t="shared" si="68"/>
        <v>0</v>
      </c>
      <c r="P252" s="62">
        <f t="shared" si="68"/>
        <v>0</v>
      </c>
      <c r="Q252" s="62">
        <f t="shared" si="68"/>
        <v>0</v>
      </c>
      <c r="R252" s="62">
        <f t="shared" si="68"/>
        <v>0</v>
      </c>
      <c r="S252" s="62">
        <f t="shared" si="68"/>
        <v>0</v>
      </c>
      <c r="T252" s="62">
        <f t="shared" si="68"/>
        <v>214</v>
      </c>
      <c r="U252" s="62">
        <f t="shared" si="68"/>
        <v>82</v>
      </c>
      <c r="V252" s="62">
        <f t="shared" si="68"/>
        <v>84</v>
      </c>
      <c r="W252" s="62">
        <f t="shared" si="68"/>
        <v>118</v>
      </c>
      <c r="X252" s="62">
        <f t="shared" si="68"/>
        <v>58</v>
      </c>
      <c r="Y252" s="62">
        <f t="shared" si="68"/>
        <v>36</v>
      </c>
      <c r="Z252" s="62">
        <f t="shared" si="68"/>
        <v>60</v>
      </c>
      <c r="AA252" s="62">
        <f t="shared" si="68"/>
        <v>62</v>
      </c>
      <c r="AB252" s="62">
        <f t="shared" si="68"/>
        <v>82</v>
      </c>
      <c r="AC252" s="62">
        <f t="shared" si="68"/>
        <v>53</v>
      </c>
      <c r="AD252" s="62">
        <f t="shared" si="68"/>
        <v>84</v>
      </c>
      <c r="AE252" s="62">
        <f t="shared" si="68"/>
        <v>5</v>
      </c>
      <c r="AF252" s="62">
        <f t="shared" si="68"/>
        <v>283</v>
      </c>
      <c r="AG252" s="62">
        <f t="shared" si="68"/>
        <v>0</v>
      </c>
      <c r="AH252" s="62">
        <f t="shared" si="68"/>
        <v>77</v>
      </c>
      <c r="AI252" s="62">
        <f t="shared" si="68"/>
        <v>79</v>
      </c>
      <c r="AJ252" s="62">
        <f t="shared" si="68"/>
        <v>41</v>
      </c>
      <c r="AK252" s="62">
        <f t="shared" si="68"/>
        <v>122</v>
      </c>
      <c r="AL252" s="62">
        <f t="shared" si="68"/>
        <v>48</v>
      </c>
      <c r="AM252" s="62">
        <f t="shared" si="68"/>
        <v>0</v>
      </c>
      <c r="AN252" s="62">
        <f t="shared" si="68"/>
        <v>0</v>
      </c>
      <c r="AO252" s="62">
        <f t="shared" si="68"/>
        <v>0</v>
      </c>
      <c r="AP252" s="62">
        <f t="shared" si="68"/>
        <v>0</v>
      </c>
      <c r="AQ252" s="62">
        <f t="shared" si="68"/>
        <v>0</v>
      </c>
      <c r="AR252" s="62">
        <f t="shared" si="68"/>
        <v>0</v>
      </c>
      <c r="AS252" s="62">
        <f t="shared" si="68"/>
        <v>0</v>
      </c>
      <c r="AT252" s="62">
        <f t="shared" si="68"/>
        <v>0</v>
      </c>
      <c r="AU252" s="62">
        <f t="shared" si="68"/>
        <v>0</v>
      </c>
      <c r="AV252" s="62">
        <f t="shared" si="68"/>
        <v>0</v>
      </c>
      <c r="AW252" s="62">
        <f t="shared" si="68"/>
        <v>0</v>
      </c>
      <c r="AX252" s="62">
        <f t="shared" si="68"/>
        <v>0</v>
      </c>
      <c r="AY252" s="62">
        <f t="shared" si="68"/>
        <v>139</v>
      </c>
      <c r="AZ252" s="62">
        <f t="shared" si="68"/>
        <v>0</v>
      </c>
      <c r="BA252" s="62">
        <f t="shared" si="68"/>
        <v>0</v>
      </c>
      <c r="BB252" s="62">
        <f t="shared" si="68"/>
        <v>0</v>
      </c>
      <c r="BC252" s="62">
        <f t="shared" si="68"/>
        <v>0</v>
      </c>
      <c r="BD252" s="62">
        <f t="shared" si="68"/>
        <v>0</v>
      </c>
      <c r="BE252" s="62">
        <f t="shared" si="68"/>
        <v>0</v>
      </c>
      <c r="BF252" s="62">
        <f t="shared" si="68"/>
        <v>0</v>
      </c>
      <c r="BG252" s="62">
        <f t="shared" si="68"/>
        <v>0</v>
      </c>
      <c r="BH252" s="62">
        <f t="shared" si="68"/>
        <v>0</v>
      </c>
      <c r="BI252" s="62">
        <f t="shared" si="68"/>
        <v>0</v>
      </c>
      <c r="BJ252" s="62">
        <f t="shared" si="68"/>
        <v>0</v>
      </c>
      <c r="BK252" s="62">
        <f t="shared" si="68"/>
        <v>0</v>
      </c>
      <c r="BL252" s="62">
        <f t="shared" si="68"/>
        <v>0</v>
      </c>
      <c r="BM252" s="62">
        <f t="shared" si="68"/>
        <v>0</v>
      </c>
      <c r="BN252" s="62">
        <f t="shared" si="68"/>
        <v>0</v>
      </c>
      <c r="BO252" s="62">
        <f t="shared" si="68"/>
        <v>0</v>
      </c>
      <c r="BP252" s="62">
        <f t="shared" si="68"/>
        <v>0</v>
      </c>
      <c r="BQ252" s="62">
        <f t="shared" si="68"/>
        <v>0</v>
      </c>
      <c r="BR252" s="62">
        <f t="shared" si="68"/>
        <v>0</v>
      </c>
      <c r="BS252" s="62">
        <f t="shared" si="68"/>
        <v>0</v>
      </c>
      <c r="BT252" s="62">
        <f t="shared" ref="BT252:CJ252" si="69">SUM(BT158:BT161)</f>
        <v>0</v>
      </c>
      <c r="BU252" s="62">
        <f t="shared" si="69"/>
        <v>0</v>
      </c>
      <c r="BV252" s="62">
        <f t="shared" si="69"/>
        <v>0</v>
      </c>
      <c r="BW252" s="62">
        <f t="shared" si="69"/>
        <v>0</v>
      </c>
      <c r="BX252" s="62">
        <f t="shared" si="69"/>
        <v>0</v>
      </c>
      <c r="BY252" s="62">
        <f t="shared" si="69"/>
        <v>0</v>
      </c>
      <c r="BZ252" s="62">
        <f t="shared" si="69"/>
        <v>0</v>
      </c>
      <c r="CA252" s="62">
        <f t="shared" si="69"/>
        <v>0</v>
      </c>
      <c r="CB252" s="62">
        <f t="shared" si="69"/>
        <v>0</v>
      </c>
      <c r="CC252" s="62">
        <f t="shared" si="69"/>
        <v>0</v>
      </c>
      <c r="CD252" s="62">
        <f t="shared" si="69"/>
        <v>0</v>
      </c>
      <c r="CE252" s="62">
        <f t="shared" si="69"/>
        <v>0</v>
      </c>
      <c r="CF252" s="62">
        <f t="shared" si="69"/>
        <v>0</v>
      </c>
      <c r="CG252" s="62">
        <f t="shared" si="69"/>
        <v>0</v>
      </c>
      <c r="CH252" s="62">
        <f t="shared" si="69"/>
        <v>0</v>
      </c>
      <c r="CI252" s="62">
        <f t="shared" si="69"/>
        <v>0</v>
      </c>
      <c r="CJ252" s="62">
        <f t="shared" si="69"/>
        <v>0</v>
      </c>
      <c r="CK252" s="57">
        <f t="shared" si="10"/>
        <v>2274</v>
      </c>
      <c r="CM252">
        <v>2126</v>
      </c>
      <c r="CN252" s="199">
        <f t="shared" si="13"/>
        <v>148</v>
      </c>
    </row>
    <row r="253" spans="4:92" ht="16.5" x14ac:dyDescent="0.25">
      <c r="D253" s="400" t="s">
        <v>197</v>
      </c>
      <c r="E253" s="400"/>
      <c r="F253" s="400"/>
      <c r="G253" s="130">
        <f>SUM(G162:G191)</f>
        <v>154</v>
      </c>
      <c r="H253" s="130">
        <f t="shared" ref="H253:BS253" si="70">SUM(H162:H191)</f>
        <v>161</v>
      </c>
      <c r="I253" s="130">
        <f t="shared" si="70"/>
        <v>7</v>
      </c>
      <c r="J253" s="130">
        <f t="shared" si="70"/>
        <v>0</v>
      </c>
      <c r="K253" s="130">
        <f t="shared" si="70"/>
        <v>0</v>
      </c>
      <c r="L253" s="130">
        <f t="shared" si="70"/>
        <v>502</v>
      </c>
      <c r="M253" s="130">
        <f t="shared" si="70"/>
        <v>24</v>
      </c>
      <c r="N253" s="130">
        <f t="shared" si="70"/>
        <v>0</v>
      </c>
      <c r="O253" s="130">
        <f t="shared" si="70"/>
        <v>0</v>
      </c>
      <c r="P253" s="130">
        <f t="shared" si="70"/>
        <v>0</v>
      </c>
      <c r="Q253" s="130">
        <f t="shared" si="70"/>
        <v>0</v>
      </c>
      <c r="R253" s="130">
        <f t="shared" si="70"/>
        <v>0</v>
      </c>
      <c r="S253" s="130">
        <f t="shared" si="70"/>
        <v>26</v>
      </c>
      <c r="T253" s="130">
        <f t="shared" si="70"/>
        <v>161</v>
      </c>
      <c r="U253" s="130">
        <f t="shared" si="70"/>
        <v>12</v>
      </c>
      <c r="V253" s="130">
        <f t="shared" si="70"/>
        <v>0</v>
      </c>
      <c r="W253" s="130">
        <f t="shared" si="70"/>
        <v>2</v>
      </c>
      <c r="X253" s="130">
        <f t="shared" si="70"/>
        <v>7</v>
      </c>
      <c r="Y253" s="130">
        <f t="shared" si="70"/>
        <v>0</v>
      </c>
      <c r="Z253" s="130">
        <f t="shared" si="70"/>
        <v>0</v>
      </c>
      <c r="AA253" s="130">
        <f t="shared" si="70"/>
        <v>12</v>
      </c>
      <c r="AB253" s="130">
        <f t="shared" si="70"/>
        <v>5</v>
      </c>
      <c r="AC253" s="130">
        <f t="shared" si="70"/>
        <v>0</v>
      </c>
      <c r="AD253" s="130">
        <f t="shared" si="70"/>
        <v>0</v>
      </c>
      <c r="AE253" s="130">
        <f t="shared" si="70"/>
        <v>0</v>
      </c>
      <c r="AF253" s="130">
        <f t="shared" si="70"/>
        <v>0</v>
      </c>
      <c r="AG253" s="130">
        <f t="shared" si="70"/>
        <v>0</v>
      </c>
      <c r="AH253" s="130">
        <f t="shared" si="70"/>
        <v>101</v>
      </c>
      <c r="AI253" s="130">
        <f t="shared" si="70"/>
        <v>0</v>
      </c>
      <c r="AJ253" s="130">
        <f t="shared" si="70"/>
        <v>0</v>
      </c>
      <c r="AK253" s="130">
        <f t="shared" si="70"/>
        <v>103</v>
      </c>
      <c r="AL253" s="130">
        <f t="shared" si="70"/>
        <v>0</v>
      </c>
      <c r="AM253" s="130">
        <f t="shared" si="70"/>
        <v>0</v>
      </c>
      <c r="AN253" s="130">
        <f t="shared" si="70"/>
        <v>400</v>
      </c>
      <c r="AO253" s="130">
        <f t="shared" si="70"/>
        <v>0</v>
      </c>
      <c r="AP253" s="130">
        <f t="shared" si="70"/>
        <v>0</v>
      </c>
      <c r="AQ253" s="130">
        <f t="shared" si="70"/>
        <v>0</v>
      </c>
      <c r="AR253" s="130">
        <f t="shared" si="70"/>
        <v>0</v>
      </c>
      <c r="AS253" s="130">
        <f t="shared" si="70"/>
        <v>0</v>
      </c>
      <c r="AT253" s="130">
        <f t="shared" si="70"/>
        <v>0</v>
      </c>
      <c r="AU253" s="130">
        <f t="shared" si="70"/>
        <v>0</v>
      </c>
      <c r="AV253" s="130">
        <f t="shared" si="70"/>
        <v>0</v>
      </c>
      <c r="AW253" s="130">
        <f t="shared" si="70"/>
        <v>0</v>
      </c>
      <c r="AX253" s="130">
        <f t="shared" si="70"/>
        <v>0</v>
      </c>
      <c r="AY253" s="130">
        <f t="shared" si="70"/>
        <v>0</v>
      </c>
      <c r="AZ253" s="130">
        <f t="shared" si="70"/>
        <v>0</v>
      </c>
      <c r="BA253" s="130">
        <f t="shared" si="70"/>
        <v>0</v>
      </c>
      <c r="BB253" s="130">
        <f t="shared" si="70"/>
        <v>0</v>
      </c>
      <c r="BC253" s="130">
        <f t="shared" si="70"/>
        <v>0</v>
      </c>
      <c r="BD253" s="130">
        <f t="shared" si="70"/>
        <v>0</v>
      </c>
      <c r="BE253" s="130">
        <f t="shared" si="70"/>
        <v>0</v>
      </c>
      <c r="BF253" s="130">
        <f t="shared" si="70"/>
        <v>0</v>
      </c>
      <c r="BG253" s="130">
        <f t="shared" si="70"/>
        <v>0</v>
      </c>
      <c r="BH253" s="130">
        <f t="shared" si="70"/>
        <v>0</v>
      </c>
      <c r="BI253" s="130">
        <f t="shared" si="70"/>
        <v>0</v>
      </c>
      <c r="BJ253" s="130">
        <f t="shared" si="70"/>
        <v>0</v>
      </c>
      <c r="BK253" s="130">
        <f t="shared" si="70"/>
        <v>0</v>
      </c>
      <c r="BL253" s="130">
        <f t="shared" si="70"/>
        <v>0</v>
      </c>
      <c r="BM253" s="130">
        <f t="shared" si="70"/>
        <v>0</v>
      </c>
      <c r="BN253" s="130">
        <f t="shared" si="70"/>
        <v>0</v>
      </c>
      <c r="BO253" s="130">
        <f t="shared" si="70"/>
        <v>0</v>
      </c>
      <c r="BP253" s="130">
        <f t="shared" si="70"/>
        <v>0</v>
      </c>
      <c r="BQ253" s="130">
        <f t="shared" si="70"/>
        <v>0</v>
      </c>
      <c r="BR253" s="130">
        <f t="shared" si="70"/>
        <v>0</v>
      </c>
      <c r="BS253" s="130">
        <f t="shared" si="70"/>
        <v>0</v>
      </c>
      <c r="BT253" s="130">
        <f t="shared" ref="BT253:CJ253" si="71">SUM(BT162:BT191)</f>
        <v>0</v>
      </c>
      <c r="BU253" s="130">
        <f t="shared" si="71"/>
        <v>0</v>
      </c>
      <c r="BV253" s="130">
        <f t="shared" si="71"/>
        <v>0</v>
      </c>
      <c r="BW253" s="130">
        <f t="shared" si="71"/>
        <v>0</v>
      </c>
      <c r="BX253" s="130">
        <f t="shared" si="71"/>
        <v>0</v>
      </c>
      <c r="BY253" s="130">
        <f t="shared" si="71"/>
        <v>0</v>
      </c>
      <c r="BZ253" s="130">
        <f t="shared" si="71"/>
        <v>0</v>
      </c>
      <c r="CA253" s="130">
        <f t="shared" si="71"/>
        <v>0</v>
      </c>
      <c r="CB253" s="130">
        <f t="shared" si="71"/>
        <v>0</v>
      </c>
      <c r="CC253" s="130">
        <f t="shared" si="71"/>
        <v>0</v>
      </c>
      <c r="CD253" s="130">
        <f t="shared" si="71"/>
        <v>0</v>
      </c>
      <c r="CE253" s="130">
        <f t="shared" si="71"/>
        <v>0</v>
      </c>
      <c r="CF253" s="130">
        <f t="shared" si="71"/>
        <v>0</v>
      </c>
      <c r="CG253" s="130">
        <f t="shared" si="71"/>
        <v>0</v>
      </c>
      <c r="CH253" s="130">
        <f t="shared" si="71"/>
        <v>0</v>
      </c>
      <c r="CI253" s="130">
        <f t="shared" si="71"/>
        <v>0</v>
      </c>
      <c r="CJ253" s="130">
        <f t="shared" si="71"/>
        <v>0</v>
      </c>
      <c r="CK253" s="57">
        <f t="shared" si="10"/>
        <v>1677</v>
      </c>
      <c r="CM253">
        <v>801</v>
      </c>
      <c r="CN253" s="199">
        <f t="shared" si="13"/>
        <v>876</v>
      </c>
    </row>
    <row r="254" spans="4:92" ht="26.25" customHeight="1" x14ac:dyDescent="0.25">
      <c r="D254" s="401" t="s">
        <v>202</v>
      </c>
      <c r="E254" s="402"/>
      <c r="F254" s="403"/>
      <c r="G254" s="61">
        <f>SUM(G192:G207)</f>
        <v>0</v>
      </c>
      <c r="H254" s="61">
        <f t="shared" ref="H254:BS254" si="72">SUM(H192:H207)</f>
        <v>0</v>
      </c>
      <c r="I254" s="61">
        <f t="shared" si="72"/>
        <v>0</v>
      </c>
      <c r="J254" s="61">
        <f t="shared" si="72"/>
        <v>223</v>
      </c>
      <c r="K254" s="61">
        <f t="shared" si="72"/>
        <v>0</v>
      </c>
      <c r="L254" s="61">
        <f t="shared" si="72"/>
        <v>0</v>
      </c>
      <c r="M254" s="61">
        <f t="shared" si="72"/>
        <v>530</v>
      </c>
      <c r="N254" s="61">
        <f t="shared" si="72"/>
        <v>0</v>
      </c>
      <c r="O254" s="61">
        <f t="shared" si="72"/>
        <v>0</v>
      </c>
      <c r="P254" s="61">
        <f t="shared" si="72"/>
        <v>0</v>
      </c>
      <c r="Q254" s="61">
        <f t="shared" si="72"/>
        <v>0</v>
      </c>
      <c r="R254" s="61">
        <f t="shared" si="72"/>
        <v>0</v>
      </c>
      <c r="S254" s="61">
        <f t="shared" si="72"/>
        <v>273</v>
      </c>
      <c r="T254" s="61">
        <f t="shared" si="72"/>
        <v>0</v>
      </c>
      <c r="U254" s="61">
        <f t="shared" si="72"/>
        <v>0</v>
      </c>
      <c r="V254" s="61">
        <f t="shared" si="72"/>
        <v>0</v>
      </c>
      <c r="W254" s="61">
        <f t="shared" si="72"/>
        <v>0</v>
      </c>
      <c r="X254" s="61">
        <f t="shared" si="72"/>
        <v>0</v>
      </c>
      <c r="Y254" s="61">
        <f t="shared" si="72"/>
        <v>0</v>
      </c>
      <c r="Z254" s="61">
        <f t="shared" si="72"/>
        <v>0</v>
      </c>
      <c r="AA254" s="61">
        <f t="shared" si="72"/>
        <v>0</v>
      </c>
      <c r="AB254" s="61">
        <f t="shared" si="72"/>
        <v>0</v>
      </c>
      <c r="AC254" s="61">
        <f t="shared" si="72"/>
        <v>0</v>
      </c>
      <c r="AD254" s="61">
        <f t="shared" si="72"/>
        <v>0</v>
      </c>
      <c r="AE254" s="61">
        <f t="shared" si="72"/>
        <v>0</v>
      </c>
      <c r="AF254" s="61">
        <f t="shared" si="72"/>
        <v>0</v>
      </c>
      <c r="AG254" s="61">
        <f t="shared" si="72"/>
        <v>0</v>
      </c>
      <c r="AH254" s="61">
        <f t="shared" si="72"/>
        <v>256</v>
      </c>
      <c r="AI254" s="61">
        <f t="shared" si="72"/>
        <v>0</v>
      </c>
      <c r="AJ254" s="61">
        <f t="shared" si="72"/>
        <v>0</v>
      </c>
      <c r="AK254" s="61">
        <f t="shared" si="72"/>
        <v>0</v>
      </c>
      <c r="AL254" s="61">
        <f t="shared" si="72"/>
        <v>0</v>
      </c>
      <c r="AM254" s="61">
        <f t="shared" si="72"/>
        <v>0</v>
      </c>
      <c r="AN254" s="61">
        <f t="shared" si="72"/>
        <v>0</v>
      </c>
      <c r="AO254" s="61">
        <f t="shared" si="72"/>
        <v>0</v>
      </c>
      <c r="AP254" s="61">
        <f t="shared" si="72"/>
        <v>0</v>
      </c>
      <c r="AQ254" s="61">
        <f t="shared" si="72"/>
        <v>0</v>
      </c>
      <c r="AR254" s="61">
        <f t="shared" si="72"/>
        <v>0</v>
      </c>
      <c r="AS254" s="61">
        <f t="shared" si="72"/>
        <v>0</v>
      </c>
      <c r="AT254" s="61">
        <f t="shared" si="72"/>
        <v>379</v>
      </c>
      <c r="AU254" s="61">
        <f t="shared" si="72"/>
        <v>0</v>
      </c>
      <c r="AV254" s="61">
        <f t="shared" si="72"/>
        <v>0</v>
      </c>
      <c r="AW254" s="61">
        <f t="shared" si="72"/>
        <v>0</v>
      </c>
      <c r="AX254" s="61">
        <f t="shared" si="72"/>
        <v>0</v>
      </c>
      <c r="AY254" s="61">
        <f t="shared" si="72"/>
        <v>0</v>
      </c>
      <c r="AZ254" s="61">
        <f t="shared" si="72"/>
        <v>0</v>
      </c>
      <c r="BA254" s="61">
        <f t="shared" si="72"/>
        <v>0</v>
      </c>
      <c r="BB254" s="61">
        <f t="shared" si="72"/>
        <v>0</v>
      </c>
      <c r="BC254" s="61">
        <f t="shared" si="72"/>
        <v>0</v>
      </c>
      <c r="BD254" s="61">
        <f t="shared" si="72"/>
        <v>0</v>
      </c>
      <c r="BE254" s="61">
        <f t="shared" si="72"/>
        <v>0</v>
      </c>
      <c r="BF254" s="61">
        <f t="shared" si="72"/>
        <v>0</v>
      </c>
      <c r="BG254" s="61">
        <f t="shared" si="72"/>
        <v>0</v>
      </c>
      <c r="BH254" s="61">
        <f t="shared" si="72"/>
        <v>0</v>
      </c>
      <c r="BI254" s="61">
        <f t="shared" si="72"/>
        <v>0</v>
      </c>
      <c r="BJ254" s="61">
        <f t="shared" si="72"/>
        <v>0</v>
      </c>
      <c r="BK254" s="61">
        <f t="shared" si="72"/>
        <v>0</v>
      </c>
      <c r="BL254" s="61">
        <f t="shared" si="72"/>
        <v>0</v>
      </c>
      <c r="BM254" s="61">
        <f t="shared" si="72"/>
        <v>0</v>
      </c>
      <c r="BN254" s="61">
        <f t="shared" si="72"/>
        <v>0</v>
      </c>
      <c r="BO254" s="61">
        <f t="shared" si="72"/>
        <v>0</v>
      </c>
      <c r="BP254" s="61">
        <f t="shared" si="72"/>
        <v>0</v>
      </c>
      <c r="BQ254" s="61">
        <f t="shared" si="72"/>
        <v>0</v>
      </c>
      <c r="BR254" s="61">
        <f t="shared" si="72"/>
        <v>0</v>
      </c>
      <c r="BS254" s="61">
        <f t="shared" si="72"/>
        <v>0</v>
      </c>
      <c r="BT254" s="61">
        <f t="shared" ref="BT254:CJ254" si="73">SUM(BT192:BT207)</f>
        <v>0</v>
      </c>
      <c r="BU254" s="61">
        <f t="shared" si="73"/>
        <v>0</v>
      </c>
      <c r="BV254" s="61">
        <f t="shared" si="73"/>
        <v>132</v>
      </c>
      <c r="BW254" s="61">
        <f t="shared" si="73"/>
        <v>0</v>
      </c>
      <c r="BX254" s="61">
        <f t="shared" si="73"/>
        <v>0</v>
      </c>
      <c r="BY254" s="61">
        <f t="shared" si="73"/>
        <v>0</v>
      </c>
      <c r="BZ254" s="61">
        <f t="shared" si="73"/>
        <v>0</v>
      </c>
      <c r="CA254" s="61">
        <f t="shared" si="73"/>
        <v>0</v>
      </c>
      <c r="CB254" s="61">
        <f t="shared" si="73"/>
        <v>0</v>
      </c>
      <c r="CC254" s="61">
        <f t="shared" si="73"/>
        <v>0</v>
      </c>
      <c r="CD254" s="61">
        <f t="shared" si="73"/>
        <v>0</v>
      </c>
      <c r="CE254" s="61">
        <f t="shared" si="73"/>
        <v>0</v>
      </c>
      <c r="CF254" s="61">
        <f t="shared" si="73"/>
        <v>0</v>
      </c>
      <c r="CG254" s="61">
        <f t="shared" si="73"/>
        <v>0</v>
      </c>
      <c r="CH254" s="61">
        <f t="shared" si="73"/>
        <v>0</v>
      </c>
      <c r="CI254" s="61">
        <f t="shared" si="73"/>
        <v>0</v>
      </c>
      <c r="CJ254" s="61">
        <f t="shared" si="73"/>
        <v>0</v>
      </c>
      <c r="CK254" s="57">
        <f t="shared" si="10"/>
        <v>1793</v>
      </c>
      <c r="CM254">
        <v>475</v>
      </c>
      <c r="CN254" s="131">
        <f t="shared" si="13"/>
        <v>1318</v>
      </c>
    </row>
    <row r="255" spans="4:92" ht="23.25" customHeight="1" x14ac:dyDescent="0.25">
      <c r="D255" s="404" t="s">
        <v>548</v>
      </c>
      <c r="E255" s="405"/>
      <c r="F255" s="406"/>
      <c r="G255" s="67">
        <f>SUM(G223:G254)-G224-G225-G239</f>
        <v>2134</v>
      </c>
      <c r="H255" s="67">
        <f t="shared" ref="H255:BS255" si="74">SUM(H223:H254)-H224-H225-H239</f>
        <v>883</v>
      </c>
      <c r="I255" s="67">
        <f t="shared" si="74"/>
        <v>7166</v>
      </c>
      <c r="J255" s="67">
        <f t="shared" si="74"/>
        <v>223</v>
      </c>
      <c r="K255" s="67">
        <f t="shared" si="74"/>
        <v>3725</v>
      </c>
      <c r="L255" s="67">
        <f t="shared" si="74"/>
        <v>17412</v>
      </c>
      <c r="M255" s="67">
        <f t="shared" si="74"/>
        <v>1006</v>
      </c>
      <c r="N255" s="67">
        <f t="shared" si="74"/>
        <v>0</v>
      </c>
      <c r="O255" s="67">
        <f t="shared" si="74"/>
        <v>0</v>
      </c>
      <c r="P255" s="67">
        <f t="shared" si="74"/>
        <v>1085</v>
      </c>
      <c r="Q255" s="67">
        <f t="shared" si="74"/>
        <v>943</v>
      </c>
      <c r="R255" s="67">
        <f t="shared" si="74"/>
        <v>0</v>
      </c>
      <c r="S255" s="67">
        <f t="shared" si="74"/>
        <v>1013</v>
      </c>
      <c r="T255" s="67">
        <f t="shared" si="74"/>
        <v>5023</v>
      </c>
      <c r="U255" s="67">
        <f t="shared" si="74"/>
        <v>998</v>
      </c>
      <c r="V255" s="67">
        <f t="shared" si="74"/>
        <v>1322</v>
      </c>
      <c r="W255" s="67">
        <f t="shared" si="74"/>
        <v>1550</v>
      </c>
      <c r="X255" s="67">
        <f t="shared" si="74"/>
        <v>2225</v>
      </c>
      <c r="Y255" s="67">
        <f t="shared" si="74"/>
        <v>876</v>
      </c>
      <c r="Z255" s="67">
        <f t="shared" si="74"/>
        <v>535</v>
      </c>
      <c r="AA255" s="67">
        <f t="shared" si="74"/>
        <v>1507</v>
      </c>
      <c r="AB255" s="67">
        <f t="shared" si="74"/>
        <v>1164</v>
      </c>
      <c r="AC255" s="67">
        <f t="shared" si="74"/>
        <v>590</v>
      </c>
      <c r="AD255" s="67">
        <f t="shared" si="74"/>
        <v>1018</v>
      </c>
      <c r="AE255" s="67">
        <f t="shared" si="74"/>
        <v>1198</v>
      </c>
      <c r="AF255" s="67">
        <f t="shared" si="74"/>
        <v>3662</v>
      </c>
      <c r="AG255" s="67">
        <f t="shared" si="74"/>
        <v>1810</v>
      </c>
      <c r="AH255" s="67">
        <f t="shared" si="74"/>
        <v>3530</v>
      </c>
      <c r="AI255" s="67">
        <f t="shared" si="74"/>
        <v>1027</v>
      </c>
      <c r="AJ255" s="67">
        <f t="shared" si="74"/>
        <v>631</v>
      </c>
      <c r="AK255" s="67">
        <f t="shared" si="74"/>
        <v>2726</v>
      </c>
      <c r="AL255" s="67">
        <f t="shared" si="74"/>
        <v>790</v>
      </c>
      <c r="AM255" s="67">
        <f t="shared" si="74"/>
        <v>0</v>
      </c>
      <c r="AN255" s="67">
        <f t="shared" si="74"/>
        <v>1901</v>
      </c>
      <c r="AO255" s="67">
        <f t="shared" si="74"/>
        <v>0</v>
      </c>
      <c r="AP255" s="67">
        <f t="shared" si="74"/>
        <v>0</v>
      </c>
      <c r="AQ255" s="67">
        <f t="shared" si="74"/>
        <v>0</v>
      </c>
      <c r="AR255" s="67">
        <f t="shared" si="74"/>
        <v>0</v>
      </c>
      <c r="AS255" s="67">
        <f t="shared" si="74"/>
        <v>0</v>
      </c>
      <c r="AT255" s="67">
        <f t="shared" si="74"/>
        <v>379</v>
      </c>
      <c r="AU255" s="67">
        <f t="shared" si="74"/>
        <v>0</v>
      </c>
      <c r="AV255" s="67">
        <f t="shared" si="74"/>
        <v>0</v>
      </c>
      <c r="AW255" s="67">
        <f t="shared" si="74"/>
        <v>0</v>
      </c>
      <c r="AX255" s="67">
        <f t="shared" si="74"/>
        <v>0</v>
      </c>
      <c r="AY255" s="67">
        <f t="shared" si="74"/>
        <v>1327</v>
      </c>
      <c r="AZ255" s="67">
        <f t="shared" si="74"/>
        <v>2201</v>
      </c>
      <c r="BA255" s="67">
        <f t="shared" si="74"/>
        <v>4255</v>
      </c>
      <c r="BB255" s="67">
        <f t="shared" si="74"/>
        <v>1097</v>
      </c>
      <c r="BC255" s="67">
        <f t="shared" si="74"/>
        <v>1819</v>
      </c>
      <c r="BD255" s="67">
        <f t="shared" si="74"/>
        <v>0</v>
      </c>
      <c r="BE255" s="67">
        <f t="shared" si="74"/>
        <v>0</v>
      </c>
      <c r="BF255" s="67">
        <f t="shared" si="74"/>
        <v>0</v>
      </c>
      <c r="BG255" s="67">
        <f t="shared" si="74"/>
        <v>0</v>
      </c>
      <c r="BH255" s="67">
        <f t="shared" si="74"/>
        <v>869</v>
      </c>
      <c r="BI255" s="67">
        <f t="shared" si="74"/>
        <v>1423</v>
      </c>
      <c r="BJ255" s="67">
        <f t="shared" si="74"/>
        <v>0</v>
      </c>
      <c r="BK255" s="67">
        <f t="shared" si="74"/>
        <v>0</v>
      </c>
      <c r="BL255" s="67">
        <f t="shared" si="74"/>
        <v>0</v>
      </c>
      <c r="BM255" s="67">
        <f t="shared" si="74"/>
        <v>679</v>
      </c>
      <c r="BN255" s="67">
        <f t="shared" si="74"/>
        <v>773</v>
      </c>
      <c r="BO255" s="67">
        <f t="shared" si="74"/>
        <v>2498</v>
      </c>
      <c r="BP255" s="67">
        <f t="shared" si="74"/>
        <v>0</v>
      </c>
      <c r="BQ255" s="67">
        <f t="shared" si="74"/>
        <v>254</v>
      </c>
      <c r="BR255" s="67">
        <f t="shared" si="74"/>
        <v>0</v>
      </c>
      <c r="BS255" s="67">
        <f t="shared" si="74"/>
        <v>0</v>
      </c>
      <c r="BT255" s="67">
        <f t="shared" ref="BT255:CJ255" si="75">SUM(BT223:BT254)-BT224-BT225-BT239</f>
        <v>0</v>
      </c>
      <c r="BU255" s="67">
        <f t="shared" si="75"/>
        <v>0</v>
      </c>
      <c r="BV255" s="67">
        <f t="shared" si="75"/>
        <v>132</v>
      </c>
      <c r="BW255" s="67">
        <f t="shared" si="75"/>
        <v>1027</v>
      </c>
      <c r="BX255" s="67">
        <f t="shared" si="75"/>
        <v>1870</v>
      </c>
      <c r="BY255" s="67">
        <f t="shared" si="75"/>
        <v>962</v>
      </c>
      <c r="BZ255" s="67">
        <f t="shared" si="75"/>
        <v>0</v>
      </c>
      <c r="CA255" s="67">
        <f t="shared" si="75"/>
        <v>0</v>
      </c>
      <c r="CB255" s="67">
        <f t="shared" si="75"/>
        <v>1226</v>
      </c>
      <c r="CC255" s="67">
        <f t="shared" si="75"/>
        <v>365</v>
      </c>
      <c r="CD255" s="67">
        <f t="shared" si="75"/>
        <v>34</v>
      </c>
      <c r="CE255" s="67">
        <f t="shared" si="75"/>
        <v>0</v>
      </c>
      <c r="CF255" s="67">
        <f t="shared" si="75"/>
        <v>0</v>
      </c>
      <c r="CG255" s="67">
        <f t="shared" si="75"/>
        <v>0</v>
      </c>
      <c r="CH255" s="67">
        <f t="shared" si="75"/>
        <v>0</v>
      </c>
      <c r="CI255" s="67">
        <f t="shared" si="75"/>
        <v>0</v>
      </c>
      <c r="CJ255" s="67">
        <f t="shared" si="75"/>
        <v>214</v>
      </c>
      <c r="CK255" s="57">
        <f t="shared" si="10"/>
        <v>93077</v>
      </c>
      <c r="CM255" s="131">
        <f>SUM(CM223:CM254)-CM224-CM225-CM239</f>
        <v>85419</v>
      </c>
      <c r="CN255" s="131">
        <f t="shared" si="13"/>
        <v>7658</v>
      </c>
    </row>
    <row r="256" spans="4:92" ht="23.25" customHeight="1" x14ac:dyDescent="0.25">
      <c r="D256" s="2"/>
      <c r="E256" s="2"/>
      <c r="F256" s="2"/>
      <c r="G256" s="55">
        <f>(G209-G208)-G255</f>
        <v>0</v>
      </c>
      <c r="H256" s="55">
        <f t="shared" ref="H256:BS256" si="76">(H209-H208)-H255</f>
        <v>0</v>
      </c>
      <c r="I256" s="55">
        <f t="shared" si="76"/>
        <v>0</v>
      </c>
      <c r="J256" s="55">
        <f t="shared" si="76"/>
        <v>0</v>
      </c>
      <c r="K256" s="55">
        <f t="shared" si="76"/>
        <v>0</v>
      </c>
      <c r="L256" s="55">
        <f t="shared" si="76"/>
        <v>0</v>
      </c>
      <c r="M256" s="55">
        <f t="shared" si="76"/>
        <v>0</v>
      </c>
      <c r="N256" s="55">
        <f t="shared" si="76"/>
        <v>0</v>
      </c>
      <c r="O256" s="55">
        <f t="shared" si="76"/>
        <v>0</v>
      </c>
      <c r="P256" s="55">
        <f t="shared" si="76"/>
        <v>0</v>
      </c>
      <c r="Q256" s="55">
        <f t="shared" si="76"/>
        <v>0</v>
      </c>
      <c r="R256" s="55">
        <f t="shared" si="76"/>
        <v>0</v>
      </c>
      <c r="S256" s="55">
        <f t="shared" si="76"/>
        <v>0</v>
      </c>
      <c r="T256" s="55">
        <f t="shared" si="76"/>
        <v>0</v>
      </c>
      <c r="U256" s="55">
        <f t="shared" si="76"/>
        <v>0</v>
      </c>
      <c r="V256" s="55">
        <f t="shared" si="76"/>
        <v>0</v>
      </c>
      <c r="W256" s="55">
        <f t="shared" si="76"/>
        <v>0</v>
      </c>
      <c r="X256" s="55">
        <f t="shared" si="76"/>
        <v>0</v>
      </c>
      <c r="Y256" s="55">
        <f t="shared" si="76"/>
        <v>0</v>
      </c>
      <c r="Z256" s="55">
        <f t="shared" si="76"/>
        <v>0</v>
      </c>
      <c r="AA256" s="55">
        <f t="shared" si="76"/>
        <v>0</v>
      </c>
      <c r="AB256" s="55">
        <f t="shared" si="76"/>
        <v>0</v>
      </c>
      <c r="AC256" s="55">
        <f t="shared" si="76"/>
        <v>0</v>
      </c>
      <c r="AD256" s="55">
        <f t="shared" si="76"/>
        <v>0</v>
      </c>
      <c r="AE256" s="55">
        <f t="shared" si="76"/>
        <v>0</v>
      </c>
      <c r="AF256" s="55">
        <f t="shared" si="76"/>
        <v>0</v>
      </c>
      <c r="AG256" s="55">
        <f t="shared" si="76"/>
        <v>0</v>
      </c>
      <c r="AH256" s="55">
        <f t="shared" si="76"/>
        <v>0</v>
      </c>
      <c r="AI256" s="55">
        <f t="shared" si="76"/>
        <v>0</v>
      </c>
      <c r="AJ256" s="55">
        <f t="shared" si="76"/>
        <v>0</v>
      </c>
      <c r="AK256" s="55">
        <f t="shared" si="76"/>
        <v>0</v>
      </c>
      <c r="AL256" s="55">
        <f t="shared" si="76"/>
        <v>0</v>
      </c>
      <c r="AM256" s="55">
        <f t="shared" si="76"/>
        <v>0</v>
      </c>
      <c r="AN256" s="55">
        <f t="shared" si="76"/>
        <v>0</v>
      </c>
      <c r="AO256" s="55">
        <f t="shared" si="76"/>
        <v>0</v>
      </c>
      <c r="AP256" s="55">
        <f t="shared" si="76"/>
        <v>0</v>
      </c>
      <c r="AQ256" s="55">
        <f t="shared" si="76"/>
        <v>0</v>
      </c>
      <c r="AR256" s="55">
        <f t="shared" si="76"/>
        <v>0</v>
      </c>
      <c r="AS256" s="55">
        <f t="shared" si="76"/>
        <v>0</v>
      </c>
      <c r="AT256" s="55">
        <f t="shared" si="76"/>
        <v>0</v>
      </c>
      <c r="AU256" s="55">
        <f t="shared" si="76"/>
        <v>0</v>
      </c>
      <c r="AV256" s="55">
        <f t="shared" si="76"/>
        <v>0</v>
      </c>
      <c r="AW256" s="55">
        <f t="shared" si="76"/>
        <v>0</v>
      </c>
      <c r="AX256" s="55">
        <f t="shared" si="76"/>
        <v>0</v>
      </c>
      <c r="AY256" s="55">
        <f t="shared" si="76"/>
        <v>0</v>
      </c>
      <c r="AZ256" s="55">
        <f t="shared" si="76"/>
        <v>0</v>
      </c>
      <c r="BA256" s="55">
        <f t="shared" si="76"/>
        <v>0</v>
      </c>
      <c r="BB256" s="55">
        <f t="shared" si="76"/>
        <v>0</v>
      </c>
      <c r="BC256" s="55">
        <f t="shared" si="76"/>
        <v>0</v>
      </c>
      <c r="BD256" s="55">
        <f t="shared" si="76"/>
        <v>0</v>
      </c>
      <c r="BE256" s="55">
        <f t="shared" si="76"/>
        <v>0</v>
      </c>
      <c r="BF256" s="55">
        <f t="shared" si="76"/>
        <v>0</v>
      </c>
      <c r="BG256" s="55">
        <f t="shared" si="76"/>
        <v>0</v>
      </c>
      <c r="BH256" s="55">
        <f t="shared" si="76"/>
        <v>0</v>
      </c>
      <c r="BI256" s="55">
        <f t="shared" si="76"/>
        <v>0</v>
      </c>
      <c r="BJ256" s="55">
        <f t="shared" si="76"/>
        <v>0</v>
      </c>
      <c r="BK256" s="55">
        <f t="shared" si="76"/>
        <v>0</v>
      </c>
      <c r="BL256" s="55">
        <f t="shared" si="76"/>
        <v>0</v>
      </c>
      <c r="BM256" s="55">
        <f t="shared" si="76"/>
        <v>0</v>
      </c>
      <c r="BN256" s="55">
        <f t="shared" si="76"/>
        <v>0</v>
      </c>
      <c r="BO256" s="55">
        <f t="shared" si="76"/>
        <v>0</v>
      </c>
      <c r="BP256" s="55">
        <f t="shared" si="76"/>
        <v>0</v>
      </c>
      <c r="BQ256" s="55">
        <f t="shared" si="76"/>
        <v>0</v>
      </c>
      <c r="BR256" s="55">
        <f t="shared" si="76"/>
        <v>0</v>
      </c>
      <c r="BS256" s="55">
        <f t="shared" si="76"/>
        <v>0</v>
      </c>
      <c r="BT256" s="55">
        <f t="shared" ref="BT256:CK256" si="77">(BT209-BT208)-BT255</f>
        <v>0</v>
      </c>
      <c r="BU256" s="55">
        <f t="shared" si="77"/>
        <v>0</v>
      </c>
      <c r="BV256" s="55">
        <f t="shared" si="77"/>
        <v>0</v>
      </c>
      <c r="BW256" s="55">
        <f t="shared" si="77"/>
        <v>0</v>
      </c>
      <c r="BX256" s="55">
        <f t="shared" si="77"/>
        <v>0</v>
      </c>
      <c r="BY256" s="55">
        <f t="shared" si="77"/>
        <v>0</v>
      </c>
      <c r="BZ256" s="55">
        <f t="shared" si="77"/>
        <v>0</v>
      </c>
      <c r="CA256" s="55">
        <f t="shared" si="77"/>
        <v>0</v>
      </c>
      <c r="CB256" s="55">
        <f t="shared" si="77"/>
        <v>0</v>
      </c>
      <c r="CC256" s="55">
        <f t="shared" si="77"/>
        <v>0</v>
      </c>
      <c r="CD256" s="55">
        <f t="shared" si="77"/>
        <v>0</v>
      </c>
      <c r="CE256" s="55">
        <f t="shared" si="77"/>
        <v>0</v>
      </c>
      <c r="CF256" s="55">
        <f t="shared" si="77"/>
        <v>0</v>
      </c>
      <c r="CG256" s="55">
        <f t="shared" si="77"/>
        <v>0</v>
      </c>
      <c r="CH256" s="55">
        <f t="shared" si="77"/>
        <v>0</v>
      </c>
      <c r="CI256" s="55">
        <f t="shared" si="77"/>
        <v>0</v>
      </c>
      <c r="CJ256" s="55">
        <f t="shared" si="77"/>
        <v>0</v>
      </c>
      <c r="CK256" s="55">
        <f t="shared" si="77"/>
        <v>0</v>
      </c>
    </row>
    <row r="257" spans="6:89" ht="15" customHeight="1" x14ac:dyDescent="0.25">
      <c r="F257" s="85" t="s">
        <v>1068</v>
      </c>
      <c r="J257">
        <v>273</v>
      </c>
      <c r="L257">
        <v>273</v>
      </c>
      <c r="M257">
        <v>545</v>
      </c>
      <c r="Q257">
        <v>273</v>
      </c>
      <c r="S257">
        <v>273</v>
      </c>
      <c r="AA257">
        <v>273</v>
      </c>
      <c r="AH257">
        <v>273</v>
      </c>
      <c r="AT257">
        <v>273</v>
      </c>
      <c r="BV257">
        <v>727</v>
      </c>
      <c r="CK257">
        <f>SUM(G257:CJ257)</f>
        <v>3183</v>
      </c>
    </row>
    <row r="259" spans="6:89" ht="294.75" customHeight="1" x14ac:dyDescent="0.25">
      <c r="G259" s="194" t="s">
        <v>6</v>
      </c>
      <c r="H259" s="194" t="s">
        <v>7</v>
      </c>
      <c r="I259" s="194" t="s">
        <v>8</v>
      </c>
      <c r="J259" s="194" t="s">
        <v>9</v>
      </c>
      <c r="K259" s="194" t="s">
        <v>10</v>
      </c>
      <c r="L259" s="194" t="s">
        <v>11</v>
      </c>
      <c r="M259" s="194" t="s">
        <v>12</v>
      </c>
      <c r="N259" s="194" t="s">
        <v>13</v>
      </c>
      <c r="O259" s="194" t="s">
        <v>14</v>
      </c>
      <c r="P259" s="194" t="s">
        <v>15</v>
      </c>
      <c r="Q259" s="194" t="s">
        <v>16</v>
      </c>
      <c r="R259" s="194" t="s">
        <v>17</v>
      </c>
      <c r="S259" s="194" t="s">
        <v>18</v>
      </c>
      <c r="T259" s="194" t="s">
        <v>19</v>
      </c>
      <c r="U259" s="194" t="s">
        <v>20</v>
      </c>
      <c r="V259" s="194" t="s">
        <v>21</v>
      </c>
      <c r="W259" s="194" t="s">
        <v>22</v>
      </c>
      <c r="X259" s="194" t="s">
        <v>23</v>
      </c>
      <c r="Y259" s="194" t="s">
        <v>24</v>
      </c>
      <c r="Z259" s="194" t="s">
        <v>25</v>
      </c>
      <c r="AA259" s="194" t="s">
        <v>26</v>
      </c>
      <c r="AB259" s="194" t="s">
        <v>27</v>
      </c>
      <c r="AC259" s="194" t="s">
        <v>28</v>
      </c>
      <c r="AD259" s="194" t="s">
        <v>29</v>
      </c>
      <c r="AE259" s="194" t="s">
        <v>30</v>
      </c>
      <c r="AF259" s="194" t="s">
        <v>31</v>
      </c>
      <c r="AG259" s="194" t="s">
        <v>32</v>
      </c>
      <c r="AH259" s="194" t="s">
        <v>33</v>
      </c>
      <c r="AI259" s="194" t="s">
        <v>34</v>
      </c>
      <c r="AJ259" s="194" t="s">
        <v>35</v>
      </c>
      <c r="AK259" s="194" t="s">
        <v>36</v>
      </c>
      <c r="AL259" s="194" t="s">
        <v>37</v>
      </c>
      <c r="AM259" s="194" t="s">
        <v>38</v>
      </c>
      <c r="AN259" s="194" t="s">
        <v>39</v>
      </c>
      <c r="AO259" s="194" t="s">
        <v>40</v>
      </c>
      <c r="AP259" s="194" t="s">
        <v>41</v>
      </c>
      <c r="AQ259" s="194" t="s">
        <v>42</v>
      </c>
      <c r="AR259" s="194" t="s">
        <v>43</v>
      </c>
      <c r="AS259" s="194" t="s">
        <v>243</v>
      </c>
      <c r="AT259" s="194" t="s">
        <v>44</v>
      </c>
      <c r="AU259" s="194" t="s">
        <v>45</v>
      </c>
      <c r="AV259" s="194" t="s">
        <v>46</v>
      </c>
      <c r="AW259" s="194" t="s">
        <v>47</v>
      </c>
      <c r="AX259" s="194" t="s">
        <v>48</v>
      </c>
      <c r="AY259" s="194" t="s">
        <v>49</v>
      </c>
      <c r="AZ259" s="194" t="s">
        <v>50</v>
      </c>
      <c r="BA259" s="194" t="s">
        <v>51</v>
      </c>
      <c r="BB259" s="194" t="s">
        <v>52</v>
      </c>
      <c r="BC259" s="194" t="s">
        <v>53</v>
      </c>
      <c r="BD259" s="194" t="s">
        <v>54</v>
      </c>
      <c r="BE259" s="194" t="s">
        <v>55</v>
      </c>
      <c r="BF259" s="194" t="s">
        <v>56</v>
      </c>
      <c r="BG259" s="194" t="s">
        <v>57</v>
      </c>
      <c r="BH259" s="194" t="s">
        <v>58</v>
      </c>
      <c r="BI259" s="194" t="s">
        <v>59</v>
      </c>
      <c r="BJ259" s="194" t="s">
        <v>60</v>
      </c>
      <c r="BK259" s="194" t="s">
        <v>61</v>
      </c>
      <c r="BL259" s="194" t="s">
        <v>62</v>
      </c>
      <c r="BM259" s="194" t="s">
        <v>63</v>
      </c>
      <c r="BN259" s="194" t="s">
        <v>64</v>
      </c>
      <c r="BO259" s="194" t="s">
        <v>65</v>
      </c>
      <c r="BP259" s="194" t="s">
        <v>66</v>
      </c>
      <c r="BQ259" s="194" t="s">
        <v>67</v>
      </c>
      <c r="BR259" s="194" t="s">
        <v>68</v>
      </c>
      <c r="BS259" s="194" t="s">
        <v>69</v>
      </c>
      <c r="BT259" s="194" t="s">
        <v>70</v>
      </c>
      <c r="BU259" s="194" t="s">
        <v>71</v>
      </c>
      <c r="BV259" s="194" t="s">
        <v>72</v>
      </c>
      <c r="BW259" s="194" t="s">
        <v>73</v>
      </c>
      <c r="BX259" s="194" t="s">
        <v>74</v>
      </c>
      <c r="BY259" s="194" t="s">
        <v>75</v>
      </c>
      <c r="BZ259" s="194" t="s">
        <v>76</v>
      </c>
      <c r="CA259" s="194" t="s">
        <v>244</v>
      </c>
      <c r="CB259" s="194" t="s">
        <v>245</v>
      </c>
      <c r="CC259" s="194" t="s">
        <v>246</v>
      </c>
      <c r="CD259" s="194" t="s">
        <v>247</v>
      </c>
      <c r="CE259" s="194" t="s">
        <v>248</v>
      </c>
      <c r="CF259" s="194" t="s">
        <v>249</v>
      </c>
      <c r="CG259" s="194" t="s">
        <v>250</v>
      </c>
      <c r="CH259" s="194" t="s">
        <v>251</v>
      </c>
      <c r="CI259" s="194" t="s">
        <v>252</v>
      </c>
      <c r="CJ259" s="194" t="s">
        <v>253</v>
      </c>
    </row>
    <row r="261" spans="6:89" x14ac:dyDescent="0.25">
      <c r="G261">
        <f>IF(G1=G259,0,1)</f>
        <v>1</v>
      </c>
      <c r="H261">
        <f t="shared" ref="H261:BS261" si="78">IF(H1=H259,0,1)</f>
        <v>1</v>
      </c>
      <c r="I261">
        <f t="shared" si="78"/>
        <v>1</v>
      </c>
      <c r="J261">
        <f t="shared" si="78"/>
        <v>1</v>
      </c>
      <c r="K261">
        <f t="shared" si="78"/>
        <v>1</v>
      </c>
      <c r="L261">
        <f t="shared" si="78"/>
        <v>1</v>
      </c>
      <c r="M261">
        <f t="shared" si="78"/>
        <v>1</v>
      </c>
      <c r="N261">
        <f t="shared" si="78"/>
        <v>1</v>
      </c>
      <c r="O261">
        <f t="shared" si="78"/>
        <v>1</v>
      </c>
      <c r="P261">
        <f t="shared" si="78"/>
        <v>1</v>
      </c>
      <c r="Q261">
        <f t="shared" si="78"/>
        <v>1</v>
      </c>
      <c r="R261">
        <f t="shared" si="78"/>
        <v>1</v>
      </c>
      <c r="S261">
        <f t="shared" si="78"/>
        <v>1</v>
      </c>
      <c r="T261">
        <f t="shared" si="78"/>
        <v>1</v>
      </c>
      <c r="U261">
        <f t="shared" si="78"/>
        <v>1</v>
      </c>
      <c r="V261">
        <f t="shared" si="78"/>
        <v>1</v>
      </c>
      <c r="W261">
        <f t="shared" si="78"/>
        <v>1</v>
      </c>
      <c r="X261">
        <f t="shared" si="78"/>
        <v>1</v>
      </c>
      <c r="Y261">
        <f t="shared" si="78"/>
        <v>1</v>
      </c>
      <c r="Z261">
        <f t="shared" si="78"/>
        <v>1</v>
      </c>
      <c r="AA261">
        <f t="shared" si="78"/>
        <v>1</v>
      </c>
      <c r="AB261">
        <f t="shared" si="78"/>
        <v>1</v>
      </c>
      <c r="AC261">
        <f t="shared" si="78"/>
        <v>1</v>
      </c>
      <c r="AD261">
        <f t="shared" si="78"/>
        <v>1</v>
      </c>
      <c r="AE261">
        <f t="shared" si="78"/>
        <v>1</v>
      </c>
      <c r="AF261">
        <f t="shared" si="78"/>
        <v>1</v>
      </c>
      <c r="AG261">
        <f t="shared" si="78"/>
        <v>1</v>
      </c>
      <c r="AH261">
        <f t="shared" si="78"/>
        <v>1</v>
      </c>
      <c r="AI261">
        <f t="shared" si="78"/>
        <v>1</v>
      </c>
      <c r="AJ261">
        <f t="shared" si="78"/>
        <v>1</v>
      </c>
      <c r="AK261">
        <f t="shared" si="78"/>
        <v>1</v>
      </c>
      <c r="AL261">
        <f t="shared" si="78"/>
        <v>1</v>
      </c>
      <c r="AM261">
        <f t="shared" si="78"/>
        <v>1</v>
      </c>
      <c r="AN261">
        <f t="shared" si="78"/>
        <v>1</v>
      </c>
      <c r="AO261">
        <f t="shared" si="78"/>
        <v>1</v>
      </c>
      <c r="AP261">
        <f t="shared" si="78"/>
        <v>1</v>
      </c>
      <c r="AQ261">
        <f t="shared" si="78"/>
        <v>1</v>
      </c>
      <c r="AR261">
        <f t="shared" si="78"/>
        <v>1</v>
      </c>
      <c r="AS261">
        <f t="shared" si="78"/>
        <v>1</v>
      </c>
      <c r="AT261">
        <f t="shared" si="78"/>
        <v>1</v>
      </c>
      <c r="AU261">
        <f t="shared" si="78"/>
        <v>1</v>
      </c>
      <c r="AV261">
        <f t="shared" si="78"/>
        <v>1</v>
      </c>
      <c r="AW261">
        <f t="shared" si="78"/>
        <v>1</v>
      </c>
      <c r="AX261">
        <f t="shared" si="78"/>
        <v>1</v>
      </c>
      <c r="AY261">
        <f t="shared" si="78"/>
        <v>1</v>
      </c>
      <c r="AZ261">
        <f t="shared" si="78"/>
        <v>1</v>
      </c>
      <c r="BA261">
        <f t="shared" si="78"/>
        <v>1</v>
      </c>
      <c r="BB261">
        <f t="shared" si="78"/>
        <v>1</v>
      </c>
      <c r="BC261">
        <f t="shared" si="78"/>
        <v>1</v>
      </c>
      <c r="BD261">
        <f t="shared" si="78"/>
        <v>1</v>
      </c>
      <c r="BE261">
        <f t="shared" si="78"/>
        <v>1</v>
      </c>
      <c r="BF261">
        <f t="shared" si="78"/>
        <v>1</v>
      </c>
      <c r="BG261">
        <f t="shared" si="78"/>
        <v>1</v>
      </c>
      <c r="BH261">
        <f t="shared" si="78"/>
        <v>1</v>
      </c>
      <c r="BI261">
        <f t="shared" si="78"/>
        <v>1</v>
      </c>
      <c r="BJ261">
        <f t="shared" si="78"/>
        <v>1</v>
      </c>
      <c r="BK261">
        <f t="shared" si="78"/>
        <v>1</v>
      </c>
      <c r="BL261">
        <f t="shared" si="78"/>
        <v>1</v>
      </c>
      <c r="BM261">
        <f t="shared" si="78"/>
        <v>1</v>
      </c>
      <c r="BN261">
        <f t="shared" si="78"/>
        <v>1</v>
      </c>
      <c r="BO261">
        <f t="shared" si="78"/>
        <v>1</v>
      </c>
      <c r="BP261">
        <f t="shared" si="78"/>
        <v>1</v>
      </c>
      <c r="BQ261">
        <f t="shared" si="78"/>
        <v>1</v>
      </c>
      <c r="BR261">
        <f t="shared" si="78"/>
        <v>1</v>
      </c>
      <c r="BS261">
        <f t="shared" si="78"/>
        <v>1</v>
      </c>
      <c r="BT261">
        <f t="shared" ref="BT261:CJ261" si="79">IF(BT1=BT259,0,1)</f>
        <v>1</v>
      </c>
      <c r="BU261">
        <f t="shared" si="79"/>
        <v>1</v>
      </c>
      <c r="BV261">
        <f t="shared" si="79"/>
        <v>1</v>
      </c>
      <c r="BW261">
        <f t="shared" si="79"/>
        <v>1</v>
      </c>
      <c r="BX261">
        <f t="shared" si="79"/>
        <v>1</v>
      </c>
      <c r="BY261">
        <f t="shared" si="79"/>
        <v>1</v>
      </c>
      <c r="BZ261">
        <f t="shared" si="79"/>
        <v>1</v>
      </c>
      <c r="CA261">
        <f t="shared" si="79"/>
        <v>1</v>
      </c>
      <c r="CB261">
        <f t="shared" si="79"/>
        <v>1</v>
      </c>
      <c r="CC261">
        <f t="shared" si="79"/>
        <v>1</v>
      </c>
      <c r="CD261">
        <f t="shared" si="79"/>
        <v>1</v>
      </c>
      <c r="CE261">
        <f t="shared" si="79"/>
        <v>1</v>
      </c>
      <c r="CF261">
        <f t="shared" si="79"/>
        <v>1</v>
      </c>
      <c r="CG261">
        <f t="shared" si="79"/>
        <v>1</v>
      </c>
      <c r="CH261">
        <f t="shared" si="79"/>
        <v>1</v>
      </c>
      <c r="CI261">
        <f t="shared" si="79"/>
        <v>1</v>
      </c>
      <c r="CJ261">
        <f t="shared" si="79"/>
        <v>1</v>
      </c>
    </row>
  </sheetData>
  <autoFilter ref="A1:C207"/>
  <mergeCells count="33">
    <mergeCell ref="D234:F234"/>
    <mergeCell ref="D223:F223"/>
    <mergeCell ref="D224:F224"/>
    <mergeCell ref="D225:F225"/>
    <mergeCell ref="D226:F226"/>
    <mergeCell ref="D227:F227"/>
    <mergeCell ref="D228:F228"/>
    <mergeCell ref="D229:F229"/>
    <mergeCell ref="D230:F230"/>
    <mergeCell ref="D231:F231"/>
    <mergeCell ref="D232:F232"/>
    <mergeCell ref="D233:F233"/>
    <mergeCell ref="D246:F246"/>
    <mergeCell ref="D235:F235"/>
    <mergeCell ref="D236:F236"/>
    <mergeCell ref="D237:F237"/>
    <mergeCell ref="D238:F238"/>
    <mergeCell ref="D239:F239"/>
    <mergeCell ref="D240:F240"/>
    <mergeCell ref="D241:F241"/>
    <mergeCell ref="D242:F242"/>
    <mergeCell ref="D243:F243"/>
    <mergeCell ref="D244:F244"/>
    <mergeCell ref="D245:F245"/>
    <mergeCell ref="D253:F253"/>
    <mergeCell ref="D254:F254"/>
    <mergeCell ref="D255:F255"/>
    <mergeCell ref="D247:F247"/>
    <mergeCell ref="D248:F248"/>
    <mergeCell ref="D249:F249"/>
    <mergeCell ref="D250:F250"/>
    <mergeCell ref="D251:F251"/>
    <mergeCell ref="D252:F252"/>
  </mergeCells>
  <conditionalFormatting sqref="G212:CK212">
    <cfRule type="cellIs" dxfId="15" priority="4" operator="notEqual">
      <formula>0</formula>
    </cfRule>
  </conditionalFormatting>
  <conditionalFormatting sqref="CM2:CO207">
    <cfRule type="cellIs" dxfId="14" priority="3" operator="notEqual">
      <formula>0</formula>
    </cfRule>
  </conditionalFormatting>
  <conditionalFormatting sqref="G1:CJ1">
    <cfRule type="cellIs" dxfId="13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9"/>
  <sheetViews>
    <sheetView zoomScale="90" zoomScaleNormal="90" workbookViewId="0">
      <pane xSplit="4" ySplit="6" topLeftCell="E31" activePane="bottomRight" state="frozen"/>
      <selection activeCell="Q26" sqref="Q26"/>
      <selection pane="topRight" activeCell="Q26" sqref="Q26"/>
      <selection pane="bottomLeft" activeCell="Q26" sqref="Q26"/>
      <selection pane="bottomRight" activeCell="C3" sqref="C3:C40"/>
    </sheetView>
  </sheetViews>
  <sheetFormatPr defaultRowHeight="15" x14ac:dyDescent="0.25"/>
  <cols>
    <col min="1" max="1" width="5.7109375" customWidth="1"/>
    <col min="2" max="2" width="36.85546875" customWidth="1"/>
    <col min="3" max="4" width="14.85546875" customWidth="1"/>
    <col min="5" max="5" width="13.28515625" hidden="1" customWidth="1"/>
    <col min="6" max="6" width="14.42578125" customWidth="1"/>
    <col min="7" max="7" width="14.28515625" customWidth="1"/>
    <col min="8" max="8" width="13.7109375" customWidth="1"/>
    <col min="9" max="9" width="12.85546875" customWidth="1"/>
    <col min="10" max="10" width="13.140625" hidden="1" customWidth="1"/>
    <col min="11" max="11" width="13.28515625" customWidth="1"/>
    <col min="12" max="12" width="14.42578125" customWidth="1"/>
    <col min="13" max="13" width="16.85546875" customWidth="1"/>
    <col min="14" max="14" width="1.28515625" style="8" customWidth="1"/>
  </cols>
  <sheetData>
    <row r="1" spans="1:14" ht="21" x14ac:dyDescent="0.35">
      <c r="B1" s="6" t="s">
        <v>550</v>
      </c>
      <c r="C1" s="6"/>
      <c r="G1" s="54" t="s">
        <v>566</v>
      </c>
      <c r="H1" s="7">
        <v>1243864</v>
      </c>
    </row>
    <row r="2" spans="1:14" ht="15.75" customHeight="1" x14ac:dyDescent="0.25">
      <c r="G2" s="53" t="s">
        <v>620</v>
      </c>
      <c r="H2" s="134">
        <f>834444+396293</f>
        <v>1230737</v>
      </c>
      <c r="I2" s="168">
        <f>H2-H1</f>
        <v>-13127</v>
      </c>
    </row>
    <row r="3" spans="1:14" ht="60" customHeight="1" x14ac:dyDescent="0.25">
      <c r="A3" s="421" t="s">
        <v>551</v>
      </c>
      <c r="B3" s="423" t="s">
        <v>552</v>
      </c>
      <c r="C3" s="424" t="s">
        <v>2217</v>
      </c>
      <c r="D3" s="424" t="s">
        <v>2216</v>
      </c>
      <c r="E3" s="426" t="s">
        <v>709</v>
      </c>
      <c r="F3" s="428" t="s">
        <v>2179</v>
      </c>
      <c r="G3" s="419" t="s">
        <v>553</v>
      </c>
      <c r="H3" s="412" t="s">
        <v>619</v>
      </c>
      <c r="I3" s="413"/>
      <c r="J3" s="414"/>
      <c r="K3" s="5" t="s">
        <v>626</v>
      </c>
      <c r="L3" s="417" t="s">
        <v>625</v>
      </c>
      <c r="M3" s="415" t="s">
        <v>708</v>
      </c>
      <c r="N3" s="9"/>
    </row>
    <row r="4" spans="1:14" ht="96.75" customHeight="1" x14ac:dyDescent="0.25">
      <c r="A4" s="422"/>
      <c r="B4" s="423"/>
      <c r="C4" s="425"/>
      <c r="D4" s="425"/>
      <c r="E4" s="427"/>
      <c r="F4" s="429"/>
      <c r="G4" s="420"/>
      <c r="H4" s="11" t="s">
        <v>554</v>
      </c>
      <c r="I4" s="12" t="s">
        <v>622</v>
      </c>
      <c r="J4" s="12" t="s">
        <v>555</v>
      </c>
      <c r="K4" s="11" t="s">
        <v>556</v>
      </c>
      <c r="L4" s="418"/>
      <c r="M4" s="416"/>
      <c r="N4" s="9"/>
    </row>
    <row r="5" spans="1:14" x14ac:dyDescent="0.25">
      <c r="A5" s="15">
        <v>1</v>
      </c>
      <c r="B5" s="15">
        <v>2</v>
      </c>
      <c r="C5" s="170">
        <v>3</v>
      </c>
      <c r="D5" s="170">
        <v>3</v>
      </c>
      <c r="E5" s="170">
        <v>4</v>
      </c>
      <c r="F5" s="170">
        <v>5</v>
      </c>
      <c r="G5" s="170">
        <v>6</v>
      </c>
      <c r="H5" s="15">
        <v>7</v>
      </c>
      <c r="I5" s="15">
        <v>8</v>
      </c>
      <c r="J5" s="15" t="s">
        <v>557</v>
      </c>
      <c r="K5" s="15">
        <v>9</v>
      </c>
      <c r="L5" s="15">
        <v>11</v>
      </c>
      <c r="M5" s="15">
        <v>10</v>
      </c>
      <c r="N5" s="16"/>
    </row>
    <row r="6" spans="1:14" ht="27" customHeight="1" x14ac:dyDescent="0.25">
      <c r="A6" s="15">
        <v>1</v>
      </c>
      <c r="B6" s="58" t="s">
        <v>558</v>
      </c>
      <c r="C6" s="171">
        <v>7173</v>
      </c>
      <c r="D6" s="171">
        <f>'ДС_КСГ_от программистов_1'!CK223</f>
        <v>7091</v>
      </c>
      <c r="E6" s="177">
        <f>E8+E7</f>
        <v>21</v>
      </c>
      <c r="F6" s="171">
        <f>F8+F7</f>
        <v>73</v>
      </c>
      <c r="G6" s="174">
        <f>D6+F6</f>
        <v>7164</v>
      </c>
      <c r="H6" s="74"/>
      <c r="I6" s="75"/>
      <c r="J6" s="18"/>
      <c r="K6" s="69"/>
      <c r="L6" s="169"/>
      <c r="M6" s="169"/>
      <c r="N6" s="20"/>
    </row>
    <row r="7" spans="1:14" ht="22.5" customHeight="1" x14ac:dyDescent="0.25">
      <c r="A7" s="15" t="s">
        <v>559</v>
      </c>
      <c r="B7" s="24" t="s">
        <v>562</v>
      </c>
      <c r="C7" s="172">
        <v>1021</v>
      </c>
      <c r="D7" s="172">
        <f>'ДС_КСГ_от программистов_1'!CK224</f>
        <v>925</v>
      </c>
      <c r="E7" s="178">
        <v>21</v>
      </c>
      <c r="F7" s="172">
        <v>73</v>
      </c>
      <c r="G7" s="202">
        <f>D7+F7</f>
        <v>998</v>
      </c>
      <c r="H7" s="52">
        <v>5.5999999999999995E-4</v>
      </c>
      <c r="I7" s="137">
        <f>ROUND(H7*H$2,0)</f>
        <v>689</v>
      </c>
      <c r="J7" s="27">
        <f>ROUND(H7*H$1,0)</f>
        <v>697</v>
      </c>
      <c r="K7" s="183">
        <f>ROUND(0.00056*H$1,0)</f>
        <v>697</v>
      </c>
      <c r="L7" s="27">
        <f>I7-F7</f>
        <v>616</v>
      </c>
      <c r="M7" s="27">
        <f>I7-G7</f>
        <v>-309</v>
      </c>
      <c r="N7" s="28"/>
    </row>
    <row r="8" spans="1:14" ht="20.25" customHeight="1" x14ac:dyDescent="0.25">
      <c r="A8" s="15" t="s">
        <v>561</v>
      </c>
      <c r="B8" s="22" t="s">
        <v>560</v>
      </c>
      <c r="C8" s="176">
        <v>6152</v>
      </c>
      <c r="D8" s="176">
        <f>D6-D7</f>
        <v>6166</v>
      </c>
      <c r="E8" s="179"/>
      <c r="F8" s="176"/>
      <c r="G8" s="174">
        <f t="shared" ref="G8:G39" si="0">D8+F8</f>
        <v>6166</v>
      </c>
      <c r="H8" s="74"/>
      <c r="I8" s="138"/>
      <c r="J8" s="23"/>
      <c r="K8" s="183"/>
      <c r="L8" s="23"/>
      <c r="M8" s="23"/>
      <c r="N8" s="20"/>
    </row>
    <row r="9" spans="1:14" ht="23.25" customHeight="1" x14ac:dyDescent="0.25">
      <c r="A9" s="15">
        <v>2</v>
      </c>
      <c r="B9" s="59" t="s">
        <v>81</v>
      </c>
      <c r="C9" s="176">
        <v>32</v>
      </c>
      <c r="D9" s="176">
        <f>'ДС_КСГ_от программистов_1'!CK226</f>
        <v>36</v>
      </c>
      <c r="E9" s="180"/>
      <c r="F9" s="176"/>
      <c r="G9" s="174">
        <f t="shared" si="0"/>
        <v>36</v>
      </c>
      <c r="H9" s="74"/>
      <c r="I9" s="139"/>
      <c r="J9" s="32"/>
      <c r="K9" s="183"/>
      <c r="L9" s="32"/>
      <c r="M9" s="32"/>
      <c r="N9" s="28"/>
    </row>
    <row r="10" spans="1:14" x14ac:dyDescent="0.25">
      <c r="A10" s="15">
        <v>3</v>
      </c>
      <c r="B10" s="22" t="s">
        <v>82</v>
      </c>
      <c r="C10" s="176">
        <v>2502</v>
      </c>
      <c r="D10" s="176">
        <f>'ДС_КСГ_от программистов_1'!CK227</f>
        <v>2564</v>
      </c>
      <c r="E10" s="179"/>
      <c r="F10" s="176"/>
      <c r="G10" s="174">
        <f t="shared" si="0"/>
        <v>2564</v>
      </c>
      <c r="H10" s="74"/>
      <c r="I10" s="139"/>
      <c r="J10" s="32"/>
      <c r="K10" s="183"/>
      <c r="L10" s="32"/>
      <c r="M10" s="32"/>
      <c r="N10" s="28"/>
    </row>
    <row r="11" spans="1:14" ht="48.75" x14ac:dyDescent="0.25">
      <c r="A11" s="15">
        <v>4</v>
      </c>
      <c r="B11" s="4" t="s">
        <v>2170</v>
      </c>
      <c r="C11" s="176">
        <v>45</v>
      </c>
      <c r="D11" s="176">
        <f>'ДС_КСГ_от программистов_1'!CK228</f>
        <v>19</v>
      </c>
      <c r="E11" s="179"/>
      <c r="F11" s="176"/>
      <c r="G11" s="174">
        <f t="shared" si="0"/>
        <v>19</v>
      </c>
      <c r="H11" s="74"/>
      <c r="I11" s="139"/>
      <c r="J11" s="32"/>
      <c r="K11" s="183"/>
      <c r="L11" s="32"/>
      <c r="M11" s="32"/>
      <c r="N11" s="28"/>
    </row>
    <row r="12" spans="1:14" x14ac:dyDescent="0.25">
      <c r="A12" s="15">
        <v>5</v>
      </c>
      <c r="B12" s="22" t="s">
        <v>563</v>
      </c>
      <c r="C12" s="176">
        <v>160</v>
      </c>
      <c r="D12" s="176">
        <f>'ДС_КСГ_от программистов_1'!CK229</f>
        <v>108</v>
      </c>
      <c r="E12" s="179"/>
      <c r="F12" s="176"/>
      <c r="G12" s="174">
        <f t="shared" si="0"/>
        <v>108</v>
      </c>
      <c r="H12" s="74"/>
      <c r="I12" s="139"/>
      <c r="J12" s="32"/>
      <c r="K12" s="183"/>
      <c r="L12" s="32"/>
      <c r="M12" s="32"/>
      <c r="N12" s="28"/>
    </row>
    <row r="13" spans="1:14" ht="16.5" customHeight="1" x14ac:dyDescent="0.25">
      <c r="A13" s="15">
        <v>6</v>
      </c>
      <c r="B13" s="22" t="s">
        <v>85</v>
      </c>
      <c r="C13" s="176">
        <v>17</v>
      </c>
      <c r="D13" s="176">
        <f>'ДС_КСГ_от программистов_1'!CK230</f>
        <v>22</v>
      </c>
      <c r="E13" s="179"/>
      <c r="F13" s="176"/>
      <c r="G13" s="174">
        <f t="shared" si="0"/>
        <v>22</v>
      </c>
      <c r="H13" s="74"/>
      <c r="I13" s="139"/>
      <c r="J13" s="32"/>
      <c r="K13" s="183"/>
      <c r="L13" s="32"/>
      <c r="M13" s="32"/>
      <c r="N13" s="28"/>
    </row>
    <row r="14" spans="1:14" ht="16.5" customHeight="1" x14ac:dyDescent="0.25">
      <c r="A14" s="15">
        <v>7</v>
      </c>
      <c r="B14" s="22" t="s">
        <v>90</v>
      </c>
      <c r="C14" s="176">
        <v>4</v>
      </c>
      <c r="D14" s="176">
        <f>'ДС_КСГ_от программистов_1'!CK231</f>
        <v>0</v>
      </c>
      <c r="E14" s="179"/>
      <c r="F14" s="176"/>
      <c r="G14" s="174">
        <f t="shared" si="0"/>
        <v>0</v>
      </c>
      <c r="H14" s="74"/>
      <c r="I14" s="139"/>
      <c r="J14" s="32"/>
      <c r="K14" s="183"/>
      <c r="L14" s="32"/>
      <c r="M14" s="32"/>
      <c r="N14" s="28"/>
    </row>
    <row r="15" spans="1:14" ht="16.5" customHeight="1" x14ac:dyDescent="0.25">
      <c r="A15" s="15">
        <v>8</v>
      </c>
      <c r="B15" s="22" t="s">
        <v>93</v>
      </c>
      <c r="C15" s="176">
        <v>89</v>
      </c>
      <c r="D15" s="176">
        <f>'ДС_КСГ_от программистов_1'!CK232</f>
        <v>45</v>
      </c>
      <c r="E15" s="179"/>
      <c r="F15" s="176"/>
      <c r="G15" s="174">
        <f t="shared" si="0"/>
        <v>45</v>
      </c>
      <c r="H15" s="74"/>
      <c r="I15" s="139"/>
      <c r="J15" s="32"/>
      <c r="K15" s="183"/>
      <c r="L15" s="32"/>
      <c r="M15" s="32"/>
      <c r="N15" s="28"/>
    </row>
    <row r="16" spans="1:14" ht="16.5" customHeight="1" x14ac:dyDescent="0.25">
      <c r="A16" s="15">
        <v>9</v>
      </c>
      <c r="B16" s="22" t="s">
        <v>94</v>
      </c>
      <c r="C16" s="176">
        <v>1348</v>
      </c>
      <c r="D16" s="176">
        <f>'ДС_КСГ_от программистов_1'!CK233</f>
        <v>1472</v>
      </c>
      <c r="E16" s="179"/>
      <c r="F16" s="176"/>
      <c r="G16" s="174">
        <f t="shared" si="0"/>
        <v>1472</v>
      </c>
      <c r="H16" s="74"/>
      <c r="I16" s="139"/>
      <c r="J16" s="32"/>
      <c r="K16" s="183"/>
      <c r="L16" s="32"/>
      <c r="M16" s="32"/>
      <c r="N16" s="28"/>
    </row>
    <row r="17" spans="1:14" ht="16.5" customHeight="1" x14ac:dyDescent="0.25">
      <c r="A17" s="15">
        <v>10</v>
      </c>
      <c r="B17" s="22" t="s">
        <v>96</v>
      </c>
      <c r="C17" s="176">
        <v>28287</v>
      </c>
      <c r="D17" s="176">
        <f>'ДС_КСГ_от программистов_1'!CK234</f>
        <v>29404</v>
      </c>
      <c r="E17" s="179"/>
      <c r="F17" s="176"/>
      <c r="G17" s="174">
        <f t="shared" si="0"/>
        <v>29404</v>
      </c>
      <c r="H17" s="74"/>
      <c r="I17" s="139"/>
      <c r="J17" s="32"/>
      <c r="K17" s="183"/>
      <c r="L17" s="32"/>
      <c r="M17" s="32"/>
      <c r="N17" s="28"/>
    </row>
    <row r="18" spans="1:14" ht="16.5" customHeight="1" x14ac:dyDescent="0.25">
      <c r="A18" s="15">
        <v>11</v>
      </c>
      <c r="B18" s="22" t="s">
        <v>98</v>
      </c>
      <c r="C18" s="176">
        <v>27</v>
      </c>
      <c r="D18" s="176">
        <f>'ДС_КСГ_от программистов_1'!CK235</f>
        <v>103</v>
      </c>
      <c r="E18" s="179"/>
      <c r="F18" s="176"/>
      <c r="G18" s="174">
        <f t="shared" si="0"/>
        <v>103</v>
      </c>
      <c r="H18" s="74"/>
      <c r="I18" s="139"/>
      <c r="J18" s="32"/>
      <c r="K18" s="183"/>
      <c r="L18" s="32"/>
      <c r="M18" s="32"/>
      <c r="N18" s="28"/>
    </row>
    <row r="19" spans="1:14" ht="16.5" customHeight="1" x14ac:dyDescent="0.25">
      <c r="A19" s="15">
        <v>12</v>
      </c>
      <c r="B19" s="22" t="s">
        <v>100</v>
      </c>
      <c r="C19" s="176">
        <v>6978</v>
      </c>
      <c r="D19" s="176">
        <f>'ДС_КСГ_от программистов_1'!CK236</f>
        <v>7340</v>
      </c>
      <c r="E19" s="179"/>
      <c r="F19" s="176"/>
      <c r="G19" s="174">
        <f t="shared" si="0"/>
        <v>7340</v>
      </c>
      <c r="H19" s="74"/>
      <c r="I19" s="139"/>
      <c r="J19" s="32">
        <f>ROUND(H19*H$1,0)</f>
        <v>0</v>
      </c>
      <c r="K19" s="183"/>
      <c r="L19" s="32"/>
      <c r="M19" s="32"/>
      <c r="N19" s="28"/>
    </row>
    <row r="20" spans="1:14" ht="16.5" customHeight="1" x14ac:dyDescent="0.25">
      <c r="A20" s="15">
        <v>13</v>
      </c>
      <c r="B20" s="22" t="s">
        <v>103</v>
      </c>
      <c r="C20" s="176">
        <v>9832</v>
      </c>
      <c r="D20" s="176">
        <f>'ДС_КСГ_от программистов_1'!CK237</f>
        <v>10593</v>
      </c>
      <c r="E20" s="179"/>
      <c r="F20" s="176"/>
      <c r="G20" s="174">
        <f>D20+F20</f>
        <v>10593</v>
      </c>
      <c r="H20" s="74"/>
      <c r="I20" s="139"/>
      <c r="J20" s="32"/>
      <c r="K20" s="183"/>
      <c r="L20" s="32"/>
      <c r="M20" s="32"/>
      <c r="N20" s="28"/>
    </row>
    <row r="21" spans="1:14" ht="23.25" customHeight="1" x14ac:dyDescent="0.25">
      <c r="A21" s="15">
        <v>14</v>
      </c>
      <c r="B21" s="70" t="s">
        <v>570</v>
      </c>
      <c r="C21" s="173">
        <v>1441</v>
      </c>
      <c r="D21" s="173">
        <f>'ДС_КСГ_от программистов_1'!CK238</f>
        <v>1515</v>
      </c>
      <c r="E21" s="181"/>
      <c r="F21" s="173"/>
      <c r="G21" s="174">
        <f t="shared" si="0"/>
        <v>1515</v>
      </c>
      <c r="H21" s="74"/>
      <c r="I21" s="139"/>
      <c r="J21" s="72"/>
      <c r="K21" s="183"/>
      <c r="L21" s="72"/>
      <c r="M21" s="72"/>
      <c r="N21" s="28"/>
    </row>
    <row r="22" spans="1:14" ht="35.25" customHeight="1" x14ac:dyDescent="0.25">
      <c r="A22" s="15" t="s">
        <v>571</v>
      </c>
      <c r="B22" s="4" t="s">
        <v>350</v>
      </c>
      <c r="C22" s="176">
        <v>1196</v>
      </c>
      <c r="D22" s="176">
        <f>'ДС_КСГ_от программистов_1'!CK239</f>
        <v>1275</v>
      </c>
      <c r="E22" s="179"/>
      <c r="F22" s="176"/>
      <c r="G22" s="174">
        <f t="shared" si="0"/>
        <v>1275</v>
      </c>
      <c r="H22" s="74"/>
      <c r="I22" s="139"/>
      <c r="J22" s="32"/>
      <c r="K22" s="183"/>
      <c r="L22" s="32"/>
      <c r="M22" s="32"/>
      <c r="N22" s="28"/>
    </row>
    <row r="23" spans="1:14" ht="22.5" customHeight="1" x14ac:dyDescent="0.25">
      <c r="A23" s="15">
        <v>12</v>
      </c>
      <c r="B23" s="24" t="s">
        <v>106</v>
      </c>
      <c r="C23" s="172">
        <v>11185</v>
      </c>
      <c r="D23" s="172">
        <f>'ДС_КСГ_от программистов_1'!CK240</f>
        <v>11383</v>
      </c>
      <c r="E23" s="178">
        <v>264</v>
      </c>
      <c r="F23" s="172">
        <v>612</v>
      </c>
      <c r="G23" s="202">
        <f>D23+F23</f>
        <v>11995</v>
      </c>
      <c r="H23" s="52">
        <v>1.0507000000000001E-2</v>
      </c>
      <c r="I23" s="137">
        <f>ROUND(H23*H$2,0)</f>
        <v>12931</v>
      </c>
      <c r="J23" s="27"/>
      <c r="K23" s="183">
        <f>ROUND(0.010507*H$1,0)</f>
        <v>13069</v>
      </c>
      <c r="L23" s="27">
        <f>I23-F23</f>
        <v>12319</v>
      </c>
      <c r="M23" s="27">
        <f>I23-G23</f>
        <v>936</v>
      </c>
      <c r="N23" s="28"/>
    </row>
    <row r="24" spans="1:14" ht="18.75" customHeight="1" x14ac:dyDescent="0.25">
      <c r="A24" s="15">
        <v>13</v>
      </c>
      <c r="B24" s="34" t="s">
        <v>143</v>
      </c>
      <c r="C24" s="176">
        <v>254</v>
      </c>
      <c r="D24" s="176">
        <f>'ДС_КСГ_от программистов_1'!CK241</f>
        <v>199</v>
      </c>
      <c r="E24" s="179"/>
      <c r="F24" s="176"/>
      <c r="G24" s="174">
        <f t="shared" si="0"/>
        <v>199</v>
      </c>
      <c r="H24" s="74"/>
      <c r="I24" s="135"/>
      <c r="J24" s="32"/>
      <c r="K24" s="183"/>
      <c r="L24" s="32"/>
      <c r="M24" s="32"/>
      <c r="N24" s="28"/>
    </row>
    <row r="25" spans="1:14" x14ac:dyDescent="0.25">
      <c r="A25" s="15">
        <v>14</v>
      </c>
      <c r="B25" s="22" t="s">
        <v>150</v>
      </c>
      <c r="C25" s="176">
        <v>9186</v>
      </c>
      <c r="D25" s="176">
        <f>'ДС_КСГ_от программистов_1'!CK242</f>
        <v>12089</v>
      </c>
      <c r="E25" s="179"/>
      <c r="F25" s="176"/>
      <c r="G25" s="174">
        <f t="shared" si="0"/>
        <v>12089</v>
      </c>
      <c r="H25" s="74"/>
      <c r="I25" s="135"/>
      <c r="J25" s="32"/>
      <c r="K25" s="183"/>
      <c r="L25" s="32"/>
      <c r="M25" s="32"/>
      <c r="N25" s="28"/>
    </row>
    <row r="26" spans="1:14" ht="18" customHeight="1" x14ac:dyDescent="0.25">
      <c r="A26" s="15">
        <v>15</v>
      </c>
      <c r="B26" s="34" t="s">
        <v>155</v>
      </c>
      <c r="C26" s="176">
        <v>348</v>
      </c>
      <c r="D26" s="176">
        <f>'ДС_КСГ_от программистов_1'!CK243</f>
        <v>417</v>
      </c>
      <c r="E26" s="179"/>
      <c r="F26" s="176"/>
      <c r="G26" s="174">
        <f t="shared" si="0"/>
        <v>417</v>
      </c>
      <c r="H26" s="74"/>
      <c r="I26" s="135"/>
      <c r="J26" s="32"/>
      <c r="K26" s="183"/>
      <c r="L26" s="32"/>
      <c r="M26" s="32"/>
      <c r="N26" s="28"/>
    </row>
    <row r="27" spans="1:14" x14ac:dyDescent="0.25">
      <c r="A27" s="15">
        <v>16</v>
      </c>
      <c r="B27" s="22" t="s">
        <v>156</v>
      </c>
      <c r="C27" s="176">
        <v>749</v>
      </c>
      <c r="D27" s="176">
        <f>'ДС_КСГ_от программистов_1'!CK244</f>
        <v>687</v>
      </c>
      <c r="E27" s="179"/>
      <c r="F27" s="176"/>
      <c r="G27" s="174">
        <f t="shared" si="0"/>
        <v>687</v>
      </c>
      <c r="H27" s="74"/>
      <c r="I27" s="135"/>
      <c r="J27" s="32"/>
      <c r="K27" s="183"/>
      <c r="L27" s="32"/>
      <c r="M27" s="32"/>
      <c r="N27" s="28"/>
    </row>
    <row r="28" spans="1:14" ht="20.25" customHeight="1" x14ac:dyDescent="0.25">
      <c r="A28" s="15">
        <v>17</v>
      </c>
      <c r="B28" s="22" t="s">
        <v>157</v>
      </c>
      <c r="C28" s="176">
        <v>96</v>
      </c>
      <c r="D28" s="176">
        <f>'ДС_КСГ_от программистов_1'!CK245</f>
        <v>124</v>
      </c>
      <c r="E28" s="179"/>
      <c r="F28" s="176"/>
      <c r="G28" s="174">
        <f t="shared" si="0"/>
        <v>124</v>
      </c>
      <c r="H28" s="74"/>
      <c r="I28" s="135"/>
      <c r="J28" s="32"/>
      <c r="K28" s="183"/>
      <c r="L28" s="32"/>
      <c r="M28" s="32"/>
      <c r="N28" s="28"/>
    </row>
    <row r="29" spans="1:14" ht="17.25" customHeight="1" x14ac:dyDescent="0.25">
      <c r="A29" s="15">
        <v>18</v>
      </c>
      <c r="B29" s="34" t="s">
        <v>158</v>
      </c>
      <c r="C29" s="176">
        <v>73</v>
      </c>
      <c r="D29" s="176">
        <f>'ДС_КСГ_от программистов_1'!CK246</f>
        <v>53</v>
      </c>
      <c r="E29" s="179"/>
      <c r="F29" s="176"/>
      <c r="G29" s="174">
        <f t="shared" si="0"/>
        <v>53</v>
      </c>
      <c r="H29" s="74"/>
      <c r="I29" s="135"/>
      <c r="J29" s="32"/>
      <c r="K29" s="183"/>
      <c r="L29" s="32"/>
      <c r="M29" s="32"/>
      <c r="N29" s="28"/>
    </row>
    <row r="30" spans="1:14" ht="17.25" customHeight="1" x14ac:dyDescent="0.25">
      <c r="A30" s="15"/>
      <c r="B30" s="34" t="s">
        <v>164</v>
      </c>
      <c r="C30" s="176">
        <v>0</v>
      </c>
      <c r="D30" s="176">
        <f>'ДС_КСГ_от программистов_1'!CK247</f>
        <v>0</v>
      </c>
      <c r="E30" s="179"/>
      <c r="F30" s="176"/>
      <c r="G30" s="174">
        <f t="shared" si="0"/>
        <v>0</v>
      </c>
      <c r="H30" s="74"/>
      <c r="I30" s="135"/>
      <c r="J30" s="32"/>
      <c r="K30" s="183"/>
      <c r="L30" s="32"/>
      <c r="M30" s="32"/>
      <c r="N30" s="28"/>
    </row>
    <row r="31" spans="1:14" ht="17.25" customHeight="1" x14ac:dyDescent="0.25">
      <c r="A31" s="15"/>
      <c r="B31" s="34" t="s">
        <v>167</v>
      </c>
      <c r="C31" s="176">
        <v>1318</v>
      </c>
      <c r="D31" s="176">
        <f>'ДС_КСГ_от программистов_1'!CK248</f>
        <v>1173</v>
      </c>
      <c r="E31" s="179"/>
      <c r="F31" s="176"/>
      <c r="G31" s="174">
        <f t="shared" si="0"/>
        <v>1173</v>
      </c>
      <c r="H31" s="74"/>
      <c r="I31" s="135"/>
      <c r="J31" s="32"/>
      <c r="K31" s="183"/>
      <c r="L31" s="32"/>
      <c r="M31" s="32"/>
      <c r="N31" s="28"/>
    </row>
    <row r="32" spans="1:14" ht="17.25" customHeight="1" x14ac:dyDescent="0.25">
      <c r="A32" s="15"/>
      <c r="B32" s="34" t="s">
        <v>171</v>
      </c>
      <c r="C32" s="176">
        <v>371</v>
      </c>
      <c r="D32" s="176">
        <f>'ДС_КСГ_от программистов_1'!CK249</f>
        <v>356</v>
      </c>
      <c r="E32" s="179"/>
      <c r="F32" s="176"/>
      <c r="G32" s="174">
        <f t="shared" si="0"/>
        <v>356</v>
      </c>
      <c r="H32" s="74"/>
      <c r="I32" s="135"/>
      <c r="J32" s="32"/>
      <c r="K32" s="183"/>
      <c r="L32" s="32"/>
      <c r="M32" s="32"/>
      <c r="N32" s="28"/>
    </row>
    <row r="33" spans="1:14" ht="17.25" customHeight="1" x14ac:dyDescent="0.25">
      <c r="A33" s="15"/>
      <c r="B33" s="34" t="s">
        <v>177</v>
      </c>
      <c r="C33" s="176">
        <v>409</v>
      </c>
      <c r="D33" s="176">
        <f>'ДС_КСГ_от программистов_1'!CK250</f>
        <v>473</v>
      </c>
      <c r="E33" s="179"/>
      <c r="F33" s="176"/>
      <c r="G33" s="174">
        <f t="shared" si="0"/>
        <v>473</v>
      </c>
      <c r="H33" s="74"/>
      <c r="I33" s="135"/>
      <c r="J33" s="32"/>
      <c r="K33" s="183"/>
      <c r="L33" s="32"/>
      <c r="M33" s="32"/>
      <c r="N33" s="28"/>
    </row>
    <row r="34" spans="1:14" ht="17.25" customHeight="1" x14ac:dyDescent="0.25">
      <c r="A34" s="15"/>
      <c r="B34" s="34" t="s">
        <v>181</v>
      </c>
      <c r="C34" s="176">
        <v>93</v>
      </c>
      <c r="D34" s="176">
        <f>'ДС_КСГ_от программистов_1'!CK251</f>
        <v>67</v>
      </c>
      <c r="E34" s="179"/>
      <c r="F34" s="176"/>
      <c r="G34" s="174">
        <f t="shared" si="0"/>
        <v>67</v>
      </c>
      <c r="H34" s="74"/>
      <c r="I34" s="135"/>
      <c r="J34" s="32"/>
      <c r="K34" s="183"/>
      <c r="L34" s="32"/>
      <c r="M34" s="32"/>
      <c r="N34" s="28"/>
    </row>
    <row r="35" spans="1:14" ht="17.25" customHeight="1" x14ac:dyDescent="0.25">
      <c r="A35" s="15"/>
      <c r="B35" s="34" t="s">
        <v>194</v>
      </c>
      <c r="C35" s="176">
        <v>2126</v>
      </c>
      <c r="D35" s="176">
        <f>'ДС_КСГ_от программистов_1'!CK252</f>
        <v>2274</v>
      </c>
      <c r="E35" s="179"/>
      <c r="F35" s="176"/>
      <c r="G35" s="174">
        <f t="shared" si="0"/>
        <v>2274</v>
      </c>
      <c r="H35" s="74"/>
      <c r="I35" s="135"/>
      <c r="J35" s="32"/>
      <c r="K35" s="183"/>
      <c r="L35" s="32"/>
      <c r="M35" s="32"/>
      <c r="N35" s="28"/>
    </row>
    <row r="36" spans="1:14" ht="17.25" customHeight="1" x14ac:dyDescent="0.25">
      <c r="A36" s="15"/>
      <c r="B36" s="34" t="s">
        <v>197</v>
      </c>
      <c r="C36" s="176">
        <v>801</v>
      </c>
      <c r="D36" s="176">
        <f>'ДС_КСГ_от программистов_1'!CK253</f>
        <v>1677</v>
      </c>
      <c r="E36" s="179"/>
      <c r="F36" s="176"/>
      <c r="G36" s="174">
        <f t="shared" si="0"/>
        <v>1677</v>
      </c>
      <c r="H36" s="74"/>
      <c r="I36" s="135"/>
      <c r="J36" s="32"/>
      <c r="K36" s="183"/>
      <c r="L36" s="32"/>
      <c r="M36" s="32"/>
      <c r="N36" s="28"/>
    </row>
    <row r="37" spans="1:14" ht="51" customHeight="1" x14ac:dyDescent="0.25">
      <c r="A37" s="15"/>
      <c r="B37" s="76" t="s">
        <v>572</v>
      </c>
      <c r="C37" s="176">
        <v>0</v>
      </c>
      <c r="D37" s="176"/>
      <c r="E37" s="179">
        <v>119</v>
      </c>
      <c r="F37" s="176">
        <f>1836-F7-F23-F39</f>
        <v>420</v>
      </c>
      <c r="G37" s="174">
        <f>D37+F37</f>
        <v>420</v>
      </c>
      <c r="H37" s="74"/>
      <c r="I37" s="135"/>
      <c r="J37" s="32"/>
      <c r="K37" s="183"/>
      <c r="L37" s="32"/>
      <c r="M37" s="32"/>
      <c r="N37" s="28"/>
    </row>
    <row r="38" spans="1:14" ht="17.25" customHeight="1" x14ac:dyDescent="0.25">
      <c r="A38" s="36"/>
      <c r="B38" s="136" t="s">
        <v>621</v>
      </c>
      <c r="C38" s="174">
        <f>SUM(C6:C37)-C8-C7-C22</f>
        <v>84944</v>
      </c>
      <c r="D38" s="174">
        <f>SUM(D6:D37)-D8-D7-D22</f>
        <v>91284</v>
      </c>
      <c r="E38" s="174">
        <f t="shared" ref="E38:G38" si="1">SUM(E6:E37)-E8-E7-E22</f>
        <v>404</v>
      </c>
      <c r="F38" s="174">
        <f t="shared" si="1"/>
        <v>1105</v>
      </c>
      <c r="G38" s="174">
        <f t="shared" si="1"/>
        <v>92389</v>
      </c>
      <c r="H38" s="52">
        <v>6.7863000000000007E-2</v>
      </c>
      <c r="I38" s="137">
        <f>ROUND(H38*H$2,0)</f>
        <v>83522</v>
      </c>
      <c r="J38" s="26"/>
      <c r="K38" s="184">
        <f>ROUND(0.067863*H$1,0)</f>
        <v>84412</v>
      </c>
      <c r="L38" s="142">
        <f>I38-F38</f>
        <v>82417</v>
      </c>
      <c r="M38" s="142">
        <f>I38-G38</f>
        <v>-8867</v>
      </c>
      <c r="N38" s="28"/>
    </row>
    <row r="39" spans="1:14" ht="42" customHeight="1" x14ac:dyDescent="0.25">
      <c r="A39" s="15"/>
      <c r="B39" s="24" t="s">
        <v>202</v>
      </c>
      <c r="C39" s="172">
        <v>475</v>
      </c>
      <c r="D39" s="172">
        <f>'ДС_КСГ_от программистов_1'!CK254</f>
        <v>1793</v>
      </c>
      <c r="E39" s="178">
        <v>2</v>
      </c>
      <c r="F39" s="172">
        <v>731</v>
      </c>
      <c r="G39" s="174">
        <f t="shared" si="0"/>
        <v>2524</v>
      </c>
      <c r="H39" s="52">
        <v>2.601E-3</v>
      </c>
      <c r="I39" s="137">
        <f>ROUND(H39*H$2,0)</f>
        <v>3201</v>
      </c>
      <c r="J39" s="32"/>
      <c r="K39" s="185">
        <f>ROUND(0.002601*H$1,0)</f>
        <v>3235</v>
      </c>
      <c r="L39" s="142">
        <f>I39-F39</f>
        <v>2470</v>
      </c>
      <c r="M39" s="142">
        <f>I39-G39</f>
        <v>677</v>
      </c>
      <c r="N39" s="28"/>
    </row>
    <row r="40" spans="1:14" ht="26.25" customHeight="1" x14ac:dyDescent="0.25">
      <c r="A40" s="35"/>
      <c r="B40" s="36" t="s">
        <v>623</v>
      </c>
      <c r="C40" s="175">
        <f>C38+C39</f>
        <v>85419</v>
      </c>
      <c r="D40" s="175">
        <f>D38+D39</f>
        <v>93077</v>
      </c>
      <c r="E40" s="175">
        <f t="shared" ref="E40:G40" si="2">E38+E39</f>
        <v>406</v>
      </c>
      <c r="F40" s="175">
        <f t="shared" si="2"/>
        <v>1836</v>
      </c>
      <c r="G40" s="175">
        <f t="shared" si="2"/>
        <v>94913</v>
      </c>
      <c r="H40" s="141"/>
      <c r="I40" s="137">
        <f>I38+I39</f>
        <v>86723</v>
      </c>
      <c r="J40" s="38">
        <f>ROUND(H40*H$1,0)</f>
        <v>0</v>
      </c>
      <c r="K40" s="186">
        <v>87647</v>
      </c>
      <c r="L40" s="175">
        <f t="shared" ref="L40" si="3">L38+L39</f>
        <v>84887</v>
      </c>
      <c r="M40" s="37">
        <f>I40-G40</f>
        <v>-8190</v>
      </c>
      <c r="N40" s="39"/>
    </row>
    <row r="41" spans="1:14" ht="6" customHeight="1" x14ac:dyDescent="0.25">
      <c r="C41" s="203"/>
      <c r="D41" s="203"/>
      <c r="E41" s="204"/>
      <c r="F41" s="204"/>
      <c r="G41" s="204"/>
    </row>
    <row r="42" spans="1:14" ht="10.5" customHeight="1" x14ac:dyDescent="0.25">
      <c r="C42" s="204"/>
      <c r="D42" s="204"/>
      <c r="E42" s="204"/>
      <c r="F42" s="204"/>
      <c r="G42" s="204"/>
    </row>
    <row r="43" spans="1:14" ht="37.5" hidden="1" customHeight="1" x14ac:dyDescent="0.25">
      <c r="B43" s="43" t="s">
        <v>624</v>
      </c>
      <c r="C43" s="205">
        <f>C40-C7-C23-C39</f>
        <v>72738</v>
      </c>
      <c r="D43" s="205">
        <f>D40-D7-D23-D39</f>
        <v>78976</v>
      </c>
      <c r="E43" s="206">
        <f>E40-E7-E23-E39</f>
        <v>119</v>
      </c>
      <c r="F43" s="206">
        <f>F40-F7-F23-F39</f>
        <v>420</v>
      </c>
      <c r="G43" s="207">
        <f>G40-G7-G23-G39</f>
        <v>79396</v>
      </c>
      <c r="I43" s="44">
        <f>I40-I7-I23-I39</f>
        <v>69902</v>
      </c>
      <c r="L43" s="46">
        <f>L40-L7-L23-L39</f>
        <v>69482</v>
      </c>
      <c r="M43" s="45">
        <f>M40-M7-M23-M39</f>
        <v>-9494</v>
      </c>
    </row>
    <row r="44" spans="1:14" ht="18.75" hidden="1" customHeight="1" x14ac:dyDescent="0.25">
      <c r="B44" s="49" t="s">
        <v>548</v>
      </c>
      <c r="C44" s="48">
        <f>C40</f>
        <v>85419</v>
      </c>
      <c r="D44" s="48">
        <f>D40</f>
        <v>93077</v>
      </c>
      <c r="E44" s="48">
        <f t="shared" ref="E44:G44" si="4">E40</f>
        <v>406</v>
      </c>
      <c r="F44" s="48">
        <f t="shared" si="4"/>
        <v>1836</v>
      </c>
      <c r="G44" s="48">
        <f t="shared" si="4"/>
        <v>94913</v>
      </c>
      <c r="H44" s="8"/>
      <c r="I44" s="51">
        <f>I40</f>
        <v>86723</v>
      </c>
      <c r="L44" s="51">
        <f>L40</f>
        <v>84887</v>
      </c>
      <c r="M44" s="51">
        <f>M40</f>
        <v>-8190</v>
      </c>
    </row>
    <row r="45" spans="1:14" ht="16.5" customHeight="1" x14ac:dyDescent="0.25"/>
    <row r="46" spans="1:14" ht="15" customHeight="1" x14ac:dyDescent="0.25">
      <c r="M46" s="133">
        <f>I44-G44</f>
        <v>-8190</v>
      </c>
    </row>
    <row r="47" spans="1:14" ht="15" customHeight="1" x14ac:dyDescent="0.25">
      <c r="B47" s="41" t="s">
        <v>564</v>
      </c>
      <c r="C47" s="41"/>
    </row>
    <row r="48" spans="1:14" ht="15" customHeight="1" x14ac:dyDescent="0.25">
      <c r="K48" s="42">
        <f>I40-K40</f>
        <v>-924</v>
      </c>
    </row>
    <row r="49" ht="15" customHeight="1" x14ac:dyDescent="0.25"/>
  </sheetData>
  <mergeCells count="10">
    <mergeCell ref="H3:J3"/>
    <mergeCell ref="M3:M4"/>
    <mergeCell ref="L3:L4"/>
    <mergeCell ref="G3:G4"/>
    <mergeCell ref="A3:A4"/>
    <mergeCell ref="B3:B4"/>
    <mergeCell ref="D3:D4"/>
    <mergeCell ref="E3:E4"/>
    <mergeCell ref="F3:F4"/>
    <mergeCell ref="C3:C4"/>
  </mergeCells>
  <pageMargins left="0.39370078740157483" right="0" top="0" bottom="0" header="0.31496062992125984" footer="0.31496062992125984"/>
  <pageSetup paperSize="9" scale="71" fitToWidth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pageSetUpPr fitToPage="1"/>
  </sheetPr>
  <dimension ref="A1:H24"/>
  <sheetViews>
    <sheetView zoomScaleNormal="100" workbookViewId="0">
      <selection activeCell="N24" sqref="N24"/>
    </sheetView>
  </sheetViews>
  <sheetFormatPr defaultColWidth="9.140625" defaultRowHeight="15" x14ac:dyDescent="0.25"/>
  <cols>
    <col min="1" max="1" width="4.5703125" style="2" customWidth="1"/>
    <col min="2" max="2" width="37.85546875" style="2" customWidth="1"/>
    <col min="3" max="3" width="15.140625" style="2" customWidth="1"/>
    <col min="4" max="4" width="19.42578125" style="2" customWidth="1"/>
    <col min="5" max="5" width="17.42578125" style="2" customWidth="1"/>
    <col min="6" max="6" width="4" style="2" customWidth="1"/>
    <col min="7" max="7" width="17.42578125" style="2" customWidth="1"/>
    <col min="8" max="8" width="17.42578125" style="2" hidden="1" customWidth="1"/>
    <col min="9" max="16384" width="9.140625" style="2"/>
  </cols>
  <sheetData>
    <row r="1" spans="1:8" ht="14.25" customHeight="1" x14ac:dyDescent="0.25"/>
    <row r="2" spans="1:8" ht="18.75" customHeight="1" x14ac:dyDescent="0.25">
      <c r="B2" s="225" t="s">
        <v>2192</v>
      </c>
    </row>
    <row r="3" spans="1:8" ht="16.5" customHeight="1" x14ac:dyDescent="0.25"/>
    <row r="4" spans="1:8" x14ac:dyDescent="0.25">
      <c r="C4" s="236" t="s">
        <v>1046</v>
      </c>
      <c r="D4" s="226">
        <v>300</v>
      </c>
      <c r="E4" s="226"/>
      <c r="G4" s="226"/>
      <c r="H4" s="226"/>
    </row>
    <row r="5" spans="1:8" x14ac:dyDescent="0.25">
      <c r="C5" s="236" t="s">
        <v>1065</v>
      </c>
      <c r="D5" s="226">
        <v>16.5</v>
      </c>
      <c r="E5" s="226"/>
      <c r="G5" s="226"/>
      <c r="H5" s="226"/>
    </row>
    <row r="6" spans="1:8" ht="26.25" customHeight="1" x14ac:dyDescent="0.25">
      <c r="A6" s="421" t="s">
        <v>551</v>
      </c>
      <c r="B6" s="430" t="s">
        <v>1047</v>
      </c>
      <c r="C6" s="421" t="s">
        <v>1048</v>
      </c>
      <c r="D6" s="421" t="s">
        <v>1049</v>
      </c>
      <c r="E6" s="421" t="s">
        <v>1064</v>
      </c>
      <c r="G6" s="421" t="s">
        <v>2175</v>
      </c>
      <c r="H6" s="421" t="s">
        <v>2176</v>
      </c>
    </row>
    <row r="7" spans="1:8" ht="76.5" customHeight="1" x14ac:dyDescent="0.25">
      <c r="A7" s="422"/>
      <c r="B7" s="431"/>
      <c r="C7" s="422"/>
      <c r="D7" s="422"/>
      <c r="E7" s="422"/>
      <c r="G7" s="422"/>
      <c r="H7" s="422"/>
    </row>
    <row r="8" spans="1:8" x14ac:dyDescent="0.25">
      <c r="A8" s="196">
        <v>1</v>
      </c>
      <c r="B8" s="15">
        <v>2</v>
      </c>
      <c r="C8" s="196">
        <v>3</v>
      </c>
      <c r="D8" s="196">
        <v>4</v>
      </c>
      <c r="E8" s="196">
        <v>5</v>
      </c>
      <c r="G8" s="201">
        <v>6</v>
      </c>
      <c r="H8" s="201">
        <v>7</v>
      </c>
    </row>
    <row r="9" spans="1:8" ht="21.75" customHeight="1" x14ac:dyDescent="0.25">
      <c r="A9" s="15">
        <v>1</v>
      </c>
      <c r="B9" s="233" t="s">
        <v>1054</v>
      </c>
      <c r="C9" s="15">
        <v>15</v>
      </c>
      <c r="D9" s="23">
        <f>ROUND(C9*D$4/D$5,0)</f>
        <v>273</v>
      </c>
      <c r="E9" s="23">
        <v>280</v>
      </c>
      <c r="G9" s="23">
        <v>280</v>
      </c>
      <c r="H9" s="23">
        <v>180</v>
      </c>
    </row>
    <row r="10" spans="1:8" ht="21.75" customHeight="1" x14ac:dyDescent="0.25">
      <c r="A10" s="15">
        <v>2</v>
      </c>
      <c r="B10" s="233" t="s">
        <v>1055</v>
      </c>
      <c r="C10" s="15">
        <v>15</v>
      </c>
      <c r="D10" s="23">
        <f t="shared" ref="D10:D15" si="0">ROUND(C10*D$4/D$5,0)</f>
        <v>273</v>
      </c>
      <c r="E10" s="23">
        <v>280</v>
      </c>
      <c r="G10" s="23"/>
      <c r="H10" s="23"/>
    </row>
    <row r="11" spans="1:8" ht="30.75" customHeight="1" x14ac:dyDescent="0.25">
      <c r="A11" s="15">
        <v>3</v>
      </c>
      <c r="B11" s="233" t="s">
        <v>1056</v>
      </c>
      <c r="C11" s="15">
        <v>30</v>
      </c>
      <c r="D11" s="23">
        <f t="shared" si="0"/>
        <v>545</v>
      </c>
      <c r="E11" s="23">
        <v>557</v>
      </c>
      <c r="G11" s="23">
        <v>564</v>
      </c>
      <c r="H11" s="23">
        <v>498</v>
      </c>
    </row>
    <row r="12" spans="1:8" ht="30" x14ac:dyDescent="0.25">
      <c r="A12" s="15">
        <v>4</v>
      </c>
      <c r="B12" s="233" t="s">
        <v>1057</v>
      </c>
      <c r="C12" s="15">
        <v>15</v>
      </c>
      <c r="D12" s="23">
        <f t="shared" si="0"/>
        <v>273</v>
      </c>
      <c r="E12" s="23">
        <v>280</v>
      </c>
      <c r="G12" s="23"/>
      <c r="H12" s="23"/>
    </row>
    <row r="13" spans="1:8" ht="30" x14ac:dyDescent="0.25">
      <c r="A13" s="15">
        <v>5</v>
      </c>
      <c r="B13" s="233" t="s">
        <v>1058</v>
      </c>
      <c r="C13" s="15">
        <f>15</f>
        <v>15</v>
      </c>
      <c r="D13" s="23">
        <f t="shared" si="0"/>
        <v>273</v>
      </c>
      <c r="E13" s="23">
        <v>280</v>
      </c>
      <c r="G13" s="23">
        <v>273</v>
      </c>
      <c r="H13" s="23">
        <v>225</v>
      </c>
    </row>
    <row r="14" spans="1:8" ht="21" customHeight="1" x14ac:dyDescent="0.25">
      <c r="A14" s="15">
        <v>6</v>
      </c>
      <c r="B14" s="233" t="s">
        <v>1059</v>
      </c>
      <c r="C14" s="15">
        <v>15</v>
      </c>
      <c r="D14" s="23">
        <f t="shared" si="0"/>
        <v>273</v>
      </c>
      <c r="E14" s="23">
        <v>280</v>
      </c>
      <c r="G14" s="23"/>
      <c r="H14" s="23"/>
    </row>
    <row r="15" spans="1:8" ht="30" x14ac:dyDescent="0.25">
      <c r="A15" s="15">
        <v>7</v>
      </c>
      <c r="B15" s="233" t="s">
        <v>1060</v>
      </c>
      <c r="C15" s="15">
        <v>15</v>
      </c>
      <c r="D15" s="23">
        <f t="shared" si="0"/>
        <v>273</v>
      </c>
      <c r="E15" s="23">
        <v>280</v>
      </c>
      <c r="G15" s="23">
        <v>280</v>
      </c>
      <c r="H15" s="23">
        <v>126</v>
      </c>
    </row>
    <row r="16" spans="1:8" ht="21" customHeight="1" x14ac:dyDescent="0.25">
      <c r="A16" s="227"/>
      <c r="B16" s="234" t="s">
        <v>1050</v>
      </c>
      <c r="C16" s="227">
        <f>SUM(C9:C15)</f>
        <v>120</v>
      </c>
      <c r="D16" s="235">
        <f t="shared" ref="D16:E16" si="1">SUM(D9:D15)</f>
        <v>2183</v>
      </c>
      <c r="E16" s="235">
        <f t="shared" si="1"/>
        <v>2237</v>
      </c>
      <c r="G16" s="235">
        <f t="shared" ref="G16:H16" si="2">SUM(G9:G15)</f>
        <v>1397</v>
      </c>
      <c r="H16" s="235">
        <f t="shared" si="2"/>
        <v>1029</v>
      </c>
    </row>
    <row r="17" spans="1:8" ht="30" x14ac:dyDescent="0.25">
      <c r="A17" s="15">
        <v>8</v>
      </c>
      <c r="B17" s="233" t="s">
        <v>1061</v>
      </c>
      <c r="C17" s="15">
        <v>15</v>
      </c>
      <c r="D17" s="23">
        <f t="shared" ref="D17:D18" si="3">ROUND(C17*D$4/D$5,0)</f>
        <v>273</v>
      </c>
      <c r="E17" s="23"/>
      <c r="G17" s="23">
        <v>272</v>
      </c>
      <c r="H17" s="23">
        <v>408</v>
      </c>
    </row>
    <row r="18" spans="1:8" ht="23.25" customHeight="1" x14ac:dyDescent="0.25">
      <c r="A18" s="15">
        <v>9</v>
      </c>
      <c r="B18" s="233" t="s">
        <v>1062</v>
      </c>
      <c r="C18" s="15">
        <v>40</v>
      </c>
      <c r="D18" s="23">
        <f t="shared" si="3"/>
        <v>727</v>
      </c>
      <c r="E18" s="23"/>
      <c r="G18" s="23">
        <v>835</v>
      </c>
      <c r="H18" s="23">
        <v>120</v>
      </c>
    </row>
    <row r="19" spans="1:8" ht="26.25" customHeight="1" x14ac:dyDescent="0.25">
      <c r="A19" s="36"/>
      <c r="B19" s="228" t="s">
        <v>1051</v>
      </c>
      <c r="C19" s="36">
        <f>C16+C17+C18</f>
        <v>175</v>
      </c>
      <c r="D19" s="19">
        <f t="shared" ref="D19:E19" si="4">D16+D17+D18</f>
        <v>3183</v>
      </c>
      <c r="E19" s="19">
        <f t="shared" si="4"/>
        <v>2237</v>
      </c>
      <c r="G19" s="19">
        <f t="shared" ref="G19:H19" si="5">G16+G17+G18</f>
        <v>2504</v>
      </c>
      <c r="H19" s="19">
        <f t="shared" si="5"/>
        <v>1557</v>
      </c>
    </row>
    <row r="20" spans="1:8" ht="22.5" customHeight="1" x14ac:dyDescent="0.25">
      <c r="A20" s="15"/>
      <c r="B20" s="233" t="s">
        <v>613</v>
      </c>
      <c r="C20" s="15"/>
      <c r="D20" s="23">
        <v>731</v>
      </c>
      <c r="E20" s="23"/>
      <c r="G20" s="23">
        <v>731</v>
      </c>
      <c r="H20" s="23">
        <f>ROUND(2/4*12,0)</f>
        <v>6</v>
      </c>
    </row>
    <row r="21" spans="1:8" ht="26.25" customHeight="1" x14ac:dyDescent="0.25">
      <c r="A21" s="36"/>
      <c r="B21" s="228" t="s">
        <v>1051</v>
      </c>
      <c r="C21" s="36"/>
      <c r="D21" s="19">
        <f t="shared" ref="D21:H21" si="6">D19+D20</f>
        <v>3914</v>
      </c>
      <c r="E21" s="19">
        <f t="shared" si="6"/>
        <v>2237</v>
      </c>
      <c r="G21" s="19">
        <f t="shared" si="6"/>
        <v>3235</v>
      </c>
      <c r="H21" s="19">
        <f t="shared" si="6"/>
        <v>1563</v>
      </c>
    </row>
    <row r="22" spans="1:8" x14ac:dyDescent="0.25">
      <c r="D22" s="77"/>
      <c r="E22" s="77"/>
      <c r="G22" s="77"/>
      <c r="H22" s="77"/>
    </row>
    <row r="23" spans="1:8" x14ac:dyDescent="0.25">
      <c r="C23" s="229" t="s">
        <v>1063</v>
      </c>
      <c r="D23" s="230">
        <v>3201</v>
      </c>
    </row>
    <row r="24" spans="1:8" x14ac:dyDescent="0.25">
      <c r="D24" s="231"/>
    </row>
  </sheetData>
  <mergeCells count="7">
    <mergeCell ref="G6:G7"/>
    <mergeCell ref="H6:H7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8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zoomScale="85" zoomScaleNormal="85" workbookViewId="0">
      <pane xSplit="2" ySplit="14" topLeftCell="C15" activePane="bottomRight" state="frozen"/>
      <selection activeCell="S39" sqref="S39"/>
      <selection pane="topRight" activeCell="S39" sqref="S39"/>
      <selection pane="bottomLeft" activeCell="S39" sqref="S39"/>
      <selection pane="bottomRight" activeCell="P29" sqref="P29"/>
    </sheetView>
  </sheetViews>
  <sheetFormatPr defaultColWidth="9.140625" defaultRowHeight="15.75" x14ac:dyDescent="0.25"/>
  <cols>
    <col min="1" max="1" width="5.140625" style="90" customWidth="1"/>
    <col min="2" max="2" width="23" style="90" customWidth="1"/>
    <col min="3" max="3" width="9.42578125" style="90" customWidth="1"/>
    <col min="4" max="4" width="8.85546875" style="90" customWidth="1"/>
    <col min="5" max="5" width="11.28515625" style="90" customWidth="1"/>
    <col min="6" max="6" width="8.85546875" style="90" customWidth="1"/>
    <col min="7" max="9" width="8.42578125" style="90" customWidth="1"/>
    <col min="10" max="10" width="8.85546875" style="90" customWidth="1"/>
    <col min="11" max="13" width="8.7109375" style="90" customWidth="1"/>
    <col min="14" max="14" width="8.85546875" style="90" customWidth="1"/>
    <col min="15" max="15" width="8.7109375" style="93" customWidth="1"/>
    <col min="16" max="16" width="10.140625" style="93" customWidth="1"/>
    <col min="17" max="17" width="12.42578125" style="93" customWidth="1"/>
    <col min="18" max="18" width="9.42578125" style="90" customWidth="1"/>
    <col min="19" max="19" width="12" style="93" customWidth="1"/>
    <col min="20" max="20" width="12.85546875" style="93" customWidth="1"/>
    <col min="21" max="21" width="14.85546875" style="93" customWidth="1"/>
    <col min="22" max="22" width="11.28515625" style="90" customWidth="1"/>
    <col min="23" max="23" width="16.5703125" style="93" customWidth="1"/>
    <col min="24" max="24" width="15.28515625" style="93" customWidth="1"/>
    <col min="25" max="25" width="15.140625" style="93" customWidth="1"/>
    <col min="26" max="26" width="17.7109375" style="90" customWidth="1"/>
    <col min="27" max="27" width="1.42578125" style="90" customWidth="1"/>
    <col min="28" max="28" width="12.140625" style="90" customWidth="1"/>
    <col min="29" max="29" width="13.85546875" style="90" customWidth="1"/>
    <col min="30" max="30" width="13.42578125" style="90" customWidth="1"/>
    <col min="31" max="16384" width="9.140625" style="90"/>
  </cols>
  <sheetData>
    <row r="1" spans="1:30" ht="30" customHeight="1" x14ac:dyDescent="0.25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2"/>
      <c r="S1" s="92"/>
      <c r="W1" s="92"/>
      <c r="Z1" s="94" t="s">
        <v>591</v>
      </c>
    </row>
    <row r="2" spans="1:30" s="95" customFormat="1" ht="69.75" hidden="1" customHeight="1" x14ac:dyDescent="0.25">
      <c r="B2" s="96" t="s">
        <v>592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</row>
    <row r="3" spans="1:30" s="97" customFormat="1" ht="33.75" hidden="1" customHeight="1" x14ac:dyDescent="0.25">
      <c r="B3" s="434" t="s">
        <v>593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434" t="s">
        <v>594</v>
      </c>
      <c r="P3" s="434"/>
      <c r="Q3" s="434"/>
      <c r="R3" s="434"/>
      <c r="S3" s="434" t="s">
        <v>594</v>
      </c>
      <c r="T3" s="434"/>
      <c r="U3" s="434"/>
      <c r="V3" s="434"/>
      <c r="W3" s="434" t="s">
        <v>594</v>
      </c>
      <c r="X3" s="434"/>
      <c r="Y3" s="434"/>
      <c r="Z3" s="434"/>
    </row>
    <row r="4" spans="1:30" s="98" customFormat="1" ht="114.75" hidden="1" customHeight="1" x14ac:dyDescent="0.25">
      <c r="B4" s="434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99" t="s">
        <v>595</v>
      </c>
      <c r="P4" s="99" t="s">
        <v>596</v>
      </c>
      <c r="Q4" s="99"/>
      <c r="R4" s="100" t="s">
        <v>597</v>
      </c>
      <c r="S4" s="99" t="s">
        <v>595</v>
      </c>
      <c r="T4" s="99" t="s">
        <v>596</v>
      </c>
      <c r="U4" s="99"/>
      <c r="V4" s="100" t="s">
        <v>597</v>
      </c>
      <c r="W4" s="99" t="s">
        <v>595</v>
      </c>
      <c r="X4" s="99" t="s">
        <v>596</v>
      </c>
      <c r="Y4" s="99"/>
      <c r="Z4" s="100" t="s">
        <v>597</v>
      </c>
    </row>
    <row r="5" spans="1:30" s="101" customFormat="1" hidden="1" x14ac:dyDescent="0.25">
      <c r="B5" s="102">
        <v>1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>
        <v>2</v>
      </c>
      <c r="P5" s="102">
        <v>3</v>
      </c>
      <c r="Q5" s="102"/>
      <c r="R5" s="102">
        <v>4</v>
      </c>
      <c r="S5" s="102">
        <v>2</v>
      </c>
      <c r="T5" s="102">
        <v>3</v>
      </c>
      <c r="U5" s="102"/>
      <c r="V5" s="102">
        <v>4</v>
      </c>
      <c r="W5" s="102">
        <v>2</v>
      </c>
      <c r="X5" s="102">
        <v>3</v>
      </c>
      <c r="Y5" s="102"/>
      <c r="Z5" s="102">
        <v>4</v>
      </c>
    </row>
    <row r="6" spans="1:30" ht="30.75" hidden="1" customHeight="1" x14ac:dyDescent="0.25">
      <c r="B6" s="103" t="s">
        <v>598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4">
        <f>19304</f>
        <v>19304</v>
      </c>
      <c r="P6" s="104">
        <f>9825-854</f>
        <v>8971</v>
      </c>
      <c r="Q6" s="104"/>
      <c r="R6" s="105">
        <f>O6+P6</f>
        <v>28275</v>
      </c>
      <c r="S6" s="104">
        <f>19304</f>
        <v>19304</v>
      </c>
      <c r="T6" s="104">
        <f>9825-854</f>
        <v>8971</v>
      </c>
      <c r="U6" s="104"/>
      <c r="V6" s="105">
        <f>S6+T6</f>
        <v>28275</v>
      </c>
      <c r="W6" s="104">
        <f>19304</f>
        <v>19304</v>
      </c>
      <c r="X6" s="104">
        <f>9825-854</f>
        <v>8971</v>
      </c>
      <c r="Y6" s="104"/>
      <c r="Z6" s="105">
        <f>W6+X6</f>
        <v>28275</v>
      </c>
    </row>
    <row r="7" spans="1:30" ht="30.75" hidden="1" customHeight="1" x14ac:dyDescent="0.25">
      <c r="B7" s="103" t="s">
        <v>599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/>
      <c r="P7" s="104">
        <v>854</v>
      </c>
      <c r="Q7" s="104"/>
      <c r="R7" s="105">
        <f>O7+P7</f>
        <v>854</v>
      </c>
      <c r="S7" s="104"/>
      <c r="T7" s="104">
        <v>854</v>
      </c>
      <c r="U7" s="104"/>
      <c r="V7" s="105">
        <f>S7+T7</f>
        <v>854</v>
      </c>
      <c r="W7" s="104"/>
      <c r="X7" s="104">
        <v>854</v>
      </c>
      <c r="Y7" s="104"/>
      <c r="Z7" s="105">
        <f>W7+X7</f>
        <v>854</v>
      </c>
    </row>
    <row r="8" spans="1:30" hidden="1" x14ac:dyDescent="0.25">
      <c r="B8" s="106" t="s">
        <v>600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7">
        <f>O6+O7</f>
        <v>19304</v>
      </c>
      <c r="P8" s="107">
        <f>P6+P7</f>
        <v>9825</v>
      </c>
      <c r="Q8" s="107"/>
      <c r="R8" s="107">
        <f>R6+R7</f>
        <v>29129</v>
      </c>
      <c r="S8" s="107">
        <f>S6+S7</f>
        <v>19304</v>
      </c>
      <c r="T8" s="107">
        <f>T6+T7</f>
        <v>9825</v>
      </c>
      <c r="U8" s="107"/>
      <c r="V8" s="107">
        <f>V6+V7</f>
        <v>29129</v>
      </c>
      <c r="W8" s="107">
        <f>W6+W7</f>
        <v>19304</v>
      </c>
      <c r="X8" s="107">
        <f>X6+X7</f>
        <v>9825</v>
      </c>
      <c r="Y8" s="107"/>
      <c r="Z8" s="107">
        <f>Z6+Z7</f>
        <v>29129</v>
      </c>
    </row>
    <row r="9" spans="1:30" s="108" customFormat="1" ht="41.25" customHeight="1" x14ac:dyDescent="0.25">
      <c r="B9" s="435" t="s">
        <v>1066</v>
      </c>
      <c r="C9" s="435"/>
      <c r="D9" s="435"/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35"/>
      <c r="R9" s="435"/>
      <c r="S9" s="435"/>
      <c r="T9" s="435"/>
      <c r="U9" s="435"/>
      <c r="V9" s="435"/>
      <c r="W9" s="435"/>
      <c r="X9" s="435"/>
      <c r="Y9" s="435"/>
      <c r="Z9" s="435"/>
    </row>
    <row r="10" spans="1:30" s="109" customFormat="1" ht="10.5" customHeight="1" x14ac:dyDescent="0.25"/>
    <row r="11" spans="1:30" s="109" customFormat="1" ht="54.75" customHeight="1" x14ac:dyDescent="0.25">
      <c r="A11" s="436" t="s">
        <v>551</v>
      </c>
      <c r="B11" s="438" t="s">
        <v>593</v>
      </c>
      <c r="C11" s="432" t="s">
        <v>2164</v>
      </c>
      <c r="D11" s="433"/>
      <c r="E11" s="433"/>
      <c r="F11" s="433"/>
      <c r="G11" s="432" t="s">
        <v>610</v>
      </c>
      <c r="H11" s="433"/>
      <c r="I11" s="433"/>
      <c r="J11" s="433"/>
      <c r="K11" s="432" t="s">
        <v>2165</v>
      </c>
      <c r="L11" s="433"/>
      <c r="M11" s="433"/>
      <c r="N11" s="433"/>
      <c r="O11" s="432" t="s">
        <v>2166</v>
      </c>
      <c r="P11" s="433"/>
      <c r="Q11" s="433"/>
      <c r="R11" s="433"/>
      <c r="S11" s="432" t="s">
        <v>2167</v>
      </c>
      <c r="T11" s="433"/>
      <c r="U11" s="433"/>
      <c r="V11" s="433"/>
      <c r="W11" s="432" t="s">
        <v>2168</v>
      </c>
      <c r="X11" s="433"/>
      <c r="Y11" s="433"/>
      <c r="Z11" s="433"/>
    </row>
    <row r="12" spans="1:30" s="98" customFormat="1" ht="110.25" customHeight="1" x14ac:dyDescent="0.25">
      <c r="A12" s="437"/>
      <c r="B12" s="438"/>
      <c r="C12" s="110" t="s">
        <v>595</v>
      </c>
      <c r="D12" s="110" t="s">
        <v>596</v>
      </c>
      <c r="E12" s="111" t="s">
        <v>601</v>
      </c>
      <c r="F12" s="112" t="s">
        <v>602</v>
      </c>
      <c r="G12" s="110" t="s">
        <v>595</v>
      </c>
      <c r="H12" s="110" t="s">
        <v>596</v>
      </c>
      <c r="I12" s="111" t="s">
        <v>601</v>
      </c>
      <c r="J12" s="112" t="s">
        <v>602</v>
      </c>
      <c r="K12" s="110" t="s">
        <v>595</v>
      </c>
      <c r="L12" s="110" t="s">
        <v>596</v>
      </c>
      <c r="M12" s="111" t="s">
        <v>601</v>
      </c>
      <c r="N12" s="112" t="s">
        <v>602</v>
      </c>
      <c r="O12" s="110" t="s">
        <v>595</v>
      </c>
      <c r="P12" s="110" t="s">
        <v>596</v>
      </c>
      <c r="Q12" s="111" t="s">
        <v>601</v>
      </c>
      <c r="R12" s="112" t="s">
        <v>602</v>
      </c>
      <c r="S12" s="110" t="s">
        <v>603</v>
      </c>
      <c r="T12" s="110" t="s">
        <v>604</v>
      </c>
      <c r="U12" s="111" t="s">
        <v>605</v>
      </c>
      <c r="V12" s="112" t="s">
        <v>602</v>
      </c>
      <c r="W12" s="110" t="s">
        <v>606</v>
      </c>
      <c r="X12" s="110" t="s">
        <v>596</v>
      </c>
      <c r="Y12" s="111" t="s">
        <v>607</v>
      </c>
      <c r="Z12" s="112" t="s">
        <v>602</v>
      </c>
    </row>
    <row r="13" spans="1:30" s="101" customFormat="1" ht="23.25" customHeight="1" x14ac:dyDescent="0.25">
      <c r="A13" s="113">
        <v>1</v>
      </c>
      <c r="B13" s="113">
        <v>2</v>
      </c>
      <c r="C13" s="113">
        <v>3</v>
      </c>
      <c r="D13" s="113">
        <v>4</v>
      </c>
      <c r="E13" s="113">
        <v>5</v>
      </c>
      <c r="F13" s="113">
        <v>6</v>
      </c>
      <c r="G13" s="113">
        <v>7</v>
      </c>
      <c r="H13" s="113">
        <v>8</v>
      </c>
      <c r="I13" s="113">
        <v>9</v>
      </c>
      <c r="J13" s="113">
        <v>10</v>
      </c>
      <c r="K13" s="113">
        <v>11</v>
      </c>
      <c r="L13" s="113">
        <v>12</v>
      </c>
      <c r="M13" s="113">
        <v>13</v>
      </c>
      <c r="N13" s="113">
        <v>14</v>
      </c>
      <c r="O13" s="113">
        <v>15</v>
      </c>
      <c r="P13" s="113">
        <v>16</v>
      </c>
      <c r="Q13" s="113">
        <v>17</v>
      </c>
      <c r="R13" s="113">
        <v>18</v>
      </c>
      <c r="S13" s="114">
        <v>13</v>
      </c>
      <c r="T13" s="114">
        <v>30.4</v>
      </c>
      <c r="U13" s="114">
        <v>30.4</v>
      </c>
      <c r="V13" s="113"/>
      <c r="W13" s="115">
        <v>6086.09</v>
      </c>
      <c r="X13" s="115">
        <v>4102.83</v>
      </c>
      <c r="Y13" s="115">
        <v>5087.51</v>
      </c>
      <c r="Z13" s="113"/>
    </row>
    <row r="14" spans="1:30" ht="36.75" customHeight="1" x14ac:dyDescent="0.25">
      <c r="A14" s="116">
        <v>1</v>
      </c>
      <c r="B14" s="117" t="s">
        <v>598</v>
      </c>
      <c r="C14" s="243">
        <v>0</v>
      </c>
      <c r="D14" s="244"/>
      <c r="E14" s="244"/>
      <c r="F14" s="245">
        <f>SUM(C14:E14)</f>
        <v>0</v>
      </c>
      <c r="G14" s="246"/>
      <c r="H14" s="244"/>
      <c r="I14" s="244"/>
      <c r="J14" s="245">
        <f>SUM(G14:I14)</f>
        <v>0</v>
      </c>
      <c r="K14" s="246">
        <f>C14+G14</f>
        <v>0</v>
      </c>
      <c r="L14" s="244"/>
      <c r="M14" s="244"/>
      <c r="N14" s="245">
        <f>SUM(K14:M14)</f>
        <v>0</v>
      </c>
      <c r="O14" s="247">
        <f>ROUND(K14*12,0)</f>
        <v>0</v>
      </c>
      <c r="P14" s="244"/>
      <c r="Q14" s="244"/>
      <c r="R14" s="245">
        <f>SUM(O14:Q14)</f>
        <v>0</v>
      </c>
      <c r="S14" s="247">
        <f>ROUND(O14*S$13,0)</f>
        <v>0</v>
      </c>
      <c r="T14" s="244"/>
      <c r="U14" s="244">
        <f>ROUND(Q14*U$13,0)</f>
        <v>0</v>
      </c>
      <c r="V14" s="245">
        <f>SUM(S14:U14)</f>
        <v>0</v>
      </c>
      <c r="W14" s="248">
        <f>ROUND(S14*W$13,2)</f>
        <v>0</v>
      </c>
      <c r="X14" s="248">
        <f t="shared" ref="W14:Y17" si="0">ROUND(T14*X$13,2)</f>
        <v>0</v>
      </c>
      <c r="Y14" s="248">
        <f t="shared" si="0"/>
        <v>0</v>
      </c>
      <c r="Z14" s="249">
        <f>SUM(W14:Y14)</f>
        <v>0</v>
      </c>
      <c r="AB14" s="118">
        <f>O14/13</f>
        <v>0</v>
      </c>
      <c r="AC14" s="118">
        <f>ROUND(P14/30.4,0)</f>
        <v>0</v>
      </c>
      <c r="AD14" s="118">
        <f>ROUND(Q14/30.4,0)</f>
        <v>0</v>
      </c>
    </row>
    <row r="15" spans="1:30" ht="39.75" customHeight="1" x14ac:dyDescent="0.25">
      <c r="A15" s="116">
        <v>2</v>
      </c>
      <c r="B15" s="117" t="s">
        <v>599</v>
      </c>
      <c r="C15" s="244">
        <v>0</v>
      </c>
      <c r="D15" s="244"/>
      <c r="E15" s="243">
        <v>0</v>
      </c>
      <c r="F15" s="245">
        <f>SUM(C15:E15)</f>
        <v>0</v>
      </c>
      <c r="G15" s="244"/>
      <c r="H15" s="244"/>
      <c r="I15" s="246">
        <v>1</v>
      </c>
      <c r="J15" s="245">
        <f>SUM(G15:I15)</f>
        <v>1</v>
      </c>
      <c r="K15" s="244">
        <f t="shared" ref="K15:K18" si="1">C15+G15</f>
        <v>0</v>
      </c>
      <c r="L15" s="244"/>
      <c r="M15" s="246">
        <f>E15+I15</f>
        <v>1</v>
      </c>
      <c r="N15" s="245">
        <f>SUM(K15:M15)</f>
        <v>1</v>
      </c>
      <c r="O15" s="244">
        <f t="shared" ref="O15:O18" si="2">ROUND(K15*12,0)</f>
        <v>0</v>
      </c>
      <c r="P15" s="244"/>
      <c r="Q15" s="247">
        <f>ROUND(M15*12,0)</f>
        <v>12</v>
      </c>
      <c r="R15" s="245">
        <f>SUM(O15:Q15)</f>
        <v>12</v>
      </c>
      <c r="S15" s="244">
        <f>ROUND(O15*S$13,0)</f>
        <v>0</v>
      </c>
      <c r="T15" s="244">
        <f>ROUND(P15*T$13,0)</f>
        <v>0</v>
      </c>
      <c r="U15" s="247">
        <f>ROUND(Q15*U$13,0)</f>
        <v>365</v>
      </c>
      <c r="V15" s="245">
        <f>SUM(S15:U15)</f>
        <v>365</v>
      </c>
      <c r="W15" s="248">
        <f t="shared" si="0"/>
        <v>0</v>
      </c>
      <c r="X15" s="248">
        <f t="shared" si="0"/>
        <v>0</v>
      </c>
      <c r="Y15" s="248">
        <f t="shared" si="0"/>
        <v>1856941.15</v>
      </c>
      <c r="Z15" s="249">
        <f>SUM(W15:Y15)</f>
        <v>1856941.15</v>
      </c>
      <c r="AB15" s="118">
        <f t="shared" ref="AB15:AB17" si="3">O15/13</f>
        <v>0</v>
      </c>
      <c r="AC15" s="118">
        <f t="shared" ref="AC15:AD17" si="4">ROUND(P15/30.4,0)</f>
        <v>0</v>
      </c>
      <c r="AD15" s="118">
        <f t="shared" si="4"/>
        <v>0</v>
      </c>
    </row>
    <row r="16" spans="1:30" ht="39" customHeight="1" x14ac:dyDescent="0.25">
      <c r="A16" s="116">
        <v>3</v>
      </c>
      <c r="B16" s="117" t="s">
        <v>608</v>
      </c>
      <c r="C16" s="246">
        <v>67</v>
      </c>
      <c r="D16" s="246">
        <v>4</v>
      </c>
      <c r="E16" s="244"/>
      <c r="F16" s="245">
        <f>SUM(C16:E16)</f>
        <v>71</v>
      </c>
      <c r="G16" s="246"/>
      <c r="H16" s="246"/>
      <c r="I16" s="244"/>
      <c r="J16" s="245">
        <f>SUM(G16:I16)</f>
        <v>0</v>
      </c>
      <c r="K16" s="246">
        <f t="shared" si="1"/>
        <v>67</v>
      </c>
      <c r="L16" s="246">
        <f>D16+H16</f>
        <v>4</v>
      </c>
      <c r="M16" s="244"/>
      <c r="N16" s="245">
        <f>SUM(K16:M16)</f>
        <v>71</v>
      </c>
      <c r="O16" s="247">
        <f t="shared" si="2"/>
        <v>804</v>
      </c>
      <c r="P16" s="247">
        <f>ROUND(L16*12,0)</f>
        <v>48</v>
      </c>
      <c r="Q16" s="244"/>
      <c r="R16" s="245">
        <f>SUM(O16:Q16)</f>
        <v>852</v>
      </c>
      <c r="S16" s="247">
        <f>ROUND(O16*S$13,0)</f>
        <v>10452</v>
      </c>
      <c r="T16" s="247">
        <f>ROUND(P16*T$13,0)</f>
        <v>1459</v>
      </c>
      <c r="U16" s="244">
        <f>ROUND(Q16*U$13,0)</f>
        <v>0</v>
      </c>
      <c r="V16" s="245">
        <f>SUM(S16:U16)</f>
        <v>11911</v>
      </c>
      <c r="W16" s="248">
        <f t="shared" si="0"/>
        <v>63611812.68</v>
      </c>
      <c r="X16" s="248">
        <f t="shared" si="0"/>
        <v>5986028.9699999997</v>
      </c>
      <c r="Y16" s="248">
        <f t="shared" si="0"/>
        <v>0</v>
      </c>
      <c r="Z16" s="249">
        <f>SUM(W16:Y16)</f>
        <v>69597841.650000006</v>
      </c>
      <c r="AB16" s="118">
        <f t="shared" si="3"/>
        <v>61.846153846153847</v>
      </c>
      <c r="AC16" s="118">
        <f t="shared" si="4"/>
        <v>2</v>
      </c>
      <c r="AD16" s="118">
        <f t="shared" si="4"/>
        <v>0</v>
      </c>
    </row>
    <row r="17" spans="1:30" ht="33.75" customHeight="1" x14ac:dyDescent="0.25">
      <c r="A17" s="116">
        <v>4</v>
      </c>
      <c r="B17" s="117" t="s">
        <v>609</v>
      </c>
      <c r="C17" s="246">
        <v>3</v>
      </c>
      <c r="D17" s="244"/>
      <c r="E17" s="244"/>
      <c r="F17" s="245">
        <f>SUM(C17:E17)</f>
        <v>3</v>
      </c>
      <c r="G17" s="246"/>
      <c r="H17" s="244"/>
      <c r="I17" s="244"/>
      <c r="J17" s="245">
        <f>SUM(G17:I17)</f>
        <v>0</v>
      </c>
      <c r="K17" s="246">
        <f t="shared" si="1"/>
        <v>3</v>
      </c>
      <c r="L17" s="244"/>
      <c r="M17" s="244"/>
      <c r="N17" s="245">
        <f>SUM(K17:M17)</f>
        <v>3</v>
      </c>
      <c r="O17" s="247">
        <f t="shared" si="2"/>
        <v>36</v>
      </c>
      <c r="P17" s="244"/>
      <c r="Q17" s="244"/>
      <c r="R17" s="245">
        <f>SUM(O17:Q17)</f>
        <v>36</v>
      </c>
      <c r="S17" s="247">
        <f t="shared" ref="S17:S18" si="5">ROUND(O17*S$13,0)</f>
        <v>468</v>
      </c>
      <c r="T17" s="244">
        <f t="shared" ref="T17:T18" si="6">ROUND(P17*T$13,0)</f>
        <v>0</v>
      </c>
      <c r="U17" s="244">
        <f t="shared" ref="U17:U18" si="7">ROUND(Q17*U$13,0)</f>
        <v>0</v>
      </c>
      <c r="V17" s="245">
        <f>SUM(S17:U17)</f>
        <v>468</v>
      </c>
      <c r="W17" s="248">
        <f>ROUND(S17*W$13,2)</f>
        <v>2848290.12</v>
      </c>
      <c r="X17" s="248">
        <f t="shared" si="0"/>
        <v>0</v>
      </c>
      <c r="Y17" s="248">
        <f t="shared" si="0"/>
        <v>0</v>
      </c>
      <c r="Z17" s="249">
        <f>SUM(W17:Y17)</f>
        <v>2848290.12</v>
      </c>
      <c r="AB17" s="118">
        <f t="shared" si="3"/>
        <v>2.7692307692307692</v>
      </c>
      <c r="AC17" s="118">
        <f t="shared" si="4"/>
        <v>0</v>
      </c>
      <c r="AD17" s="118">
        <f t="shared" si="4"/>
        <v>0</v>
      </c>
    </row>
    <row r="18" spans="1:30" ht="30.75" customHeight="1" x14ac:dyDescent="0.25">
      <c r="A18" s="116">
        <v>5</v>
      </c>
      <c r="B18" s="117" t="s">
        <v>2169</v>
      </c>
      <c r="C18" s="246">
        <v>41</v>
      </c>
      <c r="D18" s="244"/>
      <c r="E18" s="244"/>
      <c r="F18" s="245">
        <f>SUM(C18:E18)</f>
        <v>41</v>
      </c>
      <c r="G18" s="246"/>
      <c r="H18" s="244"/>
      <c r="I18" s="244"/>
      <c r="J18" s="245">
        <f>SUM(G18:I18)</f>
        <v>0</v>
      </c>
      <c r="K18" s="246">
        <f t="shared" si="1"/>
        <v>41</v>
      </c>
      <c r="L18" s="244"/>
      <c r="M18" s="244"/>
      <c r="N18" s="245">
        <f>SUM(K18:M18)</f>
        <v>41</v>
      </c>
      <c r="O18" s="247">
        <f t="shared" si="2"/>
        <v>492</v>
      </c>
      <c r="P18" s="244"/>
      <c r="Q18" s="244"/>
      <c r="R18" s="245">
        <f>SUM(O18:Q18)</f>
        <v>492</v>
      </c>
      <c r="S18" s="247">
        <f t="shared" si="5"/>
        <v>6396</v>
      </c>
      <c r="T18" s="244">
        <f t="shared" si="6"/>
        <v>0</v>
      </c>
      <c r="U18" s="244">
        <f t="shared" si="7"/>
        <v>0</v>
      </c>
      <c r="V18" s="245"/>
      <c r="W18" s="248"/>
      <c r="X18" s="248"/>
      <c r="Y18" s="248"/>
      <c r="Z18" s="249"/>
      <c r="AB18" s="118"/>
      <c r="AC18" s="118"/>
    </row>
    <row r="19" spans="1:30" s="121" customFormat="1" ht="30.75" customHeight="1" x14ac:dyDescent="0.25">
      <c r="A19" s="119"/>
      <c r="B19" s="120" t="s">
        <v>600</v>
      </c>
      <c r="C19" s="250">
        <f>SUM(C14:C18)</f>
        <v>111</v>
      </c>
      <c r="D19" s="250">
        <f t="shared" ref="D19:Z19" si="8">SUM(D14:D18)</f>
        <v>4</v>
      </c>
      <c r="E19" s="250">
        <f t="shared" si="8"/>
        <v>0</v>
      </c>
      <c r="F19" s="250">
        <f t="shared" si="8"/>
        <v>115</v>
      </c>
      <c r="G19" s="250">
        <f t="shared" si="8"/>
        <v>0</v>
      </c>
      <c r="H19" s="250">
        <f t="shared" si="8"/>
        <v>0</v>
      </c>
      <c r="I19" s="250">
        <f t="shared" si="8"/>
        <v>1</v>
      </c>
      <c r="J19" s="250">
        <f t="shared" si="8"/>
        <v>1</v>
      </c>
      <c r="K19" s="250">
        <f t="shared" si="8"/>
        <v>111</v>
      </c>
      <c r="L19" s="250">
        <f t="shared" si="8"/>
        <v>4</v>
      </c>
      <c r="M19" s="250">
        <f t="shared" si="8"/>
        <v>1</v>
      </c>
      <c r="N19" s="250">
        <f t="shared" si="8"/>
        <v>116</v>
      </c>
      <c r="O19" s="250">
        <f t="shared" si="8"/>
        <v>1332</v>
      </c>
      <c r="P19" s="250">
        <f t="shared" si="8"/>
        <v>48</v>
      </c>
      <c r="Q19" s="250">
        <f t="shared" si="8"/>
        <v>12</v>
      </c>
      <c r="R19" s="251">
        <f t="shared" si="8"/>
        <v>1392</v>
      </c>
      <c r="S19" s="250">
        <f t="shared" si="8"/>
        <v>17316</v>
      </c>
      <c r="T19" s="250">
        <f t="shared" si="8"/>
        <v>1459</v>
      </c>
      <c r="U19" s="250">
        <f t="shared" si="8"/>
        <v>365</v>
      </c>
      <c r="V19" s="250">
        <f>SUM(V14:V18)</f>
        <v>12744</v>
      </c>
      <c r="W19" s="252">
        <f>SUM(W14:W18)</f>
        <v>66460102.799999997</v>
      </c>
      <c r="X19" s="252">
        <f t="shared" si="8"/>
        <v>5986028.9699999997</v>
      </c>
      <c r="Y19" s="252">
        <f t="shared" si="8"/>
        <v>1856941.15</v>
      </c>
      <c r="Z19" s="252">
        <f t="shared" si="8"/>
        <v>74303072.920000017</v>
      </c>
      <c r="AB19" s="122"/>
      <c r="AC19" s="122"/>
    </row>
    <row r="20" spans="1:30" ht="3" customHeight="1" x14ac:dyDescent="0.25"/>
    <row r="21" spans="1:30" x14ac:dyDescent="0.25">
      <c r="A21" s="123"/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0" ht="20.25" x14ac:dyDescent="0.3">
      <c r="A22" s="124"/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0" ht="20.25" x14ac:dyDescent="0.3">
      <c r="A23" s="124"/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</row>
    <row r="24" spans="1:30" x14ac:dyDescent="0.25"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</row>
    <row r="25" spans="1:30" ht="15.75" customHeight="1" x14ac:dyDescent="0.25"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1:30" x14ac:dyDescent="0.25"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</row>
    <row r="27" spans="1:30" x14ac:dyDescent="0.25"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</row>
    <row r="28" spans="1:30" x14ac:dyDescent="0.25"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</row>
    <row r="29" spans="1:30" x14ac:dyDescent="0.25"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</row>
    <row r="30" spans="1:30" x14ac:dyDescent="0.25"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</row>
    <row r="31" spans="1:30" x14ac:dyDescent="0.25"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</row>
    <row r="32" spans="1:30" x14ac:dyDescent="0.25"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</row>
  </sheetData>
  <mergeCells count="13">
    <mergeCell ref="A11:A12"/>
    <mergeCell ref="B11:B12"/>
    <mergeCell ref="C11:F11"/>
    <mergeCell ref="G11:J11"/>
    <mergeCell ref="K11:N11"/>
    <mergeCell ref="O11:R11"/>
    <mergeCell ref="S11:V11"/>
    <mergeCell ref="W11:Z11"/>
    <mergeCell ref="B3:B4"/>
    <mergeCell ref="O3:R3"/>
    <mergeCell ref="S3:V3"/>
    <mergeCell ref="W3:Z3"/>
    <mergeCell ref="B9:Z9"/>
  </mergeCells>
  <printOptions horizontalCentered="1"/>
  <pageMargins left="0" right="0" top="0.78740157480314965" bottom="0" header="0" footer="0"/>
  <pageSetup paperSize="9" scale="49" orientation="landscape" r:id="rId1"/>
  <headerFooter alignWithMargins="0">
    <oddFooter>&amp;L&amp;8&amp;Z&amp;F&amp;A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58"/>
  <sheetViews>
    <sheetView tabSelected="1" view="pageBreakPreview" zoomScale="70" zoomScaleNormal="100" zoomScaleSheetLayoutView="70" workbookViewId="0">
      <pane xSplit="4" ySplit="6" topLeftCell="J42" activePane="bottomRight" state="frozen"/>
      <selection activeCell="C39" sqref="C39"/>
      <selection pane="topRight" activeCell="C39" sqref="C39"/>
      <selection pane="bottomLeft" activeCell="C39" sqref="C39"/>
      <selection pane="bottomRight" activeCell="T1" sqref="T1"/>
    </sheetView>
  </sheetViews>
  <sheetFormatPr defaultRowHeight="15" x14ac:dyDescent="0.25"/>
  <cols>
    <col min="1" max="1" width="5.7109375" style="338" customWidth="1"/>
    <col min="2" max="2" width="33.7109375" style="338" customWidth="1"/>
    <col min="3" max="3" width="14.5703125" style="338" customWidth="1"/>
    <col min="4" max="4" width="14.85546875" style="338" customWidth="1"/>
    <col min="5" max="5" width="13.28515625" style="338" customWidth="1"/>
    <col min="6" max="6" width="14.42578125" style="338" customWidth="1"/>
    <col min="7" max="7" width="14.28515625" style="338" customWidth="1"/>
    <col min="8" max="8" width="15.85546875" style="338" customWidth="1"/>
    <col min="9" max="9" width="18.42578125" style="338" customWidth="1"/>
    <col min="10" max="10" width="13.28515625" style="338" customWidth="1"/>
    <col min="11" max="11" width="18.5703125" style="338" customWidth="1"/>
    <col min="12" max="12" width="16.85546875" style="338" customWidth="1"/>
    <col min="13" max="13" width="4.5703125" style="351" customWidth="1"/>
    <col min="14" max="14" width="13.5703125" style="338" customWidth="1"/>
    <col min="15" max="15" width="9.42578125" style="338" customWidth="1"/>
    <col min="16" max="16" width="13.5703125" style="338" customWidth="1"/>
    <col min="17" max="17" width="17.85546875" style="338" customWidth="1"/>
    <col min="18" max="18" width="4.28515625" style="338" customWidth="1"/>
    <col min="19" max="19" width="16.7109375" style="338" customWidth="1"/>
    <col min="20" max="20" width="14.42578125" style="338" customWidth="1"/>
    <col min="21" max="21" width="3.42578125" style="338" customWidth="1"/>
    <col min="22" max="22" width="20.28515625" style="338" customWidth="1"/>
    <col min="23" max="23" width="15.5703125" style="338" customWidth="1"/>
    <col min="24" max="24" width="3.42578125" style="338" customWidth="1"/>
    <col min="25" max="25" width="28.140625" style="338" customWidth="1"/>
    <col min="26" max="26" width="14.5703125" style="338" customWidth="1"/>
    <col min="27" max="16384" width="9.140625" style="338"/>
  </cols>
  <sheetData>
    <row r="1" spans="1:27" ht="16.5" x14ac:dyDescent="0.25">
      <c r="B1" s="347" t="s">
        <v>2219</v>
      </c>
      <c r="D1" s="348"/>
      <c r="E1" s="349"/>
      <c r="F1" s="349"/>
      <c r="G1" s="349" t="s">
        <v>620</v>
      </c>
      <c r="H1" s="350">
        <v>1230737</v>
      </c>
      <c r="V1" s="399" t="s">
        <v>2253</v>
      </c>
    </row>
    <row r="2" spans="1:27" ht="15.75" customHeight="1" x14ac:dyDescent="0.25">
      <c r="D2" s="349"/>
      <c r="G2" s="352" t="s">
        <v>2220</v>
      </c>
      <c r="H2" s="350">
        <v>1219176</v>
      </c>
      <c r="I2" s="353">
        <v>-11561</v>
      </c>
      <c r="S2" s="439"/>
      <c r="T2" s="439"/>
    </row>
    <row r="3" spans="1:27" ht="60" customHeight="1" x14ac:dyDescent="0.25">
      <c r="A3" s="441" t="s">
        <v>551</v>
      </c>
      <c r="B3" s="441" t="s">
        <v>552</v>
      </c>
      <c r="C3" s="447" t="s">
        <v>2239</v>
      </c>
      <c r="D3" s="447" t="s">
        <v>2224</v>
      </c>
      <c r="E3" s="441" t="s">
        <v>2243</v>
      </c>
      <c r="F3" s="448" t="s">
        <v>2227</v>
      </c>
      <c r="G3" s="445" t="s">
        <v>2244</v>
      </c>
      <c r="H3" s="446" t="s">
        <v>2226</v>
      </c>
      <c r="I3" s="446"/>
      <c r="J3" s="354" t="s">
        <v>2241</v>
      </c>
      <c r="K3" s="441" t="s">
        <v>2242</v>
      </c>
      <c r="L3" s="441" t="s">
        <v>2236</v>
      </c>
      <c r="M3" s="355"/>
      <c r="N3" s="442" t="s">
        <v>2233</v>
      </c>
      <c r="O3" s="442"/>
      <c r="P3" s="442"/>
      <c r="Q3" s="443" t="s">
        <v>2245</v>
      </c>
      <c r="S3" s="441" t="s">
        <v>2251</v>
      </c>
      <c r="T3" s="441" t="s">
        <v>2246</v>
      </c>
      <c r="V3" s="452" t="s">
        <v>2228</v>
      </c>
      <c r="W3" s="441" t="s">
        <v>2247</v>
      </c>
      <c r="Y3" s="441" t="s">
        <v>2235</v>
      </c>
      <c r="Z3" s="441"/>
    </row>
    <row r="4" spans="1:27" ht="126" customHeight="1" x14ac:dyDescent="0.25">
      <c r="A4" s="441"/>
      <c r="B4" s="441"/>
      <c r="C4" s="447"/>
      <c r="D4" s="447"/>
      <c r="E4" s="441"/>
      <c r="F4" s="448"/>
      <c r="G4" s="445"/>
      <c r="H4" s="354" t="s">
        <v>554</v>
      </c>
      <c r="I4" s="356" t="s">
        <v>2240</v>
      </c>
      <c r="J4" s="354" t="s">
        <v>556</v>
      </c>
      <c r="K4" s="441"/>
      <c r="L4" s="441"/>
      <c r="M4" s="355"/>
      <c r="N4" s="356" t="s">
        <v>2218</v>
      </c>
      <c r="O4" s="356" t="s">
        <v>613</v>
      </c>
      <c r="P4" s="356" t="s">
        <v>2237</v>
      </c>
      <c r="Q4" s="444"/>
      <c r="S4" s="441"/>
      <c r="T4" s="441"/>
      <c r="V4" s="452"/>
      <c r="W4" s="441"/>
      <c r="Y4" s="354" t="s">
        <v>2249</v>
      </c>
      <c r="Z4" s="354" t="s">
        <v>2248</v>
      </c>
    </row>
    <row r="5" spans="1:27" ht="16.5" x14ac:dyDescent="0.25">
      <c r="A5" s="337">
        <v>1</v>
      </c>
      <c r="B5" s="337">
        <v>2</v>
      </c>
      <c r="C5" s="337">
        <v>3</v>
      </c>
      <c r="D5" s="337">
        <v>4</v>
      </c>
      <c r="E5" s="337">
        <v>4</v>
      </c>
      <c r="F5" s="337">
        <v>5</v>
      </c>
      <c r="G5" s="337">
        <v>6</v>
      </c>
      <c r="H5" s="337">
        <v>7</v>
      </c>
      <c r="I5" s="337">
        <v>8</v>
      </c>
      <c r="J5" s="337">
        <v>9</v>
      </c>
      <c r="K5" s="337">
        <v>10</v>
      </c>
      <c r="L5" s="337">
        <v>11</v>
      </c>
      <c r="M5" s="357"/>
      <c r="N5" s="337">
        <v>15</v>
      </c>
      <c r="O5" s="337">
        <v>16</v>
      </c>
      <c r="P5" s="337">
        <v>17</v>
      </c>
      <c r="Q5" s="337">
        <v>18</v>
      </c>
      <c r="S5" s="337">
        <v>19</v>
      </c>
      <c r="T5" s="337">
        <v>20</v>
      </c>
      <c r="V5" s="358">
        <v>21</v>
      </c>
      <c r="W5" s="359">
        <v>22</v>
      </c>
      <c r="Y5" s="359">
        <v>23</v>
      </c>
      <c r="Z5" s="359">
        <v>24</v>
      </c>
    </row>
    <row r="6" spans="1:27" ht="27" customHeight="1" x14ac:dyDescent="0.25">
      <c r="A6" s="337">
        <v>1</v>
      </c>
      <c r="B6" s="366" t="s">
        <v>558</v>
      </c>
      <c r="C6" s="273">
        <v>6304</v>
      </c>
      <c r="D6" s="273">
        <v>6584</v>
      </c>
      <c r="E6" s="273">
        <v>21</v>
      </c>
      <c r="F6" s="273">
        <v>36</v>
      </c>
      <c r="G6" s="174">
        <v>6620</v>
      </c>
      <c r="H6" s="360"/>
      <c r="I6" s="339"/>
      <c r="J6" s="273"/>
      <c r="K6" s="273"/>
      <c r="L6" s="346"/>
      <c r="M6" s="361"/>
      <c r="N6" s="273">
        <v>8294</v>
      </c>
      <c r="O6" s="273">
        <v>36</v>
      </c>
      <c r="P6" s="174">
        <v>8330</v>
      </c>
      <c r="Q6" s="273"/>
      <c r="R6" s="362"/>
      <c r="S6" s="273">
        <v>6307</v>
      </c>
      <c r="T6" s="273">
        <v>1987</v>
      </c>
      <c r="U6" s="362"/>
      <c r="V6" s="346">
        <v>5911</v>
      </c>
      <c r="W6" s="273">
        <v>2383</v>
      </c>
      <c r="X6" s="362"/>
      <c r="Y6" s="397">
        <v>5911</v>
      </c>
      <c r="Z6" s="273">
        <v>2383</v>
      </c>
      <c r="AA6" s="374"/>
    </row>
    <row r="7" spans="1:27" ht="22.5" customHeight="1" x14ac:dyDescent="0.25">
      <c r="A7" s="363" t="s">
        <v>2229</v>
      </c>
      <c r="B7" s="364" t="s">
        <v>562</v>
      </c>
      <c r="C7" s="341">
        <v>936</v>
      </c>
      <c r="D7" s="341">
        <v>988</v>
      </c>
      <c r="E7" s="341">
        <v>21</v>
      </c>
      <c r="F7" s="341">
        <v>36</v>
      </c>
      <c r="G7" s="341">
        <v>1024</v>
      </c>
      <c r="H7" s="388">
        <v>8.8400000000000002E-4</v>
      </c>
      <c r="I7" s="341">
        <v>1078</v>
      </c>
      <c r="J7" s="341">
        <v>895</v>
      </c>
      <c r="K7" s="341">
        <v>54</v>
      </c>
      <c r="L7" s="365">
        <v>1042</v>
      </c>
      <c r="M7" s="361"/>
      <c r="N7" s="341">
        <v>2181</v>
      </c>
      <c r="O7" s="341">
        <v>36</v>
      </c>
      <c r="P7" s="341">
        <v>2217</v>
      </c>
      <c r="Q7" s="341">
        <v>-1139</v>
      </c>
      <c r="R7" s="362"/>
      <c r="S7" s="341">
        <v>840</v>
      </c>
      <c r="T7" s="341">
        <v>1341</v>
      </c>
      <c r="U7" s="362"/>
      <c r="V7" s="365">
        <v>1042</v>
      </c>
      <c r="W7" s="341">
        <v>1139</v>
      </c>
      <c r="X7" s="362"/>
      <c r="Y7" s="341">
        <v>1042</v>
      </c>
      <c r="Z7" s="341">
        <v>1139</v>
      </c>
      <c r="AA7" s="374"/>
    </row>
    <row r="8" spans="1:27" ht="20.25" customHeight="1" x14ac:dyDescent="0.25">
      <c r="A8" s="363" t="s">
        <v>2230</v>
      </c>
      <c r="B8" s="366" t="s">
        <v>560</v>
      </c>
      <c r="C8" s="273">
        <v>5368</v>
      </c>
      <c r="D8" s="273">
        <v>5596</v>
      </c>
      <c r="E8" s="273"/>
      <c r="F8" s="273"/>
      <c r="G8" s="174">
        <v>5596</v>
      </c>
      <c r="H8" s="360"/>
      <c r="I8" s="339"/>
      <c r="J8" s="273"/>
      <c r="K8" s="273"/>
      <c r="L8" s="346"/>
      <c r="M8" s="361"/>
      <c r="N8" s="273">
        <v>6113</v>
      </c>
      <c r="O8" s="273"/>
      <c r="P8" s="174">
        <v>6113</v>
      </c>
      <c r="Q8" s="273"/>
      <c r="R8" s="362"/>
      <c r="S8" s="273">
        <v>5467</v>
      </c>
      <c r="T8" s="273">
        <v>646</v>
      </c>
      <c r="U8" s="362"/>
      <c r="V8" s="346">
        <v>4869</v>
      </c>
      <c r="W8" s="273">
        <v>1244</v>
      </c>
      <c r="X8" s="362"/>
      <c r="Y8" s="273">
        <v>4869</v>
      </c>
      <c r="Z8" s="273">
        <v>1244</v>
      </c>
      <c r="AA8" s="374"/>
    </row>
    <row r="9" spans="1:27" ht="23.25" customHeight="1" x14ac:dyDescent="0.25">
      <c r="A9" s="337">
        <v>2</v>
      </c>
      <c r="B9" s="366" t="s">
        <v>81</v>
      </c>
      <c r="C9" s="273">
        <v>36</v>
      </c>
      <c r="D9" s="273">
        <v>44</v>
      </c>
      <c r="E9" s="273"/>
      <c r="F9" s="273"/>
      <c r="G9" s="174">
        <v>44</v>
      </c>
      <c r="H9" s="360"/>
      <c r="I9" s="339"/>
      <c r="J9" s="273"/>
      <c r="K9" s="273"/>
      <c r="L9" s="346"/>
      <c r="M9" s="361"/>
      <c r="N9" s="273">
        <v>38</v>
      </c>
      <c r="O9" s="273"/>
      <c r="P9" s="174">
        <v>38</v>
      </c>
      <c r="Q9" s="273"/>
      <c r="R9" s="362"/>
      <c r="S9" s="273">
        <v>36</v>
      </c>
      <c r="T9" s="273">
        <v>2</v>
      </c>
      <c r="U9" s="362"/>
      <c r="V9" s="346">
        <v>32</v>
      </c>
      <c r="W9" s="273">
        <v>6</v>
      </c>
      <c r="X9" s="362"/>
      <c r="Y9" s="273">
        <v>32</v>
      </c>
      <c r="Z9" s="273">
        <v>6</v>
      </c>
      <c r="AA9" s="374"/>
    </row>
    <row r="10" spans="1:27" ht="16.5" x14ac:dyDescent="0.25">
      <c r="A10" s="337">
        <v>3</v>
      </c>
      <c r="B10" s="366" t="s">
        <v>82</v>
      </c>
      <c r="C10" s="273">
        <v>2507</v>
      </c>
      <c r="D10" s="273">
        <v>2308</v>
      </c>
      <c r="E10" s="273"/>
      <c r="F10" s="273"/>
      <c r="G10" s="174">
        <v>2308</v>
      </c>
      <c r="H10" s="360"/>
      <c r="I10" s="339"/>
      <c r="J10" s="273"/>
      <c r="K10" s="273"/>
      <c r="L10" s="346"/>
      <c r="M10" s="361"/>
      <c r="N10" s="367">
        <v>2319</v>
      </c>
      <c r="O10" s="273"/>
      <c r="P10" s="174">
        <v>2319</v>
      </c>
      <c r="Q10" s="273"/>
      <c r="R10" s="362"/>
      <c r="S10" s="273">
        <v>2627</v>
      </c>
      <c r="T10" s="273">
        <v>-308</v>
      </c>
      <c r="U10" s="362"/>
      <c r="V10" s="368">
        <v>2319</v>
      </c>
      <c r="W10" s="367">
        <v>0</v>
      </c>
      <c r="X10" s="362"/>
      <c r="Y10" s="273">
        <v>2340</v>
      </c>
      <c r="Z10" s="367">
        <v>-21</v>
      </c>
      <c r="AA10" s="374"/>
    </row>
    <row r="11" spans="1:27" ht="75" x14ac:dyDescent="0.25">
      <c r="A11" s="337">
        <v>4</v>
      </c>
      <c r="B11" s="366" t="s">
        <v>2225</v>
      </c>
      <c r="C11" s="273">
        <v>29</v>
      </c>
      <c r="D11" s="273">
        <v>0</v>
      </c>
      <c r="E11" s="273"/>
      <c r="F11" s="273"/>
      <c r="G11" s="174">
        <v>0</v>
      </c>
      <c r="H11" s="360"/>
      <c r="I11" s="339"/>
      <c r="J11" s="273"/>
      <c r="K11" s="273"/>
      <c r="L11" s="346"/>
      <c r="M11" s="361"/>
      <c r="N11" s="273">
        <v>24</v>
      </c>
      <c r="O11" s="273"/>
      <c r="P11" s="174">
        <v>24</v>
      </c>
      <c r="Q11" s="273"/>
      <c r="R11" s="362"/>
      <c r="S11" s="273">
        <v>18</v>
      </c>
      <c r="T11" s="273">
        <v>6</v>
      </c>
      <c r="U11" s="362"/>
      <c r="V11" s="346">
        <v>16</v>
      </c>
      <c r="W11" s="273">
        <v>8</v>
      </c>
      <c r="X11" s="362"/>
      <c r="Y11" s="273">
        <v>16</v>
      </c>
      <c r="Z11" s="273">
        <v>8</v>
      </c>
      <c r="AA11" s="374"/>
    </row>
    <row r="12" spans="1:27" ht="16.5" x14ac:dyDescent="0.25">
      <c r="A12" s="337">
        <v>5</v>
      </c>
      <c r="B12" s="366" t="s">
        <v>563</v>
      </c>
      <c r="C12" s="273">
        <v>78</v>
      </c>
      <c r="D12" s="273">
        <v>8</v>
      </c>
      <c r="E12" s="273"/>
      <c r="F12" s="273"/>
      <c r="G12" s="174">
        <v>8</v>
      </c>
      <c r="H12" s="360"/>
      <c r="I12" s="339"/>
      <c r="J12" s="273"/>
      <c r="K12" s="273"/>
      <c r="L12" s="346"/>
      <c r="M12" s="361"/>
      <c r="N12" s="367">
        <v>38</v>
      </c>
      <c r="O12" s="273"/>
      <c r="P12" s="174">
        <v>38</v>
      </c>
      <c r="Q12" s="273"/>
      <c r="R12" s="362"/>
      <c r="S12" s="273">
        <v>301</v>
      </c>
      <c r="T12" s="273">
        <v>-263</v>
      </c>
      <c r="U12" s="362"/>
      <c r="V12" s="368">
        <v>38</v>
      </c>
      <c r="W12" s="367">
        <v>0</v>
      </c>
      <c r="X12" s="362"/>
      <c r="Y12" s="273">
        <v>268</v>
      </c>
      <c r="Z12" s="367">
        <v>-230</v>
      </c>
      <c r="AA12" s="374"/>
    </row>
    <row r="13" spans="1:27" ht="16.5" customHeight="1" x14ac:dyDescent="0.25">
      <c r="A13" s="337">
        <v>6</v>
      </c>
      <c r="B13" s="366" t="s">
        <v>85</v>
      </c>
      <c r="C13" s="273">
        <v>20</v>
      </c>
      <c r="D13" s="273">
        <v>16</v>
      </c>
      <c r="E13" s="273"/>
      <c r="F13" s="273"/>
      <c r="G13" s="174">
        <v>16</v>
      </c>
      <c r="H13" s="360"/>
      <c r="I13" s="339"/>
      <c r="J13" s="273"/>
      <c r="K13" s="273"/>
      <c r="L13" s="346"/>
      <c r="M13" s="361"/>
      <c r="N13" s="367">
        <v>16</v>
      </c>
      <c r="O13" s="273"/>
      <c r="P13" s="174">
        <v>16</v>
      </c>
      <c r="Q13" s="273"/>
      <c r="R13" s="362"/>
      <c r="S13" s="273">
        <v>22</v>
      </c>
      <c r="T13" s="273">
        <v>-6</v>
      </c>
      <c r="U13" s="362"/>
      <c r="V13" s="368">
        <v>16</v>
      </c>
      <c r="W13" s="367">
        <v>0</v>
      </c>
      <c r="X13" s="362"/>
      <c r="Y13" s="273">
        <v>20</v>
      </c>
      <c r="Z13" s="367">
        <v>-4</v>
      </c>
      <c r="AA13" s="374"/>
    </row>
    <row r="14" spans="1:27" ht="16.5" customHeight="1" x14ac:dyDescent="0.25">
      <c r="A14" s="337">
        <v>7</v>
      </c>
      <c r="B14" s="366" t="s">
        <v>90</v>
      </c>
      <c r="C14" s="273">
        <v>2</v>
      </c>
      <c r="D14" s="273">
        <v>0</v>
      </c>
      <c r="E14" s="273"/>
      <c r="F14" s="273"/>
      <c r="G14" s="174">
        <v>0</v>
      </c>
      <c r="H14" s="360"/>
      <c r="I14" s="339"/>
      <c r="J14" s="273"/>
      <c r="K14" s="273"/>
      <c r="L14" s="346"/>
      <c r="M14" s="361"/>
      <c r="N14" s="273">
        <v>0</v>
      </c>
      <c r="O14" s="273"/>
      <c r="P14" s="174">
        <v>0</v>
      </c>
      <c r="Q14" s="273"/>
      <c r="R14" s="362"/>
      <c r="S14" s="273">
        <v>0</v>
      </c>
      <c r="T14" s="273">
        <v>0</v>
      </c>
      <c r="U14" s="362"/>
      <c r="V14" s="346">
        <v>0</v>
      </c>
      <c r="W14" s="273">
        <v>0</v>
      </c>
      <c r="X14" s="362"/>
      <c r="Y14" s="273">
        <v>0</v>
      </c>
      <c r="Z14" s="273">
        <v>0</v>
      </c>
      <c r="AA14" s="374"/>
    </row>
    <row r="15" spans="1:27" ht="16.5" customHeight="1" x14ac:dyDescent="0.25">
      <c r="A15" s="337">
        <v>8</v>
      </c>
      <c r="B15" s="366" t="s">
        <v>93</v>
      </c>
      <c r="C15" s="273">
        <v>74</v>
      </c>
      <c r="D15" s="273">
        <v>68</v>
      </c>
      <c r="E15" s="273"/>
      <c r="F15" s="273"/>
      <c r="G15" s="174">
        <v>68</v>
      </c>
      <c r="H15" s="360"/>
      <c r="I15" s="339"/>
      <c r="J15" s="273"/>
      <c r="K15" s="273"/>
      <c r="L15" s="346"/>
      <c r="M15" s="361"/>
      <c r="N15" s="273">
        <v>68</v>
      </c>
      <c r="O15" s="273"/>
      <c r="P15" s="174">
        <v>68</v>
      </c>
      <c r="Q15" s="273"/>
      <c r="R15" s="362"/>
      <c r="S15" s="273">
        <v>45</v>
      </c>
      <c r="T15" s="273">
        <v>23</v>
      </c>
      <c r="U15" s="362"/>
      <c r="V15" s="346">
        <v>40</v>
      </c>
      <c r="W15" s="273">
        <v>28</v>
      </c>
      <c r="X15" s="362"/>
      <c r="Y15" s="273">
        <v>40</v>
      </c>
      <c r="Z15" s="273">
        <v>28</v>
      </c>
      <c r="AA15" s="374"/>
    </row>
    <row r="16" spans="1:27" ht="16.5" customHeight="1" x14ac:dyDescent="0.25">
      <c r="A16" s="337">
        <v>9</v>
      </c>
      <c r="B16" s="366" t="s">
        <v>94</v>
      </c>
      <c r="C16" s="273">
        <v>1154</v>
      </c>
      <c r="D16" s="273">
        <v>900</v>
      </c>
      <c r="E16" s="273"/>
      <c r="F16" s="273"/>
      <c r="G16" s="174">
        <v>900</v>
      </c>
      <c r="H16" s="360"/>
      <c r="I16" s="339"/>
      <c r="J16" s="273"/>
      <c r="K16" s="273"/>
      <c r="L16" s="346"/>
      <c r="M16" s="361"/>
      <c r="N16" s="273">
        <v>1535</v>
      </c>
      <c r="O16" s="273"/>
      <c r="P16" s="174">
        <v>1535</v>
      </c>
      <c r="Q16" s="273"/>
      <c r="R16" s="362"/>
      <c r="S16" s="273">
        <v>935</v>
      </c>
      <c r="T16" s="273">
        <v>600</v>
      </c>
      <c r="U16" s="362"/>
      <c r="V16" s="346">
        <v>1377</v>
      </c>
      <c r="W16" s="273">
        <v>158</v>
      </c>
      <c r="X16" s="362"/>
      <c r="Y16" s="397">
        <v>1377</v>
      </c>
      <c r="Z16" s="273">
        <v>158</v>
      </c>
      <c r="AA16" s="374"/>
    </row>
    <row r="17" spans="1:27" ht="29.25" customHeight="1" x14ac:dyDescent="0.25">
      <c r="A17" s="363" t="s">
        <v>2231</v>
      </c>
      <c r="B17" s="364" t="s">
        <v>2221</v>
      </c>
      <c r="C17" s="341"/>
      <c r="D17" s="341">
        <v>44</v>
      </c>
      <c r="E17" s="341"/>
      <c r="F17" s="341">
        <v>3</v>
      </c>
      <c r="G17" s="341">
        <v>47</v>
      </c>
      <c r="H17" s="388">
        <v>6.9499999999999998E-4</v>
      </c>
      <c r="I17" s="341">
        <v>847</v>
      </c>
      <c r="J17" s="341">
        <v>341</v>
      </c>
      <c r="K17" s="341">
        <v>800</v>
      </c>
      <c r="L17" s="365">
        <v>844</v>
      </c>
      <c r="M17" s="361"/>
      <c r="N17" s="341">
        <v>338</v>
      </c>
      <c r="O17" s="341">
        <v>3</v>
      </c>
      <c r="P17" s="341">
        <v>341</v>
      </c>
      <c r="Q17" s="341">
        <v>506</v>
      </c>
      <c r="R17" s="362"/>
      <c r="S17" s="341">
        <v>337</v>
      </c>
      <c r="T17" s="341">
        <v>1</v>
      </c>
      <c r="U17" s="362"/>
      <c r="V17" s="365">
        <v>844</v>
      </c>
      <c r="W17" s="341">
        <v>-506</v>
      </c>
      <c r="X17" s="362"/>
      <c r="Y17" s="341">
        <v>844</v>
      </c>
      <c r="Z17" s="341">
        <v>-506</v>
      </c>
      <c r="AA17" s="374"/>
    </row>
    <row r="18" spans="1:27" ht="16.5" customHeight="1" x14ac:dyDescent="0.25">
      <c r="A18" s="337">
        <v>10</v>
      </c>
      <c r="B18" s="366" t="s">
        <v>96</v>
      </c>
      <c r="C18" s="273">
        <v>27286</v>
      </c>
      <c r="D18" s="273">
        <v>23428</v>
      </c>
      <c r="E18" s="273"/>
      <c r="F18" s="273"/>
      <c r="G18" s="174">
        <v>23428</v>
      </c>
      <c r="H18" s="360"/>
      <c r="I18" s="339"/>
      <c r="J18" s="273"/>
      <c r="K18" s="273"/>
      <c r="L18" s="346"/>
      <c r="M18" s="361"/>
      <c r="N18" s="273">
        <v>24088</v>
      </c>
      <c r="O18" s="273"/>
      <c r="P18" s="174">
        <v>24088</v>
      </c>
      <c r="Q18" s="273"/>
      <c r="R18" s="362"/>
      <c r="S18" s="273">
        <v>25539</v>
      </c>
      <c r="T18" s="273">
        <v>-1451</v>
      </c>
      <c r="U18" s="362"/>
      <c r="V18" s="345">
        <v>22795</v>
      </c>
      <c r="W18" s="273">
        <v>1293</v>
      </c>
      <c r="X18" s="362"/>
      <c r="Y18" s="273">
        <v>22745</v>
      </c>
      <c r="Z18" s="273">
        <v>1343</v>
      </c>
      <c r="AA18" s="374"/>
    </row>
    <row r="19" spans="1:27" ht="16.5" customHeight="1" x14ac:dyDescent="0.25">
      <c r="A19" s="337">
        <v>11</v>
      </c>
      <c r="B19" s="366" t="s">
        <v>98</v>
      </c>
      <c r="C19" s="273">
        <v>57</v>
      </c>
      <c r="D19" s="273">
        <v>56</v>
      </c>
      <c r="E19" s="273"/>
      <c r="F19" s="273"/>
      <c r="G19" s="174">
        <v>56</v>
      </c>
      <c r="H19" s="360"/>
      <c r="I19" s="339"/>
      <c r="J19" s="273"/>
      <c r="K19" s="273"/>
      <c r="L19" s="346"/>
      <c r="M19" s="361"/>
      <c r="N19" s="273">
        <v>80</v>
      </c>
      <c r="O19" s="273"/>
      <c r="P19" s="174">
        <v>80</v>
      </c>
      <c r="Q19" s="273"/>
      <c r="R19" s="362"/>
      <c r="S19" s="273">
        <v>55</v>
      </c>
      <c r="T19" s="273">
        <v>25</v>
      </c>
      <c r="U19" s="362"/>
      <c r="V19" s="346">
        <v>49</v>
      </c>
      <c r="W19" s="273">
        <v>31</v>
      </c>
      <c r="X19" s="362"/>
      <c r="Y19" s="273">
        <v>49</v>
      </c>
      <c r="Z19" s="273">
        <v>31</v>
      </c>
      <c r="AA19" s="374"/>
    </row>
    <row r="20" spans="1:27" ht="16.5" customHeight="1" x14ac:dyDescent="0.25">
      <c r="A20" s="337">
        <v>12</v>
      </c>
      <c r="B20" s="366" t="s">
        <v>100</v>
      </c>
      <c r="C20" s="273">
        <v>7971</v>
      </c>
      <c r="D20" s="273">
        <v>9056</v>
      </c>
      <c r="E20" s="273"/>
      <c r="F20" s="273"/>
      <c r="G20" s="174">
        <v>9056</v>
      </c>
      <c r="H20" s="360"/>
      <c r="I20" s="339"/>
      <c r="J20" s="273"/>
      <c r="K20" s="273"/>
      <c r="L20" s="346"/>
      <c r="M20" s="361"/>
      <c r="N20" s="273">
        <v>8440</v>
      </c>
      <c r="O20" s="273"/>
      <c r="P20" s="174">
        <v>8440</v>
      </c>
      <c r="Q20" s="273"/>
      <c r="R20" s="362"/>
      <c r="S20" s="273">
        <v>7614</v>
      </c>
      <c r="T20" s="273">
        <v>826</v>
      </c>
      <c r="U20" s="362"/>
      <c r="V20" s="346">
        <v>6781</v>
      </c>
      <c r="W20" s="273">
        <v>1659</v>
      </c>
      <c r="X20" s="362"/>
      <c r="Y20" s="273">
        <v>6781</v>
      </c>
      <c r="Z20" s="273">
        <v>1659</v>
      </c>
      <c r="AA20" s="374"/>
    </row>
    <row r="21" spans="1:27" ht="16.5" customHeight="1" x14ac:dyDescent="0.25">
      <c r="A21" s="337">
        <v>13</v>
      </c>
      <c r="B21" s="366" t="s">
        <v>103</v>
      </c>
      <c r="C21" s="273">
        <v>10116</v>
      </c>
      <c r="D21" s="273">
        <v>10380</v>
      </c>
      <c r="E21" s="273"/>
      <c r="F21" s="273"/>
      <c r="G21" s="174">
        <v>10380</v>
      </c>
      <c r="H21" s="360"/>
      <c r="I21" s="339"/>
      <c r="J21" s="273"/>
      <c r="K21" s="273"/>
      <c r="L21" s="346"/>
      <c r="M21" s="361"/>
      <c r="N21" s="273">
        <v>9997</v>
      </c>
      <c r="O21" s="273"/>
      <c r="P21" s="174">
        <v>9997</v>
      </c>
      <c r="Q21" s="273"/>
      <c r="R21" s="362"/>
      <c r="S21" s="273">
        <v>9789</v>
      </c>
      <c r="T21" s="273">
        <v>208</v>
      </c>
      <c r="U21" s="362"/>
      <c r="V21" s="346">
        <v>8718</v>
      </c>
      <c r="W21" s="273">
        <v>1279</v>
      </c>
      <c r="X21" s="362"/>
      <c r="Y21" s="273">
        <v>8718</v>
      </c>
      <c r="Z21" s="273">
        <v>1279</v>
      </c>
      <c r="AA21" s="374"/>
    </row>
    <row r="22" spans="1:27" ht="23.25" customHeight="1" x14ac:dyDescent="0.25">
      <c r="A22" s="337">
        <v>14</v>
      </c>
      <c r="B22" s="369" t="s">
        <v>570</v>
      </c>
      <c r="C22" s="340">
        <v>1508</v>
      </c>
      <c r="D22" s="340">
        <v>1576</v>
      </c>
      <c r="E22" s="340"/>
      <c r="F22" s="340"/>
      <c r="G22" s="174">
        <v>1576</v>
      </c>
      <c r="H22" s="360"/>
      <c r="I22" s="339"/>
      <c r="J22" s="273"/>
      <c r="K22" s="273"/>
      <c r="L22" s="346"/>
      <c r="M22" s="361"/>
      <c r="N22" s="273">
        <v>1776</v>
      </c>
      <c r="O22" s="273"/>
      <c r="P22" s="174">
        <v>1776</v>
      </c>
      <c r="Q22" s="273"/>
      <c r="R22" s="362"/>
      <c r="S22" s="273">
        <v>1613</v>
      </c>
      <c r="T22" s="273">
        <v>163</v>
      </c>
      <c r="U22" s="362"/>
      <c r="V22" s="346">
        <v>1670</v>
      </c>
      <c r="W22" s="273">
        <v>106</v>
      </c>
      <c r="X22" s="362"/>
      <c r="Y22" s="397">
        <v>1670</v>
      </c>
      <c r="Z22" s="273">
        <v>106</v>
      </c>
      <c r="AA22" s="374"/>
    </row>
    <row r="23" spans="1:27" ht="35.25" customHeight="1" x14ac:dyDescent="0.25">
      <c r="A23" s="337" t="s">
        <v>571</v>
      </c>
      <c r="B23" s="366" t="s">
        <v>350</v>
      </c>
      <c r="C23" s="273">
        <v>1303</v>
      </c>
      <c r="D23" s="273">
        <v>1384</v>
      </c>
      <c r="E23" s="273"/>
      <c r="F23" s="273"/>
      <c r="G23" s="174">
        <v>1384</v>
      </c>
      <c r="H23" s="360"/>
      <c r="I23" s="339"/>
      <c r="J23" s="273"/>
      <c r="K23" s="273"/>
      <c r="L23" s="346">
        <v>1464</v>
      </c>
      <c r="M23" s="361"/>
      <c r="N23" s="273">
        <v>1570</v>
      </c>
      <c r="O23" s="273"/>
      <c r="P23" s="174">
        <v>1570</v>
      </c>
      <c r="Q23" s="273"/>
      <c r="R23" s="362"/>
      <c r="S23" s="273">
        <v>1392</v>
      </c>
      <c r="T23" s="273">
        <v>178</v>
      </c>
      <c r="U23" s="362"/>
      <c r="V23" s="346">
        <v>1464</v>
      </c>
      <c r="W23" s="273">
        <v>106</v>
      </c>
      <c r="X23" s="362"/>
      <c r="Y23" s="397">
        <v>1464</v>
      </c>
      <c r="Z23" s="273">
        <v>106</v>
      </c>
      <c r="AA23" s="374"/>
    </row>
    <row r="24" spans="1:27" ht="22.5" customHeight="1" x14ac:dyDescent="0.25">
      <c r="A24" s="337">
        <v>15</v>
      </c>
      <c r="B24" s="364" t="s">
        <v>106</v>
      </c>
      <c r="C24" s="341">
        <v>11827</v>
      </c>
      <c r="D24" s="341">
        <v>9876</v>
      </c>
      <c r="E24" s="341">
        <v>264</v>
      </c>
      <c r="F24" s="341">
        <v>924</v>
      </c>
      <c r="G24" s="341">
        <v>10800</v>
      </c>
      <c r="H24" s="388">
        <v>1.308E-2</v>
      </c>
      <c r="I24" s="341">
        <v>15947</v>
      </c>
      <c r="J24" s="341">
        <v>13494</v>
      </c>
      <c r="K24" s="341">
        <v>5147</v>
      </c>
      <c r="L24" s="365">
        <v>15023</v>
      </c>
      <c r="M24" s="361"/>
      <c r="N24" s="341">
        <v>12609</v>
      </c>
      <c r="O24" s="341">
        <v>924</v>
      </c>
      <c r="P24" s="341">
        <v>13533</v>
      </c>
      <c r="Q24" s="341">
        <v>2414</v>
      </c>
      <c r="R24" s="362"/>
      <c r="S24" s="341">
        <v>12990</v>
      </c>
      <c r="T24" s="273">
        <v>-381</v>
      </c>
      <c r="U24" s="362"/>
      <c r="V24" s="365">
        <v>15023</v>
      </c>
      <c r="W24" s="341">
        <v>-2414</v>
      </c>
      <c r="X24" s="362"/>
      <c r="Y24" s="341">
        <v>15023</v>
      </c>
      <c r="Z24" s="341">
        <v>-2414</v>
      </c>
      <c r="AA24" s="374"/>
    </row>
    <row r="25" spans="1:27" ht="18.75" customHeight="1" x14ac:dyDescent="0.25">
      <c r="A25" s="337">
        <v>16</v>
      </c>
      <c r="B25" s="370" t="s">
        <v>143</v>
      </c>
      <c r="C25" s="273">
        <v>230</v>
      </c>
      <c r="D25" s="273">
        <v>160</v>
      </c>
      <c r="E25" s="273"/>
      <c r="F25" s="273"/>
      <c r="G25" s="174">
        <v>160</v>
      </c>
      <c r="H25" s="360"/>
      <c r="I25" s="339"/>
      <c r="J25" s="273"/>
      <c r="K25" s="273"/>
      <c r="L25" s="346"/>
      <c r="M25" s="361"/>
      <c r="N25" s="367">
        <v>159</v>
      </c>
      <c r="O25" s="273"/>
      <c r="P25" s="174">
        <v>159</v>
      </c>
      <c r="Q25" s="273"/>
      <c r="R25" s="362"/>
      <c r="S25" s="273">
        <v>184</v>
      </c>
      <c r="T25" s="273">
        <v>-25</v>
      </c>
      <c r="U25" s="362"/>
      <c r="V25" s="368">
        <v>159</v>
      </c>
      <c r="W25" s="367">
        <v>0</v>
      </c>
      <c r="X25" s="362"/>
      <c r="Y25" s="273">
        <v>164</v>
      </c>
      <c r="Z25" s="367">
        <v>-5</v>
      </c>
      <c r="AA25" s="374"/>
    </row>
    <row r="26" spans="1:27" ht="16.5" x14ac:dyDescent="0.25">
      <c r="A26" s="337">
        <v>17</v>
      </c>
      <c r="B26" s="366" t="s">
        <v>150</v>
      </c>
      <c r="C26" s="273">
        <v>8636</v>
      </c>
      <c r="D26" s="273">
        <v>12788</v>
      </c>
      <c r="E26" s="273"/>
      <c r="F26" s="273"/>
      <c r="G26" s="174">
        <v>12788</v>
      </c>
      <c r="H26" s="360"/>
      <c r="I26" s="339"/>
      <c r="J26" s="273"/>
      <c r="K26" s="273"/>
      <c r="L26" s="346"/>
      <c r="M26" s="361"/>
      <c r="N26" s="273">
        <v>10814</v>
      </c>
      <c r="O26" s="273"/>
      <c r="P26" s="174">
        <v>10814</v>
      </c>
      <c r="Q26" s="273"/>
      <c r="R26" s="362"/>
      <c r="S26" s="273">
        <v>9536</v>
      </c>
      <c r="T26" s="273">
        <v>1278</v>
      </c>
      <c r="U26" s="362"/>
      <c r="V26" s="346">
        <v>8493</v>
      </c>
      <c r="W26" s="273">
        <v>2321</v>
      </c>
      <c r="X26" s="362"/>
      <c r="Y26" s="273">
        <v>8493</v>
      </c>
      <c r="Z26" s="273">
        <v>2321</v>
      </c>
      <c r="AA26" s="374"/>
    </row>
    <row r="27" spans="1:27" ht="18" customHeight="1" x14ac:dyDescent="0.25">
      <c r="A27" s="337">
        <v>18</v>
      </c>
      <c r="B27" s="370" t="s">
        <v>155</v>
      </c>
      <c r="C27" s="273">
        <v>276</v>
      </c>
      <c r="D27" s="273">
        <v>376</v>
      </c>
      <c r="E27" s="273"/>
      <c r="F27" s="273"/>
      <c r="G27" s="174">
        <v>376</v>
      </c>
      <c r="H27" s="360"/>
      <c r="I27" s="339"/>
      <c r="J27" s="273"/>
      <c r="K27" s="273"/>
      <c r="L27" s="346"/>
      <c r="M27" s="361"/>
      <c r="N27" s="273">
        <v>427</v>
      </c>
      <c r="O27" s="273"/>
      <c r="P27" s="174">
        <v>427</v>
      </c>
      <c r="Q27" s="273"/>
      <c r="R27" s="362"/>
      <c r="S27" s="273">
        <v>435</v>
      </c>
      <c r="T27" s="273">
        <v>-8</v>
      </c>
      <c r="U27" s="362"/>
      <c r="V27" s="346">
        <v>387</v>
      </c>
      <c r="W27" s="273">
        <v>40</v>
      </c>
      <c r="X27" s="362"/>
      <c r="Y27" s="273">
        <v>387</v>
      </c>
      <c r="Z27" s="273">
        <v>40</v>
      </c>
      <c r="AA27" s="374"/>
    </row>
    <row r="28" spans="1:27" ht="16.5" x14ac:dyDescent="0.25">
      <c r="A28" s="337">
        <v>19</v>
      </c>
      <c r="B28" s="366" t="s">
        <v>156</v>
      </c>
      <c r="C28" s="273">
        <v>690</v>
      </c>
      <c r="D28" s="273">
        <v>840</v>
      </c>
      <c r="E28" s="273"/>
      <c r="F28" s="273"/>
      <c r="G28" s="174">
        <v>840</v>
      </c>
      <c r="H28" s="360"/>
      <c r="I28" s="339"/>
      <c r="J28" s="273"/>
      <c r="K28" s="273"/>
      <c r="L28" s="346"/>
      <c r="M28" s="361"/>
      <c r="N28" s="273">
        <v>885</v>
      </c>
      <c r="O28" s="273"/>
      <c r="P28" s="174">
        <v>885</v>
      </c>
      <c r="Q28" s="273"/>
      <c r="R28" s="362"/>
      <c r="S28" s="273">
        <v>719</v>
      </c>
      <c r="T28" s="273">
        <v>166</v>
      </c>
      <c r="U28" s="362"/>
      <c r="V28" s="346">
        <v>640</v>
      </c>
      <c r="W28" s="273">
        <v>245</v>
      </c>
      <c r="X28" s="362"/>
      <c r="Y28" s="273">
        <v>640</v>
      </c>
      <c r="Z28" s="273">
        <v>245</v>
      </c>
      <c r="AA28" s="374"/>
    </row>
    <row r="29" spans="1:27" ht="20.25" customHeight="1" x14ac:dyDescent="0.25">
      <c r="A29" s="337">
        <v>20</v>
      </c>
      <c r="B29" s="366" t="s">
        <v>157</v>
      </c>
      <c r="C29" s="273">
        <v>125</v>
      </c>
      <c r="D29" s="273">
        <v>112</v>
      </c>
      <c r="E29" s="273"/>
      <c r="F29" s="273"/>
      <c r="G29" s="174">
        <v>112</v>
      </c>
      <c r="H29" s="360"/>
      <c r="I29" s="339"/>
      <c r="J29" s="273"/>
      <c r="K29" s="273"/>
      <c r="L29" s="346"/>
      <c r="M29" s="361"/>
      <c r="N29" s="367">
        <v>102</v>
      </c>
      <c r="O29" s="273"/>
      <c r="P29" s="174">
        <v>102</v>
      </c>
      <c r="Q29" s="273"/>
      <c r="R29" s="362"/>
      <c r="S29" s="273">
        <v>142</v>
      </c>
      <c r="T29" s="273">
        <v>-40</v>
      </c>
      <c r="U29" s="362"/>
      <c r="V29" s="368">
        <v>102</v>
      </c>
      <c r="W29" s="367">
        <v>0</v>
      </c>
      <c r="X29" s="362"/>
      <c r="Y29" s="273">
        <v>126</v>
      </c>
      <c r="Z29" s="367">
        <v>-24</v>
      </c>
      <c r="AA29" s="374"/>
    </row>
    <row r="30" spans="1:27" ht="17.25" customHeight="1" x14ac:dyDescent="0.25">
      <c r="A30" s="337">
        <v>21</v>
      </c>
      <c r="B30" s="370" t="s">
        <v>158</v>
      </c>
      <c r="C30" s="273">
        <v>51</v>
      </c>
      <c r="D30" s="273">
        <v>240</v>
      </c>
      <c r="E30" s="273"/>
      <c r="F30" s="273"/>
      <c r="G30" s="174">
        <v>240</v>
      </c>
      <c r="H30" s="360"/>
      <c r="I30" s="339"/>
      <c r="J30" s="273"/>
      <c r="K30" s="273"/>
      <c r="L30" s="346"/>
      <c r="M30" s="361"/>
      <c r="N30" s="273">
        <v>370</v>
      </c>
      <c r="O30" s="273"/>
      <c r="P30" s="174">
        <v>370</v>
      </c>
      <c r="Q30" s="273"/>
      <c r="R30" s="362"/>
      <c r="S30" s="273">
        <v>308</v>
      </c>
      <c r="T30" s="273">
        <v>62</v>
      </c>
      <c r="U30" s="362"/>
      <c r="V30" s="346">
        <v>274</v>
      </c>
      <c r="W30" s="273">
        <v>96</v>
      </c>
      <c r="X30" s="362"/>
      <c r="Y30" s="273">
        <v>274</v>
      </c>
      <c r="Z30" s="273">
        <v>96</v>
      </c>
      <c r="AA30" s="374"/>
    </row>
    <row r="31" spans="1:27" ht="17.25" customHeight="1" x14ac:dyDescent="0.25">
      <c r="A31" s="337">
        <v>22</v>
      </c>
      <c r="B31" s="371" t="s">
        <v>163</v>
      </c>
      <c r="C31" s="273">
        <v>0</v>
      </c>
      <c r="D31" s="273">
        <v>0</v>
      </c>
      <c r="E31" s="273"/>
      <c r="F31" s="273"/>
      <c r="G31" s="174">
        <v>0</v>
      </c>
      <c r="H31" s="360"/>
      <c r="I31" s="339"/>
      <c r="J31" s="273"/>
      <c r="K31" s="273"/>
      <c r="L31" s="346"/>
      <c r="M31" s="361"/>
      <c r="N31" s="273">
        <v>500</v>
      </c>
      <c r="O31" s="273"/>
      <c r="P31" s="174">
        <v>500</v>
      </c>
      <c r="Q31" s="273"/>
      <c r="R31" s="362"/>
      <c r="S31" s="273">
        <v>277</v>
      </c>
      <c r="T31" s="273">
        <v>223</v>
      </c>
      <c r="U31" s="362"/>
      <c r="V31" s="346">
        <v>247</v>
      </c>
      <c r="W31" s="273">
        <v>253</v>
      </c>
      <c r="X31" s="362"/>
      <c r="Y31" s="273">
        <v>247</v>
      </c>
      <c r="Z31" s="273">
        <v>253</v>
      </c>
      <c r="AA31" s="374"/>
    </row>
    <row r="32" spans="1:27" ht="17.25" customHeight="1" x14ac:dyDescent="0.25">
      <c r="A32" s="337">
        <v>23</v>
      </c>
      <c r="B32" s="370" t="s">
        <v>164</v>
      </c>
      <c r="C32" s="273">
        <v>0</v>
      </c>
      <c r="D32" s="273">
        <v>0</v>
      </c>
      <c r="E32" s="273"/>
      <c r="F32" s="273"/>
      <c r="G32" s="174">
        <v>0</v>
      </c>
      <c r="H32" s="360"/>
      <c r="I32" s="339"/>
      <c r="J32" s="273"/>
      <c r="K32" s="273"/>
      <c r="L32" s="346"/>
      <c r="M32" s="361"/>
      <c r="N32" s="273">
        <v>30</v>
      </c>
      <c r="O32" s="273"/>
      <c r="P32" s="174">
        <v>30</v>
      </c>
      <c r="Q32" s="273"/>
      <c r="R32" s="362"/>
      <c r="S32" s="273">
        <v>30</v>
      </c>
      <c r="T32" s="273">
        <v>0</v>
      </c>
      <c r="U32" s="362"/>
      <c r="V32" s="346">
        <v>27</v>
      </c>
      <c r="W32" s="273">
        <v>3</v>
      </c>
      <c r="X32" s="362"/>
      <c r="Y32" s="273">
        <v>27</v>
      </c>
      <c r="Z32" s="273">
        <v>3</v>
      </c>
      <c r="AA32" s="374"/>
    </row>
    <row r="33" spans="1:27" ht="17.25" customHeight="1" x14ac:dyDescent="0.25">
      <c r="A33" s="337">
        <v>24</v>
      </c>
      <c r="B33" s="370" t="s">
        <v>167</v>
      </c>
      <c r="C33" s="273">
        <v>1240</v>
      </c>
      <c r="D33" s="273">
        <v>992</v>
      </c>
      <c r="E33" s="273"/>
      <c r="F33" s="273"/>
      <c r="G33" s="174">
        <v>992</v>
      </c>
      <c r="H33" s="360"/>
      <c r="I33" s="339"/>
      <c r="J33" s="273"/>
      <c r="K33" s="273"/>
      <c r="L33" s="346"/>
      <c r="M33" s="361"/>
      <c r="N33" s="273">
        <v>1054</v>
      </c>
      <c r="O33" s="273"/>
      <c r="P33" s="174">
        <v>1054</v>
      </c>
      <c r="Q33" s="273"/>
      <c r="R33" s="362"/>
      <c r="S33" s="273">
        <v>1106</v>
      </c>
      <c r="T33" s="273">
        <v>-52</v>
      </c>
      <c r="U33" s="362"/>
      <c r="V33" s="346">
        <v>985</v>
      </c>
      <c r="W33" s="273">
        <v>69</v>
      </c>
      <c r="X33" s="362"/>
      <c r="Y33" s="273">
        <v>985</v>
      </c>
      <c r="Z33" s="273">
        <v>69</v>
      </c>
      <c r="AA33" s="374"/>
    </row>
    <row r="34" spans="1:27" ht="17.25" customHeight="1" x14ac:dyDescent="0.25">
      <c r="A34" s="337">
        <v>25</v>
      </c>
      <c r="B34" s="370" t="s">
        <v>171</v>
      </c>
      <c r="C34" s="273">
        <v>364</v>
      </c>
      <c r="D34" s="273">
        <v>564</v>
      </c>
      <c r="E34" s="273"/>
      <c r="F34" s="273"/>
      <c r="G34" s="174">
        <v>564</v>
      </c>
      <c r="H34" s="360"/>
      <c r="I34" s="339"/>
      <c r="J34" s="273"/>
      <c r="K34" s="273"/>
      <c r="L34" s="346"/>
      <c r="M34" s="361"/>
      <c r="N34" s="273">
        <v>665</v>
      </c>
      <c r="O34" s="273"/>
      <c r="P34" s="174">
        <v>665</v>
      </c>
      <c r="Q34" s="273"/>
      <c r="R34" s="362"/>
      <c r="S34" s="273">
        <v>598</v>
      </c>
      <c r="T34" s="273">
        <v>67</v>
      </c>
      <c r="U34" s="362"/>
      <c r="V34" s="346">
        <v>533</v>
      </c>
      <c r="W34" s="273">
        <v>132</v>
      </c>
      <c r="X34" s="362"/>
      <c r="Y34" s="273">
        <v>533</v>
      </c>
      <c r="Z34" s="273">
        <v>132</v>
      </c>
      <c r="AA34" s="374"/>
    </row>
    <row r="35" spans="1:27" ht="17.25" customHeight="1" x14ac:dyDescent="0.25">
      <c r="A35" s="337">
        <v>26</v>
      </c>
      <c r="B35" s="370" t="s">
        <v>177</v>
      </c>
      <c r="C35" s="273">
        <v>447</v>
      </c>
      <c r="D35" s="273">
        <v>1008</v>
      </c>
      <c r="E35" s="273"/>
      <c r="F35" s="273"/>
      <c r="G35" s="174">
        <v>1008</v>
      </c>
      <c r="H35" s="360"/>
      <c r="I35" s="339"/>
      <c r="J35" s="273"/>
      <c r="K35" s="273"/>
      <c r="L35" s="346"/>
      <c r="M35" s="361"/>
      <c r="N35" s="273">
        <v>954</v>
      </c>
      <c r="O35" s="273"/>
      <c r="P35" s="174">
        <v>954</v>
      </c>
      <c r="Q35" s="273"/>
      <c r="R35" s="362"/>
      <c r="S35" s="273">
        <v>1014</v>
      </c>
      <c r="T35" s="273">
        <v>-60</v>
      </c>
      <c r="U35" s="362"/>
      <c r="V35" s="346">
        <v>903</v>
      </c>
      <c r="W35" s="273">
        <v>51</v>
      </c>
      <c r="X35" s="362"/>
      <c r="Y35" s="273">
        <v>903</v>
      </c>
      <c r="Z35" s="273">
        <v>51</v>
      </c>
      <c r="AA35" s="374"/>
    </row>
    <row r="36" spans="1:27" ht="17.25" customHeight="1" x14ac:dyDescent="0.25">
      <c r="A36" s="337">
        <v>27</v>
      </c>
      <c r="B36" s="370" t="s">
        <v>181</v>
      </c>
      <c r="C36" s="273">
        <v>47</v>
      </c>
      <c r="D36" s="273">
        <v>0</v>
      </c>
      <c r="E36" s="273"/>
      <c r="F36" s="273"/>
      <c r="G36" s="174">
        <v>0</v>
      </c>
      <c r="H36" s="360"/>
      <c r="I36" s="339"/>
      <c r="J36" s="273"/>
      <c r="K36" s="273"/>
      <c r="L36" s="346"/>
      <c r="M36" s="361"/>
      <c r="N36" s="273">
        <v>231</v>
      </c>
      <c r="O36" s="273"/>
      <c r="P36" s="174">
        <v>231</v>
      </c>
      <c r="Q36" s="273"/>
      <c r="R36" s="362"/>
      <c r="S36" s="273">
        <v>153</v>
      </c>
      <c r="T36" s="273">
        <v>78</v>
      </c>
      <c r="U36" s="362"/>
      <c r="V36" s="346">
        <v>136</v>
      </c>
      <c r="W36" s="273">
        <v>95</v>
      </c>
      <c r="X36" s="362"/>
      <c r="Y36" s="273">
        <v>136</v>
      </c>
      <c r="Z36" s="273">
        <v>95</v>
      </c>
      <c r="AA36" s="374"/>
    </row>
    <row r="37" spans="1:27" ht="17.25" customHeight="1" x14ac:dyDescent="0.25">
      <c r="A37" s="337">
        <v>28</v>
      </c>
      <c r="B37" s="371" t="s">
        <v>191</v>
      </c>
      <c r="C37" s="273">
        <v>0</v>
      </c>
      <c r="D37" s="273">
        <v>72</v>
      </c>
      <c r="E37" s="273"/>
      <c r="F37" s="273"/>
      <c r="G37" s="174">
        <v>0</v>
      </c>
      <c r="H37" s="360"/>
      <c r="I37" s="339"/>
      <c r="J37" s="273"/>
      <c r="K37" s="273"/>
      <c r="L37" s="346"/>
      <c r="M37" s="361"/>
      <c r="N37" s="273">
        <v>209</v>
      </c>
      <c r="O37" s="273"/>
      <c r="P37" s="174">
        <v>209</v>
      </c>
      <c r="Q37" s="273"/>
      <c r="R37" s="362"/>
      <c r="S37" s="273">
        <v>136</v>
      </c>
      <c r="T37" s="273">
        <v>73</v>
      </c>
      <c r="U37" s="362"/>
      <c r="V37" s="346">
        <v>121</v>
      </c>
      <c r="W37" s="273">
        <v>88</v>
      </c>
      <c r="X37" s="362"/>
      <c r="Y37" s="273">
        <v>121</v>
      </c>
      <c r="Z37" s="273">
        <v>88</v>
      </c>
      <c r="AA37" s="374"/>
    </row>
    <row r="38" spans="1:27" ht="17.25" customHeight="1" x14ac:dyDescent="0.25">
      <c r="A38" s="337">
        <v>29</v>
      </c>
      <c r="B38" s="370" t="s">
        <v>194</v>
      </c>
      <c r="C38" s="273">
        <v>2158</v>
      </c>
      <c r="D38" s="273">
        <v>2104</v>
      </c>
      <c r="E38" s="273"/>
      <c r="F38" s="273"/>
      <c r="G38" s="174">
        <v>2104</v>
      </c>
      <c r="H38" s="360"/>
      <c r="I38" s="339"/>
      <c r="J38" s="273"/>
      <c r="K38" s="273"/>
      <c r="L38" s="346"/>
      <c r="M38" s="361"/>
      <c r="N38" s="273">
        <v>2296</v>
      </c>
      <c r="O38" s="273"/>
      <c r="P38" s="174">
        <v>2296</v>
      </c>
      <c r="Q38" s="273"/>
      <c r="R38" s="362"/>
      <c r="S38" s="273">
        <v>2296</v>
      </c>
      <c r="T38" s="273">
        <v>0</v>
      </c>
      <c r="U38" s="362"/>
      <c r="V38" s="346">
        <v>2045</v>
      </c>
      <c r="W38" s="273">
        <v>251</v>
      </c>
      <c r="X38" s="362"/>
      <c r="Y38" s="273">
        <v>2045</v>
      </c>
      <c r="Z38" s="273">
        <v>251</v>
      </c>
      <c r="AA38" s="374"/>
    </row>
    <row r="39" spans="1:27" ht="17.25" customHeight="1" x14ac:dyDescent="0.25">
      <c r="A39" s="337">
        <v>30</v>
      </c>
      <c r="B39" s="370" t="s">
        <v>197</v>
      </c>
      <c r="C39" s="273">
        <v>1404</v>
      </c>
      <c r="D39" s="273">
        <v>1160</v>
      </c>
      <c r="E39" s="273"/>
      <c r="F39" s="273"/>
      <c r="G39" s="174">
        <v>1160</v>
      </c>
      <c r="H39" s="360"/>
      <c r="I39" s="339"/>
      <c r="J39" s="273"/>
      <c r="K39" s="273"/>
      <c r="L39" s="346"/>
      <c r="M39" s="361"/>
      <c r="N39" s="273">
        <v>1087</v>
      </c>
      <c r="O39" s="273"/>
      <c r="P39" s="174">
        <v>1087</v>
      </c>
      <c r="Q39" s="273"/>
      <c r="R39" s="362"/>
      <c r="S39" s="273">
        <v>1190</v>
      </c>
      <c r="T39" s="273">
        <v>-103</v>
      </c>
      <c r="U39" s="362"/>
      <c r="V39" s="346">
        <v>1060</v>
      </c>
      <c r="W39" s="273">
        <v>27</v>
      </c>
      <c r="X39" s="362"/>
      <c r="Y39" s="273">
        <v>1060</v>
      </c>
      <c r="Z39" s="273">
        <v>27</v>
      </c>
      <c r="AA39" s="374"/>
    </row>
    <row r="40" spans="1:27" ht="75" x14ac:dyDescent="0.25">
      <c r="A40" s="337">
        <v>31</v>
      </c>
      <c r="B40" s="389" t="s">
        <v>572</v>
      </c>
      <c r="C40" s="273">
        <v>0</v>
      </c>
      <c r="D40" s="273"/>
      <c r="E40" s="273">
        <v>119</v>
      </c>
      <c r="F40" s="273">
        <v>248</v>
      </c>
      <c r="G40" s="174">
        <v>248</v>
      </c>
      <c r="H40" s="360"/>
      <c r="I40" s="339"/>
      <c r="J40" s="273"/>
      <c r="K40" s="273"/>
      <c r="L40" s="346"/>
      <c r="M40" s="361"/>
      <c r="N40" s="273"/>
      <c r="O40" s="273">
        <v>248</v>
      </c>
      <c r="P40" s="174">
        <v>248</v>
      </c>
      <c r="Q40" s="273"/>
      <c r="R40" s="362"/>
      <c r="S40" s="273"/>
      <c r="T40" s="273">
        <v>0</v>
      </c>
      <c r="U40" s="362"/>
      <c r="V40" s="346">
        <v>0</v>
      </c>
      <c r="W40" s="273">
        <v>0</v>
      </c>
      <c r="X40" s="362"/>
      <c r="Y40" s="273">
        <v>0</v>
      </c>
      <c r="Z40" s="273">
        <v>0</v>
      </c>
      <c r="AA40" s="374"/>
    </row>
    <row r="41" spans="1:27" ht="17.25" customHeight="1" x14ac:dyDescent="0.25">
      <c r="A41" s="390"/>
      <c r="B41" s="391" t="s">
        <v>621</v>
      </c>
      <c r="C41" s="174">
        <v>84637</v>
      </c>
      <c r="D41" s="174">
        <v>84716</v>
      </c>
      <c r="E41" s="174">
        <v>404</v>
      </c>
      <c r="F41" s="174">
        <v>1211</v>
      </c>
      <c r="G41" s="174">
        <v>85852</v>
      </c>
      <c r="H41" s="372">
        <v>6.7347000000000004E-2</v>
      </c>
      <c r="I41" s="342">
        <v>82108</v>
      </c>
      <c r="J41" s="202">
        <v>86740</v>
      </c>
      <c r="K41" s="174">
        <v>-3744</v>
      </c>
      <c r="L41" s="174">
        <v>80897</v>
      </c>
      <c r="M41" s="336"/>
      <c r="N41" s="174">
        <v>89105</v>
      </c>
      <c r="O41" s="174">
        <v>1211</v>
      </c>
      <c r="P41" s="174">
        <v>90316</v>
      </c>
      <c r="Q41" s="174">
        <v>-8208</v>
      </c>
      <c r="R41" s="362"/>
      <c r="S41" s="202">
        <v>86015</v>
      </c>
      <c r="T41" s="202">
        <v>3090</v>
      </c>
      <c r="U41" s="362"/>
      <c r="V41" s="373">
        <v>80897</v>
      </c>
      <c r="W41" s="174">
        <v>8208</v>
      </c>
      <c r="X41" s="362"/>
      <c r="Y41" s="174">
        <v>81131</v>
      </c>
      <c r="Z41" s="174">
        <v>7974</v>
      </c>
      <c r="AA41" s="374"/>
    </row>
    <row r="42" spans="1:27" ht="16.5" x14ac:dyDescent="0.25">
      <c r="A42" s="337">
        <v>32</v>
      </c>
      <c r="B42" s="364" t="s">
        <v>2222</v>
      </c>
      <c r="C42" s="341">
        <v>2073</v>
      </c>
      <c r="D42" s="341">
        <v>2560</v>
      </c>
      <c r="E42" s="341">
        <v>2</v>
      </c>
      <c r="F42" s="341">
        <v>12</v>
      </c>
      <c r="G42" s="174">
        <v>2572</v>
      </c>
      <c r="H42" s="372">
        <v>2.7049999999999999E-3</v>
      </c>
      <c r="I42" s="342">
        <v>3298</v>
      </c>
      <c r="J42" s="174">
        <v>3201</v>
      </c>
      <c r="K42" s="341">
        <v>726</v>
      </c>
      <c r="L42" s="365">
        <v>3286</v>
      </c>
      <c r="M42" s="361"/>
      <c r="N42" s="341">
        <v>2866</v>
      </c>
      <c r="O42" s="341">
        <v>12</v>
      </c>
      <c r="P42" s="174">
        <v>2878</v>
      </c>
      <c r="Q42" s="341">
        <v>420</v>
      </c>
      <c r="R42" s="362"/>
      <c r="S42" s="341">
        <v>2795</v>
      </c>
      <c r="T42" s="341">
        <v>71</v>
      </c>
      <c r="U42" s="362"/>
      <c r="V42" s="375">
        <v>3286</v>
      </c>
      <c r="W42" s="341">
        <v>-420</v>
      </c>
      <c r="X42" s="362"/>
      <c r="Y42" s="341">
        <v>3286</v>
      </c>
      <c r="Z42" s="341">
        <v>-420</v>
      </c>
    </row>
    <row r="43" spans="1:27" ht="26.25" customHeight="1" x14ac:dyDescent="0.25">
      <c r="A43" s="392"/>
      <c r="B43" s="393" t="s">
        <v>623</v>
      </c>
      <c r="C43" s="202">
        <v>86710</v>
      </c>
      <c r="D43" s="202">
        <v>87276</v>
      </c>
      <c r="E43" s="202">
        <v>406</v>
      </c>
      <c r="F43" s="202">
        <v>1223</v>
      </c>
      <c r="G43" s="202">
        <v>88424</v>
      </c>
      <c r="H43" s="376">
        <v>7.0052000000000003E-2</v>
      </c>
      <c r="I43" s="342">
        <v>85406</v>
      </c>
      <c r="J43" s="202">
        <v>89941</v>
      </c>
      <c r="K43" s="174">
        <v>-3018</v>
      </c>
      <c r="L43" s="202">
        <v>84183</v>
      </c>
      <c r="M43" s="336"/>
      <c r="N43" s="174">
        <v>91971</v>
      </c>
      <c r="O43" s="174">
        <v>1223</v>
      </c>
      <c r="P43" s="174">
        <v>93194</v>
      </c>
      <c r="Q43" s="174">
        <v>-7788</v>
      </c>
      <c r="R43" s="362"/>
      <c r="S43" s="202">
        <v>88810</v>
      </c>
      <c r="T43" s="202">
        <v>3161</v>
      </c>
      <c r="U43" s="362"/>
      <c r="V43" s="373">
        <v>84183</v>
      </c>
      <c r="W43" s="174">
        <v>7788</v>
      </c>
      <c r="X43" s="362"/>
      <c r="Y43" s="202">
        <v>84417</v>
      </c>
      <c r="Z43" s="174">
        <v>7554</v>
      </c>
    </row>
    <row r="44" spans="1:27" s="347" customFormat="1" ht="77.25" customHeight="1" x14ac:dyDescent="0.2">
      <c r="A44" s="394"/>
      <c r="B44" s="395" t="s">
        <v>2232</v>
      </c>
      <c r="C44" s="343">
        <v>71874</v>
      </c>
      <c r="D44" s="344">
        <v>73808</v>
      </c>
      <c r="E44" s="343"/>
      <c r="F44" s="343"/>
      <c r="G44" s="343">
        <v>73981</v>
      </c>
      <c r="H44" s="343"/>
      <c r="I44" s="343">
        <v>64236</v>
      </c>
      <c r="J44" s="343">
        <v>72010</v>
      </c>
      <c r="K44" s="174"/>
      <c r="L44" s="343">
        <v>63988</v>
      </c>
      <c r="M44" s="378"/>
      <c r="N44" s="344">
        <v>73977</v>
      </c>
      <c r="O44" s="344"/>
      <c r="P44" s="344">
        <v>74225</v>
      </c>
      <c r="Q44" s="344"/>
      <c r="R44" s="377"/>
      <c r="S44" s="344">
        <v>71848</v>
      </c>
      <c r="T44" s="343"/>
      <c r="U44" s="377"/>
      <c r="V44" s="379">
        <v>63988</v>
      </c>
      <c r="W44" s="174">
        <v>9989</v>
      </c>
      <c r="X44" s="377"/>
      <c r="Y44" s="343">
        <v>64222</v>
      </c>
      <c r="Z44" s="174">
        <v>9755</v>
      </c>
    </row>
    <row r="45" spans="1:27" ht="15" customHeight="1" x14ac:dyDescent="0.25">
      <c r="V45" s="374"/>
      <c r="Y45" s="374"/>
      <c r="Z45" s="374"/>
    </row>
    <row r="46" spans="1:27" ht="37.5" hidden="1" customHeight="1" x14ac:dyDescent="0.25">
      <c r="B46" s="380" t="s">
        <v>624</v>
      </c>
      <c r="C46" s="380"/>
      <c r="D46" s="273">
        <v>73852</v>
      </c>
      <c r="E46" s="273">
        <v>119</v>
      </c>
      <c r="F46" s="273">
        <v>251</v>
      </c>
      <c r="G46" s="273">
        <v>74028</v>
      </c>
      <c r="I46" s="273">
        <v>65083</v>
      </c>
      <c r="L46" s="273">
        <v>64832</v>
      </c>
      <c r="M46" s="336"/>
      <c r="N46" s="273">
        <v>81350</v>
      </c>
      <c r="O46" s="273">
        <v>1187</v>
      </c>
      <c r="P46" s="273">
        <v>82537</v>
      </c>
      <c r="Q46" s="273">
        <v>-9063</v>
      </c>
      <c r="S46" s="273">
        <v>80356</v>
      </c>
      <c r="T46" s="273">
        <v>2201</v>
      </c>
    </row>
    <row r="47" spans="1:27" ht="18.75" hidden="1" customHeight="1" x14ac:dyDescent="0.25">
      <c r="B47" s="359" t="s">
        <v>548</v>
      </c>
      <c r="C47" s="359"/>
      <c r="D47" s="273">
        <v>87276</v>
      </c>
      <c r="E47" s="273">
        <v>406</v>
      </c>
      <c r="F47" s="273">
        <v>1223</v>
      </c>
      <c r="G47" s="273">
        <v>88424</v>
      </c>
      <c r="I47" s="273">
        <v>85406</v>
      </c>
      <c r="L47" s="273">
        <v>84183</v>
      </c>
      <c r="M47" s="336"/>
      <c r="N47" s="273">
        <v>91971</v>
      </c>
      <c r="O47" s="273">
        <v>1223</v>
      </c>
      <c r="P47" s="273">
        <v>93194</v>
      </c>
      <c r="Q47" s="273">
        <v>-7788</v>
      </c>
      <c r="S47" s="273">
        <v>88810</v>
      </c>
      <c r="T47" s="273">
        <v>3161</v>
      </c>
    </row>
    <row r="48" spans="1:27" ht="16.5" hidden="1" customHeight="1" x14ac:dyDescent="0.25"/>
    <row r="49" spans="2:26" hidden="1" x14ac:dyDescent="0.25">
      <c r="L49" s="381">
        <v>-3018</v>
      </c>
      <c r="M49" s="382"/>
      <c r="N49" s="440" t="s">
        <v>615</v>
      </c>
      <c r="O49" s="440"/>
      <c r="P49" s="440"/>
      <c r="Q49" s="440"/>
      <c r="R49" s="440"/>
      <c r="S49" s="440"/>
      <c r="T49" s="440"/>
    </row>
    <row r="50" spans="2:26" hidden="1" x14ac:dyDescent="0.25">
      <c r="B50" s="348" t="s">
        <v>564</v>
      </c>
      <c r="C50" s="348"/>
      <c r="N50" s="440" t="s">
        <v>616</v>
      </c>
      <c r="O50" s="440"/>
      <c r="P50" s="440"/>
      <c r="Q50" s="440"/>
      <c r="R50" s="440"/>
      <c r="S50" s="440"/>
      <c r="T50" s="440"/>
    </row>
    <row r="51" spans="2:26" hidden="1" x14ac:dyDescent="0.25">
      <c r="J51" s="374">
        <v>-4535</v>
      </c>
      <c r="K51" s="374"/>
      <c r="N51" s="440" t="s">
        <v>617</v>
      </c>
      <c r="O51" s="440"/>
      <c r="P51" s="440"/>
      <c r="Q51" s="440"/>
      <c r="R51" s="440"/>
      <c r="S51" s="440"/>
      <c r="T51" s="440"/>
    </row>
    <row r="52" spans="2:26" hidden="1" x14ac:dyDescent="0.25">
      <c r="N52" s="440" t="s">
        <v>618</v>
      </c>
      <c r="O52" s="440"/>
      <c r="P52" s="440"/>
      <c r="Q52" s="440"/>
      <c r="R52" s="440"/>
      <c r="S52" s="440"/>
      <c r="T52" s="440"/>
    </row>
    <row r="53" spans="2:26" x14ac:dyDescent="0.25">
      <c r="B53" s="338" t="s">
        <v>2223</v>
      </c>
      <c r="N53" s="383"/>
      <c r="O53" s="383"/>
      <c r="P53" s="383"/>
      <c r="Q53" s="383"/>
      <c r="R53" s="383"/>
      <c r="S53" s="383"/>
      <c r="T53" s="383"/>
      <c r="V53" s="396"/>
      <c r="Y53" s="374"/>
    </row>
    <row r="54" spans="2:26" x14ac:dyDescent="0.25">
      <c r="N54" s="383"/>
      <c r="O54" s="383"/>
      <c r="P54" s="383"/>
      <c r="Q54" s="383"/>
      <c r="R54" s="383"/>
      <c r="S54" s="383"/>
      <c r="T54" s="383"/>
    </row>
    <row r="55" spans="2:26" x14ac:dyDescent="0.25">
      <c r="N55" s="383"/>
      <c r="O55" s="383"/>
      <c r="P55" s="383"/>
      <c r="Q55" s="383"/>
      <c r="R55" s="383"/>
      <c r="S55" s="449" t="s">
        <v>2234</v>
      </c>
      <c r="T55" s="449"/>
      <c r="U55" s="449"/>
      <c r="V55" s="449"/>
      <c r="W55" s="449"/>
      <c r="X55" s="449"/>
      <c r="Y55" s="449"/>
      <c r="Z55" s="384"/>
    </row>
    <row r="56" spans="2:26" x14ac:dyDescent="0.25">
      <c r="R56" s="450" t="s">
        <v>2238</v>
      </c>
      <c r="S56" s="450"/>
      <c r="T56" s="450"/>
      <c r="U56" s="450"/>
      <c r="V56" s="450"/>
      <c r="W56" s="450"/>
      <c r="X56" s="450"/>
      <c r="Y56" s="385">
        <v>0.89060238280815052</v>
      </c>
      <c r="Z56" s="386"/>
    </row>
    <row r="57" spans="2:26" ht="44.25" customHeight="1" x14ac:dyDescent="0.25">
      <c r="R57" s="451" t="s">
        <v>2250</v>
      </c>
      <c r="S57" s="451"/>
      <c r="T57" s="451"/>
      <c r="U57" s="451"/>
      <c r="V57" s="451"/>
      <c r="W57" s="451"/>
      <c r="X57" s="451"/>
      <c r="Y57" s="387">
        <v>80897</v>
      </c>
      <c r="Z57" s="398"/>
    </row>
    <row r="58" spans="2:26" ht="39" customHeight="1" x14ac:dyDescent="0.25">
      <c r="R58" s="451" t="s">
        <v>2252</v>
      </c>
      <c r="S58" s="451"/>
      <c r="T58" s="451"/>
      <c r="U58" s="451"/>
      <c r="V58" s="451"/>
      <c r="W58" s="451"/>
      <c r="X58" s="451"/>
      <c r="Y58" s="387">
        <v>50</v>
      </c>
      <c r="Z58" s="374"/>
    </row>
  </sheetData>
  <mergeCells count="26">
    <mergeCell ref="Y3:Z3"/>
    <mergeCell ref="S55:Y55"/>
    <mergeCell ref="R56:X56"/>
    <mergeCell ref="R57:X57"/>
    <mergeCell ref="R58:X58"/>
    <mergeCell ref="V3:V4"/>
    <mergeCell ref="W3:W4"/>
    <mergeCell ref="G3:G4"/>
    <mergeCell ref="H3:I3"/>
    <mergeCell ref="L3:L4"/>
    <mergeCell ref="A3:A4"/>
    <mergeCell ref="B3:B4"/>
    <mergeCell ref="D3:D4"/>
    <mergeCell ref="E3:E4"/>
    <mergeCell ref="F3:F4"/>
    <mergeCell ref="C3:C4"/>
    <mergeCell ref="K3:K4"/>
    <mergeCell ref="S2:T2"/>
    <mergeCell ref="N52:T52"/>
    <mergeCell ref="T3:T4"/>
    <mergeCell ref="N49:T49"/>
    <mergeCell ref="N50:T50"/>
    <mergeCell ref="N51:T51"/>
    <mergeCell ref="N3:P3"/>
    <mergeCell ref="Q3:Q4"/>
    <mergeCell ref="S3:S4"/>
  </mergeCells>
  <conditionalFormatting sqref="T6:T43">
    <cfRule type="cellIs" dxfId="12" priority="1" operator="lessThan">
      <formula>0</formula>
    </cfRule>
  </conditionalFormatting>
  <printOptions horizontalCentered="1" verticalCentered="1"/>
  <pageMargins left="0" right="0" top="0" bottom="0" header="0.31496062992125984" footer="0.11811023622047245"/>
  <pageSetup paperSize="8" scale="54" orientation="landscape" r:id="rId1"/>
  <headerFooter>
    <oddFooter>&amp;L&amp;9&amp;Z&amp;F    &amp;A</oddFooter>
  </headerFooter>
  <colBreaks count="1" manualBreakCount="1">
    <brk id="26" max="57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81FF"/>
  </sheetPr>
  <dimension ref="A1:CO283"/>
  <sheetViews>
    <sheetView zoomScale="65" zoomScaleNormal="65" workbookViewId="0">
      <pane xSplit="7" ySplit="2" topLeftCell="BO200" activePane="bottomRight" state="frozen"/>
      <selection activeCell="BA203" sqref="BA203"/>
      <selection pane="topRight" activeCell="BA203" sqref="BA203"/>
      <selection pane="bottomLeft" activeCell="BA203" sqref="BA203"/>
      <selection pane="bottomRight" activeCell="BA203" sqref="BA203"/>
    </sheetView>
  </sheetViews>
  <sheetFormatPr defaultRowHeight="15" x14ac:dyDescent="0.25"/>
  <cols>
    <col min="1" max="1" width="5.42578125" bestFit="1" customWidth="1"/>
    <col min="2" max="2" width="10.5703125" bestFit="1" customWidth="1"/>
    <col min="3" max="3" width="50.28515625" style="144" customWidth="1"/>
    <col min="4" max="4" width="6.7109375" style="144" hidden="1" customWidth="1"/>
    <col min="5" max="5" width="5.42578125" style="144" customWidth="1"/>
    <col min="6" max="6" width="29.28515625" style="144" customWidth="1"/>
    <col min="7" max="7" width="9.5703125" bestFit="1" customWidth="1"/>
    <col min="8" max="8" width="7.85546875" bestFit="1" customWidth="1"/>
    <col min="9" max="9" width="9.7109375" bestFit="1" customWidth="1"/>
    <col min="10" max="10" width="7.140625" bestFit="1" customWidth="1"/>
    <col min="11" max="11" width="9.5703125" bestFit="1" customWidth="1"/>
    <col min="12" max="12" width="10.7109375" bestFit="1" customWidth="1"/>
    <col min="13" max="13" width="8.85546875" customWidth="1"/>
    <col min="14" max="14" width="7.140625" bestFit="1" customWidth="1"/>
    <col min="15" max="15" width="10" bestFit="1" customWidth="1"/>
    <col min="16" max="17" width="9.5703125" bestFit="1" customWidth="1"/>
    <col min="18" max="18" width="12.5703125" bestFit="1" customWidth="1"/>
    <col min="19" max="19" width="9.7109375" bestFit="1" customWidth="1"/>
    <col min="20" max="24" width="9.5703125" bestFit="1" customWidth="1"/>
    <col min="25" max="26" width="7.85546875" bestFit="1" customWidth="1"/>
    <col min="27" max="28" width="9.5703125" bestFit="1" customWidth="1"/>
    <col min="29" max="30" width="7.85546875" bestFit="1" customWidth="1"/>
    <col min="31" max="34" width="9.5703125" bestFit="1" customWidth="1"/>
    <col min="35" max="36" width="7.85546875" bestFit="1" customWidth="1"/>
    <col min="37" max="37" width="9.5703125" customWidth="1"/>
    <col min="38" max="38" width="7.85546875" bestFit="1" customWidth="1"/>
    <col min="39" max="39" width="10" bestFit="1" customWidth="1"/>
    <col min="40" max="40" width="9.5703125" bestFit="1" customWidth="1"/>
    <col min="41" max="41" width="7.140625" hidden="1" customWidth="1"/>
    <col min="42" max="42" width="10" hidden="1" customWidth="1"/>
    <col min="43" max="43" width="7.140625" hidden="1" customWidth="1"/>
    <col min="44" max="44" width="5.5703125" hidden="1" customWidth="1"/>
    <col min="45" max="45" width="10" hidden="1" customWidth="1"/>
    <col min="46" max="46" width="7.85546875" bestFit="1" customWidth="1"/>
    <col min="47" max="48" width="5.5703125" bestFit="1" customWidth="1"/>
    <col min="49" max="50" width="7.140625" bestFit="1" customWidth="1"/>
    <col min="51" max="55" width="9.5703125" bestFit="1" customWidth="1"/>
    <col min="56" max="59" width="5.5703125" bestFit="1" customWidth="1"/>
    <col min="60" max="60" width="7.85546875" bestFit="1" customWidth="1"/>
    <col min="61" max="61" width="9.5703125" bestFit="1" customWidth="1"/>
    <col min="62" max="64" width="5.5703125" bestFit="1" customWidth="1"/>
    <col min="65" max="66" width="7.85546875" bestFit="1" customWidth="1"/>
    <col min="67" max="67" width="9.5703125" bestFit="1" customWidth="1"/>
    <col min="68" max="68" width="7.140625" bestFit="1" customWidth="1"/>
    <col min="69" max="69" width="7.85546875" bestFit="1" customWidth="1"/>
    <col min="70" max="73" width="5.5703125" bestFit="1" customWidth="1"/>
    <col min="74" max="74" width="7.85546875" bestFit="1" customWidth="1"/>
    <col min="75" max="75" width="11.42578125" customWidth="1"/>
    <col min="76" max="76" width="9.5703125" bestFit="1" customWidth="1"/>
    <col min="77" max="77" width="7.85546875" bestFit="1" customWidth="1"/>
    <col min="78" max="78" width="5.5703125" bestFit="1" customWidth="1"/>
    <col min="79" max="79" width="7.140625" bestFit="1" customWidth="1"/>
    <col min="80" max="80" width="7.85546875" bestFit="1" customWidth="1"/>
    <col min="81" max="81" width="8.85546875" customWidth="1"/>
    <col min="82" max="82" width="6.7109375" bestFit="1" customWidth="1"/>
    <col min="83" max="88" width="5.140625" customWidth="1"/>
    <col min="89" max="89" width="11.5703125" customWidth="1"/>
    <col min="91" max="91" width="10.28515625" customWidth="1"/>
    <col min="92" max="92" width="11.42578125" customWidth="1"/>
  </cols>
  <sheetData>
    <row r="1" spans="1:93" s="145" customFormat="1" ht="219" customHeight="1" x14ac:dyDescent="0.25">
      <c r="A1" s="146" t="s">
        <v>0</v>
      </c>
      <c r="B1" s="146" t="s">
        <v>1</v>
      </c>
      <c r="C1" s="162" t="s">
        <v>706</v>
      </c>
      <c r="D1" s="147" t="s">
        <v>3</v>
      </c>
      <c r="E1" s="147" t="s">
        <v>4</v>
      </c>
      <c r="F1" s="147" t="s">
        <v>5</v>
      </c>
      <c r="G1" s="297" t="s">
        <v>587</v>
      </c>
      <c r="H1" s="297" t="s">
        <v>954</v>
      </c>
      <c r="I1" s="3" t="s">
        <v>588</v>
      </c>
      <c r="J1" s="3" t="s">
        <v>955</v>
      </c>
      <c r="K1" s="3" t="s">
        <v>956</v>
      </c>
      <c r="L1" s="3" t="s">
        <v>577</v>
      </c>
      <c r="M1" s="3" t="s">
        <v>958</v>
      </c>
      <c r="N1" s="3" t="s">
        <v>959</v>
      </c>
      <c r="O1" s="3" t="s">
        <v>960</v>
      </c>
      <c r="P1" s="3" t="s">
        <v>961</v>
      </c>
      <c r="Q1" s="3" t="s">
        <v>962</v>
      </c>
      <c r="R1" s="3" t="s">
        <v>964</v>
      </c>
      <c r="S1" s="3" t="s">
        <v>965</v>
      </c>
      <c r="T1" s="3" t="s">
        <v>583</v>
      </c>
      <c r="U1" s="3" t="s">
        <v>967</v>
      </c>
      <c r="V1" s="3" t="s">
        <v>968</v>
      </c>
      <c r="W1" s="3" t="s">
        <v>578</v>
      </c>
      <c r="X1" s="3" t="s">
        <v>969</v>
      </c>
      <c r="Y1" s="3" t="s">
        <v>580</v>
      </c>
      <c r="Z1" s="3" t="s">
        <v>970</v>
      </c>
      <c r="AA1" s="3" t="s">
        <v>582</v>
      </c>
      <c r="AB1" s="3" t="s">
        <v>971</v>
      </c>
      <c r="AC1" s="3" t="s">
        <v>972</v>
      </c>
      <c r="AD1" s="3" t="s">
        <v>973</v>
      </c>
      <c r="AE1" s="3" t="s">
        <v>974</v>
      </c>
      <c r="AF1" s="3" t="s">
        <v>975</v>
      </c>
      <c r="AG1" s="3" t="s">
        <v>976</v>
      </c>
      <c r="AH1" s="3" t="s">
        <v>585</v>
      </c>
      <c r="AI1" s="3" t="s">
        <v>977</v>
      </c>
      <c r="AJ1" s="3" t="s">
        <v>978</v>
      </c>
      <c r="AK1" s="3" t="s">
        <v>586</v>
      </c>
      <c r="AL1" s="3" t="s">
        <v>979</v>
      </c>
      <c r="AM1" s="3" t="s">
        <v>980</v>
      </c>
      <c r="AN1" s="3" t="s">
        <v>981</v>
      </c>
      <c r="AO1" s="3" t="s">
        <v>982</v>
      </c>
      <c r="AP1" s="3" t="s">
        <v>983</v>
      </c>
      <c r="AQ1" s="3" t="s">
        <v>984</v>
      </c>
      <c r="AR1" s="3" t="s">
        <v>985</v>
      </c>
      <c r="AS1" s="3" t="s">
        <v>986</v>
      </c>
      <c r="AT1" s="3" t="s">
        <v>989</v>
      </c>
      <c r="AU1" s="3" t="s">
        <v>991</v>
      </c>
      <c r="AV1" s="3" t="s">
        <v>992</v>
      </c>
      <c r="AW1" s="3" t="s">
        <v>993</v>
      </c>
      <c r="AX1" s="3" t="s">
        <v>994</v>
      </c>
      <c r="AY1" s="317" t="s">
        <v>995</v>
      </c>
      <c r="AZ1" s="3" t="s">
        <v>997</v>
      </c>
      <c r="BA1" s="3" t="s">
        <v>998</v>
      </c>
      <c r="BB1" s="317" t="s">
        <v>999</v>
      </c>
      <c r="BC1" s="3" t="s">
        <v>1000</v>
      </c>
      <c r="BD1" s="3" t="s">
        <v>1001</v>
      </c>
      <c r="BE1" s="3" t="s">
        <v>1002</v>
      </c>
      <c r="BF1" s="3" t="s">
        <v>1003</v>
      </c>
      <c r="BG1" s="3" t="s">
        <v>1004</v>
      </c>
      <c r="BH1" s="297" t="s">
        <v>1005</v>
      </c>
      <c r="BI1" s="3" t="s">
        <v>1006</v>
      </c>
      <c r="BJ1" s="3" t="s">
        <v>1007</v>
      </c>
      <c r="BK1" s="3" t="s">
        <v>1008</v>
      </c>
      <c r="BL1" s="3" t="s">
        <v>1009</v>
      </c>
      <c r="BM1" s="317" t="s">
        <v>1010</v>
      </c>
      <c r="BN1" s="317" t="s">
        <v>1011</v>
      </c>
      <c r="BO1" s="3" t="s">
        <v>1012</v>
      </c>
      <c r="BP1" s="3" t="s">
        <v>1013</v>
      </c>
      <c r="BQ1" s="3" t="s">
        <v>1014</v>
      </c>
      <c r="BR1" s="3" t="s">
        <v>1015</v>
      </c>
      <c r="BS1" s="3" t="s">
        <v>1016</v>
      </c>
      <c r="BT1" s="3" t="s">
        <v>1017</v>
      </c>
      <c r="BU1" s="3" t="s">
        <v>1018</v>
      </c>
      <c r="BV1" s="3" t="s">
        <v>1019</v>
      </c>
      <c r="BW1" s="317" t="s">
        <v>1020</v>
      </c>
      <c r="BX1" s="3" t="s">
        <v>1021</v>
      </c>
      <c r="BY1" s="3" t="s">
        <v>1022</v>
      </c>
      <c r="BZ1" s="3" t="s">
        <v>1023</v>
      </c>
      <c r="CA1" s="3" t="s">
        <v>1024</v>
      </c>
      <c r="CB1" s="3" t="s">
        <v>1025</v>
      </c>
      <c r="CC1" s="297" t="s">
        <v>1026</v>
      </c>
      <c r="CD1" s="297" t="s">
        <v>1027</v>
      </c>
      <c r="CE1" s="3" t="s">
        <v>1028</v>
      </c>
      <c r="CF1" s="3" t="s">
        <v>1031</v>
      </c>
      <c r="CG1" s="3" t="s">
        <v>1032</v>
      </c>
      <c r="CH1" s="3" t="s">
        <v>2194</v>
      </c>
      <c r="CI1" s="3" t="s">
        <v>2195</v>
      </c>
      <c r="CJ1" s="3" t="s">
        <v>2196</v>
      </c>
      <c r="CK1" s="80" t="s">
        <v>549</v>
      </c>
    </row>
    <row r="2" spans="1:93" ht="30" x14ac:dyDescent="0.25">
      <c r="A2" s="81">
        <v>1</v>
      </c>
      <c r="B2" s="81" t="s">
        <v>274</v>
      </c>
      <c r="C2" s="148" t="s">
        <v>275</v>
      </c>
      <c r="D2" s="148">
        <v>0.83</v>
      </c>
      <c r="E2" s="148">
        <v>2</v>
      </c>
      <c r="F2" s="148" t="s">
        <v>77</v>
      </c>
      <c r="G2" s="280" t="e">
        <f>#REF!+#REF!</f>
        <v>#REF!</v>
      </c>
      <c r="H2" s="280" t="e">
        <f>#REF!+#REF!</f>
        <v>#REF!</v>
      </c>
      <c r="I2" s="280" t="e">
        <f>#REF!+#REF!</f>
        <v>#REF!</v>
      </c>
      <c r="J2" s="280" t="e">
        <f>#REF!+#REF!</f>
        <v>#REF!</v>
      </c>
      <c r="K2" s="280" t="e">
        <f>#REF!+#REF!</f>
        <v>#REF!</v>
      </c>
      <c r="L2" s="280" t="e">
        <f>#REF!+#REF!</f>
        <v>#REF!</v>
      </c>
      <c r="M2" s="280" t="e">
        <f>#REF!+#REF!</f>
        <v>#REF!</v>
      </c>
      <c r="N2" s="280" t="e">
        <f>#REF!+#REF!</f>
        <v>#REF!</v>
      </c>
      <c r="O2" s="280" t="e">
        <f>#REF!+#REF!</f>
        <v>#REF!</v>
      </c>
      <c r="P2" s="280" t="e">
        <f>#REF!+#REF!</f>
        <v>#REF!</v>
      </c>
      <c r="Q2" s="280" t="e">
        <f>#REF!+#REF!</f>
        <v>#REF!</v>
      </c>
      <c r="R2" s="280" t="e">
        <f>#REF!+#REF!</f>
        <v>#REF!</v>
      </c>
      <c r="S2" s="280" t="e">
        <f>#REF!+#REF!</f>
        <v>#REF!</v>
      </c>
      <c r="T2" s="280" t="e">
        <f>#REF!+#REF!</f>
        <v>#REF!</v>
      </c>
      <c r="U2" s="280" t="e">
        <f>#REF!+#REF!</f>
        <v>#REF!</v>
      </c>
      <c r="V2" s="280" t="e">
        <f>#REF!+#REF!</f>
        <v>#REF!</v>
      </c>
      <c r="W2" s="280" t="e">
        <f>#REF!+#REF!</f>
        <v>#REF!</v>
      </c>
      <c r="X2" s="280" t="e">
        <f>#REF!+#REF!</f>
        <v>#REF!</v>
      </c>
      <c r="Y2" s="280" t="e">
        <f>#REF!+#REF!</f>
        <v>#REF!</v>
      </c>
      <c r="Z2" s="280" t="e">
        <f>#REF!+#REF!</f>
        <v>#REF!</v>
      </c>
      <c r="AA2" s="280" t="e">
        <f>#REF!+#REF!</f>
        <v>#REF!</v>
      </c>
      <c r="AB2" s="280" t="e">
        <f>#REF!+#REF!</f>
        <v>#REF!</v>
      </c>
      <c r="AC2" s="280" t="e">
        <f>#REF!+#REF!</f>
        <v>#REF!</v>
      </c>
      <c r="AD2" s="280" t="e">
        <f>#REF!+#REF!</f>
        <v>#REF!</v>
      </c>
      <c r="AE2" s="280" t="e">
        <f>#REF!+#REF!</f>
        <v>#REF!</v>
      </c>
      <c r="AF2" s="280" t="e">
        <f>#REF!+#REF!</f>
        <v>#REF!</v>
      </c>
      <c r="AG2" s="280" t="e">
        <f>#REF!+#REF!</f>
        <v>#REF!</v>
      </c>
      <c r="AH2" s="280" t="e">
        <f>#REF!+#REF!</f>
        <v>#REF!</v>
      </c>
      <c r="AI2" s="280" t="e">
        <f>#REF!+#REF!</f>
        <v>#REF!</v>
      </c>
      <c r="AJ2" s="280" t="e">
        <f>#REF!+#REF!</f>
        <v>#REF!</v>
      </c>
      <c r="AK2" s="280" t="e">
        <f>#REF!+#REF!</f>
        <v>#REF!</v>
      </c>
      <c r="AL2" s="280" t="e">
        <f>#REF!+#REF!</f>
        <v>#REF!</v>
      </c>
      <c r="AM2" s="280" t="e">
        <f>#REF!+#REF!</f>
        <v>#REF!</v>
      </c>
      <c r="AN2" s="280" t="e">
        <f>#REF!+#REF!</f>
        <v>#REF!</v>
      </c>
      <c r="AO2" s="280" t="e">
        <f>#REF!+#REF!</f>
        <v>#REF!</v>
      </c>
      <c r="AP2" s="280" t="e">
        <f>#REF!+#REF!</f>
        <v>#REF!</v>
      </c>
      <c r="AQ2" s="280" t="e">
        <f>#REF!+#REF!</f>
        <v>#REF!</v>
      </c>
      <c r="AR2" s="280" t="e">
        <f>#REF!+#REF!</f>
        <v>#REF!</v>
      </c>
      <c r="AS2" s="280" t="e">
        <f>#REF!+#REF!</f>
        <v>#REF!</v>
      </c>
      <c r="AT2" s="280" t="e">
        <f>#REF!+#REF!</f>
        <v>#REF!</v>
      </c>
      <c r="AU2" s="280" t="e">
        <f>#REF!+#REF!</f>
        <v>#REF!</v>
      </c>
      <c r="AV2" s="280" t="e">
        <f>#REF!+#REF!</f>
        <v>#REF!</v>
      </c>
      <c r="AW2" s="280" t="e">
        <f>#REF!+#REF!</f>
        <v>#REF!</v>
      </c>
      <c r="AX2" s="280" t="e">
        <f>#REF!+#REF!</f>
        <v>#REF!</v>
      </c>
      <c r="AY2" s="280" t="e">
        <f>#REF!+#REF!</f>
        <v>#REF!</v>
      </c>
      <c r="AZ2" s="280" t="e">
        <f>#REF!+#REF!</f>
        <v>#REF!</v>
      </c>
      <c r="BA2" s="280" t="e">
        <f>#REF!+#REF!</f>
        <v>#REF!</v>
      </c>
      <c r="BB2" s="280" t="e">
        <f>#REF!+#REF!</f>
        <v>#REF!</v>
      </c>
      <c r="BC2" s="280" t="e">
        <f>#REF!+#REF!</f>
        <v>#REF!</v>
      </c>
      <c r="BD2" s="280" t="e">
        <f>#REF!+#REF!</f>
        <v>#REF!</v>
      </c>
      <c r="BE2" s="280" t="e">
        <f>#REF!+#REF!</f>
        <v>#REF!</v>
      </c>
      <c r="BF2" s="280" t="e">
        <f>#REF!+#REF!</f>
        <v>#REF!</v>
      </c>
      <c r="BG2" s="280" t="e">
        <f>#REF!+#REF!</f>
        <v>#REF!</v>
      </c>
      <c r="BH2" s="280" t="e">
        <f>#REF!+#REF!</f>
        <v>#REF!</v>
      </c>
      <c r="BI2" s="280" t="e">
        <f>#REF!+#REF!</f>
        <v>#REF!</v>
      </c>
      <c r="BJ2" s="280" t="e">
        <f>#REF!+#REF!</f>
        <v>#REF!</v>
      </c>
      <c r="BK2" s="280" t="e">
        <f>#REF!+#REF!</f>
        <v>#REF!</v>
      </c>
      <c r="BL2" s="280" t="e">
        <f>#REF!+#REF!</f>
        <v>#REF!</v>
      </c>
      <c r="BM2" s="280" t="e">
        <f>#REF!+#REF!</f>
        <v>#REF!</v>
      </c>
      <c r="BN2" s="280" t="e">
        <f>#REF!+#REF!</f>
        <v>#REF!</v>
      </c>
      <c r="BO2" s="280" t="e">
        <f>#REF!+#REF!</f>
        <v>#REF!</v>
      </c>
      <c r="BP2" s="280" t="e">
        <f>#REF!+#REF!</f>
        <v>#REF!</v>
      </c>
      <c r="BQ2" s="280" t="e">
        <f>#REF!+#REF!</f>
        <v>#REF!</v>
      </c>
      <c r="BR2" s="280" t="e">
        <f>#REF!+#REF!</f>
        <v>#REF!</v>
      </c>
      <c r="BS2" s="280" t="e">
        <f>#REF!+#REF!</f>
        <v>#REF!</v>
      </c>
      <c r="BT2" s="280" t="e">
        <f>#REF!+#REF!</f>
        <v>#REF!</v>
      </c>
      <c r="BU2" s="280" t="e">
        <f>#REF!+#REF!</f>
        <v>#REF!</v>
      </c>
      <c r="BV2" s="280" t="e">
        <f>#REF!+#REF!</f>
        <v>#REF!</v>
      </c>
      <c r="BW2" s="280" t="e">
        <f>#REF!+#REF!</f>
        <v>#REF!</v>
      </c>
      <c r="BX2" s="280" t="e">
        <f>#REF!+#REF!</f>
        <v>#REF!</v>
      </c>
      <c r="BY2" s="280" t="e">
        <f>#REF!+#REF!</f>
        <v>#REF!</v>
      </c>
      <c r="BZ2" s="280" t="e">
        <f>#REF!+#REF!</f>
        <v>#REF!</v>
      </c>
      <c r="CA2" s="280" t="e">
        <f>#REF!+#REF!</f>
        <v>#REF!</v>
      </c>
      <c r="CB2" s="280" t="e">
        <f>#REF!+#REF!</f>
        <v>#REF!</v>
      </c>
      <c r="CC2" s="280" t="e">
        <f>#REF!+#REF!</f>
        <v>#REF!</v>
      </c>
      <c r="CD2" s="280" t="e">
        <f>#REF!+#REF!</f>
        <v>#REF!</v>
      </c>
      <c r="CE2" s="280" t="e">
        <f>#REF!+#REF!</f>
        <v>#REF!</v>
      </c>
      <c r="CF2" s="280" t="e">
        <f>#REF!+#REF!</f>
        <v>#REF!</v>
      </c>
      <c r="CG2" s="280" t="e">
        <f>#REF!+#REF!</f>
        <v>#REF!</v>
      </c>
      <c r="CH2" s="280" t="e">
        <f>#REF!+#REF!</f>
        <v>#REF!</v>
      </c>
      <c r="CI2" s="280" t="e">
        <f>#REF!+#REF!</f>
        <v>#REF!</v>
      </c>
      <c r="CJ2" s="280" t="e">
        <f>#REF!+#REF!</f>
        <v>#REF!</v>
      </c>
      <c r="CK2" s="281" t="e">
        <f t="shared" ref="CK2:CK65" si="0">SUM(G2:CJ2)</f>
        <v>#REF!</v>
      </c>
      <c r="CM2" s="195"/>
      <c r="CN2" s="195"/>
      <c r="CO2" s="195"/>
    </row>
    <row r="3" spans="1:93" ht="15.75" x14ac:dyDescent="0.25">
      <c r="A3" s="81">
        <v>2</v>
      </c>
      <c r="B3" s="81" t="s">
        <v>276</v>
      </c>
      <c r="C3" s="148" t="s">
        <v>277</v>
      </c>
      <c r="D3" s="148">
        <v>0.66</v>
      </c>
      <c r="E3" s="148">
        <v>2</v>
      </c>
      <c r="F3" s="148" t="s">
        <v>77</v>
      </c>
      <c r="G3" s="280" t="e">
        <f>#REF!+#REF!</f>
        <v>#REF!</v>
      </c>
      <c r="H3" s="280" t="e">
        <f>#REF!+#REF!</f>
        <v>#REF!</v>
      </c>
      <c r="I3" s="280" t="e">
        <f>#REF!+#REF!</f>
        <v>#REF!</v>
      </c>
      <c r="J3" s="280" t="e">
        <f>#REF!+#REF!</f>
        <v>#REF!</v>
      </c>
      <c r="K3" s="280" t="e">
        <f>#REF!+#REF!</f>
        <v>#REF!</v>
      </c>
      <c r="L3" s="280" t="e">
        <f>#REF!+#REF!</f>
        <v>#REF!</v>
      </c>
      <c r="M3" s="280" t="e">
        <f>#REF!+#REF!</f>
        <v>#REF!</v>
      </c>
      <c r="N3" s="280" t="e">
        <f>#REF!+#REF!</f>
        <v>#REF!</v>
      </c>
      <c r="O3" s="280" t="e">
        <f>#REF!+#REF!</f>
        <v>#REF!</v>
      </c>
      <c r="P3" s="280" t="e">
        <f>#REF!+#REF!</f>
        <v>#REF!</v>
      </c>
      <c r="Q3" s="280" t="e">
        <f>#REF!+#REF!</f>
        <v>#REF!</v>
      </c>
      <c r="R3" s="280" t="e">
        <f>#REF!+#REF!</f>
        <v>#REF!</v>
      </c>
      <c r="S3" s="280" t="e">
        <f>#REF!+#REF!</f>
        <v>#REF!</v>
      </c>
      <c r="T3" s="280" t="e">
        <f>#REF!+#REF!</f>
        <v>#REF!</v>
      </c>
      <c r="U3" s="280" t="e">
        <f>#REF!+#REF!</f>
        <v>#REF!</v>
      </c>
      <c r="V3" s="280" t="e">
        <f>#REF!+#REF!</f>
        <v>#REF!</v>
      </c>
      <c r="W3" s="280" t="e">
        <f>#REF!+#REF!</f>
        <v>#REF!</v>
      </c>
      <c r="X3" s="280" t="e">
        <f>#REF!+#REF!</f>
        <v>#REF!</v>
      </c>
      <c r="Y3" s="280" t="e">
        <f>#REF!+#REF!</f>
        <v>#REF!</v>
      </c>
      <c r="Z3" s="280" t="e">
        <f>#REF!+#REF!</f>
        <v>#REF!</v>
      </c>
      <c r="AA3" s="280" t="e">
        <f>#REF!+#REF!</f>
        <v>#REF!</v>
      </c>
      <c r="AB3" s="280" t="e">
        <f>#REF!+#REF!</f>
        <v>#REF!</v>
      </c>
      <c r="AC3" s="280" t="e">
        <f>#REF!+#REF!</f>
        <v>#REF!</v>
      </c>
      <c r="AD3" s="280" t="e">
        <f>#REF!+#REF!</f>
        <v>#REF!</v>
      </c>
      <c r="AE3" s="280" t="e">
        <f>#REF!+#REF!</f>
        <v>#REF!</v>
      </c>
      <c r="AF3" s="280" t="e">
        <f>#REF!+#REF!</f>
        <v>#REF!</v>
      </c>
      <c r="AG3" s="280" t="e">
        <f>#REF!+#REF!</f>
        <v>#REF!</v>
      </c>
      <c r="AH3" s="280" t="e">
        <f>#REF!+#REF!</f>
        <v>#REF!</v>
      </c>
      <c r="AI3" s="280" t="e">
        <f>#REF!+#REF!</f>
        <v>#REF!</v>
      </c>
      <c r="AJ3" s="280" t="e">
        <f>#REF!+#REF!</f>
        <v>#REF!</v>
      </c>
      <c r="AK3" s="280" t="e">
        <f>#REF!+#REF!</f>
        <v>#REF!</v>
      </c>
      <c r="AL3" s="280" t="e">
        <f>#REF!+#REF!</f>
        <v>#REF!</v>
      </c>
      <c r="AM3" s="280" t="e">
        <f>#REF!+#REF!</f>
        <v>#REF!</v>
      </c>
      <c r="AN3" s="280" t="e">
        <f>#REF!+#REF!</f>
        <v>#REF!</v>
      </c>
      <c r="AO3" s="280" t="e">
        <f>#REF!+#REF!</f>
        <v>#REF!</v>
      </c>
      <c r="AP3" s="280" t="e">
        <f>#REF!+#REF!</f>
        <v>#REF!</v>
      </c>
      <c r="AQ3" s="280" t="e">
        <f>#REF!+#REF!</f>
        <v>#REF!</v>
      </c>
      <c r="AR3" s="280" t="e">
        <f>#REF!+#REF!</f>
        <v>#REF!</v>
      </c>
      <c r="AS3" s="280" t="e">
        <f>#REF!+#REF!</f>
        <v>#REF!</v>
      </c>
      <c r="AT3" s="280" t="e">
        <f>#REF!+#REF!</f>
        <v>#REF!</v>
      </c>
      <c r="AU3" s="280" t="e">
        <f>#REF!+#REF!</f>
        <v>#REF!</v>
      </c>
      <c r="AV3" s="280" t="e">
        <f>#REF!+#REF!</f>
        <v>#REF!</v>
      </c>
      <c r="AW3" s="280" t="e">
        <f>#REF!+#REF!</f>
        <v>#REF!</v>
      </c>
      <c r="AX3" s="280" t="e">
        <f>#REF!+#REF!</f>
        <v>#REF!</v>
      </c>
      <c r="AY3" s="280" t="e">
        <f>#REF!+#REF!</f>
        <v>#REF!</v>
      </c>
      <c r="AZ3" s="280" t="e">
        <f>#REF!+#REF!</f>
        <v>#REF!</v>
      </c>
      <c r="BA3" s="280" t="e">
        <f>#REF!+#REF!</f>
        <v>#REF!</v>
      </c>
      <c r="BB3" s="280" t="e">
        <f>#REF!+#REF!</f>
        <v>#REF!</v>
      </c>
      <c r="BC3" s="280" t="e">
        <f>#REF!+#REF!</f>
        <v>#REF!</v>
      </c>
      <c r="BD3" s="280" t="e">
        <f>#REF!+#REF!</f>
        <v>#REF!</v>
      </c>
      <c r="BE3" s="280" t="e">
        <f>#REF!+#REF!</f>
        <v>#REF!</v>
      </c>
      <c r="BF3" s="280" t="e">
        <f>#REF!+#REF!</f>
        <v>#REF!</v>
      </c>
      <c r="BG3" s="280" t="e">
        <f>#REF!+#REF!</f>
        <v>#REF!</v>
      </c>
      <c r="BH3" s="280" t="e">
        <f>#REF!+#REF!</f>
        <v>#REF!</v>
      </c>
      <c r="BI3" s="280" t="e">
        <f>#REF!+#REF!</f>
        <v>#REF!</v>
      </c>
      <c r="BJ3" s="280" t="e">
        <f>#REF!+#REF!</f>
        <v>#REF!</v>
      </c>
      <c r="BK3" s="280" t="e">
        <f>#REF!+#REF!</f>
        <v>#REF!</v>
      </c>
      <c r="BL3" s="280" t="e">
        <f>#REF!+#REF!</f>
        <v>#REF!</v>
      </c>
      <c r="BM3" s="280" t="e">
        <f>#REF!+#REF!</f>
        <v>#REF!</v>
      </c>
      <c r="BN3" s="280" t="e">
        <f>#REF!+#REF!</f>
        <v>#REF!</v>
      </c>
      <c r="BO3" s="280" t="e">
        <f>#REF!+#REF!</f>
        <v>#REF!</v>
      </c>
      <c r="BP3" s="280" t="e">
        <f>#REF!+#REF!</f>
        <v>#REF!</v>
      </c>
      <c r="BQ3" s="280" t="e">
        <f>#REF!+#REF!</f>
        <v>#REF!</v>
      </c>
      <c r="BR3" s="280" t="e">
        <f>#REF!+#REF!</f>
        <v>#REF!</v>
      </c>
      <c r="BS3" s="280" t="e">
        <f>#REF!+#REF!</f>
        <v>#REF!</v>
      </c>
      <c r="BT3" s="280" t="e">
        <f>#REF!+#REF!</f>
        <v>#REF!</v>
      </c>
      <c r="BU3" s="280" t="e">
        <f>#REF!+#REF!</f>
        <v>#REF!</v>
      </c>
      <c r="BV3" s="280" t="e">
        <f>#REF!+#REF!</f>
        <v>#REF!</v>
      </c>
      <c r="BW3" s="280" t="e">
        <f>#REF!+#REF!</f>
        <v>#REF!</v>
      </c>
      <c r="BX3" s="280" t="e">
        <f>#REF!+#REF!</f>
        <v>#REF!</v>
      </c>
      <c r="BY3" s="280" t="e">
        <f>#REF!+#REF!</f>
        <v>#REF!</v>
      </c>
      <c r="BZ3" s="280" t="e">
        <f>#REF!+#REF!</f>
        <v>#REF!</v>
      </c>
      <c r="CA3" s="280" t="e">
        <f>#REF!+#REF!</f>
        <v>#REF!</v>
      </c>
      <c r="CB3" s="280" t="e">
        <f>#REF!+#REF!</f>
        <v>#REF!</v>
      </c>
      <c r="CC3" s="280" t="e">
        <f>#REF!+#REF!</f>
        <v>#REF!</v>
      </c>
      <c r="CD3" s="280" t="e">
        <f>#REF!+#REF!</f>
        <v>#REF!</v>
      </c>
      <c r="CE3" s="280" t="e">
        <f>#REF!+#REF!</f>
        <v>#REF!</v>
      </c>
      <c r="CF3" s="280" t="e">
        <f>#REF!+#REF!</f>
        <v>#REF!</v>
      </c>
      <c r="CG3" s="280" t="e">
        <f>#REF!+#REF!</f>
        <v>#REF!</v>
      </c>
      <c r="CH3" s="280" t="e">
        <f>#REF!+#REF!</f>
        <v>#REF!</v>
      </c>
      <c r="CI3" s="280" t="e">
        <f>#REF!+#REF!</f>
        <v>#REF!</v>
      </c>
      <c r="CJ3" s="280" t="e">
        <f>#REF!+#REF!</f>
        <v>#REF!</v>
      </c>
      <c r="CK3" s="281" t="e">
        <f t="shared" si="0"/>
        <v>#REF!</v>
      </c>
      <c r="CM3" s="195"/>
      <c r="CN3" s="195"/>
      <c r="CO3" s="195"/>
    </row>
    <row r="4" spans="1:93" ht="15.75" x14ac:dyDescent="0.25">
      <c r="A4" s="81">
        <v>3</v>
      </c>
      <c r="B4" s="81" t="s">
        <v>278</v>
      </c>
      <c r="C4" s="148" t="s">
        <v>78</v>
      </c>
      <c r="D4" s="148">
        <v>0.71</v>
      </c>
      <c r="E4" s="148">
        <v>2</v>
      </c>
      <c r="F4" s="148" t="s">
        <v>77</v>
      </c>
      <c r="G4" s="280" t="e">
        <f>#REF!+#REF!</f>
        <v>#REF!</v>
      </c>
      <c r="H4" s="280" t="e">
        <f>#REF!+#REF!</f>
        <v>#REF!</v>
      </c>
      <c r="I4" s="280" t="e">
        <f>#REF!+#REF!</f>
        <v>#REF!</v>
      </c>
      <c r="J4" s="280" t="e">
        <f>#REF!+#REF!</f>
        <v>#REF!</v>
      </c>
      <c r="K4" s="280" t="e">
        <f>#REF!+#REF!</f>
        <v>#REF!</v>
      </c>
      <c r="L4" s="280" t="e">
        <f>#REF!+#REF!</f>
        <v>#REF!</v>
      </c>
      <c r="M4" s="280" t="e">
        <f>#REF!+#REF!</f>
        <v>#REF!</v>
      </c>
      <c r="N4" s="280" t="e">
        <f>#REF!+#REF!</f>
        <v>#REF!</v>
      </c>
      <c r="O4" s="280" t="e">
        <f>#REF!+#REF!</f>
        <v>#REF!</v>
      </c>
      <c r="P4" s="280" t="e">
        <f>#REF!+#REF!</f>
        <v>#REF!</v>
      </c>
      <c r="Q4" s="280" t="e">
        <f>#REF!+#REF!</f>
        <v>#REF!</v>
      </c>
      <c r="R4" s="280" t="e">
        <f>#REF!+#REF!</f>
        <v>#REF!</v>
      </c>
      <c r="S4" s="280" t="e">
        <f>#REF!+#REF!</f>
        <v>#REF!</v>
      </c>
      <c r="T4" s="280" t="e">
        <f>#REF!+#REF!</f>
        <v>#REF!</v>
      </c>
      <c r="U4" s="280" t="e">
        <f>#REF!+#REF!</f>
        <v>#REF!</v>
      </c>
      <c r="V4" s="280" t="e">
        <f>#REF!+#REF!</f>
        <v>#REF!</v>
      </c>
      <c r="W4" s="280" t="e">
        <f>#REF!+#REF!</f>
        <v>#REF!</v>
      </c>
      <c r="X4" s="280" t="e">
        <f>#REF!+#REF!</f>
        <v>#REF!</v>
      </c>
      <c r="Y4" s="280" t="e">
        <f>#REF!+#REF!</f>
        <v>#REF!</v>
      </c>
      <c r="Z4" s="280" t="e">
        <f>#REF!+#REF!</f>
        <v>#REF!</v>
      </c>
      <c r="AA4" s="280" t="e">
        <f>#REF!+#REF!</f>
        <v>#REF!</v>
      </c>
      <c r="AB4" s="280" t="e">
        <f>#REF!+#REF!</f>
        <v>#REF!</v>
      </c>
      <c r="AC4" s="280" t="e">
        <f>#REF!+#REF!</f>
        <v>#REF!</v>
      </c>
      <c r="AD4" s="280" t="e">
        <f>#REF!+#REF!</f>
        <v>#REF!</v>
      </c>
      <c r="AE4" s="280" t="e">
        <f>#REF!+#REF!</f>
        <v>#REF!</v>
      </c>
      <c r="AF4" s="280" t="e">
        <f>#REF!+#REF!</f>
        <v>#REF!</v>
      </c>
      <c r="AG4" s="280" t="e">
        <f>#REF!+#REF!</f>
        <v>#REF!</v>
      </c>
      <c r="AH4" s="280" t="e">
        <f>#REF!+#REF!</f>
        <v>#REF!</v>
      </c>
      <c r="AI4" s="280" t="e">
        <f>#REF!+#REF!</f>
        <v>#REF!</v>
      </c>
      <c r="AJ4" s="280" t="e">
        <f>#REF!+#REF!</f>
        <v>#REF!</v>
      </c>
      <c r="AK4" s="280" t="e">
        <f>#REF!+#REF!</f>
        <v>#REF!</v>
      </c>
      <c r="AL4" s="280" t="e">
        <f>#REF!+#REF!</f>
        <v>#REF!</v>
      </c>
      <c r="AM4" s="280" t="e">
        <f>#REF!+#REF!</f>
        <v>#REF!</v>
      </c>
      <c r="AN4" s="280" t="e">
        <f>#REF!+#REF!</f>
        <v>#REF!</v>
      </c>
      <c r="AO4" s="280" t="e">
        <f>#REF!+#REF!</f>
        <v>#REF!</v>
      </c>
      <c r="AP4" s="280" t="e">
        <f>#REF!+#REF!</f>
        <v>#REF!</v>
      </c>
      <c r="AQ4" s="280" t="e">
        <f>#REF!+#REF!</f>
        <v>#REF!</v>
      </c>
      <c r="AR4" s="280" t="e">
        <f>#REF!+#REF!</f>
        <v>#REF!</v>
      </c>
      <c r="AS4" s="280" t="e">
        <f>#REF!+#REF!</f>
        <v>#REF!</v>
      </c>
      <c r="AT4" s="280" t="e">
        <f>#REF!+#REF!</f>
        <v>#REF!</v>
      </c>
      <c r="AU4" s="280" t="e">
        <f>#REF!+#REF!</f>
        <v>#REF!</v>
      </c>
      <c r="AV4" s="280" t="e">
        <f>#REF!+#REF!</f>
        <v>#REF!</v>
      </c>
      <c r="AW4" s="280" t="e">
        <f>#REF!+#REF!</f>
        <v>#REF!</v>
      </c>
      <c r="AX4" s="280" t="e">
        <f>#REF!+#REF!</f>
        <v>#REF!</v>
      </c>
      <c r="AY4" s="280" t="e">
        <f>#REF!+#REF!</f>
        <v>#REF!</v>
      </c>
      <c r="AZ4" s="280" t="e">
        <f>#REF!+#REF!</f>
        <v>#REF!</v>
      </c>
      <c r="BA4" s="280" t="e">
        <f>#REF!+#REF!</f>
        <v>#REF!</v>
      </c>
      <c r="BB4" s="280" t="e">
        <f>#REF!+#REF!</f>
        <v>#REF!</v>
      </c>
      <c r="BC4" s="280" t="e">
        <f>#REF!+#REF!</f>
        <v>#REF!</v>
      </c>
      <c r="BD4" s="280" t="e">
        <f>#REF!+#REF!</f>
        <v>#REF!</v>
      </c>
      <c r="BE4" s="280" t="e">
        <f>#REF!+#REF!</f>
        <v>#REF!</v>
      </c>
      <c r="BF4" s="280" t="e">
        <f>#REF!+#REF!</f>
        <v>#REF!</v>
      </c>
      <c r="BG4" s="280" t="e">
        <f>#REF!+#REF!</f>
        <v>#REF!</v>
      </c>
      <c r="BH4" s="280" t="e">
        <f>#REF!+#REF!</f>
        <v>#REF!</v>
      </c>
      <c r="BI4" s="280" t="e">
        <f>#REF!+#REF!</f>
        <v>#REF!</v>
      </c>
      <c r="BJ4" s="280" t="e">
        <f>#REF!+#REF!</f>
        <v>#REF!</v>
      </c>
      <c r="BK4" s="280" t="e">
        <f>#REF!+#REF!</f>
        <v>#REF!</v>
      </c>
      <c r="BL4" s="280" t="e">
        <f>#REF!+#REF!</f>
        <v>#REF!</v>
      </c>
      <c r="BM4" s="280" t="e">
        <f>#REF!+#REF!</f>
        <v>#REF!</v>
      </c>
      <c r="BN4" s="280" t="e">
        <f>#REF!+#REF!</f>
        <v>#REF!</v>
      </c>
      <c r="BO4" s="280" t="e">
        <f>#REF!+#REF!</f>
        <v>#REF!</v>
      </c>
      <c r="BP4" s="280" t="e">
        <f>#REF!+#REF!</f>
        <v>#REF!</v>
      </c>
      <c r="BQ4" s="280" t="e">
        <f>#REF!+#REF!</f>
        <v>#REF!</v>
      </c>
      <c r="BR4" s="280" t="e">
        <f>#REF!+#REF!</f>
        <v>#REF!</v>
      </c>
      <c r="BS4" s="280" t="e">
        <f>#REF!+#REF!</f>
        <v>#REF!</v>
      </c>
      <c r="BT4" s="280" t="e">
        <f>#REF!+#REF!</f>
        <v>#REF!</v>
      </c>
      <c r="BU4" s="280" t="e">
        <f>#REF!+#REF!</f>
        <v>#REF!</v>
      </c>
      <c r="BV4" s="280" t="e">
        <f>#REF!+#REF!</f>
        <v>#REF!</v>
      </c>
      <c r="BW4" s="280" t="e">
        <f>#REF!+#REF!</f>
        <v>#REF!</v>
      </c>
      <c r="BX4" s="280" t="e">
        <f>#REF!+#REF!</f>
        <v>#REF!</v>
      </c>
      <c r="BY4" s="280" t="e">
        <f>#REF!+#REF!</f>
        <v>#REF!</v>
      </c>
      <c r="BZ4" s="280" t="e">
        <f>#REF!+#REF!</f>
        <v>#REF!</v>
      </c>
      <c r="CA4" s="280" t="e">
        <f>#REF!+#REF!</f>
        <v>#REF!</v>
      </c>
      <c r="CB4" s="280" t="e">
        <f>#REF!+#REF!</f>
        <v>#REF!</v>
      </c>
      <c r="CC4" s="280" t="e">
        <f>#REF!+#REF!</f>
        <v>#REF!</v>
      </c>
      <c r="CD4" s="280" t="e">
        <f>#REF!+#REF!</f>
        <v>#REF!</v>
      </c>
      <c r="CE4" s="280" t="e">
        <f>#REF!+#REF!</f>
        <v>#REF!</v>
      </c>
      <c r="CF4" s="280" t="e">
        <f>#REF!+#REF!</f>
        <v>#REF!</v>
      </c>
      <c r="CG4" s="280" t="e">
        <f>#REF!+#REF!</f>
        <v>#REF!</v>
      </c>
      <c r="CH4" s="280" t="e">
        <f>#REF!+#REF!</f>
        <v>#REF!</v>
      </c>
      <c r="CI4" s="280" t="e">
        <f>#REF!+#REF!</f>
        <v>#REF!</v>
      </c>
      <c r="CJ4" s="280" t="e">
        <f>#REF!+#REF!</f>
        <v>#REF!</v>
      </c>
      <c r="CK4" s="281" t="e">
        <f t="shared" si="0"/>
        <v>#REF!</v>
      </c>
      <c r="CM4" s="195"/>
      <c r="CN4" s="195"/>
      <c r="CO4" s="195"/>
    </row>
    <row r="5" spans="1:93" ht="15.75" x14ac:dyDescent="0.25">
      <c r="A5" s="81">
        <v>4</v>
      </c>
      <c r="B5" s="81" t="s">
        <v>279</v>
      </c>
      <c r="C5" s="148" t="s">
        <v>79</v>
      </c>
      <c r="D5" s="148">
        <v>1.06</v>
      </c>
      <c r="E5" s="148">
        <v>2</v>
      </c>
      <c r="F5" s="148" t="s">
        <v>77</v>
      </c>
      <c r="G5" s="280" t="e">
        <f>#REF!+#REF!</f>
        <v>#REF!</v>
      </c>
      <c r="H5" s="280" t="e">
        <f>#REF!+#REF!</f>
        <v>#REF!</v>
      </c>
      <c r="I5" s="280" t="e">
        <f>#REF!+#REF!</f>
        <v>#REF!</v>
      </c>
      <c r="J5" s="280" t="e">
        <f>#REF!+#REF!</f>
        <v>#REF!</v>
      </c>
      <c r="K5" s="280" t="e">
        <f>#REF!+#REF!</f>
        <v>#REF!</v>
      </c>
      <c r="L5" s="280" t="e">
        <f>#REF!+#REF!</f>
        <v>#REF!</v>
      </c>
      <c r="M5" s="280" t="e">
        <f>#REF!+#REF!</f>
        <v>#REF!</v>
      </c>
      <c r="N5" s="280" t="e">
        <f>#REF!+#REF!</f>
        <v>#REF!</v>
      </c>
      <c r="O5" s="280" t="e">
        <f>#REF!+#REF!</f>
        <v>#REF!</v>
      </c>
      <c r="P5" s="280" t="e">
        <f>#REF!+#REF!</f>
        <v>#REF!</v>
      </c>
      <c r="Q5" s="280" t="e">
        <f>#REF!+#REF!</f>
        <v>#REF!</v>
      </c>
      <c r="R5" s="280" t="e">
        <f>#REF!+#REF!</f>
        <v>#REF!</v>
      </c>
      <c r="S5" s="280" t="e">
        <f>#REF!+#REF!</f>
        <v>#REF!</v>
      </c>
      <c r="T5" s="280" t="e">
        <f>#REF!+#REF!</f>
        <v>#REF!</v>
      </c>
      <c r="U5" s="280" t="e">
        <f>#REF!+#REF!</f>
        <v>#REF!</v>
      </c>
      <c r="V5" s="280" t="e">
        <f>#REF!+#REF!</f>
        <v>#REF!</v>
      </c>
      <c r="W5" s="280" t="e">
        <f>#REF!+#REF!</f>
        <v>#REF!</v>
      </c>
      <c r="X5" s="280" t="e">
        <f>#REF!+#REF!</f>
        <v>#REF!</v>
      </c>
      <c r="Y5" s="280" t="e">
        <f>#REF!+#REF!</f>
        <v>#REF!</v>
      </c>
      <c r="Z5" s="280" t="e">
        <f>#REF!+#REF!</f>
        <v>#REF!</v>
      </c>
      <c r="AA5" s="280" t="e">
        <f>#REF!+#REF!</f>
        <v>#REF!</v>
      </c>
      <c r="AB5" s="280" t="e">
        <f>#REF!+#REF!</f>
        <v>#REF!</v>
      </c>
      <c r="AC5" s="280" t="e">
        <f>#REF!+#REF!</f>
        <v>#REF!</v>
      </c>
      <c r="AD5" s="280" t="e">
        <f>#REF!+#REF!</f>
        <v>#REF!</v>
      </c>
      <c r="AE5" s="280" t="e">
        <f>#REF!+#REF!</f>
        <v>#REF!</v>
      </c>
      <c r="AF5" s="280" t="e">
        <f>#REF!+#REF!</f>
        <v>#REF!</v>
      </c>
      <c r="AG5" s="280" t="e">
        <f>#REF!+#REF!</f>
        <v>#REF!</v>
      </c>
      <c r="AH5" s="280" t="e">
        <f>#REF!+#REF!</f>
        <v>#REF!</v>
      </c>
      <c r="AI5" s="280" t="e">
        <f>#REF!+#REF!</f>
        <v>#REF!</v>
      </c>
      <c r="AJ5" s="280" t="e">
        <f>#REF!+#REF!</f>
        <v>#REF!</v>
      </c>
      <c r="AK5" s="280" t="e">
        <f>#REF!+#REF!</f>
        <v>#REF!</v>
      </c>
      <c r="AL5" s="280" t="e">
        <f>#REF!+#REF!</f>
        <v>#REF!</v>
      </c>
      <c r="AM5" s="280" t="e">
        <f>#REF!+#REF!</f>
        <v>#REF!</v>
      </c>
      <c r="AN5" s="280" t="e">
        <f>#REF!+#REF!</f>
        <v>#REF!</v>
      </c>
      <c r="AO5" s="280" t="e">
        <f>#REF!+#REF!</f>
        <v>#REF!</v>
      </c>
      <c r="AP5" s="280" t="e">
        <f>#REF!+#REF!</f>
        <v>#REF!</v>
      </c>
      <c r="AQ5" s="280" t="e">
        <f>#REF!+#REF!</f>
        <v>#REF!</v>
      </c>
      <c r="AR5" s="280" t="e">
        <f>#REF!+#REF!</f>
        <v>#REF!</v>
      </c>
      <c r="AS5" s="280" t="e">
        <f>#REF!+#REF!</f>
        <v>#REF!</v>
      </c>
      <c r="AT5" s="280" t="e">
        <f>#REF!+#REF!</f>
        <v>#REF!</v>
      </c>
      <c r="AU5" s="280" t="e">
        <f>#REF!+#REF!</f>
        <v>#REF!</v>
      </c>
      <c r="AV5" s="280" t="e">
        <f>#REF!+#REF!</f>
        <v>#REF!</v>
      </c>
      <c r="AW5" s="280" t="e">
        <f>#REF!+#REF!</f>
        <v>#REF!</v>
      </c>
      <c r="AX5" s="280" t="e">
        <f>#REF!+#REF!</f>
        <v>#REF!</v>
      </c>
      <c r="AY5" s="280" t="e">
        <f>#REF!+#REF!</f>
        <v>#REF!</v>
      </c>
      <c r="AZ5" s="280" t="e">
        <f>#REF!+#REF!</f>
        <v>#REF!</v>
      </c>
      <c r="BA5" s="280" t="e">
        <f>#REF!+#REF!</f>
        <v>#REF!</v>
      </c>
      <c r="BB5" s="280" t="e">
        <f>#REF!+#REF!</f>
        <v>#REF!</v>
      </c>
      <c r="BC5" s="280" t="e">
        <f>#REF!+#REF!</f>
        <v>#REF!</v>
      </c>
      <c r="BD5" s="280" t="e">
        <f>#REF!+#REF!</f>
        <v>#REF!</v>
      </c>
      <c r="BE5" s="280" t="e">
        <f>#REF!+#REF!</f>
        <v>#REF!</v>
      </c>
      <c r="BF5" s="280" t="e">
        <f>#REF!+#REF!</f>
        <v>#REF!</v>
      </c>
      <c r="BG5" s="280" t="e">
        <f>#REF!+#REF!</f>
        <v>#REF!</v>
      </c>
      <c r="BH5" s="280" t="e">
        <f>#REF!+#REF!</f>
        <v>#REF!</v>
      </c>
      <c r="BI5" s="280" t="e">
        <f>#REF!+#REF!</f>
        <v>#REF!</v>
      </c>
      <c r="BJ5" s="280" t="e">
        <f>#REF!+#REF!</f>
        <v>#REF!</v>
      </c>
      <c r="BK5" s="280" t="e">
        <f>#REF!+#REF!</f>
        <v>#REF!</v>
      </c>
      <c r="BL5" s="280" t="e">
        <f>#REF!+#REF!</f>
        <v>#REF!</v>
      </c>
      <c r="BM5" s="280" t="e">
        <f>#REF!+#REF!</f>
        <v>#REF!</v>
      </c>
      <c r="BN5" s="280" t="e">
        <f>#REF!+#REF!</f>
        <v>#REF!</v>
      </c>
      <c r="BO5" s="280" t="e">
        <f>#REF!+#REF!</f>
        <v>#REF!</v>
      </c>
      <c r="BP5" s="280" t="e">
        <f>#REF!+#REF!</f>
        <v>#REF!</v>
      </c>
      <c r="BQ5" s="280" t="e">
        <f>#REF!+#REF!</f>
        <v>#REF!</v>
      </c>
      <c r="BR5" s="280" t="e">
        <f>#REF!+#REF!</f>
        <v>#REF!</v>
      </c>
      <c r="BS5" s="280" t="e">
        <f>#REF!+#REF!</f>
        <v>#REF!</v>
      </c>
      <c r="BT5" s="280" t="e">
        <f>#REF!+#REF!</f>
        <v>#REF!</v>
      </c>
      <c r="BU5" s="280" t="e">
        <f>#REF!+#REF!</f>
        <v>#REF!</v>
      </c>
      <c r="BV5" s="280" t="e">
        <f>#REF!+#REF!</f>
        <v>#REF!</v>
      </c>
      <c r="BW5" s="280" t="e">
        <f>#REF!+#REF!</f>
        <v>#REF!</v>
      </c>
      <c r="BX5" s="280" t="e">
        <f>#REF!+#REF!</f>
        <v>#REF!</v>
      </c>
      <c r="BY5" s="280" t="e">
        <f>#REF!+#REF!</f>
        <v>#REF!</v>
      </c>
      <c r="BZ5" s="280" t="e">
        <f>#REF!+#REF!</f>
        <v>#REF!</v>
      </c>
      <c r="CA5" s="280" t="e">
        <f>#REF!+#REF!</f>
        <v>#REF!</v>
      </c>
      <c r="CB5" s="280" t="e">
        <f>#REF!+#REF!</f>
        <v>#REF!</v>
      </c>
      <c r="CC5" s="280" t="e">
        <f>#REF!+#REF!</f>
        <v>#REF!</v>
      </c>
      <c r="CD5" s="280" t="e">
        <f>#REF!+#REF!</f>
        <v>#REF!</v>
      </c>
      <c r="CE5" s="280" t="e">
        <f>#REF!+#REF!</f>
        <v>#REF!</v>
      </c>
      <c r="CF5" s="280" t="e">
        <f>#REF!+#REF!</f>
        <v>#REF!</v>
      </c>
      <c r="CG5" s="280" t="e">
        <f>#REF!+#REF!</f>
        <v>#REF!</v>
      </c>
      <c r="CH5" s="280" t="e">
        <f>#REF!+#REF!</f>
        <v>#REF!</v>
      </c>
      <c r="CI5" s="280" t="e">
        <f>#REF!+#REF!</f>
        <v>#REF!</v>
      </c>
      <c r="CJ5" s="280" t="e">
        <f>#REF!+#REF!</f>
        <v>#REF!</v>
      </c>
      <c r="CK5" s="281" t="e">
        <f t="shared" si="0"/>
        <v>#REF!</v>
      </c>
      <c r="CM5" s="195"/>
      <c r="CN5" s="195"/>
      <c r="CO5" s="195"/>
    </row>
    <row r="6" spans="1:93" ht="15.75" x14ac:dyDescent="0.25">
      <c r="A6" s="81">
        <v>5</v>
      </c>
      <c r="B6" s="81" t="s">
        <v>280</v>
      </c>
      <c r="C6" s="148" t="s">
        <v>281</v>
      </c>
      <c r="D6" s="148">
        <v>0.33</v>
      </c>
      <c r="E6" s="148">
        <v>2</v>
      </c>
      <c r="F6" s="148" t="s">
        <v>77</v>
      </c>
      <c r="G6" s="280" t="e">
        <f>#REF!+#REF!</f>
        <v>#REF!</v>
      </c>
      <c r="H6" s="280" t="e">
        <f>#REF!+#REF!</f>
        <v>#REF!</v>
      </c>
      <c r="I6" s="280" t="e">
        <f>#REF!+#REF!</f>
        <v>#REF!</v>
      </c>
      <c r="J6" s="280" t="e">
        <f>#REF!+#REF!</f>
        <v>#REF!</v>
      </c>
      <c r="K6" s="280" t="e">
        <f>#REF!+#REF!</f>
        <v>#REF!</v>
      </c>
      <c r="L6" s="280" t="e">
        <f>#REF!+#REF!</f>
        <v>#REF!</v>
      </c>
      <c r="M6" s="280" t="e">
        <f>#REF!+#REF!</f>
        <v>#REF!</v>
      </c>
      <c r="N6" s="280" t="e">
        <f>#REF!+#REF!</f>
        <v>#REF!</v>
      </c>
      <c r="O6" s="280" t="e">
        <f>#REF!+#REF!</f>
        <v>#REF!</v>
      </c>
      <c r="P6" s="280" t="e">
        <f>#REF!+#REF!</f>
        <v>#REF!</v>
      </c>
      <c r="Q6" s="280" t="e">
        <f>#REF!+#REF!</f>
        <v>#REF!</v>
      </c>
      <c r="R6" s="280" t="e">
        <f>#REF!+#REF!</f>
        <v>#REF!</v>
      </c>
      <c r="S6" s="280" t="e">
        <f>#REF!+#REF!</f>
        <v>#REF!</v>
      </c>
      <c r="T6" s="280" t="e">
        <f>#REF!+#REF!</f>
        <v>#REF!</v>
      </c>
      <c r="U6" s="280" t="e">
        <f>#REF!+#REF!</f>
        <v>#REF!</v>
      </c>
      <c r="V6" s="280" t="e">
        <f>#REF!+#REF!</f>
        <v>#REF!</v>
      </c>
      <c r="W6" s="280" t="e">
        <f>#REF!+#REF!</f>
        <v>#REF!</v>
      </c>
      <c r="X6" s="280" t="e">
        <f>#REF!+#REF!</f>
        <v>#REF!</v>
      </c>
      <c r="Y6" s="280" t="e">
        <f>#REF!+#REF!</f>
        <v>#REF!</v>
      </c>
      <c r="Z6" s="280" t="e">
        <f>#REF!+#REF!</f>
        <v>#REF!</v>
      </c>
      <c r="AA6" s="280" t="e">
        <f>#REF!+#REF!</f>
        <v>#REF!</v>
      </c>
      <c r="AB6" s="280" t="e">
        <f>#REF!+#REF!</f>
        <v>#REF!</v>
      </c>
      <c r="AC6" s="280" t="e">
        <f>#REF!+#REF!</f>
        <v>#REF!</v>
      </c>
      <c r="AD6" s="280" t="e">
        <f>#REF!+#REF!</f>
        <v>#REF!</v>
      </c>
      <c r="AE6" s="280" t="e">
        <f>#REF!+#REF!</f>
        <v>#REF!</v>
      </c>
      <c r="AF6" s="280" t="e">
        <f>#REF!+#REF!</f>
        <v>#REF!</v>
      </c>
      <c r="AG6" s="280" t="e">
        <f>#REF!+#REF!</f>
        <v>#REF!</v>
      </c>
      <c r="AH6" s="280" t="e">
        <f>#REF!+#REF!</f>
        <v>#REF!</v>
      </c>
      <c r="AI6" s="280" t="e">
        <f>#REF!+#REF!</f>
        <v>#REF!</v>
      </c>
      <c r="AJ6" s="280" t="e">
        <f>#REF!+#REF!</f>
        <v>#REF!</v>
      </c>
      <c r="AK6" s="280" t="e">
        <f>#REF!+#REF!</f>
        <v>#REF!</v>
      </c>
      <c r="AL6" s="280" t="e">
        <f>#REF!+#REF!</f>
        <v>#REF!</v>
      </c>
      <c r="AM6" s="280" t="e">
        <f>#REF!+#REF!</f>
        <v>#REF!</v>
      </c>
      <c r="AN6" s="280" t="e">
        <f>#REF!+#REF!</f>
        <v>#REF!</v>
      </c>
      <c r="AO6" s="280" t="e">
        <f>#REF!+#REF!</f>
        <v>#REF!</v>
      </c>
      <c r="AP6" s="280" t="e">
        <f>#REF!+#REF!</f>
        <v>#REF!</v>
      </c>
      <c r="AQ6" s="280" t="e">
        <f>#REF!+#REF!</f>
        <v>#REF!</v>
      </c>
      <c r="AR6" s="280" t="e">
        <f>#REF!+#REF!</f>
        <v>#REF!</v>
      </c>
      <c r="AS6" s="280" t="e">
        <f>#REF!+#REF!</f>
        <v>#REF!</v>
      </c>
      <c r="AT6" s="280" t="e">
        <f>#REF!+#REF!</f>
        <v>#REF!</v>
      </c>
      <c r="AU6" s="280" t="e">
        <f>#REF!+#REF!</f>
        <v>#REF!</v>
      </c>
      <c r="AV6" s="280" t="e">
        <f>#REF!+#REF!</f>
        <v>#REF!</v>
      </c>
      <c r="AW6" s="280" t="e">
        <f>#REF!+#REF!</f>
        <v>#REF!</v>
      </c>
      <c r="AX6" s="280" t="e">
        <f>#REF!+#REF!</f>
        <v>#REF!</v>
      </c>
      <c r="AY6" s="280" t="e">
        <f>#REF!+#REF!</f>
        <v>#REF!</v>
      </c>
      <c r="AZ6" s="280" t="e">
        <f>#REF!+#REF!</f>
        <v>#REF!</v>
      </c>
      <c r="BA6" s="280" t="e">
        <f>#REF!+#REF!</f>
        <v>#REF!</v>
      </c>
      <c r="BB6" s="280" t="e">
        <f>#REF!+#REF!</f>
        <v>#REF!</v>
      </c>
      <c r="BC6" s="280" t="e">
        <f>#REF!+#REF!</f>
        <v>#REF!</v>
      </c>
      <c r="BD6" s="280" t="e">
        <f>#REF!+#REF!</f>
        <v>#REF!</v>
      </c>
      <c r="BE6" s="280" t="e">
        <f>#REF!+#REF!</f>
        <v>#REF!</v>
      </c>
      <c r="BF6" s="280" t="e">
        <f>#REF!+#REF!</f>
        <v>#REF!</v>
      </c>
      <c r="BG6" s="280" t="e">
        <f>#REF!+#REF!</f>
        <v>#REF!</v>
      </c>
      <c r="BH6" s="280" t="e">
        <f>#REF!+#REF!</f>
        <v>#REF!</v>
      </c>
      <c r="BI6" s="280" t="e">
        <f>#REF!+#REF!</f>
        <v>#REF!</v>
      </c>
      <c r="BJ6" s="280" t="e">
        <f>#REF!+#REF!</f>
        <v>#REF!</v>
      </c>
      <c r="BK6" s="280" t="e">
        <f>#REF!+#REF!</f>
        <v>#REF!</v>
      </c>
      <c r="BL6" s="280" t="e">
        <f>#REF!+#REF!</f>
        <v>#REF!</v>
      </c>
      <c r="BM6" s="280" t="e">
        <f>#REF!+#REF!</f>
        <v>#REF!</v>
      </c>
      <c r="BN6" s="280" t="e">
        <f>#REF!+#REF!</f>
        <v>#REF!</v>
      </c>
      <c r="BO6" s="280" t="e">
        <f>#REF!+#REF!</f>
        <v>#REF!</v>
      </c>
      <c r="BP6" s="280" t="e">
        <f>#REF!+#REF!</f>
        <v>#REF!</v>
      </c>
      <c r="BQ6" s="280" t="e">
        <f>#REF!+#REF!</f>
        <v>#REF!</v>
      </c>
      <c r="BR6" s="280" t="e">
        <f>#REF!+#REF!</f>
        <v>#REF!</v>
      </c>
      <c r="BS6" s="280" t="e">
        <f>#REF!+#REF!</f>
        <v>#REF!</v>
      </c>
      <c r="BT6" s="280" t="e">
        <f>#REF!+#REF!</f>
        <v>#REF!</v>
      </c>
      <c r="BU6" s="280" t="e">
        <f>#REF!+#REF!</f>
        <v>#REF!</v>
      </c>
      <c r="BV6" s="280" t="e">
        <f>#REF!+#REF!</f>
        <v>#REF!</v>
      </c>
      <c r="BW6" s="280" t="e">
        <f>#REF!+#REF!</f>
        <v>#REF!</v>
      </c>
      <c r="BX6" s="280" t="e">
        <f>#REF!+#REF!</f>
        <v>#REF!</v>
      </c>
      <c r="BY6" s="280" t="e">
        <f>#REF!+#REF!</f>
        <v>#REF!</v>
      </c>
      <c r="BZ6" s="280" t="e">
        <f>#REF!+#REF!</f>
        <v>#REF!</v>
      </c>
      <c r="CA6" s="280" t="e">
        <f>#REF!+#REF!</f>
        <v>#REF!</v>
      </c>
      <c r="CB6" s="280" t="e">
        <f>#REF!+#REF!</f>
        <v>#REF!</v>
      </c>
      <c r="CC6" s="280" t="e">
        <f>#REF!+#REF!</f>
        <v>#REF!</v>
      </c>
      <c r="CD6" s="280" t="e">
        <f>#REF!+#REF!</f>
        <v>#REF!</v>
      </c>
      <c r="CE6" s="280" t="e">
        <f>#REF!+#REF!</f>
        <v>#REF!</v>
      </c>
      <c r="CF6" s="280" t="e">
        <f>#REF!+#REF!</f>
        <v>#REF!</v>
      </c>
      <c r="CG6" s="280" t="e">
        <f>#REF!+#REF!</f>
        <v>#REF!</v>
      </c>
      <c r="CH6" s="280" t="e">
        <f>#REF!+#REF!</f>
        <v>#REF!</v>
      </c>
      <c r="CI6" s="280" t="e">
        <f>#REF!+#REF!</f>
        <v>#REF!</v>
      </c>
      <c r="CJ6" s="280" t="e">
        <f>#REF!+#REF!</f>
        <v>#REF!</v>
      </c>
      <c r="CK6" s="281" t="e">
        <f t="shared" si="0"/>
        <v>#REF!</v>
      </c>
      <c r="CM6" s="195"/>
      <c r="CN6" s="195"/>
      <c r="CO6" s="195"/>
    </row>
    <row r="7" spans="1:93" ht="15.75" x14ac:dyDescent="0.25">
      <c r="A7" s="81">
        <v>6</v>
      </c>
      <c r="B7" s="81" t="s">
        <v>282</v>
      </c>
      <c r="C7" s="148" t="s">
        <v>283</v>
      </c>
      <c r="D7" s="148">
        <v>0.38</v>
      </c>
      <c r="E7" s="148">
        <v>2</v>
      </c>
      <c r="F7" s="148" t="s">
        <v>77</v>
      </c>
      <c r="G7" s="280" t="e">
        <f>#REF!+#REF!</f>
        <v>#REF!</v>
      </c>
      <c r="H7" s="280" t="e">
        <f>#REF!+#REF!</f>
        <v>#REF!</v>
      </c>
      <c r="I7" s="280" t="e">
        <f>#REF!+#REF!</f>
        <v>#REF!</v>
      </c>
      <c r="J7" s="280" t="e">
        <f>#REF!+#REF!</f>
        <v>#REF!</v>
      </c>
      <c r="K7" s="280" t="e">
        <f>#REF!+#REF!</f>
        <v>#REF!</v>
      </c>
      <c r="L7" s="280" t="e">
        <f>#REF!+#REF!</f>
        <v>#REF!</v>
      </c>
      <c r="M7" s="280" t="e">
        <f>#REF!+#REF!</f>
        <v>#REF!</v>
      </c>
      <c r="N7" s="280" t="e">
        <f>#REF!+#REF!</f>
        <v>#REF!</v>
      </c>
      <c r="O7" s="280" t="e">
        <f>#REF!+#REF!</f>
        <v>#REF!</v>
      </c>
      <c r="P7" s="280" t="e">
        <f>#REF!+#REF!</f>
        <v>#REF!</v>
      </c>
      <c r="Q7" s="280" t="e">
        <f>#REF!+#REF!</f>
        <v>#REF!</v>
      </c>
      <c r="R7" s="280" t="e">
        <f>#REF!+#REF!</f>
        <v>#REF!</v>
      </c>
      <c r="S7" s="280" t="e">
        <f>#REF!+#REF!</f>
        <v>#REF!</v>
      </c>
      <c r="T7" s="280" t="e">
        <f>#REF!+#REF!</f>
        <v>#REF!</v>
      </c>
      <c r="U7" s="280" t="e">
        <f>#REF!+#REF!</f>
        <v>#REF!</v>
      </c>
      <c r="V7" s="280" t="e">
        <f>#REF!+#REF!</f>
        <v>#REF!</v>
      </c>
      <c r="W7" s="280" t="e">
        <f>#REF!+#REF!</f>
        <v>#REF!</v>
      </c>
      <c r="X7" s="280" t="e">
        <f>#REF!+#REF!</f>
        <v>#REF!</v>
      </c>
      <c r="Y7" s="280" t="e">
        <f>#REF!+#REF!</f>
        <v>#REF!</v>
      </c>
      <c r="Z7" s="280" t="e">
        <f>#REF!+#REF!</f>
        <v>#REF!</v>
      </c>
      <c r="AA7" s="280" t="e">
        <f>#REF!+#REF!</f>
        <v>#REF!</v>
      </c>
      <c r="AB7" s="280" t="e">
        <f>#REF!+#REF!</f>
        <v>#REF!</v>
      </c>
      <c r="AC7" s="280" t="e">
        <f>#REF!+#REF!</f>
        <v>#REF!</v>
      </c>
      <c r="AD7" s="280" t="e">
        <f>#REF!+#REF!</f>
        <v>#REF!</v>
      </c>
      <c r="AE7" s="280" t="e">
        <f>#REF!+#REF!</f>
        <v>#REF!</v>
      </c>
      <c r="AF7" s="280" t="e">
        <f>#REF!+#REF!</f>
        <v>#REF!</v>
      </c>
      <c r="AG7" s="280" t="e">
        <f>#REF!+#REF!</f>
        <v>#REF!</v>
      </c>
      <c r="AH7" s="280" t="e">
        <f>#REF!+#REF!</f>
        <v>#REF!</v>
      </c>
      <c r="AI7" s="280" t="e">
        <f>#REF!+#REF!</f>
        <v>#REF!</v>
      </c>
      <c r="AJ7" s="280" t="e">
        <f>#REF!+#REF!</f>
        <v>#REF!</v>
      </c>
      <c r="AK7" s="280" t="e">
        <f>#REF!+#REF!</f>
        <v>#REF!</v>
      </c>
      <c r="AL7" s="280" t="e">
        <f>#REF!+#REF!</f>
        <v>#REF!</v>
      </c>
      <c r="AM7" s="280" t="e">
        <f>#REF!+#REF!</f>
        <v>#REF!</v>
      </c>
      <c r="AN7" s="280" t="e">
        <f>#REF!+#REF!</f>
        <v>#REF!</v>
      </c>
      <c r="AO7" s="280" t="e">
        <f>#REF!+#REF!</f>
        <v>#REF!</v>
      </c>
      <c r="AP7" s="280" t="e">
        <f>#REF!+#REF!</f>
        <v>#REF!</v>
      </c>
      <c r="AQ7" s="280" t="e">
        <f>#REF!+#REF!</f>
        <v>#REF!</v>
      </c>
      <c r="AR7" s="280" t="e">
        <f>#REF!+#REF!</f>
        <v>#REF!</v>
      </c>
      <c r="AS7" s="280" t="e">
        <f>#REF!+#REF!</f>
        <v>#REF!</v>
      </c>
      <c r="AT7" s="280" t="e">
        <f>#REF!+#REF!</f>
        <v>#REF!</v>
      </c>
      <c r="AU7" s="280" t="e">
        <f>#REF!+#REF!</f>
        <v>#REF!</v>
      </c>
      <c r="AV7" s="280" t="e">
        <f>#REF!+#REF!</f>
        <v>#REF!</v>
      </c>
      <c r="AW7" s="280" t="e">
        <f>#REF!+#REF!</f>
        <v>#REF!</v>
      </c>
      <c r="AX7" s="280" t="e">
        <f>#REF!+#REF!</f>
        <v>#REF!</v>
      </c>
      <c r="AY7" s="280" t="e">
        <f>#REF!+#REF!</f>
        <v>#REF!</v>
      </c>
      <c r="AZ7" s="280" t="e">
        <f>#REF!+#REF!</f>
        <v>#REF!</v>
      </c>
      <c r="BA7" s="280" t="e">
        <f>#REF!+#REF!</f>
        <v>#REF!</v>
      </c>
      <c r="BB7" s="280" t="e">
        <f>#REF!+#REF!</f>
        <v>#REF!</v>
      </c>
      <c r="BC7" s="280" t="e">
        <f>#REF!+#REF!</f>
        <v>#REF!</v>
      </c>
      <c r="BD7" s="280" t="e">
        <f>#REF!+#REF!</f>
        <v>#REF!</v>
      </c>
      <c r="BE7" s="280" t="e">
        <f>#REF!+#REF!</f>
        <v>#REF!</v>
      </c>
      <c r="BF7" s="280" t="e">
        <f>#REF!+#REF!</f>
        <v>#REF!</v>
      </c>
      <c r="BG7" s="280" t="e">
        <f>#REF!+#REF!</f>
        <v>#REF!</v>
      </c>
      <c r="BH7" s="280" t="e">
        <f>#REF!+#REF!</f>
        <v>#REF!</v>
      </c>
      <c r="BI7" s="280" t="e">
        <f>#REF!+#REF!</f>
        <v>#REF!</v>
      </c>
      <c r="BJ7" s="280" t="e">
        <f>#REF!+#REF!</f>
        <v>#REF!</v>
      </c>
      <c r="BK7" s="280" t="e">
        <f>#REF!+#REF!</f>
        <v>#REF!</v>
      </c>
      <c r="BL7" s="280" t="e">
        <f>#REF!+#REF!</f>
        <v>#REF!</v>
      </c>
      <c r="BM7" s="280" t="e">
        <f>#REF!+#REF!</f>
        <v>#REF!</v>
      </c>
      <c r="BN7" s="280" t="e">
        <f>#REF!+#REF!</f>
        <v>#REF!</v>
      </c>
      <c r="BO7" s="280" t="e">
        <f>#REF!+#REF!</f>
        <v>#REF!</v>
      </c>
      <c r="BP7" s="280" t="e">
        <f>#REF!+#REF!</f>
        <v>#REF!</v>
      </c>
      <c r="BQ7" s="280" t="e">
        <f>#REF!+#REF!</f>
        <v>#REF!</v>
      </c>
      <c r="BR7" s="280" t="e">
        <f>#REF!+#REF!</f>
        <v>#REF!</v>
      </c>
      <c r="BS7" s="280" t="e">
        <f>#REF!+#REF!</f>
        <v>#REF!</v>
      </c>
      <c r="BT7" s="280" t="e">
        <f>#REF!+#REF!</f>
        <v>#REF!</v>
      </c>
      <c r="BU7" s="280" t="e">
        <f>#REF!+#REF!</f>
        <v>#REF!</v>
      </c>
      <c r="BV7" s="280" t="e">
        <f>#REF!+#REF!</f>
        <v>#REF!</v>
      </c>
      <c r="BW7" s="280" t="e">
        <f>#REF!+#REF!</f>
        <v>#REF!</v>
      </c>
      <c r="BX7" s="280" t="e">
        <f>#REF!+#REF!</f>
        <v>#REF!</v>
      </c>
      <c r="BY7" s="280" t="e">
        <f>#REF!+#REF!</f>
        <v>#REF!</v>
      </c>
      <c r="BZ7" s="280" t="e">
        <f>#REF!+#REF!</f>
        <v>#REF!</v>
      </c>
      <c r="CA7" s="280" t="e">
        <f>#REF!+#REF!</f>
        <v>#REF!</v>
      </c>
      <c r="CB7" s="280" t="e">
        <f>#REF!+#REF!</f>
        <v>#REF!</v>
      </c>
      <c r="CC7" s="280" t="e">
        <f>#REF!+#REF!</f>
        <v>#REF!</v>
      </c>
      <c r="CD7" s="280" t="e">
        <f>#REF!+#REF!</f>
        <v>#REF!</v>
      </c>
      <c r="CE7" s="280" t="e">
        <f>#REF!+#REF!</f>
        <v>#REF!</v>
      </c>
      <c r="CF7" s="280" t="e">
        <f>#REF!+#REF!</f>
        <v>#REF!</v>
      </c>
      <c r="CG7" s="280" t="e">
        <f>#REF!+#REF!</f>
        <v>#REF!</v>
      </c>
      <c r="CH7" s="280" t="e">
        <f>#REF!+#REF!</f>
        <v>#REF!</v>
      </c>
      <c r="CI7" s="280" t="e">
        <f>#REF!+#REF!</f>
        <v>#REF!</v>
      </c>
      <c r="CJ7" s="280" t="e">
        <f>#REF!+#REF!</f>
        <v>#REF!</v>
      </c>
      <c r="CK7" s="281" t="e">
        <f t="shared" si="0"/>
        <v>#REF!</v>
      </c>
      <c r="CM7" s="195"/>
      <c r="CN7" s="195"/>
      <c r="CO7" s="195"/>
    </row>
    <row r="8" spans="1:93" ht="15.75" x14ac:dyDescent="0.25">
      <c r="A8" s="81">
        <v>7</v>
      </c>
      <c r="B8" s="152" t="s">
        <v>284</v>
      </c>
      <c r="C8" s="153" t="s">
        <v>285</v>
      </c>
      <c r="D8" s="153">
        <v>3.26</v>
      </c>
      <c r="E8" s="153">
        <v>2</v>
      </c>
      <c r="F8" s="153" t="s">
        <v>77</v>
      </c>
      <c r="G8" s="282" t="e">
        <f>#REF!+#REF!</f>
        <v>#REF!</v>
      </c>
      <c r="H8" s="282" t="e">
        <f>#REF!+#REF!</f>
        <v>#REF!</v>
      </c>
      <c r="I8" s="282" t="e">
        <f>#REF!+#REF!</f>
        <v>#REF!</v>
      </c>
      <c r="J8" s="282" t="e">
        <f>#REF!+#REF!</f>
        <v>#REF!</v>
      </c>
      <c r="K8" s="282" t="e">
        <f>#REF!+#REF!</f>
        <v>#REF!</v>
      </c>
      <c r="L8" s="282" t="e">
        <f>#REF!+#REF!</f>
        <v>#REF!</v>
      </c>
      <c r="M8" s="282" t="e">
        <f>#REF!+#REF!</f>
        <v>#REF!</v>
      </c>
      <c r="N8" s="282" t="e">
        <f>#REF!+#REF!</f>
        <v>#REF!</v>
      </c>
      <c r="O8" s="282" t="e">
        <f>#REF!+#REF!</f>
        <v>#REF!</v>
      </c>
      <c r="P8" s="282" t="e">
        <f>#REF!+#REF!</f>
        <v>#REF!</v>
      </c>
      <c r="Q8" s="282" t="e">
        <f>#REF!+#REF!</f>
        <v>#REF!</v>
      </c>
      <c r="R8" s="282" t="e">
        <f>#REF!+#REF!</f>
        <v>#REF!</v>
      </c>
      <c r="S8" s="282" t="e">
        <f>#REF!+#REF!</f>
        <v>#REF!</v>
      </c>
      <c r="T8" s="282" t="e">
        <f>#REF!+#REF!</f>
        <v>#REF!</v>
      </c>
      <c r="U8" s="282" t="e">
        <f>#REF!+#REF!</f>
        <v>#REF!</v>
      </c>
      <c r="V8" s="282" t="e">
        <f>#REF!+#REF!</f>
        <v>#REF!</v>
      </c>
      <c r="W8" s="282" t="e">
        <f>#REF!+#REF!</f>
        <v>#REF!</v>
      </c>
      <c r="X8" s="282" t="e">
        <f>#REF!+#REF!</f>
        <v>#REF!</v>
      </c>
      <c r="Y8" s="282" t="e">
        <f>#REF!+#REF!</f>
        <v>#REF!</v>
      </c>
      <c r="Z8" s="282" t="e">
        <f>#REF!+#REF!</f>
        <v>#REF!</v>
      </c>
      <c r="AA8" s="282" t="e">
        <f>#REF!+#REF!</f>
        <v>#REF!</v>
      </c>
      <c r="AB8" s="282" t="e">
        <f>#REF!+#REF!</f>
        <v>#REF!</v>
      </c>
      <c r="AC8" s="282" t="e">
        <f>#REF!+#REF!</f>
        <v>#REF!</v>
      </c>
      <c r="AD8" s="282" t="e">
        <f>#REF!+#REF!</f>
        <v>#REF!</v>
      </c>
      <c r="AE8" s="282" t="e">
        <f>#REF!+#REF!</f>
        <v>#REF!</v>
      </c>
      <c r="AF8" s="282" t="e">
        <f>#REF!+#REF!</f>
        <v>#REF!</v>
      </c>
      <c r="AG8" s="282" t="e">
        <f>#REF!+#REF!</f>
        <v>#REF!</v>
      </c>
      <c r="AH8" s="282" t="e">
        <f>#REF!+#REF!</f>
        <v>#REF!</v>
      </c>
      <c r="AI8" s="282" t="e">
        <f>#REF!+#REF!</f>
        <v>#REF!</v>
      </c>
      <c r="AJ8" s="282" t="e">
        <f>#REF!+#REF!</f>
        <v>#REF!</v>
      </c>
      <c r="AK8" s="282" t="e">
        <f>#REF!+#REF!</f>
        <v>#REF!</v>
      </c>
      <c r="AL8" s="282" t="e">
        <f>#REF!+#REF!</f>
        <v>#REF!</v>
      </c>
      <c r="AM8" s="282" t="e">
        <f>#REF!+#REF!</f>
        <v>#REF!</v>
      </c>
      <c r="AN8" s="282" t="e">
        <f>#REF!+#REF!</f>
        <v>#REF!</v>
      </c>
      <c r="AO8" s="282" t="e">
        <f>#REF!+#REF!</f>
        <v>#REF!</v>
      </c>
      <c r="AP8" s="282" t="e">
        <f>#REF!+#REF!</f>
        <v>#REF!</v>
      </c>
      <c r="AQ8" s="282" t="e">
        <f>#REF!+#REF!</f>
        <v>#REF!</v>
      </c>
      <c r="AR8" s="282" t="e">
        <f>#REF!+#REF!</f>
        <v>#REF!</v>
      </c>
      <c r="AS8" s="282" t="e">
        <f>#REF!+#REF!</f>
        <v>#REF!</v>
      </c>
      <c r="AT8" s="282" t="e">
        <f>#REF!+#REF!</f>
        <v>#REF!</v>
      </c>
      <c r="AU8" s="282" t="e">
        <f>#REF!+#REF!</f>
        <v>#REF!</v>
      </c>
      <c r="AV8" s="282" t="e">
        <f>#REF!+#REF!</f>
        <v>#REF!</v>
      </c>
      <c r="AW8" s="282" t="e">
        <f>#REF!+#REF!</f>
        <v>#REF!</v>
      </c>
      <c r="AX8" s="282" t="e">
        <f>#REF!+#REF!</f>
        <v>#REF!</v>
      </c>
      <c r="AY8" s="282" t="e">
        <f>#REF!+#REF!</f>
        <v>#REF!</v>
      </c>
      <c r="AZ8" s="282" t="e">
        <f>#REF!+#REF!</f>
        <v>#REF!</v>
      </c>
      <c r="BA8" s="282" t="e">
        <f>#REF!+#REF!</f>
        <v>#REF!</v>
      </c>
      <c r="BB8" s="282" t="e">
        <f>#REF!+#REF!</f>
        <v>#REF!</v>
      </c>
      <c r="BC8" s="282" t="e">
        <f>#REF!+#REF!</f>
        <v>#REF!</v>
      </c>
      <c r="BD8" s="282" t="e">
        <f>#REF!+#REF!</f>
        <v>#REF!</v>
      </c>
      <c r="BE8" s="282" t="e">
        <f>#REF!+#REF!</f>
        <v>#REF!</v>
      </c>
      <c r="BF8" s="282" t="e">
        <f>#REF!+#REF!</f>
        <v>#REF!</v>
      </c>
      <c r="BG8" s="282" t="e">
        <f>#REF!+#REF!</f>
        <v>#REF!</v>
      </c>
      <c r="BH8" s="282" t="e">
        <f>#REF!+#REF!</f>
        <v>#REF!</v>
      </c>
      <c r="BI8" s="282" t="e">
        <f>#REF!+#REF!</f>
        <v>#REF!</v>
      </c>
      <c r="BJ8" s="282" t="e">
        <f>#REF!+#REF!</f>
        <v>#REF!</v>
      </c>
      <c r="BK8" s="282" t="e">
        <f>#REF!+#REF!</f>
        <v>#REF!</v>
      </c>
      <c r="BL8" s="282" t="e">
        <f>#REF!+#REF!</f>
        <v>#REF!</v>
      </c>
      <c r="BM8" s="282" t="e">
        <f>#REF!+#REF!</f>
        <v>#REF!</v>
      </c>
      <c r="BN8" s="282" t="e">
        <f>#REF!+#REF!</f>
        <v>#REF!</v>
      </c>
      <c r="BO8" s="282" t="e">
        <f>#REF!+#REF!</f>
        <v>#REF!</v>
      </c>
      <c r="BP8" s="282" t="e">
        <f>#REF!+#REF!</f>
        <v>#REF!</v>
      </c>
      <c r="BQ8" s="282" t="e">
        <f>#REF!+#REF!</f>
        <v>#REF!</v>
      </c>
      <c r="BR8" s="282" t="e">
        <f>#REF!+#REF!</f>
        <v>#REF!</v>
      </c>
      <c r="BS8" s="282" t="e">
        <f>#REF!+#REF!</f>
        <v>#REF!</v>
      </c>
      <c r="BT8" s="282" t="e">
        <f>#REF!+#REF!</f>
        <v>#REF!</v>
      </c>
      <c r="BU8" s="282" t="e">
        <f>#REF!+#REF!</f>
        <v>#REF!</v>
      </c>
      <c r="BV8" s="282" t="e">
        <f>#REF!+#REF!</f>
        <v>#REF!</v>
      </c>
      <c r="BW8" s="282" t="e">
        <f>#REF!+#REF!</f>
        <v>#REF!</v>
      </c>
      <c r="BX8" s="282" t="e">
        <f>#REF!+#REF!</f>
        <v>#REF!</v>
      </c>
      <c r="BY8" s="282" t="e">
        <f>#REF!+#REF!</f>
        <v>#REF!</v>
      </c>
      <c r="BZ8" s="282" t="e">
        <f>#REF!+#REF!</f>
        <v>#REF!</v>
      </c>
      <c r="CA8" s="282" t="e">
        <f>#REF!+#REF!</f>
        <v>#REF!</v>
      </c>
      <c r="CB8" s="282" t="e">
        <f>#REF!+#REF!</f>
        <v>#REF!</v>
      </c>
      <c r="CC8" s="282" t="e">
        <f>#REF!+#REF!</f>
        <v>#REF!</v>
      </c>
      <c r="CD8" s="282" t="e">
        <f>#REF!+#REF!</f>
        <v>#REF!</v>
      </c>
      <c r="CE8" s="282" t="e">
        <f>#REF!+#REF!</f>
        <v>#REF!</v>
      </c>
      <c r="CF8" s="282" t="e">
        <f>#REF!+#REF!</f>
        <v>#REF!</v>
      </c>
      <c r="CG8" s="282" t="e">
        <f>#REF!+#REF!</f>
        <v>#REF!</v>
      </c>
      <c r="CH8" s="282" t="e">
        <f>#REF!+#REF!</f>
        <v>#REF!</v>
      </c>
      <c r="CI8" s="282" t="e">
        <f>#REF!+#REF!</f>
        <v>#REF!</v>
      </c>
      <c r="CJ8" s="282" t="e">
        <f>#REF!+#REF!</f>
        <v>#REF!</v>
      </c>
      <c r="CK8" s="281" t="e">
        <f t="shared" si="0"/>
        <v>#REF!</v>
      </c>
      <c r="CM8" s="195"/>
      <c r="CN8" s="195"/>
      <c r="CO8" s="195"/>
    </row>
    <row r="9" spans="1:93" ht="15.75" x14ac:dyDescent="0.25">
      <c r="A9" s="81">
        <v>8</v>
      </c>
      <c r="B9" s="152" t="s">
        <v>286</v>
      </c>
      <c r="C9" s="153" t="s">
        <v>287</v>
      </c>
      <c r="D9" s="153">
        <v>5.99</v>
      </c>
      <c r="E9" s="153">
        <v>2</v>
      </c>
      <c r="F9" s="153" t="s">
        <v>77</v>
      </c>
      <c r="G9" s="282" t="e">
        <f>#REF!+#REF!</f>
        <v>#REF!</v>
      </c>
      <c r="H9" s="282" t="e">
        <f>#REF!+#REF!</f>
        <v>#REF!</v>
      </c>
      <c r="I9" s="282" t="e">
        <f>#REF!+#REF!</f>
        <v>#REF!</v>
      </c>
      <c r="J9" s="282" t="e">
        <f>#REF!+#REF!</f>
        <v>#REF!</v>
      </c>
      <c r="K9" s="282" t="e">
        <f>#REF!+#REF!</f>
        <v>#REF!</v>
      </c>
      <c r="L9" s="282" t="e">
        <f>#REF!+#REF!</f>
        <v>#REF!</v>
      </c>
      <c r="M9" s="282" t="e">
        <f>#REF!+#REF!</f>
        <v>#REF!</v>
      </c>
      <c r="N9" s="282" t="e">
        <f>#REF!+#REF!</f>
        <v>#REF!</v>
      </c>
      <c r="O9" s="282" t="e">
        <f>#REF!+#REF!</f>
        <v>#REF!</v>
      </c>
      <c r="P9" s="282" t="e">
        <f>#REF!+#REF!</f>
        <v>#REF!</v>
      </c>
      <c r="Q9" s="282" t="e">
        <f>#REF!+#REF!</f>
        <v>#REF!</v>
      </c>
      <c r="R9" s="282" t="e">
        <f>#REF!+#REF!</f>
        <v>#REF!</v>
      </c>
      <c r="S9" s="282" t="e">
        <f>#REF!+#REF!</f>
        <v>#REF!</v>
      </c>
      <c r="T9" s="282" t="e">
        <f>#REF!+#REF!</f>
        <v>#REF!</v>
      </c>
      <c r="U9" s="282" t="e">
        <f>#REF!+#REF!</f>
        <v>#REF!</v>
      </c>
      <c r="V9" s="282" t="e">
        <f>#REF!+#REF!</f>
        <v>#REF!</v>
      </c>
      <c r="W9" s="282" t="e">
        <f>#REF!+#REF!</f>
        <v>#REF!</v>
      </c>
      <c r="X9" s="282" t="e">
        <f>#REF!+#REF!</f>
        <v>#REF!</v>
      </c>
      <c r="Y9" s="282" t="e">
        <f>#REF!+#REF!</f>
        <v>#REF!</v>
      </c>
      <c r="Z9" s="282" t="e">
        <f>#REF!+#REF!</f>
        <v>#REF!</v>
      </c>
      <c r="AA9" s="282" t="e">
        <f>#REF!+#REF!</f>
        <v>#REF!</v>
      </c>
      <c r="AB9" s="282" t="e">
        <f>#REF!+#REF!</f>
        <v>#REF!</v>
      </c>
      <c r="AC9" s="282" t="e">
        <f>#REF!+#REF!</f>
        <v>#REF!</v>
      </c>
      <c r="AD9" s="282" t="e">
        <f>#REF!+#REF!</f>
        <v>#REF!</v>
      </c>
      <c r="AE9" s="282" t="e">
        <f>#REF!+#REF!</f>
        <v>#REF!</v>
      </c>
      <c r="AF9" s="282" t="e">
        <f>#REF!+#REF!</f>
        <v>#REF!</v>
      </c>
      <c r="AG9" s="282" t="e">
        <f>#REF!+#REF!</f>
        <v>#REF!</v>
      </c>
      <c r="AH9" s="282" t="e">
        <f>#REF!+#REF!</f>
        <v>#REF!</v>
      </c>
      <c r="AI9" s="282" t="e">
        <f>#REF!+#REF!</f>
        <v>#REF!</v>
      </c>
      <c r="AJ9" s="282" t="e">
        <f>#REF!+#REF!</f>
        <v>#REF!</v>
      </c>
      <c r="AK9" s="282" t="e">
        <f>#REF!+#REF!</f>
        <v>#REF!</v>
      </c>
      <c r="AL9" s="282" t="e">
        <f>#REF!+#REF!</f>
        <v>#REF!</v>
      </c>
      <c r="AM9" s="282" t="e">
        <f>#REF!+#REF!</f>
        <v>#REF!</v>
      </c>
      <c r="AN9" s="282" t="e">
        <f>#REF!+#REF!</f>
        <v>#REF!</v>
      </c>
      <c r="AO9" s="282" t="e">
        <f>#REF!+#REF!</f>
        <v>#REF!</v>
      </c>
      <c r="AP9" s="282" t="e">
        <f>#REF!+#REF!</f>
        <v>#REF!</v>
      </c>
      <c r="AQ9" s="282" t="e">
        <f>#REF!+#REF!</f>
        <v>#REF!</v>
      </c>
      <c r="AR9" s="282" t="e">
        <f>#REF!+#REF!</f>
        <v>#REF!</v>
      </c>
      <c r="AS9" s="282" t="e">
        <f>#REF!+#REF!</f>
        <v>#REF!</v>
      </c>
      <c r="AT9" s="282" t="e">
        <f>#REF!+#REF!</f>
        <v>#REF!</v>
      </c>
      <c r="AU9" s="282" t="e">
        <f>#REF!+#REF!</f>
        <v>#REF!</v>
      </c>
      <c r="AV9" s="282" t="e">
        <f>#REF!+#REF!</f>
        <v>#REF!</v>
      </c>
      <c r="AW9" s="282" t="e">
        <f>#REF!+#REF!</f>
        <v>#REF!</v>
      </c>
      <c r="AX9" s="282" t="e">
        <f>#REF!+#REF!</f>
        <v>#REF!</v>
      </c>
      <c r="AY9" s="282" t="e">
        <f>#REF!+#REF!</f>
        <v>#REF!</v>
      </c>
      <c r="AZ9" s="282" t="e">
        <f>#REF!+#REF!</f>
        <v>#REF!</v>
      </c>
      <c r="BA9" s="282" t="e">
        <f>#REF!+#REF!</f>
        <v>#REF!</v>
      </c>
      <c r="BB9" s="282" t="e">
        <f>#REF!+#REF!</f>
        <v>#REF!</v>
      </c>
      <c r="BC9" s="282" t="e">
        <f>#REF!+#REF!</f>
        <v>#REF!</v>
      </c>
      <c r="BD9" s="282" t="e">
        <f>#REF!+#REF!</f>
        <v>#REF!</v>
      </c>
      <c r="BE9" s="282" t="e">
        <f>#REF!+#REF!</f>
        <v>#REF!</v>
      </c>
      <c r="BF9" s="282" t="e">
        <f>#REF!+#REF!</f>
        <v>#REF!</v>
      </c>
      <c r="BG9" s="282" t="e">
        <f>#REF!+#REF!</f>
        <v>#REF!</v>
      </c>
      <c r="BH9" s="282" t="e">
        <f>#REF!+#REF!</f>
        <v>#REF!</v>
      </c>
      <c r="BI9" s="282" t="e">
        <f>#REF!+#REF!</f>
        <v>#REF!</v>
      </c>
      <c r="BJ9" s="282" t="e">
        <f>#REF!+#REF!</f>
        <v>#REF!</v>
      </c>
      <c r="BK9" s="282" t="e">
        <f>#REF!+#REF!</f>
        <v>#REF!</v>
      </c>
      <c r="BL9" s="282" t="e">
        <f>#REF!+#REF!</f>
        <v>#REF!</v>
      </c>
      <c r="BM9" s="282" t="e">
        <f>#REF!+#REF!</f>
        <v>#REF!</v>
      </c>
      <c r="BN9" s="282" t="e">
        <f>#REF!+#REF!</f>
        <v>#REF!</v>
      </c>
      <c r="BO9" s="282" t="e">
        <f>#REF!+#REF!</f>
        <v>#REF!</v>
      </c>
      <c r="BP9" s="282" t="e">
        <f>#REF!+#REF!</f>
        <v>#REF!</v>
      </c>
      <c r="BQ9" s="282" t="e">
        <f>#REF!+#REF!</f>
        <v>#REF!</v>
      </c>
      <c r="BR9" s="282" t="e">
        <f>#REF!+#REF!</f>
        <v>#REF!</v>
      </c>
      <c r="BS9" s="282" t="e">
        <f>#REF!+#REF!</f>
        <v>#REF!</v>
      </c>
      <c r="BT9" s="282" t="e">
        <f>#REF!+#REF!</f>
        <v>#REF!</v>
      </c>
      <c r="BU9" s="282" t="e">
        <f>#REF!+#REF!</f>
        <v>#REF!</v>
      </c>
      <c r="BV9" s="282" t="e">
        <f>#REF!+#REF!</f>
        <v>#REF!</v>
      </c>
      <c r="BW9" s="282" t="e">
        <f>#REF!+#REF!</f>
        <v>#REF!</v>
      </c>
      <c r="BX9" s="282" t="e">
        <f>#REF!+#REF!</f>
        <v>#REF!</v>
      </c>
      <c r="BY9" s="282" t="e">
        <f>#REF!+#REF!</f>
        <v>#REF!</v>
      </c>
      <c r="BZ9" s="282" t="e">
        <f>#REF!+#REF!</f>
        <v>#REF!</v>
      </c>
      <c r="CA9" s="282" t="e">
        <f>#REF!+#REF!</f>
        <v>#REF!</v>
      </c>
      <c r="CB9" s="282" t="e">
        <f>#REF!+#REF!</f>
        <v>#REF!</v>
      </c>
      <c r="CC9" s="282" t="e">
        <f>#REF!+#REF!</f>
        <v>#REF!</v>
      </c>
      <c r="CD9" s="282" t="e">
        <f>#REF!+#REF!</f>
        <v>#REF!</v>
      </c>
      <c r="CE9" s="282" t="e">
        <f>#REF!+#REF!</f>
        <v>#REF!</v>
      </c>
      <c r="CF9" s="282" t="e">
        <f>#REF!+#REF!</f>
        <v>#REF!</v>
      </c>
      <c r="CG9" s="282" t="e">
        <f>#REF!+#REF!</f>
        <v>#REF!</v>
      </c>
      <c r="CH9" s="282" t="e">
        <f>#REF!+#REF!</f>
        <v>#REF!</v>
      </c>
      <c r="CI9" s="282" t="e">
        <f>#REF!+#REF!</f>
        <v>#REF!</v>
      </c>
      <c r="CJ9" s="282" t="e">
        <f>#REF!+#REF!</f>
        <v>#REF!</v>
      </c>
      <c r="CK9" s="281" t="e">
        <f t="shared" si="0"/>
        <v>#REF!</v>
      </c>
      <c r="CM9" s="195"/>
      <c r="CN9" s="195"/>
      <c r="CO9" s="195"/>
    </row>
    <row r="10" spans="1:93" ht="15.75" x14ac:dyDescent="0.25">
      <c r="A10" s="81">
        <v>9</v>
      </c>
      <c r="B10" s="152" t="s">
        <v>288</v>
      </c>
      <c r="C10" s="153" t="s">
        <v>289</v>
      </c>
      <c r="D10" s="153">
        <v>9.74</v>
      </c>
      <c r="E10" s="153">
        <v>2</v>
      </c>
      <c r="F10" s="153" t="s">
        <v>77</v>
      </c>
      <c r="G10" s="282" t="e">
        <f>#REF!+#REF!</f>
        <v>#REF!</v>
      </c>
      <c r="H10" s="282" t="e">
        <f>#REF!+#REF!</f>
        <v>#REF!</v>
      </c>
      <c r="I10" s="282" t="e">
        <f>#REF!+#REF!</f>
        <v>#REF!</v>
      </c>
      <c r="J10" s="282" t="e">
        <f>#REF!+#REF!</f>
        <v>#REF!</v>
      </c>
      <c r="K10" s="282" t="e">
        <f>#REF!+#REF!</f>
        <v>#REF!</v>
      </c>
      <c r="L10" s="282" t="e">
        <f>#REF!+#REF!</f>
        <v>#REF!</v>
      </c>
      <c r="M10" s="282" t="e">
        <f>#REF!+#REF!</f>
        <v>#REF!</v>
      </c>
      <c r="N10" s="282" t="e">
        <f>#REF!+#REF!</f>
        <v>#REF!</v>
      </c>
      <c r="O10" s="282" t="e">
        <f>#REF!+#REF!</f>
        <v>#REF!</v>
      </c>
      <c r="P10" s="282" t="e">
        <f>#REF!+#REF!</f>
        <v>#REF!</v>
      </c>
      <c r="Q10" s="282" t="e">
        <f>#REF!+#REF!</f>
        <v>#REF!</v>
      </c>
      <c r="R10" s="282" t="e">
        <f>#REF!+#REF!</f>
        <v>#REF!</v>
      </c>
      <c r="S10" s="282" t="e">
        <f>#REF!+#REF!</f>
        <v>#REF!</v>
      </c>
      <c r="T10" s="282" t="e">
        <f>#REF!+#REF!</f>
        <v>#REF!</v>
      </c>
      <c r="U10" s="282" t="e">
        <f>#REF!+#REF!</f>
        <v>#REF!</v>
      </c>
      <c r="V10" s="282" t="e">
        <f>#REF!+#REF!</f>
        <v>#REF!</v>
      </c>
      <c r="W10" s="282" t="e">
        <f>#REF!+#REF!</f>
        <v>#REF!</v>
      </c>
      <c r="X10" s="282" t="e">
        <f>#REF!+#REF!</f>
        <v>#REF!</v>
      </c>
      <c r="Y10" s="282" t="e">
        <f>#REF!+#REF!</f>
        <v>#REF!</v>
      </c>
      <c r="Z10" s="282" t="e">
        <f>#REF!+#REF!</f>
        <v>#REF!</v>
      </c>
      <c r="AA10" s="282" t="e">
        <f>#REF!+#REF!</f>
        <v>#REF!</v>
      </c>
      <c r="AB10" s="282" t="e">
        <f>#REF!+#REF!</f>
        <v>#REF!</v>
      </c>
      <c r="AC10" s="282" t="e">
        <f>#REF!+#REF!</f>
        <v>#REF!</v>
      </c>
      <c r="AD10" s="282" t="e">
        <f>#REF!+#REF!</f>
        <v>#REF!</v>
      </c>
      <c r="AE10" s="282" t="e">
        <f>#REF!+#REF!</f>
        <v>#REF!</v>
      </c>
      <c r="AF10" s="282" t="e">
        <f>#REF!+#REF!</f>
        <v>#REF!</v>
      </c>
      <c r="AG10" s="282" t="e">
        <f>#REF!+#REF!</f>
        <v>#REF!</v>
      </c>
      <c r="AH10" s="282" t="e">
        <f>#REF!+#REF!</f>
        <v>#REF!</v>
      </c>
      <c r="AI10" s="282" t="e">
        <f>#REF!+#REF!</f>
        <v>#REF!</v>
      </c>
      <c r="AJ10" s="282" t="e">
        <f>#REF!+#REF!</f>
        <v>#REF!</v>
      </c>
      <c r="AK10" s="282" t="e">
        <f>#REF!+#REF!</f>
        <v>#REF!</v>
      </c>
      <c r="AL10" s="282" t="e">
        <f>#REF!+#REF!</f>
        <v>#REF!</v>
      </c>
      <c r="AM10" s="282" t="e">
        <f>#REF!+#REF!</f>
        <v>#REF!</v>
      </c>
      <c r="AN10" s="282" t="e">
        <f>#REF!+#REF!</f>
        <v>#REF!</v>
      </c>
      <c r="AO10" s="282" t="e">
        <f>#REF!+#REF!</f>
        <v>#REF!</v>
      </c>
      <c r="AP10" s="282" t="e">
        <f>#REF!+#REF!</f>
        <v>#REF!</v>
      </c>
      <c r="AQ10" s="282" t="e">
        <f>#REF!+#REF!</f>
        <v>#REF!</v>
      </c>
      <c r="AR10" s="282" t="e">
        <f>#REF!+#REF!</f>
        <v>#REF!</v>
      </c>
      <c r="AS10" s="282" t="e">
        <f>#REF!+#REF!</f>
        <v>#REF!</v>
      </c>
      <c r="AT10" s="282" t="e">
        <f>#REF!+#REF!</f>
        <v>#REF!</v>
      </c>
      <c r="AU10" s="282" t="e">
        <f>#REF!+#REF!</f>
        <v>#REF!</v>
      </c>
      <c r="AV10" s="282" t="e">
        <f>#REF!+#REF!</f>
        <v>#REF!</v>
      </c>
      <c r="AW10" s="282" t="e">
        <f>#REF!+#REF!</f>
        <v>#REF!</v>
      </c>
      <c r="AX10" s="282" t="e">
        <f>#REF!+#REF!</f>
        <v>#REF!</v>
      </c>
      <c r="AY10" s="282" t="e">
        <f>#REF!+#REF!</f>
        <v>#REF!</v>
      </c>
      <c r="AZ10" s="282" t="e">
        <f>#REF!+#REF!</f>
        <v>#REF!</v>
      </c>
      <c r="BA10" s="282" t="e">
        <f>#REF!+#REF!</f>
        <v>#REF!</v>
      </c>
      <c r="BB10" s="282" t="e">
        <f>#REF!+#REF!</f>
        <v>#REF!</v>
      </c>
      <c r="BC10" s="282" t="e">
        <f>#REF!+#REF!</f>
        <v>#REF!</v>
      </c>
      <c r="BD10" s="282" t="e">
        <f>#REF!+#REF!</f>
        <v>#REF!</v>
      </c>
      <c r="BE10" s="282" t="e">
        <f>#REF!+#REF!</f>
        <v>#REF!</v>
      </c>
      <c r="BF10" s="282" t="e">
        <f>#REF!+#REF!</f>
        <v>#REF!</v>
      </c>
      <c r="BG10" s="282" t="e">
        <f>#REF!+#REF!</f>
        <v>#REF!</v>
      </c>
      <c r="BH10" s="282" t="e">
        <f>#REF!+#REF!</f>
        <v>#REF!</v>
      </c>
      <c r="BI10" s="282" t="e">
        <f>#REF!+#REF!</f>
        <v>#REF!</v>
      </c>
      <c r="BJ10" s="282" t="e">
        <f>#REF!+#REF!</f>
        <v>#REF!</v>
      </c>
      <c r="BK10" s="282" t="e">
        <f>#REF!+#REF!</f>
        <v>#REF!</v>
      </c>
      <c r="BL10" s="282" t="e">
        <f>#REF!+#REF!</f>
        <v>#REF!</v>
      </c>
      <c r="BM10" s="282" t="e">
        <f>#REF!+#REF!</f>
        <v>#REF!</v>
      </c>
      <c r="BN10" s="282" t="e">
        <f>#REF!+#REF!</f>
        <v>#REF!</v>
      </c>
      <c r="BO10" s="282" t="e">
        <f>#REF!+#REF!</f>
        <v>#REF!</v>
      </c>
      <c r="BP10" s="282" t="e">
        <f>#REF!+#REF!</f>
        <v>#REF!</v>
      </c>
      <c r="BQ10" s="282" t="e">
        <f>#REF!+#REF!</f>
        <v>#REF!</v>
      </c>
      <c r="BR10" s="282" t="e">
        <f>#REF!+#REF!</f>
        <v>#REF!</v>
      </c>
      <c r="BS10" s="282" t="e">
        <f>#REF!+#REF!</f>
        <v>#REF!</v>
      </c>
      <c r="BT10" s="282" t="e">
        <f>#REF!+#REF!</f>
        <v>#REF!</v>
      </c>
      <c r="BU10" s="282" t="e">
        <f>#REF!+#REF!</f>
        <v>#REF!</v>
      </c>
      <c r="BV10" s="282" t="e">
        <f>#REF!+#REF!</f>
        <v>#REF!</v>
      </c>
      <c r="BW10" s="282" t="e">
        <f>#REF!+#REF!</f>
        <v>#REF!</v>
      </c>
      <c r="BX10" s="282" t="e">
        <f>#REF!+#REF!</f>
        <v>#REF!</v>
      </c>
      <c r="BY10" s="282" t="e">
        <f>#REF!+#REF!</f>
        <v>#REF!</v>
      </c>
      <c r="BZ10" s="282" t="e">
        <f>#REF!+#REF!</f>
        <v>#REF!</v>
      </c>
      <c r="CA10" s="282" t="e">
        <f>#REF!+#REF!</f>
        <v>#REF!</v>
      </c>
      <c r="CB10" s="282" t="e">
        <f>#REF!+#REF!</f>
        <v>#REF!</v>
      </c>
      <c r="CC10" s="282" t="e">
        <f>#REF!+#REF!</f>
        <v>#REF!</v>
      </c>
      <c r="CD10" s="282" t="e">
        <f>#REF!+#REF!</f>
        <v>#REF!</v>
      </c>
      <c r="CE10" s="282" t="e">
        <f>#REF!+#REF!</f>
        <v>#REF!</v>
      </c>
      <c r="CF10" s="282" t="e">
        <f>#REF!+#REF!</f>
        <v>#REF!</v>
      </c>
      <c r="CG10" s="282" t="e">
        <f>#REF!+#REF!</f>
        <v>#REF!</v>
      </c>
      <c r="CH10" s="282" t="e">
        <f>#REF!+#REF!</f>
        <v>#REF!</v>
      </c>
      <c r="CI10" s="282" t="e">
        <f>#REF!+#REF!</f>
        <v>#REF!</v>
      </c>
      <c r="CJ10" s="282" t="e">
        <f>#REF!+#REF!</f>
        <v>#REF!</v>
      </c>
      <c r="CK10" s="281" t="e">
        <f t="shared" si="0"/>
        <v>#REF!</v>
      </c>
      <c r="CM10" s="195"/>
      <c r="CN10" s="195"/>
      <c r="CO10" s="195"/>
    </row>
    <row r="11" spans="1:93" ht="15.75" x14ac:dyDescent="0.25">
      <c r="A11" s="81">
        <v>10</v>
      </c>
      <c r="B11" s="152" t="s">
        <v>290</v>
      </c>
      <c r="C11" s="153" t="s">
        <v>291</v>
      </c>
      <c r="D11" s="153">
        <v>10.65</v>
      </c>
      <c r="E11" s="153">
        <v>2</v>
      </c>
      <c r="F11" s="153" t="s">
        <v>77</v>
      </c>
      <c r="G11" s="268" t="e">
        <f>#REF!+#REF!</f>
        <v>#REF!</v>
      </c>
      <c r="H11" s="282" t="e">
        <f>#REF!+#REF!</f>
        <v>#REF!</v>
      </c>
      <c r="I11" s="282" t="e">
        <f>#REF!+#REF!</f>
        <v>#REF!</v>
      </c>
      <c r="J11" s="282" t="e">
        <f>#REF!+#REF!</f>
        <v>#REF!</v>
      </c>
      <c r="K11" s="282" t="e">
        <f>#REF!+#REF!</f>
        <v>#REF!</v>
      </c>
      <c r="L11" s="282" t="e">
        <f>#REF!+#REF!</f>
        <v>#REF!</v>
      </c>
      <c r="M11" s="282" t="e">
        <f>#REF!+#REF!</f>
        <v>#REF!</v>
      </c>
      <c r="N11" s="282" t="e">
        <f>#REF!+#REF!</f>
        <v>#REF!</v>
      </c>
      <c r="O11" s="282" t="e">
        <f>#REF!+#REF!</f>
        <v>#REF!</v>
      </c>
      <c r="P11" s="282" t="e">
        <f>#REF!+#REF!</f>
        <v>#REF!</v>
      </c>
      <c r="Q11" s="282" t="e">
        <f>#REF!+#REF!</f>
        <v>#REF!</v>
      </c>
      <c r="R11" s="282" t="e">
        <f>#REF!+#REF!</f>
        <v>#REF!</v>
      </c>
      <c r="S11" s="282" t="e">
        <f>#REF!+#REF!</f>
        <v>#REF!</v>
      </c>
      <c r="T11" s="282" t="e">
        <f>#REF!+#REF!</f>
        <v>#REF!</v>
      </c>
      <c r="U11" s="282" t="e">
        <f>#REF!+#REF!</f>
        <v>#REF!</v>
      </c>
      <c r="V11" s="282" t="e">
        <f>#REF!+#REF!</f>
        <v>#REF!</v>
      </c>
      <c r="W11" s="282" t="e">
        <f>#REF!+#REF!</f>
        <v>#REF!</v>
      </c>
      <c r="X11" s="282" t="e">
        <f>#REF!+#REF!</f>
        <v>#REF!</v>
      </c>
      <c r="Y11" s="282" t="e">
        <f>#REF!+#REF!</f>
        <v>#REF!</v>
      </c>
      <c r="Z11" s="282" t="e">
        <f>#REF!+#REF!</f>
        <v>#REF!</v>
      </c>
      <c r="AA11" s="282" t="e">
        <f>#REF!+#REF!</f>
        <v>#REF!</v>
      </c>
      <c r="AB11" s="282" t="e">
        <f>#REF!+#REF!</f>
        <v>#REF!</v>
      </c>
      <c r="AC11" s="282" t="e">
        <f>#REF!+#REF!</f>
        <v>#REF!</v>
      </c>
      <c r="AD11" s="282" t="e">
        <f>#REF!+#REF!</f>
        <v>#REF!</v>
      </c>
      <c r="AE11" s="282" t="e">
        <f>#REF!+#REF!</f>
        <v>#REF!</v>
      </c>
      <c r="AF11" s="282" t="e">
        <f>#REF!+#REF!</f>
        <v>#REF!</v>
      </c>
      <c r="AG11" s="282" t="e">
        <f>#REF!+#REF!</f>
        <v>#REF!</v>
      </c>
      <c r="AH11" s="282" t="e">
        <f>#REF!+#REF!</f>
        <v>#REF!</v>
      </c>
      <c r="AI11" s="282" t="e">
        <f>#REF!+#REF!</f>
        <v>#REF!</v>
      </c>
      <c r="AJ11" s="282" t="e">
        <f>#REF!+#REF!</f>
        <v>#REF!</v>
      </c>
      <c r="AK11" s="282" t="e">
        <f>#REF!+#REF!</f>
        <v>#REF!</v>
      </c>
      <c r="AL11" s="282" t="e">
        <f>#REF!+#REF!</f>
        <v>#REF!</v>
      </c>
      <c r="AM11" s="282" t="e">
        <f>#REF!+#REF!</f>
        <v>#REF!</v>
      </c>
      <c r="AN11" s="282" t="e">
        <f>#REF!+#REF!</f>
        <v>#REF!</v>
      </c>
      <c r="AO11" s="282" t="e">
        <f>#REF!+#REF!</f>
        <v>#REF!</v>
      </c>
      <c r="AP11" s="282" t="e">
        <f>#REF!+#REF!</f>
        <v>#REF!</v>
      </c>
      <c r="AQ11" s="282" t="e">
        <f>#REF!+#REF!</f>
        <v>#REF!</v>
      </c>
      <c r="AR11" s="282" t="e">
        <f>#REF!+#REF!</f>
        <v>#REF!</v>
      </c>
      <c r="AS11" s="282" t="e">
        <f>#REF!+#REF!</f>
        <v>#REF!</v>
      </c>
      <c r="AT11" s="282" t="e">
        <f>#REF!+#REF!</f>
        <v>#REF!</v>
      </c>
      <c r="AU11" s="282" t="e">
        <f>#REF!+#REF!</f>
        <v>#REF!</v>
      </c>
      <c r="AV11" s="282" t="e">
        <f>#REF!+#REF!</f>
        <v>#REF!</v>
      </c>
      <c r="AW11" s="282" t="e">
        <f>#REF!+#REF!</f>
        <v>#REF!</v>
      </c>
      <c r="AX11" s="282" t="e">
        <f>#REF!+#REF!</f>
        <v>#REF!</v>
      </c>
      <c r="AY11" s="282" t="e">
        <f>#REF!+#REF!</f>
        <v>#REF!</v>
      </c>
      <c r="AZ11" s="282" t="e">
        <f>#REF!+#REF!</f>
        <v>#REF!</v>
      </c>
      <c r="BA11" s="282" t="e">
        <f>#REF!+#REF!</f>
        <v>#REF!</v>
      </c>
      <c r="BB11" s="282" t="e">
        <f>#REF!+#REF!</f>
        <v>#REF!</v>
      </c>
      <c r="BC11" s="282" t="e">
        <f>#REF!+#REF!</f>
        <v>#REF!</v>
      </c>
      <c r="BD11" s="282" t="e">
        <f>#REF!+#REF!</f>
        <v>#REF!</v>
      </c>
      <c r="BE11" s="282" t="e">
        <f>#REF!+#REF!</f>
        <v>#REF!</v>
      </c>
      <c r="BF11" s="282" t="e">
        <f>#REF!+#REF!</f>
        <v>#REF!</v>
      </c>
      <c r="BG11" s="282" t="e">
        <f>#REF!+#REF!</f>
        <v>#REF!</v>
      </c>
      <c r="BH11" s="282" t="e">
        <f>#REF!+#REF!</f>
        <v>#REF!</v>
      </c>
      <c r="BI11" s="282" t="e">
        <f>#REF!+#REF!</f>
        <v>#REF!</v>
      </c>
      <c r="BJ11" s="282" t="e">
        <f>#REF!+#REF!</f>
        <v>#REF!</v>
      </c>
      <c r="BK11" s="282" t="e">
        <f>#REF!+#REF!</f>
        <v>#REF!</v>
      </c>
      <c r="BL11" s="282" t="e">
        <f>#REF!+#REF!</f>
        <v>#REF!</v>
      </c>
      <c r="BM11" s="282" t="e">
        <f>#REF!+#REF!</f>
        <v>#REF!</v>
      </c>
      <c r="BN11" s="282" t="e">
        <f>#REF!+#REF!</f>
        <v>#REF!</v>
      </c>
      <c r="BO11" s="282" t="e">
        <f>#REF!+#REF!</f>
        <v>#REF!</v>
      </c>
      <c r="BP11" s="282" t="e">
        <f>#REF!+#REF!</f>
        <v>#REF!</v>
      </c>
      <c r="BQ11" s="282" t="e">
        <f>#REF!+#REF!</f>
        <v>#REF!</v>
      </c>
      <c r="BR11" s="282" t="e">
        <f>#REF!+#REF!</f>
        <v>#REF!</v>
      </c>
      <c r="BS11" s="282" t="e">
        <f>#REF!+#REF!</f>
        <v>#REF!</v>
      </c>
      <c r="BT11" s="282" t="e">
        <f>#REF!+#REF!</f>
        <v>#REF!</v>
      </c>
      <c r="BU11" s="282" t="e">
        <f>#REF!+#REF!</f>
        <v>#REF!</v>
      </c>
      <c r="BV11" s="282" t="e">
        <f>#REF!+#REF!</f>
        <v>#REF!</v>
      </c>
      <c r="BW11" s="282" t="e">
        <f>#REF!+#REF!</f>
        <v>#REF!</v>
      </c>
      <c r="BX11" s="282" t="e">
        <f>#REF!+#REF!</f>
        <v>#REF!</v>
      </c>
      <c r="BY11" s="282" t="e">
        <f>#REF!+#REF!</f>
        <v>#REF!</v>
      </c>
      <c r="BZ11" s="282" t="e">
        <f>#REF!+#REF!</f>
        <v>#REF!</v>
      </c>
      <c r="CA11" s="282" t="e">
        <f>#REF!+#REF!</f>
        <v>#REF!</v>
      </c>
      <c r="CB11" s="282" t="e">
        <f>#REF!+#REF!</f>
        <v>#REF!</v>
      </c>
      <c r="CC11" s="282" t="e">
        <f>#REF!+#REF!</f>
        <v>#REF!</v>
      </c>
      <c r="CD11" s="282" t="e">
        <f>#REF!+#REF!</f>
        <v>#REF!</v>
      </c>
      <c r="CE11" s="282" t="e">
        <f>#REF!+#REF!</f>
        <v>#REF!</v>
      </c>
      <c r="CF11" s="282" t="e">
        <f>#REF!+#REF!</f>
        <v>#REF!</v>
      </c>
      <c r="CG11" s="282" t="e">
        <f>#REF!+#REF!</f>
        <v>#REF!</v>
      </c>
      <c r="CH11" s="282" t="e">
        <f>#REF!+#REF!</f>
        <v>#REF!</v>
      </c>
      <c r="CI11" s="282" t="e">
        <f>#REF!+#REF!</f>
        <v>#REF!</v>
      </c>
      <c r="CJ11" s="282" t="e">
        <f>#REF!+#REF!</f>
        <v>#REF!</v>
      </c>
      <c r="CK11" s="281" t="e">
        <f t="shared" si="0"/>
        <v>#REF!</v>
      </c>
      <c r="CM11" s="195"/>
      <c r="CN11" s="195"/>
      <c r="CO11" s="195"/>
    </row>
    <row r="12" spans="1:93" ht="15.75" x14ac:dyDescent="0.25">
      <c r="A12" s="81">
        <v>11</v>
      </c>
      <c r="B12" s="81" t="s">
        <v>292</v>
      </c>
      <c r="C12" s="148" t="s">
        <v>80</v>
      </c>
      <c r="D12" s="148">
        <v>0.98</v>
      </c>
      <c r="E12" s="148">
        <v>3</v>
      </c>
      <c r="F12" s="148" t="s">
        <v>81</v>
      </c>
      <c r="G12" s="280" t="e">
        <f>#REF!+#REF!</f>
        <v>#REF!</v>
      </c>
      <c r="H12" s="280" t="e">
        <f>#REF!+#REF!</f>
        <v>#REF!</v>
      </c>
      <c r="I12" s="280" t="e">
        <f>#REF!+#REF!</f>
        <v>#REF!</v>
      </c>
      <c r="J12" s="280" t="e">
        <f>#REF!+#REF!</f>
        <v>#REF!</v>
      </c>
      <c r="K12" s="280" t="e">
        <f>#REF!+#REF!</f>
        <v>#REF!</v>
      </c>
      <c r="L12" s="280" t="e">
        <f>#REF!+#REF!</f>
        <v>#REF!</v>
      </c>
      <c r="M12" s="280" t="e">
        <f>#REF!+#REF!</f>
        <v>#REF!</v>
      </c>
      <c r="N12" s="280" t="e">
        <f>#REF!+#REF!</f>
        <v>#REF!</v>
      </c>
      <c r="O12" s="280" t="e">
        <f>#REF!+#REF!</f>
        <v>#REF!</v>
      </c>
      <c r="P12" s="280" t="e">
        <f>#REF!+#REF!</f>
        <v>#REF!</v>
      </c>
      <c r="Q12" s="280" t="e">
        <f>#REF!+#REF!</f>
        <v>#REF!</v>
      </c>
      <c r="R12" s="280" t="e">
        <f>#REF!+#REF!</f>
        <v>#REF!</v>
      </c>
      <c r="S12" s="280" t="e">
        <f>#REF!+#REF!</f>
        <v>#REF!</v>
      </c>
      <c r="T12" s="280" t="e">
        <f>#REF!+#REF!</f>
        <v>#REF!</v>
      </c>
      <c r="U12" s="280" t="e">
        <f>#REF!+#REF!</f>
        <v>#REF!</v>
      </c>
      <c r="V12" s="280" t="e">
        <f>#REF!+#REF!</f>
        <v>#REF!</v>
      </c>
      <c r="W12" s="280" t="e">
        <f>#REF!+#REF!</f>
        <v>#REF!</v>
      </c>
      <c r="X12" s="280" t="e">
        <f>#REF!+#REF!</f>
        <v>#REF!</v>
      </c>
      <c r="Y12" s="280" t="e">
        <f>#REF!+#REF!</f>
        <v>#REF!</v>
      </c>
      <c r="Z12" s="280" t="e">
        <f>#REF!+#REF!</f>
        <v>#REF!</v>
      </c>
      <c r="AA12" s="280" t="e">
        <f>#REF!+#REF!</f>
        <v>#REF!</v>
      </c>
      <c r="AB12" s="280" t="e">
        <f>#REF!+#REF!</f>
        <v>#REF!</v>
      </c>
      <c r="AC12" s="280" t="e">
        <f>#REF!+#REF!</f>
        <v>#REF!</v>
      </c>
      <c r="AD12" s="280" t="e">
        <f>#REF!+#REF!</f>
        <v>#REF!</v>
      </c>
      <c r="AE12" s="280" t="e">
        <f>#REF!+#REF!</f>
        <v>#REF!</v>
      </c>
      <c r="AF12" s="280" t="e">
        <f>#REF!+#REF!</f>
        <v>#REF!</v>
      </c>
      <c r="AG12" s="280" t="e">
        <f>#REF!+#REF!</f>
        <v>#REF!</v>
      </c>
      <c r="AH12" s="280" t="e">
        <f>#REF!+#REF!</f>
        <v>#REF!</v>
      </c>
      <c r="AI12" s="280" t="e">
        <f>#REF!+#REF!</f>
        <v>#REF!</v>
      </c>
      <c r="AJ12" s="280" t="e">
        <f>#REF!+#REF!</f>
        <v>#REF!</v>
      </c>
      <c r="AK12" s="280" t="e">
        <f>#REF!+#REF!</f>
        <v>#REF!</v>
      </c>
      <c r="AL12" s="280" t="e">
        <f>#REF!+#REF!</f>
        <v>#REF!</v>
      </c>
      <c r="AM12" s="280" t="e">
        <f>#REF!+#REF!</f>
        <v>#REF!</v>
      </c>
      <c r="AN12" s="280" t="e">
        <f>#REF!+#REF!</f>
        <v>#REF!</v>
      </c>
      <c r="AO12" s="280" t="e">
        <f>#REF!+#REF!</f>
        <v>#REF!</v>
      </c>
      <c r="AP12" s="280" t="e">
        <f>#REF!+#REF!</f>
        <v>#REF!</v>
      </c>
      <c r="AQ12" s="280" t="e">
        <f>#REF!+#REF!</f>
        <v>#REF!</v>
      </c>
      <c r="AR12" s="280" t="e">
        <f>#REF!+#REF!</f>
        <v>#REF!</v>
      </c>
      <c r="AS12" s="280" t="e">
        <f>#REF!+#REF!</f>
        <v>#REF!</v>
      </c>
      <c r="AT12" s="280" t="e">
        <f>#REF!+#REF!</f>
        <v>#REF!</v>
      </c>
      <c r="AU12" s="280" t="e">
        <f>#REF!+#REF!</f>
        <v>#REF!</v>
      </c>
      <c r="AV12" s="280" t="e">
        <f>#REF!+#REF!</f>
        <v>#REF!</v>
      </c>
      <c r="AW12" s="280" t="e">
        <f>#REF!+#REF!</f>
        <v>#REF!</v>
      </c>
      <c r="AX12" s="280" t="e">
        <f>#REF!+#REF!</f>
        <v>#REF!</v>
      </c>
      <c r="AY12" s="280" t="e">
        <f>#REF!+#REF!</f>
        <v>#REF!</v>
      </c>
      <c r="AZ12" s="280" t="e">
        <f>#REF!+#REF!</f>
        <v>#REF!</v>
      </c>
      <c r="BA12" s="280" t="e">
        <f>#REF!+#REF!</f>
        <v>#REF!</v>
      </c>
      <c r="BB12" s="280" t="e">
        <f>#REF!+#REF!</f>
        <v>#REF!</v>
      </c>
      <c r="BC12" s="280" t="e">
        <f>#REF!+#REF!</f>
        <v>#REF!</v>
      </c>
      <c r="BD12" s="280" t="e">
        <f>#REF!+#REF!</f>
        <v>#REF!</v>
      </c>
      <c r="BE12" s="280" t="e">
        <f>#REF!+#REF!</f>
        <v>#REF!</v>
      </c>
      <c r="BF12" s="280" t="e">
        <f>#REF!+#REF!</f>
        <v>#REF!</v>
      </c>
      <c r="BG12" s="280" t="e">
        <f>#REF!+#REF!</f>
        <v>#REF!</v>
      </c>
      <c r="BH12" s="280" t="e">
        <f>#REF!+#REF!</f>
        <v>#REF!</v>
      </c>
      <c r="BI12" s="280" t="e">
        <f>#REF!+#REF!</f>
        <v>#REF!</v>
      </c>
      <c r="BJ12" s="280" t="e">
        <f>#REF!+#REF!</f>
        <v>#REF!</v>
      </c>
      <c r="BK12" s="280" t="e">
        <f>#REF!+#REF!</f>
        <v>#REF!</v>
      </c>
      <c r="BL12" s="280" t="e">
        <f>#REF!+#REF!</f>
        <v>#REF!</v>
      </c>
      <c r="BM12" s="280" t="e">
        <f>#REF!+#REF!</f>
        <v>#REF!</v>
      </c>
      <c r="BN12" s="280" t="e">
        <f>#REF!+#REF!</f>
        <v>#REF!</v>
      </c>
      <c r="BO12" s="280" t="e">
        <f>#REF!+#REF!</f>
        <v>#REF!</v>
      </c>
      <c r="BP12" s="280" t="e">
        <f>#REF!+#REF!</f>
        <v>#REF!</v>
      </c>
      <c r="BQ12" s="280" t="e">
        <f>#REF!+#REF!</f>
        <v>#REF!</v>
      </c>
      <c r="BR12" s="280" t="e">
        <f>#REF!+#REF!</f>
        <v>#REF!</v>
      </c>
      <c r="BS12" s="280" t="e">
        <f>#REF!+#REF!</f>
        <v>#REF!</v>
      </c>
      <c r="BT12" s="280" t="e">
        <f>#REF!+#REF!</f>
        <v>#REF!</v>
      </c>
      <c r="BU12" s="280" t="e">
        <f>#REF!+#REF!</f>
        <v>#REF!</v>
      </c>
      <c r="BV12" s="280" t="e">
        <f>#REF!+#REF!</f>
        <v>#REF!</v>
      </c>
      <c r="BW12" s="280" t="e">
        <f>#REF!+#REF!</f>
        <v>#REF!</v>
      </c>
      <c r="BX12" s="280" t="e">
        <f>#REF!+#REF!</f>
        <v>#REF!</v>
      </c>
      <c r="BY12" s="280" t="e">
        <f>#REF!+#REF!</f>
        <v>#REF!</v>
      </c>
      <c r="BZ12" s="280" t="e">
        <f>#REF!+#REF!</f>
        <v>#REF!</v>
      </c>
      <c r="CA12" s="280" t="e">
        <f>#REF!+#REF!</f>
        <v>#REF!</v>
      </c>
      <c r="CB12" s="280" t="e">
        <f>#REF!+#REF!</f>
        <v>#REF!</v>
      </c>
      <c r="CC12" s="280" t="e">
        <f>#REF!+#REF!</f>
        <v>#REF!</v>
      </c>
      <c r="CD12" s="280" t="e">
        <f>#REF!+#REF!</f>
        <v>#REF!</v>
      </c>
      <c r="CE12" s="280" t="e">
        <f>#REF!+#REF!</f>
        <v>#REF!</v>
      </c>
      <c r="CF12" s="280" t="e">
        <f>#REF!+#REF!</f>
        <v>#REF!</v>
      </c>
      <c r="CG12" s="280" t="e">
        <f>#REF!+#REF!</f>
        <v>#REF!</v>
      </c>
      <c r="CH12" s="280" t="e">
        <f>#REF!+#REF!</f>
        <v>#REF!</v>
      </c>
      <c r="CI12" s="280" t="e">
        <f>#REF!+#REF!</f>
        <v>#REF!</v>
      </c>
      <c r="CJ12" s="280" t="e">
        <f>#REF!+#REF!</f>
        <v>#REF!</v>
      </c>
      <c r="CK12" s="281" t="e">
        <f t="shared" si="0"/>
        <v>#REF!</v>
      </c>
      <c r="CM12" s="195"/>
      <c r="CN12" s="195"/>
      <c r="CO12" s="195"/>
    </row>
    <row r="13" spans="1:93" ht="15.75" x14ac:dyDescent="0.25">
      <c r="A13" s="81">
        <v>12</v>
      </c>
      <c r="B13" s="81" t="s">
        <v>293</v>
      </c>
      <c r="C13" s="148" t="s">
        <v>294</v>
      </c>
      <c r="D13" s="148">
        <v>0.89</v>
      </c>
      <c r="E13" s="148">
        <v>4</v>
      </c>
      <c r="F13" s="148" t="s">
        <v>82</v>
      </c>
      <c r="G13" s="280" t="e">
        <f>#REF!+#REF!</f>
        <v>#REF!</v>
      </c>
      <c r="H13" s="280" t="e">
        <f>#REF!+#REF!</f>
        <v>#REF!</v>
      </c>
      <c r="I13" s="280" t="e">
        <f>#REF!+#REF!</f>
        <v>#REF!</v>
      </c>
      <c r="J13" s="280" t="e">
        <f>#REF!+#REF!</f>
        <v>#REF!</v>
      </c>
      <c r="K13" s="280" t="e">
        <f>#REF!+#REF!</f>
        <v>#REF!</v>
      </c>
      <c r="L13" s="280" t="e">
        <f>#REF!+#REF!</f>
        <v>#REF!</v>
      </c>
      <c r="M13" s="280" t="e">
        <f>#REF!+#REF!</f>
        <v>#REF!</v>
      </c>
      <c r="N13" s="280" t="e">
        <f>#REF!+#REF!</f>
        <v>#REF!</v>
      </c>
      <c r="O13" s="280" t="e">
        <f>#REF!+#REF!</f>
        <v>#REF!</v>
      </c>
      <c r="P13" s="280" t="e">
        <f>#REF!+#REF!</f>
        <v>#REF!</v>
      </c>
      <c r="Q13" s="280" t="e">
        <f>#REF!+#REF!</f>
        <v>#REF!</v>
      </c>
      <c r="R13" s="280" t="e">
        <f>#REF!+#REF!</f>
        <v>#REF!</v>
      </c>
      <c r="S13" s="280" t="e">
        <f>#REF!+#REF!</f>
        <v>#REF!</v>
      </c>
      <c r="T13" s="280" t="e">
        <f>#REF!+#REF!</f>
        <v>#REF!</v>
      </c>
      <c r="U13" s="280" t="e">
        <f>#REF!+#REF!</f>
        <v>#REF!</v>
      </c>
      <c r="V13" s="280" t="e">
        <f>#REF!+#REF!</f>
        <v>#REF!</v>
      </c>
      <c r="W13" s="280" t="e">
        <f>#REF!+#REF!</f>
        <v>#REF!</v>
      </c>
      <c r="X13" s="280" t="e">
        <f>#REF!+#REF!</f>
        <v>#REF!</v>
      </c>
      <c r="Y13" s="280" t="e">
        <f>#REF!+#REF!</f>
        <v>#REF!</v>
      </c>
      <c r="Z13" s="280" t="e">
        <f>#REF!+#REF!</f>
        <v>#REF!</v>
      </c>
      <c r="AA13" s="280" t="e">
        <f>#REF!+#REF!</f>
        <v>#REF!</v>
      </c>
      <c r="AB13" s="280" t="e">
        <f>#REF!+#REF!</f>
        <v>#REF!</v>
      </c>
      <c r="AC13" s="280" t="e">
        <f>#REF!+#REF!</f>
        <v>#REF!</v>
      </c>
      <c r="AD13" s="280" t="e">
        <f>#REF!+#REF!</f>
        <v>#REF!</v>
      </c>
      <c r="AE13" s="280" t="e">
        <f>#REF!+#REF!</f>
        <v>#REF!</v>
      </c>
      <c r="AF13" s="280" t="e">
        <f>#REF!+#REF!</f>
        <v>#REF!</v>
      </c>
      <c r="AG13" s="280" t="e">
        <f>#REF!+#REF!</f>
        <v>#REF!</v>
      </c>
      <c r="AH13" s="280" t="e">
        <f>#REF!+#REF!</f>
        <v>#REF!</v>
      </c>
      <c r="AI13" s="280" t="e">
        <f>#REF!+#REF!</f>
        <v>#REF!</v>
      </c>
      <c r="AJ13" s="280" t="e">
        <f>#REF!+#REF!</f>
        <v>#REF!</v>
      </c>
      <c r="AK13" s="280" t="e">
        <f>#REF!+#REF!</f>
        <v>#REF!</v>
      </c>
      <c r="AL13" s="280" t="e">
        <f>#REF!+#REF!</f>
        <v>#REF!</v>
      </c>
      <c r="AM13" s="280" t="e">
        <f>#REF!+#REF!</f>
        <v>#REF!</v>
      </c>
      <c r="AN13" s="280" t="e">
        <f>#REF!+#REF!</f>
        <v>#REF!</v>
      </c>
      <c r="AO13" s="280" t="e">
        <f>#REF!+#REF!</f>
        <v>#REF!</v>
      </c>
      <c r="AP13" s="280" t="e">
        <f>#REF!+#REF!</f>
        <v>#REF!</v>
      </c>
      <c r="AQ13" s="280" t="e">
        <f>#REF!+#REF!</f>
        <v>#REF!</v>
      </c>
      <c r="AR13" s="280" t="e">
        <f>#REF!+#REF!</f>
        <v>#REF!</v>
      </c>
      <c r="AS13" s="280" t="e">
        <f>#REF!+#REF!</f>
        <v>#REF!</v>
      </c>
      <c r="AT13" s="280" t="e">
        <f>#REF!+#REF!</f>
        <v>#REF!</v>
      </c>
      <c r="AU13" s="280" t="e">
        <f>#REF!+#REF!</f>
        <v>#REF!</v>
      </c>
      <c r="AV13" s="280" t="e">
        <f>#REF!+#REF!</f>
        <v>#REF!</v>
      </c>
      <c r="AW13" s="280" t="e">
        <f>#REF!+#REF!</f>
        <v>#REF!</v>
      </c>
      <c r="AX13" s="280" t="e">
        <f>#REF!+#REF!</f>
        <v>#REF!</v>
      </c>
      <c r="AY13" s="280" t="e">
        <f>#REF!+#REF!</f>
        <v>#REF!</v>
      </c>
      <c r="AZ13" s="280" t="e">
        <f>#REF!+#REF!</f>
        <v>#REF!</v>
      </c>
      <c r="BA13" s="280" t="e">
        <f>#REF!+#REF!</f>
        <v>#REF!</v>
      </c>
      <c r="BB13" s="280" t="e">
        <f>#REF!+#REF!</f>
        <v>#REF!</v>
      </c>
      <c r="BC13" s="280" t="e">
        <f>#REF!+#REF!</f>
        <v>#REF!</v>
      </c>
      <c r="BD13" s="280" t="e">
        <f>#REF!+#REF!</f>
        <v>#REF!</v>
      </c>
      <c r="BE13" s="280" t="e">
        <f>#REF!+#REF!</f>
        <v>#REF!</v>
      </c>
      <c r="BF13" s="280" t="e">
        <f>#REF!+#REF!</f>
        <v>#REF!</v>
      </c>
      <c r="BG13" s="280" t="e">
        <f>#REF!+#REF!</f>
        <v>#REF!</v>
      </c>
      <c r="BH13" s="280" t="e">
        <f>#REF!+#REF!</f>
        <v>#REF!</v>
      </c>
      <c r="BI13" s="280" t="e">
        <f>#REF!+#REF!</f>
        <v>#REF!</v>
      </c>
      <c r="BJ13" s="280" t="e">
        <f>#REF!+#REF!</f>
        <v>#REF!</v>
      </c>
      <c r="BK13" s="280" t="e">
        <f>#REF!+#REF!</f>
        <v>#REF!</v>
      </c>
      <c r="BL13" s="280" t="e">
        <f>#REF!+#REF!</f>
        <v>#REF!</v>
      </c>
      <c r="BM13" s="280" t="e">
        <f>#REF!+#REF!</f>
        <v>#REF!</v>
      </c>
      <c r="BN13" s="280" t="e">
        <f>#REF!+#REF!</f>
        <v>#REF!</v>
      </c>
      <c r="BO13" s="280" t="e">
        <f>#REF!+#REF!</f>
        <v>#REF!</v>
      </c>
      <c r="BP13" s="280" t="e">
        <f>#REF!+#REF!</f>
        <v>#REF!</v>
      </c>
      <c r="BQ13" s="280" t="e">
        <f>#REF!+#REF!</f>
        <v>#REF!</v>
      </c>
      <c r="BR13" s="280" t="e">
        <f>#REF!+#REF!</f>
        <v>#REF!</v>
      </c>
      <c r="BS13" s="280" t="e">
        <f>#REF!+#REF!</f>
        <v>#REF!</v>
      </c>
      <c r="BT13" s="280" t="e">
        <f>#REF!+#REF!</f>
        <v>#REF!</v>
      </c>
      <c r="BU13" s="280" t="e">
        <f>#REF!+#REF!</f>
        <v>#REF!</v>
      </c>
      <c r="BV13" s="280" t="e">
        <f>#REF!+#REF!</f>
        <v>#REF!</v>
      </c>
      <c r="BW13" s="309" t="e">
        <f>#REF!+#REF!</f>
        <v>#REF!</v>
      </c>
      <c r="BX13" s="280" t="e">
        <f>#REF!+#REF!</f>
        <v>#REF!</v>
      </c>
      <c r="BY13" s="280" t="e">
        <f>#REF!+#REF!</f>
        <v>#REF!</v>
      </c>
      <c r="BZ13" s="280" t="e">
        <f>#REF!+#REF!</f>
        <v>#REF!</v>
      </c>
      <c r="CA13" s="280" t="e">
        <f>#REF!+#REF!</f>
        <v>#REF!</v>
      </c>
      <c r="CB13" s="280" t="e">
        <f>#REF!+#REF!</f>
        <v>#REF!</v>
      </c>
      <c r="CC13" s="280" t="e">
        <f>#REF!+#REF!</f>
        <v>#REF!</v>
      </c>
      <c r="CD13" s="280" t="e">
        <f>#REF!+#REF!</f>
        <v>#REF!</v>
      </c>
      <c r="CE13" s="280" t="e">
        <f>#REF!+#REF!</f>
        <v>#REF!</v>
      </c>
      <c r="CF13" s="280" t="e">
        <f>#REF!+#REF!</f>
        <v>#REF!</v>
      </c>
      <c r="CG13" s="280" t="e">
        <f>#REF!+#REF!</f>
        <v>#REF!</v>
      </c>
      <c r="CH13" s="280" t="e">
        <f>#REF!+#REF!</f>
        <v>#REF!</v>
      </c>
      <c r="CI13" s="280" t="e">
        <f>#REF!+#REF!</f>
        <v>#REF!</v>
      </c>
      <c r="CJ13" s="280" t="e">
        <f>#REF!+#REF!</f>
        <v>#REF!</v>
      </c>
      <c r="CK13" s="281" t="e">
        <f t="shared" si="0"/>
        <v>#REF!</v>
      </c>
      <c r="CM13" s="195"/>
      <c r="CN13" s="195"/>
      <c r="CO13" s="195"/>
    </row>
    <row r="14" spans="1:93" ht="15.75" x14ac:dyDescent="0.25">
      <c r="A14" s="81">
        <v>13</v>
      </c>
      <c r="B14" s="86" t="s">
        <v>295</v>
      </c>
      <c r="C14" s="156" t="s">
        <v>296</v>
      </c>
      <c r="D14" s="156">
        <v>0.91</v>
      </c>
      <c r="E14" s="156">
        <v>5</v>
      </c>
      <c r="F14" s="156" t="s">
        <v>83</v>
      </c>
      <c r="G14" s="283" t="e">
        <f>#REF!+#REF!</f>
        <v>#REF!</v>
      </c>
      <c r="H14" s="283" t="e">
        <f>#REF!+#REF!</f>
        <v>#REF!</v>
      </c>
      <c r="I14" s="283" t="e">
        <f>#REF!+#REF!</f>
        <v>#REF!</v>
      </c>
      <c r="J14" s="283" t="e">
        <f>#REF!+#REF!</f>
        <v>#REF!</v>
      </c>
      <c r="K14" s="283" t="e">
        <f>#REF!+#REF!</f>
        <v>#REF!</v>
      </c>
      <c r="L14" s="283" t="e">
        <f>#REF!+#REF!</f>
        <v>#REF!</v>
      </c>
      <c r="M14" s="283" t="e">
        <f>#REF!+#REF!</f>
        <v>#REF!</v>
      </c>
      <c r="N14" s="283" t="e">
        <f>#REF!+#REF!</f>
        <v>#REF!</v>
      </c>
      <c r="O14" s="283" t="e">
        <f>#REF!+#REF!</f>
        <v>#REF!</v>
      </c>
      <c r="P14" s="283" t="e">
        <f>#REF!+#REF!</f>
        <v>#REF!</v>
      </c>
      <c r="Q14" s="283" t="e">
        <f>#REF!+#REF!</f>
        <v>#REF!</v>
      </c>
      <c r="R14" s="283" t="e">
        <f>#REF!+#REF!</f>
        <v>#REF!</v>
      </c>
      <c r="S14" s="283" t="e">
        <f>#REF!+#REF!</f>
        <v>#REF!</v>
      </c>
      <c r="T14" s="283" t="e">
        <f>#REF!+#REF!</f>
        <v>#REF!</v>
      </c>
      <c r="U14" s="283" t="e">
        <f>#REF!+#REF!</f>
        <v>#REF!</v>
      </c>
      <c r="V14" s="283" t="e">
        <f>#REF!+#REF!</f>
        <v>#REF!</v>
      </c>
      <c r="W14" s="283" t="e">
        <f>#REF!+#REF!</f>
        <v>#REF!</v>
      </c>
      <c r="X14" s="283" t="e">
        <f>#REF!+#REF!</f>
        <v>#REF!</v>
      </c>
      <c r="Y14" s="283" t="e">
        <f>#REF!+#REF!</f>
        <v>#REF!</v>
      </c>
      <c r="Z14" s="283" t="e">
        <f>#REF!+#REF!</f>
        <v>#REF!</v>
      </c>
      <c r="AA14" s="283" t="e">
        <f>#REF!+#REF!</f>
        <v>#REF!</v>
      </c>
      <c r="AB14" s="283" t="e">
        <f>#REF!+#REF!</f>
        <v>#REF!</v>
      </c>
      <c r="AC14" s="283" t="e">
        <f>#REF!+#REF!</f>
        <v>#REF!</v>
      </c>
      <c r="AD14" s="283" t="e">
        <f>#REF!+#REF!</f>
        <v>#REF!</v>
      </c>
      <c r="AE14" s="283" t="e">
        <f>#REF!+#REF!</f>
        <v>#REF!</v>
      </c>
      <c r="AF14" s="283" t="e">
        <f>#REF!+#REF!</f>
        <v>#REF!</v>
      </c>
      <c r="AG14" s="283" t="e">
        <f>#REF!+#REF!</f>
        <v>#REF!</v>
      </c>
      <c r="AH14" s="283" t="e">
        <f>#REF!+#REF!</f>
        <v>#REF!</v>
      </c>
      <c r="AI14" s="283" t="e">
        <f>#REF!+#REF!</f>
        <v>#REF!</v>
      </c>
      <c r="AJ14" s="283" t="e">
        <f>#REF!+#REF!</f>
        <v>#REF!</v>
      </c>
      <c r="AK14" s="283" t="e">
        <f>#REF!+#REF!</f>
        <v>#REF!</v>
      </c>
      <c r="AL14" s="283" t="e">
        <f>#REF!+#REF!</f>
        <v>#REF!</v>
      </c>
      <c r="AM14" s="283" t="e">
        <f>#REF!+#REF!</f>
        <v>#REF!</v>
      </c>
      <c r="AN14" s="283" t="e">
        <f>#REF!+#REF!</f>
        <v>#REF!</v>
      </c>
      <c r="AO14" s="283" t="e">
        <f>#REF!+#REF!</f>
        <v>#REF!</v>
      </c>
      <c r="AP14" s="283" t="e">
        <f>#REF!+#REF!</f>
        <v>#REF!</v>
      </c>
      <c r="AQ14" s="283" t="e">
        <f>#REF!+#REF!</f>
        <v>#REF!</v>
      </c>
      <c r="AR14" s="283" t="e">
        <f>#REF!+#REF!</f>
        <v>#REF!</v>
      </c>
      <c r="AS14" s="283" t="e">
        <f>#REF!+#REF!</f>
        <v>#REF!</v>
      </c>
      <c r="AT14" s="283" t="e">
        <f>#REF!+#REF!</f>
        <v>#REF!</v>
      </c>
      <c r="AU14" s="283" t="e">
        <f>#REF!+#REF!</f>
        <v>#REF!</v>
      </c>
      <c r="AV14" s="283" t="e">
        <f>#REF!+#REF!</f>
        <v>#REF!</v>
      </c>
      <c r="AW14" s="283" t="e">
        <f>#REF!+#REF!</f>
        <v>#REF!</v>
      </c>
      <c r="AX14" s="283" t="e">
        <f>#REF!+#REF!</f>
        <v>#REF!</v>
      </c>
      <c r="AY14" s="283" t="e">
        <f>#REF!+#REF!</f>
        <v>#REF!</v>
      </c>
      <c r="AZ14" s="283" t="e">
        <f>#REF!+#REF!</f>
        <v>#REF!</v>
      </c>
      <c r="BA14" s="283" t="e">
        <f>#REF!+#REF!</f>
        <v>#REF!</v>
      </c>
      <c r="BB14" s="283" t="e">
        <f>#REF!+#REF!</f>
        <v>#REF!</v>
      </c>
      <c r="BC14" s="283" t="e">
        <f>#REF!+#REF!</f>
        <v>#REF!</v>
      </c>
      <c r="BD14" s="283" t="e">
        <f>#REF!+#REF!</f>
        <v>#REF!</v>
      </c>
      <c r="BE14" s="283" t="e">
        <f>#REF!+#REF!</f>
        <v>#REF!</v>
      </c>
      <c r="BF14" s="283" t="e">
        <f>#REF!+#REF!</f>
        <v>#REF!</v>
      </c>
      <c r="BG14" s="283" t="e">
        <f>#REF!+#REF!</f>
        <v>#REF!</v>
      </c>
      <c r="BH14" s="283" t="e">
        <f>#REF!+#REF!</f>
        <v>#REF!</v>
      </c>
      <c r="BI14" s="283" t="e">
        <f>#REF!+#REF!</f>
        <v>#REF!</v>
      </c>
      <c r="BJ14" s="283" t="e">
        <f>#REF!+#REF!</f>
        <v>#REF!</v>
      </c>
      <c r="BK14" s="283" t="e">
        <f>#REF!+#REF!</f>
        <v>#REF!</v>
      </c>
      <c r="BL14" s="283" t="e">
        <f>#REF!+#REF!</f>
        <v>#REF!</v>
      </c>
      <c r="BM14" s="283" t="e">
        <f>#REF!+#REF!</f>
        <v>#REF!</v>
      </c>
      <c r="BN14" s="283" t="e">
        <f>#REF!+#REF!</f>
        <v>#REF!</v>
      </c>
      <c r="BO14" s="283" t="e">
        <f>#REF!+#REF!</f>
        <v>#REF!</v>
      </c>
      <c r="BP14" s="283" t="e">
        <f>#REF!+#REF!</f>
        <v>#REF!</v>
      </c>
      <c r="BQ14" s="283" t="e">
        <f>#REF!+#REF!</f>
        <v>#REF!</v>
      </c>
      <c r="BR14" s="283" t="e">
        <f>#REF!+#REF!</f>
        <v>#REF!</v>
      </c>
      <c r="BS14" s="283" t="e">
        <f>#REF!+#REF!</f>
        <v>#REF!</v>
      </c>
      <c r="BT14" s="283" t="e">
        <f>#REF!+#REF!</f>
        <v>#REF!</v>
      </c>
      <c r="BU14" s="283" t="e">
        <f>#REF!+#REF!</f>
        <v>#REF!</v>
      </c>
      <c r="BV14" s="283" t="e">
        <f>#REF!+#REF!</f>
        <v>#REF!</v>
      </c>
      <c r="BW14" s="283" t="e">
        <f>#REF!+#REF!</f>
        <v>#REF!</v>
      </c>
      <c r="BX14" s="283" t="e">
        <f>#REF!+#REF!</f>
        <v>#REF!</v>
      </c>
      <c r="BY14" s="283" t="e">
        <f>#REF!+#REF!</f>
        <v>#REF!</v>
      </c>
      <c r="BZ14" s="283" t="e">
        <f>#REF!+#REF!</f>
        <v>#REF!</v>
      </c>
      <c r="CA14" s="283" t="e">
        <f>#REF!+#REF!</f>
        <v>#REF!</v>
      </c>
      <c r="CB14" s="283" t="e">
        <f>#REF!+#REF!</f>
        <v>#REF!</v>
      </c>
      <c r="CC14" s="283" t="e">
        <f>#REF!+#REF!</f>
        <v>#REF!</v>
      </c>
      <c r="CD14" s="283" t="e">
        <f>#REF!+#REF!</f>
        <v>#REF!</v>
      </c>
      <c r="CE14" s="283" t="e">
        <f>#REF!+#REF!</f>
        <v>#REF!</v>
      </c>
      <c r="CF14" s="283" t="e">
        <f>#REF!+#REF!</f>
        <v>#REF!</v>
      </c>
      <c r="CG14" s="283" t="e">
        <f>#REF!+#REF!</f>
        <v>#REF!</v>
      </c>
      <c r="CH14" s="283" t="e">
        <f>#REF!+#REF!</f>
        <v>#REF!</v>
      </c>
      <c r="CI14" s="283" t="e">
        <f>#REF!+#REF!</f>
        <v>#REF!</v>
      </c>
      <c r="CJ14" s="283" t="e">
        <f>#REF!+#REF!</f>
        <v>#REF!</v>
      </c>
      <c r="CK14" s="281" t="e">
        <f t="shared" si="0"/>
        <v>#REF!</v>
      </c>
      <c r="CM14" s="195"/>
      <c r="CN14" s="195"/>
      <c r="CO14" s="195"/>
    </row>
    <row r="15" spans="1:93" ht="15.75" x14ac:dyDescent="0.25">
      <c r="A15" s="81">
        <v>14</v>
      </c>
      <c r="B15" s="86" t="s">
        <v>297</v>
      </c>
      <c r="C15" s="156" t="s">
        <v>298</v>
      </c>
      <c r="D15" s="156">
        <v>2.41</v>
      </c>
      <c r="E15" s="156">
        <v>5</v>
      </c>
      <c r="F15" s="156" t="s">
        <v>83</v>
      </c>
      <c r="G15" s="283" t="e">
        <f>#REF!+#REF!</f>
        <v>#REF!</v>
      </c>
      <c r="H15" s="283" t="e">
        <f>#REF!+#REF!</f>
        <v>#REF!</v>
      </c>
      <c r="I15" s="283" t="e">
        <f>#REF!+#REF!</f>
        <v>#REF!</v>
      </c>
      <c r="J15" s="283" t="e">
        <f>#REF!+#REF!</f>
        <v>#REF!</v>
      </c>
      <c r="K15" s="283" t="e">
        <f>#REF!+#REF!</f>
        <v>#REF!</v>
      </c>
      <c r="L15" s="283" t="e">
        <f>#REF!+#REF!</f>
        <v>#REF!</v>
      </c>
      <c r="M15" s="283" t="e">
        <f>#REF!+#REF!</f>
        <v>#REF!</v>
      </c>
      <c r="N15" s="283" t="e">
        <f>#REF!+#REF!</f>
        <v>#REF!</v>
      </c>
      <c r="O15" s="283" t="e">
        <f>#REF!+#REF!</f>
        <v>#REF!</v>
      </c>
      <c r="P15" s="283" t="e">
        <f>#REF!+#REF!</f>
        <v>#REF!</v>
      </c>
      <c r="Q15" s="283" t="e">
        <f>#REF!+#REF!</f>
        <v>#REF!</v>
      </c>
      <c r="R15" s="283" t="e">
        <f>#REF!+#REF!</f>
        <v>#REF!</v>
      </c>
      <c r="S15" s="283" t="e">
        <f>#REF!+#REF!</f>
        <v>#REF!</v>
      </c>
      <c r="T15" s="283" t="e">
        <f>#REF!+#REF!</f>
        <v>#REF!</v>
      </c>
      <c r="U15" s="283" t="e">
        <f>#REF!+#REF!</f>
        <v>#REF!</v>
      </c>
      <c r="V15" s="283" t="e">
        <f>#REF!+#REF!</f>
        <v>#REF!</v>
      </c>
      <c r="W15" s="283" t="e">
        <f>#REF!+#REF!</f>
        <v>#REF!</v>
      </c>
      <c r="X15" s="283" t="e">
        <f>#REF!+#REF!</f>
        <v>#REF!</v>
      </c>
      <c r="Y15" s="283" t="e">
        <f>#REF!+#REF!</f>
        <v>#REF!</v>
      </c>
      <c r="Z15" s="283" t="e">
        <f>#REF!+#REF!</f>
        <v>#REF!</v>
      </c>
      <c r="AA15" s="283" t="e">
        <f>#REF!+#REF!</f>
        <v>#REF!</v>
      </c>
      <c r="AB15" s="283" t="e">
        <f>#REF!+#REF!</f>
        <v>#REF!</v>
      </c>
      <c r="AC15" s="283" t="e">
        <f>#REF!+#REF!</f>
        <v>#REF!</v>
      </c>
      <c r="AD15" s="283" t="e">
        <f>#REF!+#REF!</f>
        <v>#REF!</v>
      </c>
      <c r="AE15" s="283" t="e">
        <f>#REF!+#REF!</f>
        <v>#REF!</v>
      </c>
      <c r="AF15" s="283" t="e">
        <f>#REF!+#REF!</f>
        <v>#REF!</v>
      </c>
      <c r="AG15" s="283" t="e">
        <f>#REF!+#REF!</f>
        <v>#REF!</v>
      </c>
      <c r="AH15" s="283" t="e">
        <f>#REF!+#REF!</f>
        <v>#REF!</v>
      </c>
      <c r="AI15" s="283" t="e">
        <f>#REF!+#REF!</f>
        <v>#REF!</v>
      </c>
      <c r="AJ15" s="283" t="e">
        <f>#REF!+#REF!</f>
        <v>#REF!</v>
      </c>
      <c r="AK15" s="283" t="e">
        <f>#REF!+#REF!</f>
        <v>#REF!</v>
      </c>
      <c r="AL15" s="283" t="e">
        <f>#REF!+#REF!</f>
        <v>#REF!</v>
      </c>
      <c r="AM15" s="283" t="e">
        <f>#REF!+#REF!</f>
        <v>#REF!</v>
      </c>
      <c r="AN15" s="283" t="e">
        <f>#REF!+#REF!</f>
        <v>#REF!</v>
      </c>
      <c r="AO15" s="283" t="e">
        <f>#REF!+#REF!</f>
        <v>#REF!</v>
      </c>
      <c r="AP15" s="283" t="e">
        <f>#REF!+#REF!</f>
        <v>#REF!</v>
      </c>
      <c r="AQ15" s="283" t="e">
        <f>#REF!+#REF!</f>
        <v>#REF!</v>
      </c>
      <c r="AR15" s="283" t="e">
        <f>#REF!+#REF!</f>
        <v>#REF!</v>
      </c>
      <c r="AS15" s="283" t="e">
        <f>#REF!+#REF!</f>
        <v>#REF!</v>
      </c>
      <c r="AT15" s="283" t="e">
        <f>#REF!+#REF!</f>
        <v>#REF!</v>
      </c>
      <c r="AU15" s="283" t="e">
        <f>#REF!+#REF!</f>
        <v>#REF!</v>
      </c>
      <c r="AV15" s="283" t="e">
        <f>#REF!+#REF!</f>
        <v>#REF!</v>
      </c>
      <c r="AW15" s="283" t="e">
        <f>#REF!+#REF!</f>
        <v>#REF!</v>
      </c>
      <c r="AX15" s="283" t="e">
        <f>#REF!+#REF!</f>
        <v>#REF!</v>
      </c>
      <c r="AY15" s="283" t="e">
        <f>#REF!+#REF!</f>
        <v>#REF!</v>
      </c>
      <c r="AZ15" s="283" t="e">
        <f>#REF!+#REF!</f>
        <v>#REF!</v>
      </c>
      <c r="BA15" s="283" t="e">
        <f>#REF!+#REF!</f>
        <v>#REF!</v>
      </c>
      <c r="BB15" s="283" t="e">
        <f>#REF!+#REF!</f>
        <v>#REF!</v>
      </c>
      <c r="BC15" s="283" t="e">
        <f>#REF!+#REF!</f>
        <v>#REF!</v>
      </c>
      <c r="BD15" s="283" t="e">
        <f>#REF!+#REF!</f>
        <v>#REF!</v>
      </c>
      <c r="BE15" s="283" t="e">
        <f>#REF!+#REF!</f>
        <v>#REF!</v>
      </c>
      <c r="BF15" s="283" t="e">
        <f>#REF!+#REF!</f>
        <v>#REF!</v>
      </c>
      <c r="BG15" s="283" t="e">
        <f>#REF!+#REF!</f>
        <v>#REF!</v>
      </c>
      <c r="BH15" s="283" t="e">
        <f>#REF!+#REF!</f>
        <v>#REF!</v>
      </c>
      <c r="BI15" s="283" t="e">
        <f>#REF!+#REF!</f>
        <v>#REF!</v>
      </c>
      <c r="BJ15" s="283" t="e">
        <f>#REF!+#REF!</f>
        <v>#REF!</v>
      </c>
      <c r="BK15" s="283" t="e">
        <f>#REF!+#REF!</f>
        <v>#REF!</v>
      </c>
      <c r="BL15" s="283" t="e">
        <f>#REF!+#REF!</f>
        <v>#REF!</v>
      </c>
      <c r="BM15" s="283" t="e">
        <f>#REF!+#REF!</f>
        <v>#REF!</v>
      </c>
      <c r="BN15" s="283" t="e">
        <f>#REF!+#REF!</f>
        <v>#REF!</v>
      </c>
      <c r="BO15" s="283" t="e">
        <f>#REF!+#REF!</f>
        <v>#REF!</v>
      </c>
      <c r="BP15" s="283" t="e">
        <f>#REF!+#REF!</f>
        <v>#REF!</v>
      </c>
      <c r="BQ15" s="283" t="e">
        <f>#REF!+#REF!</f>
        <v>#REF!</v>
      </c>
      <c r="BR15" s="283" t="e">
        <f>#REF!+#REF!</f>
        <v>#REF!</v>
      </c>
      <c r="BS15" s="283" t="e">
        <f>#REF!+#REF!</f>
        <v>#REF!</v>
      </c>
      <c r="BT15" s="283" t="e">
        <f>#REF!+#REF!</f>
        <v>#REF!</v>
      </c>
      <c r="BU15" s="283" t="e">
        <f>#REF!+#REF!</f>
        <v>#REF!</v>
      </c>
      <c r="BV15" s="283" t="e">
        <f>#REF!+#REF!</f>
        <v>#REF!</v>
      </c>
      <c r="BW15" s="283" t="e">
        <f>#REF!+#REF!</f>
        <v>#REF!</v>
      </c>
      <c r="BX15" s="283" t="e">
        <f>#REF!+#REF!</f>
        <v>#REF!</v>
      </c>
      <c r="BY15" s="283" t="e">
        <f>#REF!+#REF!</f>
        <v>#REF!</v>
      </c>
      <c r="BZ15" s="283" t="e">
        <f>#REF!+#REF!</f>
        <v>#REF!</v>
      </c>
      <c r="CA15" s="283" t="e">
        <f>#REF!+#REF!</f>
        <v>#REF!</v>
      </c>
      <c r="CB15" s="283" t="e">
        <f>#REF!+#REF!</f>
        <v>#REF!</v>
      </c>
      <c r="CC15" s="283" t="e">
        <f>#REF!+#REF!</f>
        <v>#REF!</v>
      </c>
      <c r="CD15" s="283" t="e">
        <f>#REF!+#REF!</f>
        <v>#REF!</v>
      </c>
      <c r="CE15" s="283" t="e">
        <f>#REF!+#REF!</f>
        <v>#REF!</v>
      </c>
      <c r="CF15" s="283" t="e">
        <f>#REF!+#REF!</f>
        <v>#REF!</v>
      </c>
      <c r="CG15" s="283" t="e">
        <f>#REF!+#REF!</f>
        <v>#REF!</v>
      </c>
      <c r="CH15" s="283" t="e">
        <f>#REF!+#REF!</f>
        <v>#REF!</v>
      </c>
      <c r="CI15" s="283" t="e">
        <f>#REF!+#REF!</f>
        <v>#REF!</v>
      </c>
      <c r="CJ15" s="283" t="e">
        <f>#REF!+#REF!</f>
        <v>#REF!</v>
      </c>
      <c r="CK15" s="281" t="e">
        <f t="shared" si="0"/>
        <v>#REF!</v>
      </c>
      <c r="CM15" s="195"/>
      <c r="CN15" s="195"/>
      <c r="CO15" s="195"/>
    </row>
    <row r="16" spans="1:93" ht="30" x14ac:dyDescent="0.25">
      <c r="A16" s="81">
        <v>15</v>
      </c>
      <c r="B16" s="86" t="s">
        <v>299</v>
      </c>
      <c r="C16" s="156" t="s">
        <v>84</v>
      </c>
      <c r="D16" s="156">
        <v>3.73</v>
      </c>
      <c r="E16" s="156">
        <v>5</v>
      </c>
      <c r="F16" s="156" t="s">
        <v>83</v>
      </c>
      <c r="G16" s="283" t="e">
        <f>#REF!+#REF!</f>
        <v>#REF!</v>
      </c>
      <c r="H16" s="283" t="e">
        <f>#REF!+#REF!</f>
        <v>#REF!</v>
      </c>
      <c r="I16" s="283" t="e">
        <f>#REF!+#REF!</f>
        <v>#REF!</v>
      </c>
      <c r="J16" s="283" t="e">
        <f>#REF!+#REF!</f>
        <v>#REF!</v>
      </c>
      <c r="K16" s="283" t="e">
        <f>#REF!+#REF!</f>
        <v>#REF!</v>
      </c>
      <c r="L16" s="283" t="e">
        <f>#REF!+#REF!</f>
        <v>#REF!</v>
      </c>
      <c r="M16" s="283" t="e">
        <f>#REF!+#REF!</f>
        <v>#REF!</v>
      </c>
      <c r="N16" s="283" t="e">
        <f>#REF!+#REF!</f>
        <v>#REF!</v>
      </c>
      <c r="O16" s="283" t="e">
        <f>#REF!+#REF!</f>
        <v>#REF!</v>
      </c>
      <c r="P16" s="283" t="e">
        <f>#REF!+#REF!</f>
        <v>#REF!</v>
      </c>
      <c r="Q16" s="283" t="e">
        <f>#REF!+#REF!</f>
        <v>#REF!</v>
      </c>
      <c r="R16" s="283" t="e">
        <f>#REF!+#REF!</f>
        <v>#REF!</v>
      </c>
      <c r="S16" s="283" t="e">
        <f>#REF!+#REF!</f>
        <v>#REF!</v>
      </c>
      <c r="T16" s="283" t="e">
        <f>#REF!+#REF!</f>
        <v>#REF!</v>
      </c>
      <c r="U16" s="283" t="e">
        <f>#REF!+#REF!</f>
        <v>#REF!</v>
      </c>
      <c r="V16" s="283" t="e">
        <f>#REF!+#REF!</f>
        <v>#REF!</v>
      </c>
      <c r="W16" s="283" t="e">
        <f>#REF!+#REF!</f>
        <v>#REF!</v>
      </c>
      <c r="X16" s="283" t="e">
        <f>#REF!+#REF!</f>
        <v>#REF!</v>
      </c>
      <c r="Y16" s="283" t="e">
        <f>#REF!+#REF!</f>
        <v>#REF!</v>
      </c>
      <c r="Z16" s="283" t="e">
        <f>#REF!+#REF!</f>
        <v>#REF!</v>
      </c>
      <c r="AA16" s="283" t="e">
        <f>#REF!+#REF!</f>
        <v>#REF!</v>
      </c>
      <c r="AB16" s="283" t="e">
        <f>#REF!+#REF!</f>
        <v>#REF!</v>
      </c>
      <c r="AC16" s="283" t="e">
        <f>#REF!+#REF!</f>
        <v>#REF!</v>
      </c>
      <c r="AD16" s="283" t="e">
        <f>#REF!+#REF!</f>
        <v>#REF!</v>
      </c>
      <c r="AE16" s="283" t="e">
        <f>#REF!+#REF!</f>
        <v>#REF!</v>
      </c>
      <c r="AF16" s="283" t="e">
        <f>#REF!+#REF!</f>
        <v>#REF!</v>
      </c>
      <c r="AG16" s="283" t="e">
        <f>#REF!+#REF!</f>
        <v>#REF!</v>
      </c>
      <c r="AH16" s="283" t="e">
        <f>#REF!+#REF!</f>
        <v>#REF!</v>
      </c>
      <c r="AI16" s="283" t="e">
        <f>#REF!+#REF!</f>
        <v>#REF!</v>
      </c>
      <c r="AJ16" s="283" t="e">
        <f>#REF!+#REF!</f>
        <v>#REF!</v>
      </c>
      <c r="AK16" s="283" t="e">
        <f>#REF!+#REF!</f>
        <v>#REF!</v>
      </c>
      <c r="AL16" s="283" t="e">
        <f>#REF!+#REF!</f>
        <v>#REF!</v>
      </c>
      <c r="AM16" s="283" t="e">
        <f>#REF!+#REF!</f>
        <v>#REF!</v>
      </c>
      <c r="AN16" s="283" t="e">
        <f>#REF!+#REF!</f>
        <v>#REF!</v>
      </c>
      <c r="AO16" s="283" t="e">
        <f>#REF!+#REF!</f>
        <v>#REF!</v>
      </c>
      <c r="AP16" s="283" t="e">
        <f>#REF!+#REF!</f>
        <v>#REF!</v>
      </c>
      <c r="AQ16" s="283" t="e">
        <f>#REF!+#REF!</f>
        <v>#REF!</v>
      </c>
      <c r="AR16" s="283" t="e">
        <f>#REF!+#REF!</f>
        <v>#REF!</v>
      </c>
      <c r="AS16" s="283" t="e">
        <f>#REF!+#REF!</f>
        <v>#REF!</v>
      </c>
      <c r="AT16" s="283" t="e">
        <f>#REF!+#REF!</f>
        <v>#REF!</v>
      </c>
      <c r="AU16" s="283" t="e">
        <f>#REF!+#REF!</f>
        <v>#REF!</v>
      </c>
      <c r="AV16" s="283" t="e">
        <f>#REF!+#REF!</f>
        <v>#REF!</v>
      </c>
      <c r="AW16" s="283" t="e">
        <f>#REF!+#REF!</f>
        <v>#REF!</v>
      </c>
      <c r="AX16" s="283" t="e">
        <f>#REF!+#REF!</f>
        <v>#REF!</v>
      </c>
      <c r="AY16" s="283" t="e">
        <f>#REF!+#REF!</f>
        <v>#REF!</v>
      </c>
      <c r="AZ16" s="283" t="e">
        <f>#REF!+#REF!</f>
        <v>#REF!</v>
      </c>
      <c r="BA16" s="283" t="e">
        <f>#REF!+#REF!</f>
        <v>#REF!</v>
      </c>
      <c r="BB16" s="283" t="e">
        <f>#REF!+#REF!</f>
        <v>#REF!</v>
      </c>
      <c r="BC16" s="283" t="e">
        <f>#REF!+#REF!</f>
        <v>#REF!</v>
      </c>
      <c r="BD16" s="283" t="e">
        <f>#REF!+#REF!</f>
        <v>#REF!</v>
      </c>
      <c r="BE16" s="283" t="e">
        <f>#REF!+#REF!</f>
        <v>#REF!</v>
      </c>
      <c r="BF16" s="283" t="e">
        <f>#REF!+#REF!</f>
        <v>#REF!</v>
      </c>
      <c r="BG16" s="283" t="e">
        <f>#REF!+#REF!</f>
        <v>#REF!</v>
      </c>
      <c r="BH16" s="283" t="e">
        <f>#REF!+#REF!</f>
        <v>#REF!</v>
      </c>
      <c r="BI16" s="283" t="e">
        <f>#REF!+#REF!</f>
        <v>#REF!</v>
      </c>
      <c r="BJ16" s="283" t="e">
        <f>#REF!+#REF!</f>
        <v>#REF!</v>
      </c>
      <c r="BK16" s="283" t="e">
        <f>#REF!+#REF!</f>
        <v>#REF!</v>
      </c>
      <c r="BL16" s="283" t="e">
        <f>#REF!+#REF!</f>
        <v>#REF!</v>
      </c>
      <c r="BM16" s="283" t="e">
        <f>#REF!+#REF!</f>
        <v>#REF!</v>
      </c>
      <c r="BN16" s="283" t="e">
        <f>#REF!+#REF!</f>
        <v>#REF!</v>
      </c>
      <c r="BO16" s="283" t="e">
        <f>#REF!+#REF!</f>
        <v>#REF!</v>
      </c>
      <c r="BP16" s="283" t="e">
        <f>#REF!+#REF!</f>
        <v>#REF!</v>
      </c>
      <c r="BQ16" s="283" t="e">
        <f>#REF!+#REF!</f>
        <v>#REF!</v>
      </c>
      <c r="BR16" s="283" t="e">
        <f>#REF!+#REF!</f>
        <v>#REF!</v>
      </c>
      <c r="BS16" s="283" t="e">
        <f>#REF!+#REF!</f>
        <v>#REF!</v>
      </c>
      <c r="BT16" s="283" t="e">
        <f>#REF!+#REF!</f>
        <v>#REF!</v>
      </c>
      <c r="BU16" s="283" t="e">
        <f>#REF!+#REF!</f>
        <v>#REF!</v>
      </c>
      <c r="BV16" s="283" t="e">
        <f>#REF!+#REF!</f>
        <v>#REF!</v>
      </c>
      <c r="BW16" s="283" t="e">
        <f>#REF!+#REF!</f>
        <v>#REF!</v>
      </c>
      <c r="BX16" s="283" t="e">
        <f>#REF!+#REF!</f>
        <v>#REF!</v>
      </c>
      <c r="BY16" s="283" t="e">
        <f>#REF!+#REF!</f>
        <v>#REF!</v>
      </c>
      <c r="BZ16" s="283" t="e">
        <f>#REF!+#REF!</f>
        <v>#REF!</v>
      </c>
      <c r="CA16" s="283" t="e">
        <f>#REF!+#REF!</f>
        <v>#REF!</v>
      </c>
      <c r="CB16" s="283" t="e">
        <f>#REF!+#REF!</f>
        <v>#REF!</v>
      </c>
      <c r="CC16" s="283" t="e">
        <f>#REF!+#REF!</f>
        <v>#REF!</v>
      </c>
      <c r="CD16" s="283" t="e">
        <f>#REF!+#REF!</f>
        <v>#REF!</v>
      </c>
      <c r="CE16" s="283" t="e">
        <f>#REF!+#REF!</f>
        <v>#REF!</v>
      </c>
      <c r="CF16" s="283" t="e">
        <f>#REF!+#REF!</f>
        <v>#REF!</v>
      </c>
      <c r="CG16" s="283" t="e">
        <f>#REF!+#REF!</f>
        <v>#REF!</v>
      </c>
      <c r="CH16" s="283" t="e">
        <f>#REF!+#REF!</f>
        <v>#REF!</v>
      </c>
      <c r="CI16" s="283" t="e">
        <f>#REF!+#REF!</f>
        <v>#REF!</v>
      </c>
      <c r="CJ16" s="283" t="e">
        <f>#REF!+#REF!</f>
        <v>#REF!</v>
      </c>
      <c r="CK16" s="281" t="e">
        <f t="shared" si="0"/>
        <v>#REF!</v>
      </c>
      <c r="CM16" s="195"/>
      <c r="CN16" s="195"/>
      <c r="CO16" s="195"/>
    </row>
    <row r="17" spans="1:93" ht="30" x14ac:dyDescent="0.25">
      <c r="A17" s="81">
        <v>16</v>
      </c>
      <c r="B17" s="81" t="s">
        <v>300</v>
      </c>
      <c r="C17" s="148" t="s">
        <v>257</v>
      </c>
      <c r="D17" s="148">
        <v>0.35</v>
      </c>
      <c r="E17" s="148">
        <v>6</v>
      </c>
      <c r="F17" s="148" t="s">
        <v>258</v>
      </c>
      <c r="G17" s="280" t="e">
        <f>#REF!+#REF!</f>
        <v>#REF!</v>
      </c>
      <c r="H17" s="280" t="e">
        <f>#REF!+#REF!</f>
        <v>#REF!</v>
      </c>
      <c r="I17" s="280" t="e">
        <f>#REF!+#REF!</f>
        <v>#REF!</v>
      </c>
      <c r="J17" s="280" t="e">
        <f>#REF!+#REF!</f>
        <v>#REF!</v>
      </c>
      <c r="K17" s="280" t="e">
        <f>#REF!+#REF!</f>
        <v>#REF!</v>
      </c>
      <c r="L17" s="280" t="e">
        <f>#REF!+#REF!</f>
        <v>#REF!</v>
      </c>
      <c r="M17" s="280" t="e">
        <f>#REF!+#REF!</f>
        <v>#REF!</v>
      </c>
      <c r="N17" s="280" t="e">
        <f>#REF!+#REF!</f>
        <v>#REF!</v>
      </c>
      <c r="O17" s="280" t="e">
        <f>#REF!+#REF!</f>
        <v>#REF!</v>
      </c>
      <c r="P17" s="280" t="e">
        <f>#REF!+#REF!</f>
        <v>#REF!</v>
      </c>
      <c r="Q17" s="280" t="e">
        <f>#REF!+#REF!</f>
        <v>#REF!</v>
      </c>
      <c r="R17" s="280" t="e">
        <f>#REF!+#REF!</f>
        <v>#REF!</v>
      </c>
      <c r="S17" s="280" t="e">
        <f>#REF!+#REF!</f>
        <v>#REF!</v>
      </c>
      <c r="T17" s="280" t="e">
        <f>#REF!+#REF!</f>
        <v>#REF!</v>
      </c>
      <c r="U17" s="280" t="e">
        <f>#REF!+#REF!</f>
        <v>#REF!</v>
      </c>
      <c r="V17" s="280" t="e">
        <f>#REF!+#REF!</f>
        <v>#REF!</v>
      </c>
      <c r="W17" s="280" t="e">
        <f>#REF!+#REF!</f>
        <v>#REF!</v>
      </c>
      <c r="X17" s="280" t="e">
        <f>#REF!+#REF!</f>
        <v>#REF!</v>
      </c>
      <c r="Y17" s="280" t="e">
        <f>#REF!+#REF!</f>
        <v>#REF!</v>
      </c>
      <c r="Z17" s="280" t="e">
        <f>#REF!+#REF!</f>
        <v>#REF!</v>
      </c>
      <c r="AA17" s="280" t="e">
        <f>#REF!+#REF!</f>
        <v>#REF!</v>
      </c>
      <c r="AB17" s="280" t="e">
        <f>#REF!+#REF!</f>
        <v>#REF!</v>
      </c>
      <c r="AC17" s="280" t="e">
        <f>#REF!+#REF!</f>
        <v>#REF!</v>
      </c>
      <c r="AD17" s="280" t="e">
        <f>#REF!+#REF!</f>
        <v>#REF!</v>
      </c>
      <c r="AE17" s="280" t="e">
        <f>#REF!+#REF!</f>
        <v>#REF!</v>
      </c>
      <c r="AF17" s="280" t="e">
        <f>#REF!+#REF!</f>
        <v>#REF!</v>
      </c>
      <c r="AG17" s="280" t="e">
        <f>#REF!+#REF!</f>
        <v>#REF!</v>
      </c>
      <c r="AH17" s="280" t="e">
        <f>#REF!+#REF!</f>
        <v>#REF!</v>
      </c>
      <c r="AI17" s="280" t="e">
        <f>#REF!+#REF!</f>
        <v>#REF!</v>
      </c>
      <c r="AJ17" s="280" t="e">
        <f>#REF!+#REF!</f>
        <v>#REF!</v>
      </c>
      <c r="AK17" s="280" t="e">
        <f>#REF!+#REF!</f>
        <v>#REF!</v>
      </c>
      <c r="AL17" s="280" t="e">
        <f>#REF!+#REF!</f>
        <v>#REF!</v>
      </c>
      <c r="AM17" s="280" t="e">
        <f>#REF!+#REF!</f>
        <v>#REF!</v>
      </c>
      <c r="AN17" s="280" t="e">
        <f>#REF!+#REF!</f>
        <v>#REF!</v>
      </c>
      <c r="AO17" s="280" t="e">
        <f>#REF!+#REF!</f>
        <v>#REF!</v>
      </c>
      <c r="AP17" s="280" t="e">
        <f>#REF!+#REF!</f>
        <v>#REF!</v>
      </c>
      <c r="AQ17" s="280" t="e">
        <f>#REF!+#REF!</f>
        <v>#REF!</v>
      </c>
      <c r="AR17" s="280" t="e">
        <f>#REF!+#REF!</f>
        <v>#REF!</v>
      </c>
      <c r="AS17" s="280" t="e">
        <f>#REF!+#REF!</f>
        <v>#REF!</v>
      </c>
      <c r="AT17" s="280" t="e">
        <f>#REF!+#REF!</f>
        <v>#REF!</v>
      </c>
      <c r="AU17" s="280" t="e">
        <f>#REF!+#REF!</f>
        <v>#REF!</v>
      </c>
      <c r="AV17" s="280" t="e">
        <f>#REF!+#REF!</f>
        <v>#REF!</v>
      </c>
      <c r="AW17" s="280" t="e">
        <f>#REF!+#REF!</f>
        <v>#REF!</v>
      </c>
      <c r="AX17" s="280" t="e">
        <f>#REF!+#REF!</f>
        <v>#REF!</v>
      </c>
      <c r="AY17" s="280" t="e">
        <f>#REF!+#REF!</f>
        <v>#REF!</v>
      </c>
      <c r="AZ17" s="280" t="e">
        <f>#REF!+#REF!</f>
        <v>#REF!</v>
      </c>
      <c r="BA17" s="280" t="e">
        <f>#REF!+#REF!</f>
        <v>#REF!</v>
      </c>
      <c r="BB17" s="280" t="e">
        <f>#REF!+#REF!</f>
        <v>#REF!</v>
      </c>
      <c r="BC17" s="280" t="e">
        <f>#REF!+#REF!</f>
        <v>#REF!</v>
      </c>
      <c r="BD17" s="280" t="e">
        <f>#REF!+#REF!</f>
        <v>#REF!</v>
      </c>
      <c r="BE17" s="280" t="e">
        <f>#REF!+#REF!</f>
        <v>#REF!</v>
      </c>
      <c r="BF17" s="280" t="e">
        <f>#REF!+#REF!</f>
        <v>#REF!</v>
      </c>
      <c r="BG17" s="280" t="e">
        <f>#REF!+#REF!</f>
        <v>#REF!</v>
      </c>
      <c r="BH17" s="280" t="e">
        <f>#REF!+#REF!</f>
        <v>#REF!</v>
      </c>
      <c r="BI17" s="280" t="e">
        <f>#REF!+#REF!</f>
        <v>#REF!</v>
      </c>
      <c r="BJ17" s="280" t="e">
        <f>#REF!+#REF!</f>
        <v>#REF!</v>
      </c>
      <c r="BK17" s="280" t="e">
        <f>#REF!+#REF!</f>
        <v>#REF!</v>
      </c>
      <c r="BL17" s="280" t="e">
        <f>#REF!+#REF!</f>
        <v>#REF!</v>
      </c>
      <c r="BM17" s="280" t="e">
        <f>#REF!+#REF!</f>
        <v>#REF!</v>
      </c>
      <c r="BN17" s="280" t="e">
        <f>#REF!+#REF!</f>
        <v>#REF!</v>
      </c>
      <c r="BO17" s="280" t="e">
        <f>#REF!+#REF!</f>
        <v>#REF!</v>
      </c>
      <c r="BP17" s="280" t="e">
        <f>#REF!+#REF!</f>
        <v>#REF!</v>
      </c>
      <c r="BQ17" s="280" t="e">
        <f>#REF!+#REF!</f>
        <v>#REF!</v>
      </c>
      <c r="BR17" s="280" t="e">
        <f>#REF!+#REF!</f>
        <v>#REF!</v>
      </c>
      <c r="BS17" s="280" t="e">
        <f>#REF!+#REF!</f>
        <v>#REF!</v>
      </c>
      <c r="BT17" s="280" t="e">
        <f>#REF!+#REF!</f>
        <v>#REF!</v>
      </c>
      <c r="BU17" s="280" t="e">
        <f>#REF!+#REF!</f>
        <v>#REF!</v>
      </c>
      <c r="BV17" s="280" t="e">
        <f>#REF!+#REF!</f>
        <v>#REF!</v>
      </c>
      <c r="BW17" s="280" t="e">
        <f>#REF!+#REF!</f>
        <v>#REF!</v>
      </c>
      <c r="BX17" s="280" t="e">
        <f>#REF!+#REF!</f>
        <v>#REF!</v>
      </c>
      <c r="BY17" s="280" t="e">
        <f>#REF!+#REF!</f>
        <v>#REF!</v>
      </c>
      <c r="BZ17" s="280" t="e">
        <f>#REF!+#REF!</f>
        <v>#REF!</v>
      </c>
      <c r="CA17" s="280" t="e">
        <f>#REF!+#REF!</f>
        <v>#REF!</v>
      </c>
      <c r="CB17" s="280" t="e">
        <f>#REF!+#REF!</f>
        <v>#REF!</v>
      </c>
      <c r="CC17" s="280" t="e">
        <f>#REF!+#REF!</f>
        <v>#REF!</v>
      </c>
      <c r="CD17" s="280" t="e">
        <f>#REF!+#REF!</f>
        <v>#REF!</v>
      </c>
      <c r="CE17" s="280" t="e">
        <f>#REF!+#REF!</f>
        <v>#REF!</v>
      </c>
      <c r="CF17" s="280" t="e">
        <f>#REF!+#REF!</f>
        <v>#REF!</v>
      </c>
      <c r="CG17" s="280" t="e">
        <f>#REF!+#REF!</f>
        <v>#REF!</v>
      </c>
      <c r="CH17" s="280" t="e">
        <f>#REF!+#REF!</f>
        <v>#REF!</v>
      </c>
      <c r="CI17" s="280" t="e">
        <f>#REF!+#REF!</f>
        <v>#REF!</v>
      </c>
      <c r="CJ17" s="280" t="e">
        <f>#REF!+#REF!</f>
        <v>#REF!</v>
      </c>
      <c r="CK17" s="281" t="e">
        <f t="shared" si="0"/>
        <v>#REF!</v>
      </c>
      <c r="CM17" s="195"/>
      <c r="CN17" s="195"/>
      <c r="CO17" s="195"/>
    </row>
    <row r="18" spans="1:93" ht="30" x14ac:dyDescent="0.25">
      <c r="A18" s="81">
        <v>17</v>
      </c>
      <c r="B18" s="81" t="s">
        <v>301</v>
      </c>
      <c r="C18" s="148" t="s">
        <v>259</v>
      </c>
      <c r="D18" s="148">
        <v>0.97</v>
      </c>
      <c r="E18" s="148">
        <v>6</v>
      </c>
      <c r="F18" s="148" t="s">
        <v>258</v>
      </c>
      <c r="G18" s="280" t="e">
        <f>#REF!+#REF!</f>
        <v>#REF!</v>
      </c>
      <c r="H18" s="280" t="e">
        <f>#REF!+#REF!</f>
        <v>#REF!</v>
      </c>
      <c r="I18" s="280" t="e">
        <f>#REF!+#REF!</f>
        <v>#REF!</v>
      </c>
      <c r="J18" s="280" t="e">
        <f>#REF!+#REF!</f>
        <v>#REF!</v>
      </c>
      <c r="K18" s="280" t="e">
        <f>#REF!+#REF!</f>
        <v>#REF!</v>
      </c>
      <c r="L18" s="280" t="e">
        <f>#REF!+#REF!</f>
        <v>#REF!</v>
      </c>
      <c r="M18" s="280" t="e">
        <f>#REF!+#REF!</f>
        <v>#REF!</v>
      </c>
      <c r="N18" s="280" t="e">
        <f>#REF!+#REF!</f>
        <v>#REF!</v>
      </c>
      <c r="O18" s="280" t="e">
        <f>#REF!+#REF!</f>
        <v>#REF!</v>
      </c>
      <c r="P18" s="280" t="e">
        <f>#REF!+#REF!</f>
        <v>#REF!</v>
      </c>
      <c r="Q18" s="280" t="e">
        <f>#REF!+#REF!</f>
        <v>#REF!</v>
      </c>
      <c r="R18" s="280" t="e">
        <f>#REF!+#REF!</f>
        <v>#REF!</v>
      </c>
      <c r="S18" s="280" t="e">
        <f>#REF!+#REF!</f>
        <v>#REF!</v>
      </c>
      <c r="T18" s="280" t="e">
        <f>#REF!+#REF!</f>
        <v>#REF!</v>
      </c>
      <c r="U18" s="280" t="e">
        <f>#REF!+#REF!</f>
        <v>#REF!</v>
      </c>
      <c r="V18" s="280" t="e">
        <f>#REF!+#REF!</f>
        <v>#REF!</v>
      </c>
      <c r="W18" s="280" t="e">
        <f>#REF!+#REF!</f>
        <v>#REF!</v>
      </c>
      <c r="X18" s="280" t="e">
        <f>#REF!+#REF!</f>
        <v>#REF!</v>
      </c>
      <c r="Y18" s="280" t="e">
        <f>#REF!+#REF!</f>
        <v>#REF!</v>
      </c>
      <c r="Z18" s="280" t="e">
        <f>#REF!+#REF!</f>
        <v>#REF!</v>
      </c>
      <c r="AA18" s="280" t="e">
        <f>#REF!+#REF!</f>
        <v>#REF!</v>
      </c>
      <c r="AB18" s="280" t="e">
        <f>#REF!+#REF!</f>
        <v>#REF!</v>
      </c>
      <c r="AC18" s="280" t="e">
        <f>#REF!+#REF!</f>
        <v>#REF!</v>
      </c>
      <c r="AD18" s="280" t="e">
        <f>#REF!+#REF!</f>
        <v>#REF!</v>
      </c>
      <c r="AE18" s="280" t="e">
        <f>#REF!+#REF!</f>
        <v>#REF!</v>
      </c>
      <c r="AF18" s="280" t="e">
        <f>#REF!+#REF!</f>
        <v>#REF!</v>
      </c>
      <c r="AG18" s="280" t="e">
        <f>#REF!+#REF!</f>
        <v>#REF!</v>
      </c>
      <c r="AH18" s="280" t="e">
        <f>#REF!+#REF!</f>
        <v>#REF!</v>
      </c>
      <c r="AI18" s="280" t="e">
        <f>#REF!+#REF!</f>
        <v>#REF!</v>
      </c>
      <c r="AJ18" s="280" t="e">
        <f>#REF!+#REF!</f>
        <v>#REF!</v>
      </c>
      <c r="AK18" s="280" t="e">
        <f>#REF!+#REF!</f>
        <v>#REF!</v>
      </c>
      <c r="AL18" s="280" t="e">
        <f>#REF!+#REF!</f>
        <v>#REF!</v>
      </c>
      <c r="AM18" s="280" t="e">
        <f>#REF!+#REF!</f>
        <v>#REF!</v>
      </c>
      <c r="AN18" s="280" t="e">
        <f>#REF!+#REF!</f>
        <v>#REF!</v>
      </c>
      <c r="AO18" s="280" t="e">
        <f>#REF!+#REF!</f>
        <v>#REF!</v>
      </c>
      <c r="AP18" s="280" t="e">
        <f>#REF!+#REF!</f>
        <v>#REF!</v>
      </c>
      <c r="AQ18" s="280" t="e">
        <f>#REF!+#REF!</f>
        <v>#REF!</v>
      </c>
      <c r="AR18" s="280" t="e">
        <f>#REF!+#REF!</f>
        <v>#REF!</v>
      </c>
      <c r="AS18" s="280" t="e">
        <f>#REF!+#REF!</f>
        <v>#REF!</v>
      </c>
      <c r="AT18" s="280" t="e">
        <f>#REF!+#REF!</f>
        <v>#REF!</v>
      </c>
      <c r="AU18" s="280" t="e">
        <f>#REF!+#REF!</f>
        <v>#REF!</v>
      </c>
      <c r="AV18" s="280" t="e">
        <f>#REF!+#REF!</f>
        <v>#REF!</v>
      </c>
      <c r="AW18" s="280" t="e">
        <f>#REF!+#REF!</f>
        <v>#REF!</v>
      </c>
      <c r="AX18" s="280" t="e">
        <f>#REF!+#REF!</f>
        <v>#REF!</v>
      </c>
      <c r="AY18" s="280" t="e">
        <f>#REF!+#REF!</f>
        <v>#REF!</v>
      </c>
      <c r="AZ18" s="280" t="e">
        <f>#REF!+#REF!</f>
        <v>#REF!</v>
      </c>
      <c r="BA18" s="280" t="e">
        <f>#REF!+#REF!</f>
        <v>#REF!</v>
      </c>
      <c r="BB18" s="280" t="e">
        <f>#REF!+#REF!</f>
        <v>#REF!</v>
      </c>
      <c r="BC18" s="280" t="e">
        <f>#REF!+#REF!</f>
        <v>#REF!</v>
      </c>
      <c r="BD18" s="280" t="e">
        <f>#REF!+#REF!</f>
        <v>#REF!</v>
      </c>
      <c r="BE18" s="280" t="e">
        <f>#REF!+#REF!</f>
        <v>#REF!</v>
      </c>
      <c r="BF18" s="280" t="e">
        <f>#REF!+#REF!</f>
        <v>#REF!</v>
      </c>
      <c r="BG18" s="280" t="e">
        <f>#REF!+#REF!</f>
        <v>#REF!</v>
      </c>
      <c r="BH18" s="280" t="e">
        <f>#REF!+#REF!</f>
        <v>#REF!</v>
      </c>
      <c r="BI18" s="280" t="e">
        <f>#REF!+#REF!</f>
        <v>#REF!</v>
      </c>
      <c r="BJ18" s="280" t="e">
        <f>#REF!+#REF!</f>
        <v>#REF!</v>
      </c>
      <c r="BK18" s="280" t="e">
        <f>#REF!+#REF!</f>
        <v>#REF!</v>
      </c>
      <c r="BL18" s="280" t="e">
        <f>#REF!+#REF!</f>
        <v>#REF!</v>
      </c>
      <c r="BM18" s="280" t="e">
        <f>#REF!+#REF!</f>
        <v>#REF!</v>
      </c>
      <c r="BN18" s="280" t="e">
        <f>#REF!+#REF!</f>
        <v>#REF!</v>
      </c>
      <c r="BO18" s="280" t="e">
        <f>#REF!+#REF!</f>
        <v>#REF!</v>
      </c>
      <c r="BP18" s="280" t="e">
        <f>#REF!+#REF!</f>
        <v>#REF!</v>
      </c>
      <c r="BQ18" s="280" t="e">
        <f>#REF!+#REF!</f>
        <v>#REF!</v>
      </c>
      <c r="BR18" s="280" t="e">
        <f>#REF!+#REF!</f>
        <v>#REF!</v>
      </c>
      <c r="BS18" s="280" t="e">
        <f>#REF!+#REF!</f>
        <v>#REF!</v>
      </c>
      <c r="BT18" s="280" t="e">
        <f>#REF!+#REF!</f>
        <v>#REF!</v>
      </c>
      <c r="BU18" s="280" t="e">
        <f>#REF!+#REF!</f>
        <v>#REF!</v>
      </c>
      <c r="BV18" s="280" t="e">
        <f>#REF!+#REF!</f>
        <v>#REF!</v>
      </c>
      <c r="BW18" s="280" t="e">
        <f>#REF!+#REF!</f>
        <v>#REF!</v>
      </c>
      <c r="BX18" s="280" t="e">
        <f>#REF!+#REF!</f>
        <v>#REF!</v>
      </c>
      <c r="BY18" s="280" t="e">
        <f>#REF!+#REF!</f>
        <v>#REF!</v>
      </c>
      <c r="BZ18" s="280" t="e">
        <f>#REF!+#REF!</f>
        <v>#REF!</v>
      </c>
      <c r="CA18" s="280" t="e">
        <f>#REF!+#REF!</f>
        <v>#REF!</v>
      </c>
      <c r="CB18" s="280" t="e">
        <f>#REF!+#REF!</f>
        <v>#REF!</v>
      </c>
      <c r="CC18" s="280" t="e">
        <f>#REF!+#REF!</f>
        <v>#REF!</v>
      </c>
      <c r="CD18" s="280" t="e">
        <f>#REF!+#REF!</f>
        <v>#REF!</v>
      </c>
      <c r="CE18" s="280" t="e">
        <f>#REF!+#REF!</f>
        <v>#REF!</v>
      </c>
      <c r="CF18" s="280" t="e">
        <f>#REF!+#REF!</f>
        <v>#REF!</v>
      </c>
      <c r="CG18" s="280" t="e">
        <f>#REF!+#REF!</f>
        <v>#REF!</v>
      </c>
      <c r="CH18" s="280" t="e">
        <f>#REF!+#REF!</f>
        <v>#REF!</v>
      </c>
      <c r="CI18" s="280" t="e">
        <f>#REF!+#REF!</f>
        <v>#REF!</v>
      </c>
      <c r="CJ18" s="280" t="e">
        <f>#REF!+#REF!</f>
        <v>#REF!</v>
      </c>
      <c r="CK18" s="281" t="e">
        <f t="shared" si="0"/>
        <v>#REF!</v>
      </c>
      <c r="CM18" s="195"/>
      <c r="CN18" s="195"/>
      <c r="CO18" s="195"/>
    </row>
    <row r="19" spans="1:93" ht="30" x14ac:dyDescent="0.25">
      <c r="A19" s="81">
        <v>18</v>
      </c>
      <c r="B19" s="81" t="s">
        <v>302</v>
      </c>
      <c r="C19" s="148" t="s">
        <v>260</v>
      </c>
      <c r="D19" s="148">
        <v>0.97</v>
      </c>
      <c r="E19" s="148">
        <v>6</v>
      </c>
      <c r="F19" s="148" t="s">
        <v>258</v>
      </c>
      <c r="G19" s="280" t="e">
        <f>#REF!+#REF!</f>
        <v>#REF!</v>
      </c>
      <c r="H19" s="280" t="e">
        <f>#REF!+#REF!</f>
        <v>#REF!</v>
      </c>
      <c r="I19" s="280" t="e">
        <f>#REF!+#REF!</f>
        <v>#REF!</v>
      </c>
      <c r="J19" s="280" t="e">
        <f>#REF!+#REF!</f>
        <v>#REF!</v>
      </c>
      <c r="K19" s="280" t="e">
        <f>#REF!+#REF!</f>
        <v>#REF!</v>
      </c>
      <c r="L19" s="280" t="e">
        <f>#REF!+#REF!</f>
        <v>#REF!</v>
      </c>
      <c r="M19" s="280" t="e">
        <f>#REF!+#REF!</f>
        <v>#REF!</v>
      </c>
      <c r="N19" s="280" t="e">
        <f>#REF!+#REF!</f>
        <v>#REF!</v>
      </c>
      <c r="O19" s="280" t="e">
        <f>#REF!+#REF!</f>
        <v>#REF!</v>
      </c>
      <c r="P19" s="280" t="e">
        <f>#REF!+#REF!</f>
        <v>#REF!</v>
      </c>
      <c r="Q19" s="280" t="e">
        <f>#REF!+#REF!</f>
        <v>#REF!</v>
      </c>
      <c r="R19" s="280" t="e">
        <f>#REF!+#REF!</f>
        <v>#REF!</v>
      </c>
      <c r="S19" s="280" t="e">
        <f>#REF!+#REF!</f>
        <v>#REF!</v>
      </c>
      <c r="T19" s="280" t="e">
        <f>#REF!+#REF!</f>
        <v>#REF!</v>
      </c>
      <c r="U19" s="280" t="e">
        <f>#REF!+#REF!</f>
        <v>#REF!</v>
      </c>
      <c r="V19" s="280" t="e">
        <f>#REF!+#REF!</f>
        <v>#REF!</v>
      </c>
      <c r="W19" s="280" t="e">
        <f>#REF!+#REF!</f>
        <v>#REF!</v>
      </c>
      <c r="X19" s="280" t="e">
        <f>#REF!+#REF!</f>
        <v>#REF!</v>
      </c>
      <c r="Y19" s="280" t="e">
        <f>#REF!+#REF!</f>
        <v>#REF!</v>
      </c>
      <c r="Z19" s="280" t="e">
        <f>#REF!+#REF!</f>
        <v>#REF!</v>
      </c>
      <c r="AA19" s="280" t="e">
        <f>#REF!+#REF!</f>
        <v>#REF!</v>
      </c>
      <c r="AB19" s="280" t="e">
        <f>#REF!+#REF!</f>
        <v>#REF!</v>
      </c>
      <c r="AC19" s="280" t="e">
        <f>#REF!+#REF!</f>
        <v>#REF!</v>
      </c>
      <c r="AD19" s="280" t="e">
        <f>#REF!+#REF!</f>
        <v>#REF!</v>
      </c>
      <c r="AE19" s="280" t="e">
        <f>#REF!+#REF!</f>
        <v>#REF!</v>
      </c>
      <c r="AF19" s="280" t="e">
        <f>#REF!+#REF!</f>
        <v>#REF!</v>
      </c>
      <c r="AG19" s="280" t="e">
        <f>#REF!+#REF!</f>
        <v>#REF!</v>
      </c>
      <c r="AH19" s="280" t="e">
        <f>#REF!+#REF!</f>
        <v>#REF!</v>
      </c>
      <c r="AI19" s="280" t="e">
        <f>#REF!+#REF!</f>
        <v>#REF!</v>
      </c>
      <c r="AJ19" s="280" t="e">
        <f>#REF!+#REF!</f>
        <v>#REF!</v>
      </c>
      <c r="AK19" s="280" t="e">
        <f>#REF!+#REF!</f>
        <v>#REF!</v>
      </c>
      <c r="AL19" s="280" t="e">
        <f>#REF!+#REF!</f>
        <v>#REF!</v>
      </c>
      <c r="AM19" s="280" t="e">
        <f>#REF!+#REF!</f>
        <v>#REF!</v>
      </c>
      <c r="AN19" s="280" t="e">
        <f>#REF!+#REF!</f>
        <v>#REF!</v>
      </c>
      <c r="AO19" s="280" t="e">
        <f>#REF!+#REF!</f>
        <v>#REF!</v>
      </c>
      <c r="AP19" s="280" t="e">
        <f>#REF!+#REF!</f>
        <v>#REF!</v>
      </c>
      <c r="AQ19" s="280" t="e">
        <f>#REF!+#REF!</f>
        <v>#REF!</v>
      </c>
      <c r="AR19" s="280" t="e">
        <f>#REF!+#REF!</f>
        <v>#REF!</v>
      </c>
      <c r="AS19" s="280" t="e">
        <f>#REF!+#REF!</f>
        <v>#REF!</v>
      </c>
      <c r="AT19" s="280" t="e">
        <f>#REF!+#REF!</f>
        <v>#REF!</v>
      </c>
      <c r="AU19" s="280" t="e">
        <f>#REF!+#REF!</f>
        <v>#REF!</v>
      </c>
      <c r="AV19" s="280" t="e">
        <f>#REF!+#REF!</f>
        <v>#REF!</v>
      </c>
      <c r="AW19" s="280" t="e">
        <f>#REF!+#REF!</f>
        <v>#REF!</v>
      </c>
      <c r="AX19" s="280" t="e">
        <f>#REF!+#REF!</f>
        <v>#REF!</v>
      </c>
      <c r="AY19" s="280" t="e">
        <f>#REF!+#REF!</f>
        <v>#REF!</v>
      </c>
      <c r="AZ19" s="280" t="e">
        <f>#REF!+#REF!</f>
        <v>#REF!</v>
      </c>
      <c r="BA19" s="280" t="e">
        <f>#REF!+#REF!</f>
        <v>#REF!</v>
      </c>
      <c r="BB19" s="280" t="e">
        <f>#REF!+#REF!</f>
        <v>#REF!</v>
      </c>
      <c r="BC19" s="280" t="e">
        <f>#REF!+#REF!</f>
        <v>#REF!</v>
      </c>
      <c r="BD19" s="280" t="e">
        <f>#REF!+#REF!</f>
        <v>#REF!</v>
      </c>
      <c r="BE19" s="280" t="e">
        <f>#REF!+#REF!</f>
        <v>#REF!</v>
      </c>
      <c r="BF19" s="280" t="e">
        <f>#REF!+#REF!</f>
        <v>#REF!</v>
      </c>
      <c r="BG19" s="280" t="e">
        <f>#REF!+#REF!</f>
        <v>#REF!</v>
      </c>
      <c r="BH19" s="280" t="e">
        <f>#REF!+#REF!</f>
        <v>#REF!</v>
      </c>
      <c r="BI19" s="280" t="e">
        <f>#REF!+#REF!</f>
        <v>#REF!</v>
      </c>
      <c r="BJ19" s="280" t="e">
        <f>#REF!+#REF!</f>
        <v>#REF!</v>
      </c>
      <c r="BK19" s="280" t="e">
        <f>#REF!+#REF!</f>
        <v>#REF!</v>
      </c>
      <c r="BL19" s="280" t="e">
        <f>#REF!+#REF!</f>
        <v>#REF!</v>
      </c>
      <c r="BM19" s="280" t="e">
        <f>#REF!+#REF!</f>
        <v>#REF!</v>
      </c>
      <c r="BN19" s="280" t="e">
        <f>#REF!+#REF!</f>
        <v>#REF!</v>
      </c>
      <c r="BO19" s="280" t="e">
        <f>#REF!+#REF!</f>
        <v>#REF!</v>
      </c>
      <c r="BP19" s="280" t="e">
        <f>#REF!+#REF!</f>
        <v>#REF!</v>
      </c>
      <c r="BQ19" s="280" t="e">
        <f>#REF!+#REF!</f>
        <v>#REF!</v>
      </c>
      <c r="BR19" s="280" t="e">
        <f>#REF!+#REF!</f>
        <v>#REF!</v>
      </c>
      <c r="BS19" s="280" t="e">
        <f>#REF!+#REF!</f>
        <v>#REF!</v>
      </c>
      <c r="BT19" s="280" t="e">
        <f>#REF!+#REF!</f>
        <v>#REF!</v>
      </c>
      <c r="BU19" s="280" t="e">
        <f>#REF!+#REF!</f>
        <v>#REF!</v>
      </c>
      <c r="BV19" s="280" t="e">
        <f>#REF!+#REF!</f>
        <v>#REF!</v>
      </c>
      <c r="BW19" s="280" t="e">
        <f>#REF!+#REF!</f>
        <v>#REF!</v>
      </c>
      <c r="BX19" s="280" t="e">
        <f>#REF!+#REF!</f>
        <v>#REF!</v>
      </c>
      <c r="BY19" s="280" t="e">
        <f>#REF!+#REF!</f>
        <v>#REF!</v>
      </c>
      <c r="BZ19" s="280" t="e">
        <f>#REF!+#REF!</f>
        <v>#REF!</v>
      </c>
      <c r="CA19" s="280" t="e">
        <f>#REF!+#REF!</f>
        <v>#REF!</v>
      </c>
      <c r="CB19" s="280" t="e">
        <f>#REF!+#REF!</f>
        <v>#REF!</v>
      </c>
      <c r="CC19" s="280" t="e">
        <f>#REF!+#REF!</f>
        <v>#REF!</v>
      </c>
      <c r="CD19" s="280" t="e">
        <f>#REF!+#REF!</f>
        <v>#REF!</v>
      </c>
      <c r="CE19" s="280" t="e">
        <f>#REF!+#REF!</f>
        <v>#REF!</v>
      </c>
      <c r="CF19" s="280" t="e">
        <f>#REF!+#REF!</f>
        <v>#REF!</v>
      </c>
      <c r="CG19" s="280" t="e">
        <f>#REF!+#REF!</f>
        <v>#REF!</v>
      </c>
      <c r="CH19" s="280" t="e">
        <f>#REF!+#REF!</f>
        <v>#REF!</v>
      </c>
      <c r="CI19" s="280" t="e">
        <f>#REF!+#REF!</f>
        <v>#REF!</v>
      </c>
      <c r="CJ19" s="280" t="e">
        <f>#REF!+#REF!</f>
        <v>#REF!</v>
      </c>
      <c r="CK19" s="281" t="e">
        <f t="shared" si="0"/>
        <v>#REF!</v>
      </c>
      <c r="CM19" s="195"/>
      <c r="CN19" s="195"/>
      <c r="CO19" s="195"/>
    </row>
    <row r="20" spans="1:93" ht="30" x14ac:dyDescent="0.25">
      <c r="A20" s="81">
        <v>19</v>
      </c>
      <c r="B20" s="81" t="s">
        <v>303</v>
      </c>
      <c r="C20" s="148" t="s">
        <v>261</v>
      </c>
      <c r="D20" s="148">
        <v>1.95</v>
      </c>
      <c r="E20" s="148">
        <v>6</v>
      </c>
      <c r="F20" s="148" t="s">
        <v>258</v>
      </c>
      <c r="G20" s="280" t="e">
        <f>#REF!+#REF!</f>
        <v>#REF!</v>
      </c>
      <c r="H20" s="280" t="e">
        <f>#REF!+#REF!</f>
        <v>#REF!</v>
      </c>
      <c r="I20" s="280" t="e">
        <f>#REF!+#REF!</f>
        <v>#REF!</v>
      </c>
      <c r="J20" s="280" t="e">
        <f>#REF!+#REF!</f>
        <v>#REF!</v>
      </c>
      <c r="K20" s="280" t="e">
        <f>#REF!+#REF!</f>
        <v>#REF!</v>
      </c>
      <c r="L20" s="280" t="e">
        <f>#REF!+#REF!</f>
        <v>#REF!</v>
      </c>
      <c r="M20" s="280" t="e">
        <f>#REF!+#REF!</f>
        <v>#REF!</v>
      </c>
      <c r="N20" s="280" t="e">
        <f>#REF!+#REF!</f>
        <v>#REF!</v>
      </c>
      <c r="O20" s="280" t="e">
        <f>#REF!+#REF!</f>
        <v>#REF!</v>
      </c>
      <c r="P20" s="280" t="e">
        <f>#REF!+#REF!</f>
        <v>#REF!</v>
      </c>
      <c r="Q20" s="280" t="e">
        <f>#REF!+#REF!</f>
        <v>#REF!</v>
      </c>
      <c r="R20" s="280" t="e">
        <f>#REF!+#REF!</f>
        <v>#REF!</v>
      </c>
      <c r="S20" s="280" t="e">
        <f>#REF!+#REF!</f>
        <v>#REF!</v>
      </c>
      <c r="T20" s="280" t="e">
        <f>#REF!+#REF!</f>
        <v>#REF!</v>
      </c>
      <c r="U20" s="280" t="e">
        <f>#REF!+#REF!</f>
        <v>#REF!</v>
      </c>
      <c r="V20" s="280" t="e">
        <f>#REF!+#REF!</f>
        <v>#REF!</v>
      </c>
      <c r="W20" s="280" t="e">
        <f>#REF!+#REF!</f>
        <v>#REF!</v>
      </c>
      <c r="X20" s="280" t="e">
        <f>#REF!+#REF!</f>
        <v>#REF!</v>
      </c>
      <c r="Y20" s="280" t="e">
        <f>#REF!+#REF!</f>
        <v>#REF!</v>
      </c>
      <c r="Z20" s="280" t="e">
        <f>#REF!+#REF!</f>
        <v>#REF!</v>
      </c>
      <c r="AA20" s="280" t="e">
        <f>#REF!+#REF!</f>
        <v>#REF!</v>
      </c>
      <c r="AB20" s="280" t="e">
        <f>#REF!+#REF!</f>
        <v>#REF!</v>
      </c>
      <c r="AC20" s="280" t="e">
        <f>#REF!+#REF!</f>
        <v>#REF!</v>
      </c>
      <c r="AD20" s="280" t="e">
        <f>#REF!+#REF!</f>
        <v>#REF!</v>
      </c>
      <c r="AE20" s="280" t="e">
        <f>#REF!+#REF!</f>
        <v>#REF!</v>
      </c>
      <c r="AF20" s="280" t="e">
        <f>#REF!+#REF!</f>
        <v>#REF!</v>
      </c>
      <c r="AG20" s="280" t="e">
        <f>#REF!+#REF!</f>
        <v>#REF!</v>
      </c>
      <c r="AH20" s="280" t="e">
        <f>#REF!+#REF!</f>
        <v>#REF!</v>
      </c>
      <c r="AI20" s="280" t="e">
        <f>#REF!+#REF!</f>
        <v>#REF!</v>
      </c>
      <c r="AJ20" s="280" t="e">
        <f>#REF!+#REF!</f>
        <v>#REF!</v>
      </c>
      <c r="AK20" s="280" t="e">
        <f>#REF!+#REF!</f>
        <v>#REF!</v>
      </c>
      <c r="AL20" s="280" t="e">
        <f>#REF!+#REF!</f>
        <v>#REF!</v>
      </c>
      <c r="AM20" s="280" t="e">
        <f>#REF!+#REF!</f>
        <v>#REF!</v>
      </c>
      <c r="AN20" s="280" t="e">
        <f>#REF!+#REF!</f>
        <v>#REF!</v>
      </c>
      <c r="AO20" s="280" t="e">
        <f>#REF!+#REF!</f>
        <v>#REF!</v>
      </c>
      <c r="AP20" s="280" t="e">
        <f>#REF!+#REF!</f>
        <v>#REF!</v>
      </c>
      <c r="AQ20" s="280" t="e">
        <f>#REF!+#REF!</f>
        <v>#REF!</v>
      </c>
      <c r="AR20" s="280" t="e">
        <f>#REF!+#REF!</f>
        <v>#REF!</v>
      </c>
      <c r="AS20" s="280" t="e">
        <f>#REF!+#REF!</f>
        <v>#REF!</v>
      </c>
      <c r="AT20" s="280" t="e">
        <f>#REF!+#REF!</f>
        <v>#REF!</v>
      </c>
      <c r="AU20" s="280" t="e">
        <f>#REF!+#REF!</f>
        <v>#REF!</v>
      </c>
      <c r="AV20" s="280" t="e">
        <f>#REF!+#REF!</f>
        <v>#REF!</v>
      </c>
      <c r="AW20" s="280" t="e">
        <f>#REF!+#REF!</f>
        <v>#REF!</v>
      </c>
      <c r="AX20" s="280" t="e">
        <f>#REF!+#REF!</f>
        <v>#REF!</v>
      </c>
      <c r="AY20" s="280" t="e">
        <f>#REF!+#REF!</f>
        <v>#REF!</v>
      </c>
      <c r="AZ20" s="280" t="e">
        <f>#REF!+#REF!</f>
        <v>#REF!</v>
      </c>
      <c r="BA20" s="280" t="e">
        <f>#REF!+#REF!</f>
        <v>#REF!</v>
      </c>
      <c r="BB20" s="280" t="e">
        <f>#REF!+#REF!</f>
        <v>#REF!</v>
      </c>
      <c r="BC20" s="280" t="e">
        <f>#REF!+#REF!</f>
        <v>#REF!</v>
      </c>
      <c r="BD20" s="280" t="e">
        <f>#REF!+#REF!</f>
        <v>#REF!</v>
      </c>
      <c r="BE20" s="280" t="e">
        <f>#REF!+#REF!</f>
        <v>#REF!</v>
      </c>
      <c r="BF20" s="280" t="e">
        <f>#REF!+#REF!</f>
        <v>#REF!</v>
      </c>
      <c r="BG20" s="280" t="e">
        <f>#REF!+#REF!</f>
        <v>#REF!</v>
      </c>
      <c r="BH20" s="280" t="e">
        <f>#REF!+#REF!</f>
        <v>#REF!</v>
      </c>
      <c r="BI20" s="280" t="e">
        <f>#REF!+#REF!</f>
        <v>#REF!</v>
      </c>
      <c r="BJ20" s="280" t="e">
        <f>#REF!+#REF!</f>
        <v>#REF!</v>
      </c>
      <c r="BK20" s="280" t="e">
        <f>#REF!+#REF!</f>
        <v>#REF!</v>
      </c>
      <c r="BL20" s="280" t="e">
        <f>#REF!+#REF!</f>
        <v>#REF!</v>
      </c>
      <c r="BM20" s="280" t="e">
        <f>#REF!+#REF!</f>
        <v>#REF!</v>
      </c>
      <c r="BN20" s="280" t="e">
        <f>#REF!+#REF!</f>
        <v>#REF!</v>
      </c>
      <c r="BO20" s="280" t="e">
        <f>#REF!+#REF!</f>
        <v>#REF!</v>
      </c>
      <c r="BP20" s="280" t="e">
        <f>#REF!+#REF!</f>
        <v>#REF!</v>
      </c>
      <c r="BQ20" s="280" t="e">
        <f>#REF!+#REF!</f>
        <v>#REF!</v>
      </c>
      <c r="BR20" s="280" t="e">
        <f>#REF!+#REF!</f>
        <v>#REF!</v>
      </c>
      <c r="BS20" s="280" t="e">
        <f>#REF!+#REF!</f>
        <v>#REF!</v>
      </c>
      <c r="BT20" s="280" t="e">
        <f>#REF!+#REF!</f>
        <v>#REF!</v>
      </c>
      <c r="BU20" s="280" t="e">
        <f>#REF!+#REF!</f>
        <v>#REF!</v>
      </c>
      <c r="BV20" s="280" t="e">
        <f>#REF!+#REF!</f>
        <v>#REF!</v>
      </c>
      <c r="BW20" s="280" t="e">
        <f>#REF!+#REF!</f>
        <v>#REF!</v>
      </c>
      <c r="BX20" s="280" t="e">
        <f>#REF!+#REF!</f>
        <v>#REF!</v>
      </c>
      <c r="BY20" s="280" t="e">
        <f>#REF!+#REF!</f>
        <v>#REF!</v>
      </c>
      <c r="BZ20" s="280" t="e">
        <f>#REF!+#REF!</f>
        <v>#REF!</v>
      </c>
      <c r="CA20" s="280" t="e">
        <f>#REF!+#REF!</f>
        <v>#REF!</v>
      </c>
      <c r="CB20" s="280" t="e">
        <f>#REF!+#REF!</f>
        <v>#REF!</v>
      </c>
      <c r="CC20" s="280" t="e">
        <f>#REF!+#REF!</f>
        <v>#REF!</v>
      </c>
      <c r="CD20" s="280" t="e">
        <f>#REF!+#REF!</f>
        <v>#REF!</v>
      </c>
      <c r="CE20" s="280" t="e">
        <f>#REF!+#REF!</f>
        <v>#REF!</v>
      </c>
      <c r="CF20" s="280" t="e">
        <f>#REF!+#REF!</f>
        <v>#REF!</v>
      </c>
      <c r="CG20" s="280" t="e">
        <f>#REF!+#REF!</f>
        <v>#REF!</v>
      </c>
      <c r="CH20" s="280" t="e">
        <f>#REF!+#REF!</f>
        <v>#REF!</v>
      </c>
      <c r="CI20" s="280" t="e">
        <f>#REF!+#REF!</f>
        <v>#REF!</v>
      </c>
      <c r="CJ20" s="280" t="e">
        <f>#REF!+#REF!</f>
        <v>#REF!</v>
      </c>
      <c r="CK20" s="281" t="e">
        <f t="shared" si="0"/>
        <v>#REF!</v>
      </c>
      <c r="CM20" s="195"/>
      <c r="CN20" s="195"/>
      <c r="CO20" s="195"/>
    </row>
    <row r="21" spans="1:93" ht="27" customHeight="1" x14ac:dyDescent="0.25">
      <c r="A21" s="81">
        <v>20</v>
      </c>
      <c r="B21" s="82" t="s">
        <v>304</v>
      </c>
      <c r="C21" s="157" t="s">
        <v>305</v>
      </c>
      <c r="D21" s="157">
        <v>0.98</v>
      </c>
      <c r="E21" s="157">
        <v>7</v>
      </c>
      <c r="F21" s="157" t="s">
        <v>85</v>
      </c>
      <c r="G21" s="284" t="e">
        <f>#REF!+#REF!</f>
        <v>#REF!</v>
      </c>
      <c r="H21" s="284" t="e">
        <f>#REF!+#REF!</f>
        <v>#REF!</v>
      </c>
      <c r="I21" s="284" t="e">
        <f>#REF!+#REF!</f>
        <v>#REF!</v>
      </c>
      <c r="J21" s="284" t="e">
        <f>#REF!+#REF!</f>
        <v>#REF!</v>
      </c>
      <c r="K21" s="284" t="e">
        <f>#REF!+#REF!</f>
        <v>#REF!</v>
      </c>
      <c r="L21" s="284" t="e">
        <f>#REF!+#REF!</f>
        <v>#REF!</v>
      </c>
      <c r="M21" s="284" t="e">
        <f>#REF!+#REF!</f>
        <v>#REF!</v>
      </c>
      <c r="N21" s="284" t="e">
        <f>#REF!+#REF!</f>
        <v>#REF!</v>
      </c>
      <c r="O21" s="284" t="e">
        <f>#REF!+#REF!</f>
        <v>#REF!</v>
      </c>
      <c r="P21" s="284" t="e">
        <f>#REF!+#REF!</f>
        <v>#REF!</v>
      </c>
      <c r="Q21" s="309" t="e">
        <f>#REF!+#REF!</f>
        <v>#REF!</v>
      </c>
      <c r="R21" s="284" t="e">
        <f>#REF!+#REF!</f>
        <v>#REF!</v>
      </c>
      <c r="S21" s="284" t="e">
        <f>#REF!+#REF!</f>
        <v>#REF!</v>
      </c>
      <c r="T21" s="284" t="e">
        <f>#REF!+#REF!</f>
        <v>#REF!</v>
      </c>
      <c r="U21" s="284" t="e">
        <f>#REF!+#REF!</f>
        <v>#REF!</v>
      </c>
      <c r="V21" s="284" t="e">
        <f>#REF!+#REF!</f>
        <v>#REF!</v>
      </c>
      <c r="W21" s="284" t="e">
        <f>#REF!+#REF!</f>
        <v>#REF!</v>
      </c>
      <c r="X21" s="284" t="e">
        <f>#REF!+#REF!</f>
        <v>#REF!</v>
      </c>
      <c r="Y21" s="284" t="e">
        <f>#REF!+#REF!</f>
        <v>#REF!</v>
      </c>
      <c r="Z21" s="284" t="e">
        <f>#REF!+#REF!</f>
        <v>#REF!</v>
      </c>
      <c r="AA21" s="284" t="e">
        <f>#REF!+#REF!</f>
        <v>#REF!</v>
      </c>
      <c r="AB21" s="284" t="e">
        <f>#REF!+#REF!</f>
        <v>#REF!</v>
      </c>
      <c r="AC21" s="284" t="e">
        <f>#REF!+#REF!</f>
        <v>#REF!</v>
      </c>
      <c r="AD21" s="284" t="e">
        <f>#REF!+#REF!</f>
        <v>#REF!</v>
      </c>
      <c r="AE21" s="284" t="e">
        <f>#REF!+#REF!</f>
        <v>#REF!</v>
      </c>
      <c r="AF21" s="284" t="e">
        <f>#REF!+#REF!</f>
        <v>#REF!</v>
      </c>
      <c r="AG21" s="284" t="e">
        <f>#REF!+#REF!</f>
        <v>#REF!</v>
      </c>
      <c r="AH21" s="284" t="e">
        <f>#REF!+#REF!</f>
        <v>#REF!</v>
      </c>
      <c r="AI21" s="284" t="e">
        <f>#REF!+#REF!</f>
        <v>#REF!</v>
      </c>
      <c r="AJ21" s="284" t="e">
        <f>#REF!+#REF!</f>
        <v>#REF!</v>
      </c>
      <c r="AK21" s="284" t="e">
        <f>#REF!+#REF!</f>
        <v>#REF!</v>
      </c>
      <c r="AL21" s="284" t="e">
        <f>#REF!+#REF!</f>
        <v>#REF!</v>
      </c>
      <c r="AM21" s="284" t="e">
        <f>#REF!+#REF!</f>
        <v>#REF!</v>
      </c>
      <c r="AN21" s="284" t="e">
        <f>#REF!+#REF!</f>
        <v>#REF!</v>
      </c>
      <c r="AO21" s="284" t="e">
        <f>#REF!+#REF!</f>
        <v>#REF!</v>
      </c>
      <c r="AP21" s="284" t="e">
        <f>#REF!+#REF!</f>
        <v>#REF!</v>
      </c>
      <c r="AQ21" s="284" t="e">
        <f>#REF!+#REF!</f>
        <v>#REF!</v>
      </c>
      <c r="AR21" s="284" t="e">
        <f>#REF!+#REF!</f>
        <v>#REF!</v>
      </c>
      <c r="AS21" s="284" t="e">
        <f>#REF!+#REF!</f>
        <v>#REF!</v>
      </c>
      <c r="AT21" s="284" t="e">
        <f>#REF!+#REF!</f>
        <v>#REF!</v>
      </c>
      <c r="AU21" s="284" t="e">
        <f>#REF!+#REF!</f>
        <v>#REF!</v>
      </c>
      <c r="AV21" s="284" t="e">
        <f>#REF!+#REF!</f>
        <v>#REF!</v>
      </c>
      <c r="AW21" s="284" t="e">
        <f>#REF!+#REF!</f>
        <v>#REF!</v>
      </c>
      <c r="AX21" s="284" t="e">
        <f>#REF!+#REF!</f>
        <v>#REF!</v>
      </c>
      <c r="AY21" s="284" t="e">
        <f>#REF!+#REF!</f>
        <v>#REF!</v>
      </c>
      <c r="AZ21" s="284" t="e">
        <f>#REF!+#REF!</f>
        <v>#REF!</v>
      </c>
      <c r="BA21" s="284" t="e">
        <f>#REF!+#REF!</f>
        <v>#REF!</v>
      </c>
      <c r="BB21" s="284" t="e">
        <f>#REF!+#REF!</f>
        <v>#REF!</v>
      </c>
      <c r="BC21" s="284" t="e">
        <f>#REF!+#REF!</f>
        <v>#REF!</v>
      </c>
      <c r="BD21" s="284" t="e">
        <f>#REF!+#REF!</f>
        <v>#REF!</v>
      </c>
      <c r="BE21" s="284" t="e">
        <f>#REF!+#REF!</f>
        <v>#REF!</v>
      </c>
      <c r="BF21" s="284" t="e">
        <f>#REF!+#REF!</f>
        <v>#REF!</v>
      </c>
      <c r="BG21" s="284" t="e">
        <f>#REF!+#REF!</f>
        <v>#REF!</v>
      </c>
      <c r="BH21" s="284" t="e">
        <f>#REF!+#REF!</f>
        <v>#REF!</v>
      </c>
      <c r="BI21" s="284" t="e">
        <f>#REF!+#REF!</f>
        <v>#REF!</v>
      </c>
      <c r="BJ21" s="284" t="e">
        <f>#REF!+#REF!</f>
        <v>#REF!</v>
      </c>
      <c r="BK21" s="284" t="e">
        <f>#REF!+#REF!</f>
        <v>#REF!</v>
      </c>
      <c r="BL21" s="284" t="e">
        <f>#REF!+#REF!</f>
        <v>#REF!</v>
      </c>
      <c r="BM21" s="284" t="e">
        <f>#REF!+#REF!</f>
        <v>#REF!</v>
      </c>
      <c r="BN21" s="284" t="e">
        <f>#REF!+#REF!</f>
        <v>#REF!</v>
      </c>
      <c r="BO21" s="284" t="e">
        <f>#REF!+#REF!</f>
        <v>#REF!</v>
      </c>
      <c r="BP21" s="284" t="e">
        <f>#REF!+#REF!</f>
        <v>#REF!</v>
      </c>
      <c r="BQ21" s="284" t="e">
        <f>#REF!+#REF!</f>
        <v>#REF!</v>
      </c>
      <c r="BR21" s="284" t="e">
        <f>#REF!+#REF!</f>
        <v>#REF!</v>
      </c>
      <c r="BS21" s="284" t="e">
        <f>#REF!+#REF!</f>
        <v>#REF!</v>
      </c>
      <c r="BT21" s="284" t="e">
        <f>#REF!+#REF!</f>
        <v>#REF!</v>
      </c>
      <c r="BU21" s="284" t="e">
        <f>#REF!+#REF!</f>
        <v>#REF!</v>
      </c>
      <c r="BV21" s="284" t="e">
        <f>#REF!+#REF!</f>
        <v>#REF!</v>
      </c>
      <c r="BW21" s="284" t="e">
        <f>#REF!+#REF!</f>
        <v>#REF!</v>
      </c>
      <c r="BX21" s="284" t="e">
        <f>#REF!+#REF!</f>
        <v>#REF!</v>
      </c>
      <c r="BY21" s="284" t="e">
        <f>#REF!+#REF!</f>
        <v>#REF!</v>
      </c>
      <c r="BZ21" s="284" t="e">
        <f>#REF!+#REF!</f>
        <v>#REF!</v>
      </c>
      <c r="CA21" s="284" t="e">
        <f>#REF!+#REF!</f>
        <v>#REF!</v>
      </c>
      <c r="CB21" s="284" t="e">
        <f>#REF!+#REF!</f>
        <v>#REF!</v>
      </c>
      <c r="CC21" s="284" t="e">
        <f>#REF!+#REF!</f>
        <v>#REF!</v>
      </c>
      <c r="CD21" s="284" t="e">
        <f>#REF!+#REF!</f>
        <v>#REF!</v>
      </c>
      <c r="CE21" s="284" t="e">
        <f>#REF!+#REF!</f>
        <v>#REF!</v>
      </c>
      <c r="CF21" s="284" t="e">
        <f>#REF!+#REF!</f>
        <v>#REF!</v>
      </c>
      <c r="CG21" s="284" t="e">
        <f>#REF!+#REF!</f>
        <v>#REF!</v>
      </c>
      <c r="CH21" s="284" t="e">
        <f>#REF!+#REF!</f>
        <v>#REF!</v>
      </c>
      <c r="CI21" s="284" t="e">
        <f>#REF!+#REF!</f>
        <v>#REF!</v>
      </c>
      <c r="CJ21" s="284" t="e">
        <f>#REF!+#REF!</f>
        <v>#REF!</v>
      </c>
      <c r="CK21" s="281" t="e">
        <f t="shared" si="0"/>
        <v>#REF!</v>
      </c>
      <c r="CM21" s="195"/>
      <c r="CN21" s="195"/>
      <c r="CO21" s="195"/>
    </row>
    <row r="22" spans="1:93" ht="45" x14ac:dyDescent="0.25">
      <c r="A22" s="81">
        <v>21</v>
      </c>
      <c r="B22" s="152" t="s">
        <v>306</v>
      </c>
      <c r="C22" s="153" t="s">
        <v>86</v>
      </c>
      <c r="D22" s="153">
        <v>7.95</v>
      </c>
      <c r="E22" s="153">
        <v>8</v>
      </c>
      <c r="F22" s="153" t="s">
        <v>87</v>
      </c>
      <c r="G22" s="282" t="e">
        <f>#REF!+#REF!</f>
        <v>#REF!</v>
      </c>
      <c r="H22" s="282" t="e">
        <f>#REF!+#REF!</f>
        <v>#REF!</v>
      </c>
      <c r="I22" s="282" t="e">
        <f>#REF!+#REF!</f>
        <v>#REF!</v>
      </c>
      <c r="J22" s="282" t="e">
        <f>#REF!+#REF!</f>
        <v>#REF!</v>
      </c>
      <c r="K22" s="282" t="e">
        <f>#REF!+#REF!</f>
        <v>#REF!</v>
      </c>
      <c r="L22" s="282" t="e">
        <f>#REF!+#REF!</f>
        <v>#REF!</v>
      </c>
      <c r="M22" s="282" t="e">
        <f>#REF!+#REF!</f>
        <v>#REF!</v>
      </c>
      <c r="N22" s="282" t="e">
        <f>#REF!+#REF!</f>
        <v>#REF!</v>
      </c>
      <c r="O22" s="282" t="e">
        <f>#REF!+#REF!</f>
        <v>#REF!</v>
      </c>
      <c r="P22" s="282" t="e">
        <f>#REF!+#REF!</f>
        <v>#REF!</v>
      </c>
      <c r="Q22" s="282" t="e">
        <f>#REF!+#REF!</f>
        <v>#REF!</v>
      </c>
      <c r="R22" s="282" t="e">
        <f>#REF!+#REF!</f>
        <v>#REF!</v>
      </c>
      <c r="S22" s="282" t="e">
        <f>#REF!+#REF!</f>
        <v>#REF!</v>
      </c>
      <c r="T22" s="282" t="e">
        <f>#REF!+#REF!</f>
        <v>#REF!</v>
      </c>
      <c r="U22" s="282" t="e">
        <f>#REF!+#REF!</f>
        <v>#REF!</v>
      </c>
      <c r="V22" s="282" t="e">
        <f>#REF!+#REF!</f>
        <v>#REF!</v>
      </c>
      <c r="W22" s="282" t="e">
        <f>#REF!+#REF!</f>
        <v>#REF!</v>
      </c>
      <c r="X22" s="282" t="e">
        <f>#REF!+#REF!</f>
        <v>#REF!</v>
      </c>
      <c r="Y22" s="282" t="e">
        <f>#REF!+#REF!</f>
        <v>#REF!</v>
      </c>
      <c r="Z22" s="282" t="e">
        <f>#REF!+#REF!</f>
        <v>#REF!</v>
      </c>
      <c r="AA22" s="282" t="e">
        <f>#REF!+#REF!</f>
        <v>#REF!</v>
      </c>
      <c r="AB22" s="282" t="e">
        <f>#REF!+#REF!</f>
        <v>#REF!</v>
      </c>
      <c r="AC22" s="282" t="e">
        <f>#REF!+#REF!</f>
        <v>#REF!</v>
      </c>
      <c r="AD22" s="282" t="e">
        <f>#REF!+#REF!</f>
        <v>#REF!</v>
      </c>
      <c r="AE22" s="282" t="e">
        <f>#REF!+#REF!</f>
        <v>#REF!</v>
      </c>
      <c r="AF22" s="282" t="e">
        <f>#REF!+#REF!</f>
        <v>#REF!</v>
      </c>
      <c r="AG22" s="282" t="e">
        <f>#REF!+#REF!</f>
        <v>#REF!</v>
      </c>
      <c r="AH22" s="282" t="e">
        <f>#REF!+#REF!</f>
        <v>#REF!</v>
      </c>
      <c r="AI22" s="282" t="e">
        <f>#REF!+#REF!</f>
        <v>#REF!</v>
      </c>
      <c r="AJ22" s="282" t="e">
        <f>#REF!+#REF!</f>
        <v>#REF!</v>
      </c>
      <c r="AK22" s="282" t="e">
        <f>#REF!+#REF!</f>
        <v>#REF!</v>
      </c>
      <c r="AL22" s="282" t="e">
        <f>#REF!+#REF!</f>
        <v>#REF!</v>
      </c>
      <c r="AM22" s="282" t="e">
        <f>#REF!+#REF!</f>
        <v>#REF!</v>
      </c>
      <c r="AN22" s="282" t="e">
        <f>#REF!+#REF!</f>
        <v>#REF!</v>
      </c>
      <c r="AO22" s="282" t="e">
        <f>#REF!+#REF!</f>
        <v>#REF!</v>
      </c>
      <c r="AP22" s="282" t="e">
        <f>#REF!+#REF!</f>
        <v>#REF!</v>
      </c>
      <c r="AQ22" s="282" t="e">
        <f>#REF!+#REF!</f>
        <v>#REF!</v>
      </c>
      <c r="AR22" s="282" t="e">
        <f>#REF!+#REF!</f>
        <v>#REF!</v>
      </c>
      <c r="AS22" s="282" t="e">
        <f>#REF!+#REF!</f>
        <v>#REF!</v>
      </c>
      <c r="AT22" s="282" t="e">
        <f>#REF!+#REF!</f>
        <v>#REF!</v>
      </c>
      <c r="AU22" s="282" t="e">
        <f>#REF!+#REF!</f>
        <v>#REF!</v>
      </c>
      <c r="AV22" s="282" t="e">
        <f>#REF!+#REF!</f>
        <v>#REF!</v>
      </c>
      <c r="AW22" s="282" t="e">
        <f>#REF!+#REF!</f>
        <v>#REF!</v>
      </c>
      <c r="AX22" s="282" t="e">
        <f>#REF!+#REF!</f>
        <v>#REF!</v>
      </c>
      <c r="AY22" s="282" t="e">
        <f>#REF!+#REF!</f>
        <v>#REF!</v>
      </c>
      <c r="AZ22" s="282" t="e">
        <f>#REF!+#REF!</f>
        <v>#REF!</v>
      </c>
      <c r="BA22" s="282" t="e">
        <f>#REF!+#REF!</f>
        <v>#REF!</v>
      </c>
      <c r="BB22" s="282" t="e">
        <f>#REF!+#REF!</f>
        <v>#REF!</v>
      </c>
      <c r="BC22" s="282" t="e">
        <f>#REF!+#REF!</f>
        <v>#REF!</v>
      </c>
      <c r="BD22" s="282" t="e">
        <f>#REF!+#REF!</f>
        <v>#REF!</v>
      </c>
      <c r="BE22" s="282" t="e">
        <f>#REF!+#REF!</f>
        <v>#REF!</v>
      </c>
      <c r="BF22" s="282" t="e">
        <f>#REF!+#REF!</f>
        <v>#REF!</v>
      </c>
      <c r="BG22" s="282" t="e">
        <f>#REF!+#REF!</f>
        <v>#REF!</v>
      </c>
      <c r="BH22" s="282" t="e">
        <f>#REF!+#REF!</f>
        <v>#REF!</v>
      </c>
      <c r="BI22" s="282" t="e">
        <f>#REF!+#REF!</f>
        <v>#REF!</v>
      </c>
      <c r="BJ22" s="282" t="e">
        <f>#REF!+#REF!</f>
        <v>#REF!</v>
      </c>
      <c r="BK22" s="282" t="e">
        <f>#REF!+#REF!</f>
        <v>#REF!</v>
      </c>
      <c r="BL22" s="282" t="e">
        <f>#REF!+#REF!</f>
        <v>#REF!</v>
      </c>
      <c r="BM22" s="282" t="e">
        <f>#REF!+#REF!</f>
        <v>#REF!</v>
      </c>
      <c r="BN22" s="282" t="e">
        <f>#REF!+#REF!</f>
        <v>#REF!</v>
      </c>
      <c r="BO22" s="282" t="e">
        <f>#REF!+#REF!</f>
        <v>#REF!</v>
      </c>
      <c r="BP22" s="282" t="e">
        <f>#REF!+#REF!</f>
        <v>#REF!</v>
      </c>
      <c r="BQ22" s="282" t="e">
        <f>#REF!+#REF!</f>
        <v>#REF!</v>
      </c>
      <c r="BR22" s="282" t="e">
        <f>#REF!+#REF!</f>
        <v>#REF!</v>
      </c>
      <c r="BS22" s="282" t="e">
        <f>#REF!+#REF!</f>
        <v>#REF!</v>
      </c>
      <c r="BT22" s="282" t="e">
        <f>#REF!+#REF!</f>
        <v>#REF!</v>
      </c>
      <c r="BU22" s="282" t="e">
        <f>#REF!+#REF!</f>
        <v>#REF!</v>
      </c>
      <c r="BV22" s="282" t="e">
        <f>#REF!+#REF!</f>
        <v>#REF!</v>
      </c>
      <c r="BW22" s="282" t="e">
        <f>#REF!+#REF!</f>
        <v>#REF!</v>
      </c>
      <c r="BX22" s="282" t="e">
        <f>#REF!+#REF!</f>
        <v>#REF!</v>
      </c>
      <c r="BY22" s="282" t="e">
        <f>#REF!+#REF!</f>
        <v>#REF!</v>
      </c>
      <c r="BZ22" s="282" t="e">
        <f>#REF!+#REF!</f>
        <v>#REF!</v>
      </c>
      <c r="CA22" s="282" t="e">
        <f>#REF!+#REF!</f>
        <v>#REF!</v>
      </c>
      <c r="CB22" s="282" t="e">
        <f>#REF!+#REF!</f>
        <v>#REF!</v>
      </c>
      <c r="CC22" s="282" t="e">
        <f>#REF!+#REF!</f>
        <v>#REF!</v>
      </c>
      <c r="CD22" s="282" t="e">
        <f>#REF!+#REF!</f>
        <v>#REF!</v>
      </c>
      <c r="CE22" s="282" t="e">
        <f>#REF!+#REF!</f>
        <v>#REF!</v>
      </c>
      <c r="CF22" s="282" t="e">
        <f>#REF!+#REF!</f>
        <v>#REF!</v>
      </c>
      <c r="CG22" s="282" t="e">
        <f>#REF!+#REF!</f>
        <v>#REF!</v>
      </c>
      <c r="CH22" s="282" t="e">
        <f>#REF!+#REF!</f>
        <v>#REF!</v>
      </c>
      <c r="CI22" s="282" t="e">
        <f>#REF!+#REF!</f>
        <v>#REF!</v>
      </c>
      <c r="CJ22" s="282" t="e">
        <f>#REF!+#REF!</f>
        <v>#REF!</v>
      </c>
      <c r="CK22" s="281" t="e">
        <f t="shared" si="0"/>
        <v>#REF!</v>
      </c>
      <c r="CM22" s="195"/>
      <c r="CN22" s="195"/>
      <c r="CO22" s="195"/>
    </row>
    <row r="23" spans="1:93" ht="20.25" customHeight="1" x14ac:dyDescent="0.25">
      <c r="A23" s="81">
        <v>22</v>
      </c>
      <c r="B23" s="152" t="s">
        <v>307</v>
      </c>
      <c r="C23" s="153" t="s">
        <v>88</v>
      </c>
      <c r="D23" s="153">
        <v>14.23</v>
      </c>
      <c r="E23" s="153">
        <v>8</v>
      </c>
      <c r="F23" s="153" t="s">
        <v>87</v>
      </c>
      <c r="G23" s="282" t="e">
        <f>#REF!+#REF!</f>
        <v>#REF!</v>
      </c>
      <c r="H23" s="282" t="e">
        <f>#REF!+#REF!</f>
        <v>#REF!</v>
      </c>
      <c r="I23" s="282" t="e">
        <f>#REF!+#REF!</f>
        <v>#REF!</v>
      </c>
      <c r="J23" s="282" t="e">
        <f>#REF!+#REF!</f>
        <v>#REF!</v>
      </c>
      <c r="K23" s="282" t="e">
        <f>#REF!+#REF!</f>
        <v>#REF!</v>
      </c>
      <c r="L23" s="282" t="e">
        <f>#REF!+#REF!</f>
        <v>#REF!</v>
      </c>
      <c r="M23" s="282" t="e">
        <f>#REF!+#REF!</f>
        <v>#REF!</v>
      </c>
      <c r="N23" s="282" t="e">
        <f>#REF!+#REF!</f>
        <v>#REF!</v>
      </c>
      <c r="O23" s="282" t="e">
        <f>#REF!+#REF!</f>
        <v>#REF!</v>
      </c>
      <c r="P23" s="282" t="e">
        <f>#REF!+#REF!</f>
        <v>#REF!</v>
      </c>
      <c r="Q23" s="282" t="e">
        <f>#REF!+#REF!</f>
        <v>#REF!</v>
      </c>
      <c r="R23" s="282" t="e">
        <f>#REF!+#REF!</f>
        <v>#REF!</v>
      </c>
      <c r="S23" s="282" t="e">
        <f>#REF!+#REF!</f>
        <v>#REF!</v>
      </c>
      <c r="T23" s="282" t="e">
        <f>#REF!+#REF!</f>
        <v>#REF!</v>
      </c>
      <c r="U23" s="282" t="e">
        <f>#REF!+#REF!</f>
        <v>#REF!</v>
      </c>
      <c r="V23" s="282" t="e">
        <f>#REF!+#REF!</f>
        <v>#REF!</v>
      </c>
      <c r="W23" s="282" t="e">
        <f>#REF!+#REF!</f>
        <v>#REF!</v>
      </c>
      <c r="X23" s="282" t="e">
        <f>#REF!+#REF!</f>
        <v>#REF!</v>
      </c>
      <c r="Y23" s="282" t="e">
        <f>#REF!+#REF!</f>
        <v>#REF!</v>
      </c>
      <c r="Z23" s="282" t="e">
        <f>#REF!+#REF!</f>
        <v>#REF!</v>
      </c>
      <c r="AA23" s="282" t="e">
        <f>#REF!+#REF!</f>
        <v>#REF!</v>
      </c>
      <c r="AB23" s="282" t="e">
        <f>#REF!+#REF!</f>
        <v>#REF!</v>
      </c>
      <c r="AC23" s="282" t="e">
        <f>#REF!+#REF!</f>
        <v>#REF!</v>
      </c>
      <c r="AD23" s="282" t="e">
        <f>#REF!+#REF!</f>
        <v>#REF!</v>
      </c>
      <c r="AE23" s="282" t="e">
        <f>#REF!+#REF!</f>
        <v>#REF!</v>
      </c>
      <c r="AF23" s="282" t="e">
        <f>#REF!+#REF!</f>
        <v>#REF!</v>
      </c>
      <c r="AG23" s="282" t="e">
        <f>#REF!+#REF!</f>
        <v>#REF!</v>
      </c>
      <c r="AH23" s="282" t="e">
        <f>#REF!+#REF!</f>
        <v>#REF!</v>
      </c>
      <c r="AI23" s="282" t="e">
        <f>#REF!+#REF!</f>
        <v>#REF!</v>
      </c>
      <c r="AJ23" s="282" t="e">
        <f>#REF!+#REF!</f>
        <v>#REF!</v>
      </c>
      <c r="AK23" s="282" t="e">
        <f>#REF!+#REF!</f>
        <v>#REF!</v>
      </c>
      <c r="AL23" s="282" t="e">
        <f>#REF!+#REF!</f>
        <v>#REF!</v>
      </c>
      <c r="AM23" s="282" t="e">
        <f>#REF!+#REF!</f>
        <v>#REF!</v>
      </c>
      <c r="AN23" s="282" t="e">
        <f>#REF!+#REF!</f>
        <v>#REF!</v>
      </c>
      <c r="AO23" s="282" t="e">
        <f>#REF!+#REF!</f>
        <v>#REF!</v>
      </c>
      <c r="AP23" s="282" t="e">
        <f>#REF!+#REF!</f>
        <v>#REF!</v>
      </c>
      <c r="AQ23" s="282" t="e">
        <f>#REF!+#REF!</f>
        <v>#REF!</v>
      </c>
      <c r="AR23" s="282" t="e">
        <f>#REF!+#REF!</f>
        <v>#REF!</v>
      </c>
      <c r="AS23" s="282" t="e">
        <f>#REF!+#REF!</f>
        <v>#REF!</v>
      </c>
      <c r="AT23" s="282" t="e">
        <f>#REF!+#REF!</f>
        <v>#REF!</v>
      </c>
      <c r="AU23" s="282" t="e">
        <f>#REF!+#REF!</f>
        <v>#REF!</v>
      </c>
      <c r="AV23" s="282" t="e">
        <f>#REF!+#REF!</f>
        <v>#REF!</v>
      </c>
      <c r="AW23" s="282" t="e">
        <f>#REF!+#REF!</f>
        <v>#REF!</v>
      </c>
      <c r="AX23" s="282" t="e">
        <f>#REF!+#REF!</f>
        <v>#REF!</v>
      </c>
      <c r="AY23" s="282" t="e">
        <f>#REF!+#REF!</f>
        <v>#REF!</v>
      </c>
      <c r="AZ23" s="282" t="e">
        <f>#REF!+#REF!</f>
        <v>#REF!</v>
      </c>
      <c r="BA23" s="282" t="e">
        <f>#REF!+#REF!</f>
        <v>#REF!</v>
      </c>
      <c r="BB23" s="282" t="e">
        <f>#REF!+#REF!</f>
        <v>#REF!</v>
      </c>
      <c r="BC23" s="282" t="e">
        <f>#REF!+#REF!</f>
        <v>#REF!</v>
      </c>
      <c r="BD23" s="282" t="e">
        <f>#REF!+#REF!</f>
        <v>#REF!</v>
      </c>
      <c r="BE23" s="282" t="e">
        <f>#REF!+#REF!</f>
        <v>#REF!</v>
      </c>
      <c r="BF23" s="282" t="e">
        <f>#REF!+#REF!</f>
        <v>#REF!</v>
      </c>
      <c r="BG23" s="282" t="e">
        <f>#REF!+#REF!</f>
        <v>#REF!</v>
      </c>
      <c r="BH23" s="282" t="e">
        <f>#REF!+#REF!</f>
        <v>#REF!</v>
      </c>
      <c r="BI23" s="282" t="e">
        <f>#REF!+#REF!</f>
        <v>#REF!</v>
      </c>
      <c r="BJ23" s="282" t="e">
        <f>#REF!+#REF!</f>
        <v>#REF!</v>
      </c>
      <c r="BK23" s="282" t="e">
        <f>#REF!+#REF!</f>
        <v>#REF!</v>
      </c>
      <c r="BL23" s="282" t="e">
        <f>#REF!+#REF!</f>
        <v>#REF!</v>
      </c>
      <c r="BM23" s="282" t="e">
        <f>#REF!+#REF!</f>
        <v>#REF!</v>
      </c>
      <c r="BN23" s="282" t="e">
        <f>#REF!+#REF!</f>
        <v>#REF!</v>
      </c>
      <c r="BO23" s="282" t="e">
        <f>#REF!+#REF!</f>
        <v>#REF!</v>
      </c>
      <c r="BP23" s="282" t="e">
        <f>#REF!+#REF!</f>
        <v>#REF!</v>
      </c>
      <c r="BQ23" s="282" t="e">
        <f>#REF!+#REF!</f>
        <v>#REF!</v>
      </c>
      <c r="BR23" s="282" t="e">
        <f>#REF!+#REF!</f>
        <v>#REF!</v>
      </c>
      <c r="BS23" s="282" t="e">
        <f>#REF!+#REF!</f>
        <v>#REF!</v>
      </c>
      <c r="BT23" s="282" t="e">
        <f>#REF!+#REF!</f>
        <v>#REF!</v>
      </c>
      <c r="BU23" s="282" t="e">
        <f>#REF!+#REF!</f>
        <v>#REF!</v>
      </c>
      <c r="BV23" s="282" t="e">
        <f>#REF!+#REF!</f>
        <v>#REF!</v>
      </c>
      <c r="BW23" s="282" t="e">
        <f>#REF!+#REF!</f>
        <v>#REF!</v>
      </c>
      <c r="BX23" s="282" t="e">
        <f>#REF!+#REF!</f>
        <v>#REF!</v>
      </c>
      <c r="BY23" s="282" t="e">
        <f>#REF!+#REF!</f>
        <v>#REF!</v>
      </c>
      <c r="BZ23" s="282" t="e">
        <f>#REF!+#REF!</f>
        <v>#REF!</v>
      </c>
      <c r="CA23" s="282" t="e">
        <f>#REF!+#REF!</f>
        <v>#REF!</v>
      </c>
      <c r="CB23" s="282" t="e">
        <f>#REF!+#REF!</f>
        <v>#REF!</v>
      </c>
      <c r="CC23" s="282" t="e">
        <f>#REF!+#REF!</f>
        <v>#REF!</v>
      </c>
      <c r="CD23" s="282" t="e">
        <f>#REF!+#REF!</f>
        <v>#REF!</v>
      </c>
      <c r="CE23" s="282" t="e">
        <f>#REF!+#REF!</f>
        <v>#REF!</v>
      </c>
      <c r="CF23" s="282" t="e">
        <f>#REF!+#REF!</f>
        <v>#REF!</v>
      </c>
      <c r="CG23" s="282" t="e">
        <f>#REF!+#REF!</f>
        <v>#REF!</v>
      </c>
      <c r="CH23" s="282" t="e">
        <f>#REF!+#REF!</f>
        <v>#REF!</v>
      </c>
      <c r="CI23" s="282" t="e">
        <f>#REF!+#REF!</f>
        <v>#REF!</v>
      </c>
      <c r="CJ23" s="282" t="e">
        <f>#REF!+#REF!</f>
        <v>#REF!</v>
      </c>
      <c r="CK23" s="281" t="e">
        <f t="shared" si="0"/>
        <v>#REF!</v>
      </c>
      <c r="CM23" s="195"/>
      <c r="CN23" s="195"/>
      <c r="CO23" s="195"/>
    </row>
    <row r="24" spans="1:93" ht="45" x14ac:dyDescent="0.25">
      <c r="A24" s="81">
        <v>23</v>
      </c>
      <c r="B24" s="152" t="s">
        <v>308</v>
      </c>
      <c r="C24" s="153" t="s">
        <v>89</v>
      </c>
      <c r="D24" s="153">
        <v>10.34</v>
      </c>
      <c r="E24" s="153">
        <v>8</v>
      </c>
      <c r="F24" s="153" t="s">
        <v>87</v>
      </c>
      <c r="G24" s="282" t="e">
        <f>#REF!+#REF!</f>
        <v>#REF!</v>
      </c>
      <c r="H24" s="282" t="e">
        <f>#REF!+#REF!</f>
        <v>#REF!</v>
      </c>
      <c r="I24" s="282" t="e">
        <f>#REF!+#REF!</f>
        <v>#REF!</v>
      </c>
      <c r="J24" s="282" t="e">
        <f>#REF!+#REF!</f>
        <v>#REF!</v>
      </c>
      <c r="K24" s="282" t="e">
        <f>#REF!+#REF!</f>
        <v>#REF!</v>
      </c>
      <c r="L24" s="282" t="e">
        <f>#REF!+#REF!</f>
        <v>#REF!</v>
      </c>
      <c r="M24" s="282" t="e">
        <f>#REF!+#REF!</f>
        <v>#REF!</v>
      </c>
      <c r="N24" s="282" t="e">
        <f>#REF!+#REF!</f>
        <v>#REF!</v>
      </c>
      <c r="O24" s="282" t="e">
        <f>#REF!+#REF!</f>
        <v>#REF!</v>
      </c>
      <c r="P24" s="282" t="e">
        <f>#REF!+#REF!</f>
        <v>#REF!</v>
      </c>
      <c r="Q24" s="282" t="e">
        <f>#REF!+#REF!</f>
        <v>#REF!</v>
      </c>
      <c r="R24" s="282" t="e">
        <f>#REF!+#REF!</f>
        <v>#REF!</v>
      </c>
      <c r="S24" s="282" t="e">
        <f>#REF!+#REF!</f>
        <v>#REF!</v>
      </c>
      <c r="T24" s="282" t="e">
        <f>#REF!+#REF!</f>
        <v>#REF!</v>
      </c>
      <c r="U24" s="282" t="e">
        <f>#REF!+#REF!</f>
        <v>#REF!</v>
      </c>
      <c r="V24" s="282" t="e">
        <f>#REF!+#REF!</f>
        <v>#REF!</v>
      </c>
      <c r="W24" s="282" t="e">
        <f>#REF!+#REF!</f>
        <v>#REF!</v>
      </c>
      <c r="X24" s="282" t="e">
        <f>#REF!+#REF!</f>
        <v>#REF!</v>
      </c>
      <c r="Y24" s="282" t="e">
        <f>#REF!+#REF!</f>
        <v>#REF!</v>
      </c>
      <c r="Z24" s="282" t="e">
        <f>#REF!+#REF!</f>
        <v>#REF!</v>
      </c>
      <c r="AA24" s="282" t="e">
        <f>#REF!+#REF!</f>
        <v>#REF!</v>
      </c>
      <c r="AB24" s="282" t="e">
        <f>#REF!+#REF!</f>
        <v>#REF!</v>
      </c>
      <c r="AC24" s="282" t="e">
        <f>#REF!+#REF!</f>
        <v>#REF!</v>
      </c>
      <c r="AD24" s="282" t="e">
        <f>#REF!+#REF!</f>
        <v>#REF!</v>
      </c>
      <c r="AE24" s="282" t="e">
        <f>#REF!+#REF!</f>
        <v>#REF!</v>
      </c>
      <c r="AF24" s="282" t="e">
        <f>#REF!+#REF!</f>
        <v>#REF!</v>
      </c>
      <c r="AG24" s="282" t="e">
        <f>#REF!+#REF!</f>
        <v>#REF!</v>
      </c>
      <c r="AH24" s="282" t="e">
        <f>#REF!+#REF!</f>
        <v>#REF!</v>
      </c>
      <c r="AI24" s="282" t="e">
        <f>#REF!+#REF!</f>
        <v>#REF!</v>
      </c>
      <c r="AJ24" s="282" t="e">
        <f>#REF!+#REF!</f>
        <v>#REF!</v>
      </c>
      <c r="AK24" s="282" t="e">
        <f>#REF!+#REF!</f>
        <v>#REF!</v>
      </c>
      <c r="AL24" s="282" t="e">
        <f>#REF!+#REF!</f>
        <v>#REF!</v>
      </c>
      <c r="AM24" s="282" t="e">
        <f>#REF!+#REF!</f>
        <v>#REF!</v>
      </c>
      <c r="AN24" s="282" t="e">
        <f>#REF!+#REF!</f>
        <v>#REF!</v>
      </c>
      <c r="AO24" s="282" t="e">
        <f>#REF!+#REF!</f>
        <v>#REF!</v>
      </c>
      <c r="AP24" s="282" t="e">
        <f>#REF!+#REF!</f>
        <v>#REF!</v>
      </c>
      <c r="AQ24" s="282" t="e">
        <f>#REF!+#REF!</f>
        <v>#REF!</v>
      </c>
      <c r="AR24" s="282" t="e">
        <f>#REF!+#REF!</f>
        <v>#REF!</v>
      </c>
      <c r="AS24" s="282" t="e">
        <f>#REF!+#REF!</f>
        <v>#REF!</v>
      </c>
      <c r="AT24" s="282" t="e">
        <f>#REF!+#REF!</f>
        <v>#REF!</v>
      </c>
      <c r="AU24" s="282" t="e">
        <f>#REF!+#REF!</f>
        <v>#REF!</v>
      </c>
      <c r="AV24" s="282" t="e">
        <f>#REF!+#REF!</f>
        <v>#REF!</v>
      </c>
      <c r="AW24" s="282" t="e">
        <f>#REF!+#REF!</f>
        <v>#REF!</v>
      </c>
      <c r="AX24" s="282" t="e">
        <f>#REF!+#REF!</f>
        <v>#REF!</v>
      </c>
      <c r="AY24" s="282" t="e">
        <f>#REF!+#REF!</f>
        <v>#REF!</v>
      </c>
      <c r="AZ24" s="282" t="e">
        <f>#REF!+#REF!</f>
        <v>#REF!</v>
      </c>
      <c r="BA24" s="282" t="e">
        <f>#REF!+#REF!</f>
        <v>#REF!</v>
      </c>
      <c r="BB24" s="282" t="e">
        <f>#REF!+#REF!</f>
        <v>#REF!</v>
      </c>
      <c r="BC24" s="282" t="e">
        <f>#REF!+#REF!</f>
        <v>#REF!</v>
      </c>
      <c r="BD24" s="282" t="e">
        <f>#REF!+#REF!</f>
        <v>#REF!</v>
      </c>
      <c r="BE24" s="282" t="e">
        <f>#REF!+#REF!</f>
        <v>#REF!</v>
      </c>
      <c r="BF24" s="282" t="e">
        <f>#REF!+#REF!</f>
        <v>#REF!</v>
      </c>
      <c r="BG24" s="282" t="e">
        <f>#REF!+#REF!</f>
        <v>#REF!</v>
      </c>
      <c r="BH24" s="282" t="e">
        <f>#REF!+#REF!</f>
        <v>#REF!</v>
      </c>
      <c r="BI24" s="282" t="e">
        <f>#REF!+#REF!</f>
        <v>#REF!</v>
      </c>
      <c r="BJ24" s="282" t="e">
        <f>#REF!+#REF!</f>
        <v>#REF!</v>
      </c>
      <c r="BK24" s="282" t="e">
        <f>#REF!+#REF!</f>
        <v>#REF!</v>
      </c>
      <c r="BL24" s="282" t="e">
        <f>#REF!+#REF!</f>
        <v>#REF!</v>
      </c>
      <c r="BM24" s="282" t="e">
        <f>#REF!+#REF!</f>
        <v>#REF!</v>
      </c>
      <c r="BN24" s="282" t="e">
        <f>#REF!+#REF!</f>
        <v>#REF!</v>
      </c>
      <c r="BO24" s="282" t="e">
        <f>#REF!+#REF!</f>
        <v>#REF!</v>
      </c>
      <c r="BP24" s="282" t="e">
        <f>#REF!+#REF!</f>
        <v>#REF!</v>
      </c>
      <c r="BQ24" s="282" t="e">
        <f>#REF!+#REF!</f>
        <v>#REF!</v>
      </c>
      <c r="BR24" s="282" t="e">
        <f>#REF!+#REF!</f>
        <v>#REF!</v>
      </c>
      <c r="BS24" s="282" t="e">
        <f>#REF!+#REF!</f>
        <v>#REF!</v>
      </c>
      <c r="BT24" s="282" t="e">
        <f>#REF!+#REF!</f>
        <v>#REF!</v>
      </c>
      <c r="BU24" s="282" t="e">
        <f>#REF!+#REF!</f>
        <v>#REF!</v>
      </c>
      <c r="BV24" s="282" t="e">
        <f>#REF!+#REF!</f>
        <v>#REF!</v>
      </c>
      <c r="BW24" s="282" t="e">
        <f>#REF!+#REF!</f>
        <v>#REF!</v>
      </c>
      <c r="BX24" s="282" t="e">
        <f>#REF!+#REF!</f>
        <v>#REF!</v>
      </c>
      <c r="BY24" s="282" t="e">
        <f>#REF!+#REF!</f>
        <v>#REF!</v>
      </c>
      <c r="BZ24" s="282" t="e">
        <f>#REF!+#REF!</f>
        <v>#REF!</v>
      </c>
      <c r="CA24" s="282" t="e">
        <f>#REF!+#REF!</f>
        <v>#REF!</v>
      </c>
      <c r="CB24" s="282" t="e">
        <f>#REF!+#REF!</f>
        <v>#REF!</v>
      </c>
      <c r="CC24" s="282" t="e">
        <f>#REF!+#REF!</f>
        <v>#REF!</v>
      </c>
      <c r="CD24" s="282" t="e">
        <f>#REF!+#REF!</f>
        <v>#REF!</v>
      </c>
      <c r="CE24" s="282" t="e">
        <f>#REF!+#REF!</f>
        <v>#REF!</v>
      </c>
      <c r="CF24" s="282" t="e">
        <f>#REF!+#REF!</f>
        <v>#REF!</v>
      </c>
      <c r="CG24" s="282" t="e">
        <f>#REF!+#REF!</f>
        <v>#REF!</v>
      </c>
      <c r="CH24" s="282" t="e">
        <f>#REF!+#REF!</f>
        <v>#REF!</v>
      </c>
      <c r="CI24" s="282" t="e">
        <f>#REF!+#REF!</f>
        <v>#REF!</v>
      </c>
      <c r="CJ24" s="282" t="e">
        <f>#REF!+#REF!</f>
        <v>#REF!</v>
      </c>
      <c r="CK24" s="281" t="e">
        <f t="shared" si="0"/>
        <v>#REF!</v>
      </c>
      <c r="CM24" s="195"/>
      <c r="CN24" s="195"/>
      <c r="CO24" s="195"/>
    </row>
    <row r="25" spans="1:93" ht="15.75" x14ac:dyDescent="0.25">
      <c r="A25" s="81">
        <v>24</v>
      </c>
      <c r="B25" s="81" t="s">
        <v>309</v>
      </c>
      <c r="C25" s="148" t="s">
        <v>310</v>
      </c>
      <c r="D25" s="148">
        <v>1.38</v>
      </c>
      <c r="E25" s="148">
        <v>9</v>
      </c>
      <c r="F25" s="148" t="s">
        <v>90</v>
      </c>
      <c r="G25" s="280" t="e">
        <f>#REF!+#REF!</f>
        <v>#REF!</v>
      </c>
      <c r="H25" s="280" t="e">
        <f>#REF!+#REF!</f>
        <v>#REF!</v>
      </c>
      <c r="I25" s="280" t="e">
        <f>#REF!+#REF!</f>
        <v>#REF!</v>
      </c>
      <c r="J25" s="280" t="e">
        <f>#REF!+#REF!</f>
        <v>#REF!</v>
      </c>
      <c r="K25" s="280" t="e">
        <f>#REF!+#REF!</f>
        <v>#REF!</v>
      </c>
      <c r="L25" s="280" t="e">
        <f>#REF!+#REF!</f>
        <v>#REF!</v>
      </c>
      <c r="M25" s="280" t="e">
        <f>#REF!+#REF!</f>
        <v>#REF!</v>
      </c>
      <c r="N25" s="280" t="e">
        <f>#REF!+#REF!</f>
        <v>#REF!</v>
      </c>
      <c r="O25" s="280" t="e">
        <f>#REF!+#REF!</f>
        <v>#REF!</v>
      </c>
      <c r="P25" s="280" t="e">
        <f>#REF!+#REF!</f>
        <v>#REF!</v>
      </c>
      <c r="Q25" s="280" t="e">
        <f>#REF!+#REF!</f>
        <v>#REF!</v>
      </c>
      <c r="R25" s="280" t="e">
        <f>#REF!+#REF!</f>
        <v>#REF!</v>
      </c>
      <c r="S25" s="280" t="e">
        <f>#REF!+#REF!</f>
        <v>#REF!</v>
      </c>
      <c r="T25" s="280" t="e">
        <f>#REF!+#REF!</f>
        <v>#REF!</v>
      </c>
      <c r="U25" s="280" t="e">
        <f>#REF!+#REF!</f>
        <v>#REF!</v>
      </c>
      <c r="V25" s="280" t="e">
        <f>#REF!+#REF!</f>
        <v>#REF!</v>
      </c>
      <c r="W25" s="280" t="e">
        <f>#REF!+#REF!</f>
        <v>#REF!</v>
      </c>
      <c r="X25" s="280" t="e">
        <f>#REF!+#REF!</f>
        <v>#REF!</v>
      </c>
      <c r="Y25" s="280" t="e">
        <f>#REF!+#REF!</f>
        <v>#REF!</v>
      </c>
      <c r="Z25" s="280" t="e">
        <f>#REF!+#REF!</f>
        <v>#REF!</v>
      </c>
      <c r="AA25" s="280" t="e">
        <f>#REF!+#REF!</f>
        <v>#REF!</v>
      </c>
      <c r="AB25" s="280" t="e">
        <f>#REF!+#REF!</f>
        <v>#REF!</v>
      </c>
      <c r="AC25" s="280" t="e">
        <f>#REF!+#REF!</f>
        <v>#REF!</v>
      </c>
      <c r="AD25" s="280" t="e">
        <f>#REF!+#REF!</f>
        <v>#REF!</v>
      </c>
      <c r="AE25" s="280" t="e">
        <f>#REF!+#REF!</f>
        <v>#REF!</v>
      </c>
      <c r="AF25" s="280" t="e">
        <f>#REF!+#REF!</f>
        <v>#REF!</v>
      </c>
      <c r="AG25" s="280" t="e">
        <f>#REF!+#REF!</f>
        <v>#REF!</v>
      </c>
      <c r="AH25" s="280" t="e">
        <f>#REF!+#REF!</f>
        <v>#REF!</v>
      </c>
      <c r="AI25" s="280" t="e">
        <f>#REF!+#REF!</f>
        <v>#REF!</v>
      </c>
      <c r="AJ25" s="280" t="e">
        <f>#REF!+#REF!</f>
        <v>#REF!</v>
      </c>
      <c r="AK25" s="280" t="e">
        <f>#REF!+#REF!</f>
        <v>#REF!</v>
      </c>
      <c r="AL25" s="280" t="e">
        <f>#REF!+#REF!</f>
        <v>#REF!</v>
      </c>
      <c r="AM25" s="280" t="e">
        <f>#REF!+#REF!</f>
        <v>#REF!</v>
      </c>
      <c r="AN25" s="280" t="e">
        <f>#REF!+#REF!</f>
        <v>#REF!</v>
      </c>
      <c r="AO25" s="280" t="e">
        <f>#REF!+#REF!</f>
        <v>#REF!</v>
      </c>
      <c r="AP25" s="280" t="e">
        <f>#REF!+#REF!</f>
        <v>#REF!</v>
      </c>
      <c r="AQ25" s="280" t="e">
        <f>#REF!+#REF!</f>
        <v>#REF!</v>
      </c>
      <c r="AR25" s="280" t="e">
        <f>#REF!+#REF!</f>
        <v>#REF!</v>
      </c>
      <c r="AS25" s="280" t="e">
        <f>#REF!+#REF!</f>
        <v>#REF!</v>
      </c>
      <c r="AT25" s="280" t="e">
        <f>#REF!+#REF!</f>
        <v>#REF!</v>
      </c>
      <c r="AU25" s="280" t="e">
        <f>#REF!+#REF!</f>
        <v>#REF!</v>
      </c>
      <c r="AV25" s="280" t="e">
        <f>#REF!+#REF!</f>
        <v>#REF!</v>
      </c>
      <c r="AW25" s="280" t="e">
        <f>#REF!+#REF!</f>
        <v>#REF!</v>
      </c>
      <c r="AX25" s="280" t="e">
        <f>#REF!+#REF!</f>
        <v>#REF!</v>
      </c>
      <c r="AY25" s="280" t="e">
        <f>#REF!+#REF!</f>
        <v>#REF!</v>
      </c>
      <c r="AZ25" s="280" t="e">
        <f>#REF!+#REF!</f>
        <v>#REF!</v>
      </c>
      <c r="BA25" s="280" t="e">
        <f>#REF!+#REF!</f>
        <v>#REF!</v>
      </c>
      <c r="BB25" s="280" t="e">
        <f>#REF!+#REF!</f>
        <v>#REF!</v>
      </c>
      <c r="BC25" s="280" t="e">
        <f>#REF!+#REF!</f>
        <v>#REF!</v>
      </c>
      <c r="BD25" s="280" t="e">
        <f>#REF!+#REF!</f>
        <v>#REF!</v>
      </c>
      <c r="BE25" s="280" t="e">
        <f>#REF!+#REF!</f>
        <v>#REF!</v>
      </c>
      <c r="BF25" s="280" t="e">
        <f>#REF!+#REF!</f>
        <v>#REF!</v>
      </c>
      <c r="BG25" s="280" t="e">
        <f>#REF!+#REF!</f>
        <v>#REF!</v>
      </c>
      <c r="BH25" s="280" t="e">
        <f>#REF!+#REF!</f>
        <v>#REF!</v>
      </c>
      <c r="BI25" s="280" t="e">
        <f>#REF!+#REF!</f>
        <v>#REF!</v>
      </c>
      <c r="BJ25" s="280" t="e">
        <f>#REF!+#REF!</f>
        <v>#REF!</v>
      </c>
      <c r="BK25" s="280" t="e">
        <f>#REF!+#REF!</f>
        <v>#REF!</v>
      </c>
      <c r="BL25" s="280" t="e">
        <f>#REF!+#REF!</f>
        <v>#REF!</v>
      </c>
      <c r="BM25" s="280" t="e">
        <f>#REF!+#REF!</f>
        <v>#REF!</v>
      </c>
      <c r="BN25" s="280" t="e">
        <f>#REF!+#REF!</f>
        <v>#REF!</v>
      </c>
      <c r="BO25" s="280" t="e">
        <f>#REF!+#REF!</f>
        <v>#REF!</v>
      </c>
      <c r="BP25" s="280" t="e">
        <f>#REF!+#REF!</f>
        <v>#REF!</v>
      </c>
      <c r="BQ25" s="280" t="e">
        <f>#REF!+#REF!</f>
        <v>#REF!</v>
      </c>
      <c r="BR25" s="280" t="e">
        <f>#REF!+#REF!</f>
        <v>#REF!</v>
      </c>
      <c r="BS25" s="280" t="e">
        <f>#REF!+#REF!</f>
        <v>#REF!</v>
      </c>
      <c r="BT25" s="280" t="e">
        <f>#REF!+#REF!</f>
        <v>#REF!</v>
      </c>
      <c r="BU25" s="280" t="e">
        <f>#REF!+#REF!</f>
        <v>#REF!</v>
      </c>
      <c r="BV25" s="280" t="e">
        <f>#REF!+#REF!</f>
        <v>#REF!</v>
      </c>
      <c r="BW25" s="280" t="e">
        <f>#REF!+#REF!</f>
        <v>#REF!</v>
      </c>
      <c r="BX25" s="280" t="e">
        <f>#REF!+#REF!</f>
        <v>#REF!</v>
      </c>
      <c r="BY25" s="280" t="e">
        <f>#REF!+#REF!</f>
        <v>#REF!</v>
      </c>
      <c r="BZ25" s="280" t="e">
        <f>#REF!+#REF!</f>
        <v>#REF!</v>
      </c>
      <c r="CA25" s="280" t="e">
        <f>#REF!+#REF!</f>
        <v>#REF!</v>
      </c>
      <c r="CB25" s="280" t="e">
        <f>#REF!+#REF!</f>
        <v>#REF!</v>
      </c>
      <c r="CC25" s="280" t="e">
        <f>#REF!+#REF!</f>
        <v>#REF!</v>
      </c>
      <c r="CD25" s="280" t="e">
        <f>#REF!+#REF!</f>
        <v>#REF!</v>
      </c>
      <c r="CE25" s="280" t="e">
        <f>#REF!+#REF!</f>
        <v>#REF!</v>
      </c>
      <c r="CF25" s="280" t="e">
        <f>#REF!+#REF!</f>
        <v>#REF!</v>
      </c>
      <c r="CG25" s="280" t="e">
        <f>#REF!+#REF!</f>
        <v>#REF!</v>
      </c>
      <c r="CH25" s="280" t="e">
        <f>#REF!+#REF!</f>
        <v>#REF!</v>
      </c>
      <c r="CI25" s="280" t="e">
        <f>#REF!+#REF!</f>
        <v>#REF!</v>
      </c>
      <c r="CJ25" s="280" t="e">
        <f>#REF!+#REF!</f>
        <v>#REF!</v>
      </c>
      <c r="CK25" s="281" t="e">
        <f t="shared" si="0"/>
        <v>#REF!</v>
      </c>
      <c r="CM25" s="195"/>
      <c r="CN25" s="195"/>
      <c r="CO25" s="195"/>
    </row>
    <row r="26" spans="1:93" ht="30" x14ac:dyDescent="0.25">
      <c r="A26" s="81">
        <v>25</v>
      </c>
      <c r="B26" s="81" t="s">
        <v>311</v>
      </c>
      <c r="C26" s="148" t="s">
        <v>312</v>
      </c>
      <c r="D26" s="148">
        <v>2.09</v>
      </c>
      <c r="E26" s="148">
        <v>9</v>
      </c>
      <c r="F26" s="148" t="s">
        <v>90</v>
      </c>
      <c r="G26" s="280" t="e">
        <f>#REF!+#REF!</f>
        <v>#REF!</v>
      </c>
      <c r="H26" s="280" t="e">
        <f>#REF!+#REF!</f>
        <v>#REF!</v>
      </c>
      <c r="I26" s="280" t="e">
        <f>#REF!+#REF!</f>
        <v>#REF!</v>
      </c>
      <c r="J26" s="280" t="e">
        <f>#REF!+#REF!</f>
        <v>#REF!</v>
      </c>
      <c r="K26" s="280" t="e">
        <f>#REF!+#REF!</f>
        <v>#REF!</v>
      </c>
      <c r="L26" s="280" t="e">
        <f>#REF!+#REF!</f>
        <v>#REF!</v>
      </c>
      <c r="M26" s="280" t="e">
        <f>#REF!+#REF!</f>
        <v>#REF!</v>
      </c>
      <c r="N26" s="280" t="e">
        <f>#REF!+#REF!</f>
        <v>#REF!</v>
      </c>
      <c r="O26" s="280" t="e">
        <f>#REF!+#REF!</f>
        <v>#REF!</v>
      </c>
      <c r="P26" s="280" t="e">
        <f>#REF!+#REF!</f>
        <v>#REF!</v>
      </c>
      <c r="Q26" s="280" t="e">
        <f>#REF!+#REF!</f>
        <v>#REF!</v>
      </c>
      <c r="R26" s="280" t="e">
        <f>#REF!+#REF!</f>
        <v>#REF!</v>
      </c>
      <c r="S26" s="280" t="e">
        <f>#REF!+#REF!</f>
        <v>#REF!</v>
      </c>
      <c r="T26" s="280" t="e">
        <f>#REF!+#REF!</f>
        <v>#REF!</v>
      </c>
      <c r="U26" s="280" t="e">
        <f>#REF!+#REF!</f>
        <v>#REF!</v>
      </c>
      <c r="V26" s="280" t="e">
        <f>#REF!+#REF!</f>
        <v>#REF!</v>
      </c>
      <c r="W26" s="280" t="e">
        <f>#REF!+#REF!</f>
        <v>#REF!</v>
      </c>
      <c r="X26" s="280" t="e">
        <f>#REF!+#REF!</f>
        <v>#REF!</v>
      </c>
      <c r="Y26" s="280" t="e">
        <f>#REF!+#REF!</f>
        <v>#REF!</v>
      </c>
      <c r="Z26" s="280" t="e">
        <f>#REF!+#REF!</f>
        <v>#REF!</v>
      </c>
      <c r="AA26" s="280" t="e">
        <f>#REF!+#REF!</f>
        <v>#REF!</v>
      </c>
      <c r="AB26" s="280" t="e">
        <f>#REF!+#REF!</f>
        <v>#REF!</v>
      </c>
      <c r="AC26" s="280" t="e">
        <f>#REF!+#REF!</f>
        <v>#REF!</v>
      </c>
      <c r="AD26" s="280" t="e">
        <f>#REF!+#REF!</f>
        <v>#REF!</v>
      </c>
      <c r="AE26" s="280" t="e">
        <f>#REF!+#REF!</f>
        <v>#REF!</v>
      </c>
      <c r="AF26" s="280" t="e">
        <f>#REF!+#REF!</f>
        <v>#REF!</v>
      </c>
      <c r="AG26" s="280" t="e">
        <f>#REF!+#REF!</f>
        <v>#REF!</v>
      </c>
      <c r="AH26" s="280" t="e">
        <f>#REF!+#REF!</f>
        <v>#REF!</v>
      </c>
      <c r="AI26" s="280" t="e">
        <f>#REF!+#REF!</f>
        <v>#REF!</v>
      </c>
      <c r="AJ26" s="280" t="e">
        <f>#REF!+#REF!</f>
        <v>#REF!</v>
      </c>
      <c r="AK26" s="280" t="e">
        <f>#REF!+#REF!</f>
        <v>#REF!</v>
      </c>
      <c r="AL26" s="280" t="e">
        <f>#REF!+#REF!</f>
        <v>#REF!</v>
      </c>
      <c r="AM26" s="280" t="e">
        <f>#REF!+#REF!</f>
        <v>#REF!</v>
      </c>
      <c r="AN26" s="280" t="e">
        <f>#REF!+#REF!</f>
        <v>#REF!</v>
      </c>
      <c r="AO26" s="280" t="e">
        <f>#REF!+#REF!</f>
        <v>#REF!</v>
      </c>
      <c r="AP26" s="280" t="e">
        <f>#REF!+#REF!</f>
        <v>#REF!</v>
      </c>
      <c r="AQ26" s="280" t="e">
        <f>#REF!+#REF!</f>
        <v>#REF!</v>
      </c>
      <c r="AR26" s="280" t="e">
        <f>#REF!+#REF!</f>
        <v>#REF!</v>
      </c>
      <c r="AS26" s="280" t="e">
        <f>#REF!+#REF!</f>
        <v>#REF!</v>
      </c>
      <c r="AT26" s="280" t="e">
        <f>#REF!+#REF!</f>
        <v>#REF!</v>
      </c>
      <c r="AU26" s="280" t="e">
        <f>#REF!+#REF!</f>
        <v>#REF!</v>
      </c>
      <c r="AV26" s="280" t="e">
        <f>#REF!+#REF!</f>
        <v>#REF!</v>
      </c>
      <c r="AW26" s="280" t="e">
        <f>#REF!+#REF!</f>
        <v>#REF!</v>
      </c>
      <c r="AX26" s="280" t="e">
        <f>#REF!+#REF!</f>
        <v>#REF!</v>
      </c>
      <c r="AY26" s="280" t="e">
        <f>#REF!+#REF!</f>
        <v>#REF!</v>
      </c>
      <c r="AZ26" s="280" t="e">
        <f>#REF!+#REF!</f>
        <v>#REF!</v>
      </c>
      <c r="BA26" s="280" t="e">
        <f>#REF!+#REF!</f>
        <v>#REF!</v>
      </c>
      <c r="BB26" s="280" t="e">
        <f>#REF!+#REF!</f>
        <v>#REF!</v>
      </c>
      <c r="BC26" s="280" t="e">
        <f>#REF!+#REF!</f>
        <v>#REF!</v>
      </c>
      <c r="BD26" s="280" t="e">
        <f>#REF!+#REF!</f>
        <v>#REF!</v>
      </c>
      <c r="BE26" s="280" t="e">
        <f>#REF!+#REF!</f>
        <v>#REF!</v>
      </c>
      <c r="BF26" s="280" t="e">
        <f>#REF!+#REF!</f>
        <v>#REF!</v>
      </c>
      <c r="BG26" s="280" t="e">
        <f>#REF!+#REF!</f>
        <v>#REF!</v>
      </c>
      <c r="BH26" s="280" t="e">
        <f>#REF!+#REF!</f>
        <v>#REF!</v>
      </c>
      <c r="BI26" s="280" t="e">
        <f>#REF!+#REF!</f>
        <v>#REF!</v>
      </c>
      <c r="BJ26" s="280" t="e">
        <f>#REF!+#REF!</f>
        <v>#REF!</v>
      </c>
      <c r="BK26" s="280" t="e">
        <f>#REF!+#REF!</f>
        <v>#REF!</v>
      </c>
      <c r="BL26" s="280" t="e">
        <f>#REF!+#REF!</f>
        <v>#REF!</v>
      </c>
      <c r="BM26" s="280" t="e">
        <f>#REF!+#REF!</f>
        <v>#REF!</v>
      </c>
      <c r="BN26" s="280" t="e">
        <f>#REF!+#REF!</f>
        <v>#REF!</v>
      </c>
      <c r="BO26" s="280" t="e">
        <f>#REF!+#REF!</f>
        <v>#REF!</v>
      </c>
      <c r="BP26" s="280" t="e">
        <f>#REF!+#REF!</f>
        <v>#REF!</v>
      </c>
      <c r="BQ26" s="280" t="e">
        <f>#REF!+#REF!</f>
        <v>#REF!</v>
      </c>
      <c r="BR26" s="280" t="e">
        <f>#REF!+#REF!</f>
        <v>#REF!</v>
      </c>
      <c r="BS26" s="280" t="e">
        <f>#REF!+#REF!</f>
        <v>#REF!</v>
      </c>
      <c r="BT26" s="280" t="e">
        <f>#REF!+#REF!</f>
        <v>#REF!</v>
      </c>
      <c r="BU26" s="280" t="e">
        <f>#REF!+#REF!</f>
        <v>#REF!</v>
      </c>
      <c r="BV26" s="280" t="e">
        <f>#REF!+#REF!</f>
        <v>#REF!</v>
      </c>
      <c r="BW26" s="280" t="e">
        <f>#REF!+#REF!</f>
        <v>#REF!</v>
      </c>
      <c r="BX26" s="280" t="e">
        <f>#REF!+#REF!</f>
        <v>#REF!</v>
      </c>
      <c r="BY26" s="280" t="e">
        <f>#REF!+#REF!</f>
        <v>#REF!</v>
      </c>
      <c r="BZ26" s="280" t="e">
        <f>#REF!+#REF!</f>
        <v>#REF!</v>
      </c>
      <c r="CA26" s="280" t="e">
        <f>#REF!+#REF!</f>
        <v>#REF!</v>
      </c>
      <c r="CB26" s="280" t="e">
        <f>#REF!+#REF!</f>
        <v>#REF!</v>
      </c>
      <c r="CC26" s="280" t="e">
        <f>#REF!+#REF!</f>
        <v>#REF!</v>
      </c>
      <c r="CD26" s="280" t="e">
        <f>#REF!+#REF!</f>
        <v>#REF!</v>
      </c>
      <c r="CE26" s="280" t="e">
        <f>#REF!+#REF!</f>
        <v>#REF!</v>
      </c>
      <c r="CF26" s="280" t="e">
        <f>#REF!+#REF!</f>
        <v>#REF!</v>
      </c>
      <c r="CG26" s="280" t="e">
        <f>#REF!+#REF!</f>
        <v>#REF!</v>
      </c>
      <c r="CH26" s="280" t="e">
        <f>#REF!+#REF!</f>
        <v>#REF!</v>
      </c>
      <c r="CI26" s="280" t="e">
        <f>#REF!+#REF!</f>
        <v>#REF!</v>
      </c>
      <c r="CJ26" s="280" t="e">
        <f>#REF!+#REF!</f>
        <v>#REF!</v>
      </c>
      <c r="CK26" s="281" t="e">
        <f t="shared" si="0"/>
        <v>#REF!</v>
      </c>
      <c r="CM26" s="195"/>
      <c r="CN26" s="195"/>
      <c r="CO26" s="195"/>
    </row>
    <row r="27" spans="1:93" ht="27" customHeight="1" x14ac:dyDescent="0.25">
      <c r="A27" s="81">
        <v>26</v>
      </c>
      <c r="B27" s="158" t="s">
        <v>313</v>
      </c>
      <c r="C27" s="159" t="s">
        <v>314</v>
      </c>
      <c r="D27" s="159">
        <v>1.6</v>
      </c>
      <c r="E27" s="159">
        <v>10</v>
      </c>
      <c r="F27" s="159" t="s">
        <v>91</v>
      </c>
      <c r="G27" s="285" t="e">
        <f>#REF!+#REF!</f>
        <v>#REF!</v>
      </c>
      <c r="H27" s="285" t="e">
        <f>#REF!+#REF!</f>
        <v>#REF!</v>
      </c>
      <c r="I27" s="285" t="e">
        <f>#REF!+#REF!</f>
        <v>#REF!</v>
      </c>
      <c r="J27" s="285" t="e">
        <f>#REF!+#REF!</f>
        <v>#REF!</v>
      </c>
      <c r="K27" s="285" t="e">
        <f>#REF!+#REF!</f>
        <v>#REF!</v>
      </c>
      <c r="L27" s="285" t="e">
        <f>#REF!+#REF!</f>
        <v>#REF!</v>
      </c>
      <c r="M27" s="285" t="e">
        <f>#REF!+#REF!</f>
        <v>#REF!</v>
      </c>
      <c r="N27" s="285" t="e">
        <f>#REF!+#REF!</f>
        <v>#REF!</v>
      </c>
      <c r="O27" s="285" t="e">
        <f>#REF!+#REF!</f>
        <v>#REF!</v>
      </c>
      <c r="P27" s="285" t="e">
        <f>#REF!+#REF!</f>
        <v>#REF!</v>
      </c>
      <c r="Q27" s="285" t="e">
        <f>#REF!+#REF!</f>
        <v>#REF!</v>
      </c>
      <c r="R27" s="285" t="e">
        <f>#REF!+#REF!</f>
        <v>#REF!</v>
      </c>
      <c r="S27" s="285" t="e">
        <f>#REF!+#REF!</f>
        <v>#REF!</v>
      </c>
      <c r="T27" s="285" t="e">
        <f>#REF!+#REF!</f>
        <v>#REF!</v>
      </c>
      <c r="U27" s="285" t="e">
        <f>#REF!+#REF!</f>
        <v>#REF!</v>
      </c>
      <c r="V27" s="285" t="e">
        <f>#REF!+#REF!</f>
        <v>#REF!</v>
      </c>
      <c r="W27" s="285" t="e">
        <f>#REF!+#REF!</f>
        <v>#REF!</v>
      </c>
      <c r="X27" s="285" t="e">
        <f>#REF!+#REF!</f>
        <v>#REF!</v>
      </c>
      <c r="Y27" s="285" t="e">
        <f>#REF!+#REF!</f>
        <v>#REF!</v>
      </c>
      <c r="Z27" s="285" t="e">
        <f>#REF!+#REF!</f>
        <v>#REF!</v>
      </c>
      <c r="AA27" s="285" t="e">
        <f>#REF!+#REF!</f>
        <v>#REF!</v>
      </c>
      <c r="AB27" s="285" t="e">
        <f>#REF!+#REF!</f>
        <v>#REF!</v>
      </c>
      <c r="AC27" s="285" t="e">
        <f>#REF!+#REF!</f>
        <v>#REF!</v>
      </c>
      <c r="AD27" s="285" t="e">
        <f>#REF!+#REF!</f>
        <v>#REF!</v>
      </c>
      <c r="AE27" s="285" t="e">
        <f>#REF!+#REF!</f>
        <v>#REF!</v>
      </c>
      <c r="AF27" s="285" t="e">
        <f>#REF!+#REF!</f>
        <v>#REF!</v>
      </c>
      <c r="AG27" s="285" t="e">
        <f>#REF!+#REF!</f>
        <v>#REF!</v>
      </c>
      <c r="AH27" s="285" t="e">
        <f>#REF!+#REF!</f>
        <v>#REF!</v>
      </c>
      <c r="AI27" s="285" t="e">
        <f>#REF!+#REF!</f>
        <v>#REF!</v>
      </c>
      <c r="AJ27" s="285" t="e">
        <f>#REF!+#REF!</f>
        <v>#REF!</v>
      </c>
      <c r="AK27" s="285" t="e">
        <f>#REF!+#REF!</f>
        <v>#REF!</v>
      </c>
      <c r="AL27" s="285" t="e">
        <f>#REF!+#REF!</f>
        <v>#REF!</v>
      </c>
      <c r="AM27" s="285" t="e">
        <f>#REF!+#REF!</f>
        <v>#REF!</v>
      </c>
      <c r="AN27" s="285" t="e">
        <f>#REF!+#REF!</f>
        <v>#REF!</v>
      </c>
      <c r="AO27" s="285" t="e">
        <f>#REF!+#REF!</f>
        <v>#REF!</v>
      </c>
      <c r="AP27" s="285" t="e">
        <f>#REF!+#REF!</f>
        <v>#REF!</v>
      </c>
      <c r="AQ27" s="285" t="e">
        <f>#REF!+#REF!</f>
        <v>#REF!</v>
      </c>
      <c r="AR27" s="285" t="e">
        <f>#REF!+#REF!</f>
        <v>#REF!</v>
      </c>
      <c r="AS27" s="285" t="e">
        <f>#REF!+#REF!</f>
        <v>#REF!</v>
      </c>
      <c r="AT27" s="285" t="e">
        <f>#REF!+#REF!</f>
        <v>#REF!</v>
      </c>
      <c r="AU27" s="285" t="e">
        <f>#REF!+#REF!</f>
        <v>#REF!</v>
      </c>
      <c r="AV27" s="285" t="e">
        <f>#REF!+#REF!</f>
        <v>#REF!</v>
      </c>
      <c r="AW27" s="285" t="e">
        <f>#REF!+#REF!</f>
        <v>#REF!</v>
      </c>
      <c r="AX27" s="285" t="e">
        <f>#REF!+#REF!</f>
        <v>#REF!</v>
      </c>
      <c r="AY27" s="285" t="e">
        <f>#REF!+#REF!</f>
        <v>#REF!</v>
      </c>
      <c r="AZ27" s="285" t="e">
        <f>#REF!+#REF!</f>
        <v>#REF!</v>
      </c>
      <c r="BA27" s="285" t="e">
        <f>#REF!+#REF!</f>
        <v>#REF!</v>
      </c>
      <c r="BB27" s="285" t="e">
        <f>#REF!+#REF!</f>
        <v>#REF!</v>
      </c>
      <c r="BC27" s="285" t="e">
        <f>#REF!+#REF!</f>
        <v>#REF!</v>
      </c>
      <c r="BD27" s="285" t="e">
        <f>#REF!+#REF!</f>
        <v>#REF!</v>
      </c>
      <c r="BE27" s="285" t="e">
        <f>#REF!+#REF!</f>
        <v>#REF!</v>
      </c>
      <c r="BF27" s="285" t="e">
        <f>#REF!+#REF!</f>
        <v>#REF!</v>
      </c>
      <c r="BG27" s="285" t="e">
        <f>#REF!+#REF!</f>
        <v>#REF!</v>
      </c>
      <c r="BH27" s="285" t="e">
        <f>#REF!+#REF!</f>
        <v>#REF!</v>
      </c>
      <c r="BI27" s="285" t="e">
        <f>#REF!+#REF!</f>
        <v>#REF!</v>
      </c>
      <c r="BJ27" s="285" t="e">
        <f>#REF!+#REF!</f>
        <v>#REF!</v>
      </c>
      <c r="BK27" s="285" t="e">
        <f>#REF!+#REF!</f>
        <v>#REF!</v>
      </c>
      <c r="BL27" s="285" t="e">
        <f>#REF!+#REF!</f>
        <v>#REF!</v>
      </c>
      <c r="BM27" s="285" t="e">
        <f>#REF!+#REF!</f>
        <v>#REF!</v>
      </c>
      <c r="BN27" s="285" t="e">
        <f>#REF!+#REF!</f>
        <v>#REF!</v>
      </c>
      <c r="BO27" s="285" t="e">
        <f>#REF!+#REF!</f>
        <v>#REF!</v>
      </c>
      <c r="BP27" s="285" t="e">
        <f>#REF!+#REF!</f>
        <v>#REF!</v>
      </c>
      <c r="BQ27" s="285" t="e">
        <f>#REF!+#REF!</f>
        <v>#REF!</v>
      </c>
      <c r="BR27" s="285" t="e">
        <f>#REF!+#REF!</f>
        <v>#REF!</v>
      </c>
      <c r="BS27" s="285" t="e">
        <f>#REF!+#REF!</f>
        <v>#REF!</v>
      </c>
      <c r="BT27" s="285" t="e">
        <f>#REF!+#REF!</f>
        <v>#REF!</v>
      </c>
      <c r="BU27" s="285" t="e">
        <f>#REF!+#REF!</f>
        <v>#REF!</v>
      </c>
      <c r="BV27" s="285" t="e">
        <f>#REF!+#REF!</f>
        <v>#REF!</v>
      </c>
      <c r="BW27" s="285" t="e">
        <f>#REF!+#REF!</f>
        <v>#REF!</v>
      </c>
      <c r="BX27" s="285" t="e">
        <f>#REF!+#REF!</f>
        <v>#REF!</v>
      </c>
      <c r="BY27" s="285" t="e">
        <f>#REF!+#REF!</f>
        <v>#REF!</v>
      </c>
      <c r="BZ27" s="285" t="e">
        <f>#REF!+#REF!</f>
        <v>#REF!</v>
      </c>
      <c r="CA27" s="285" t="e">
        <f>#REF!+#REF!</f>
        <v>#REF!</v>
      </c>
      <c r="CB27" s="285" t="e">
        <f>#REF!+#REF!</f>
        <v>#REF!</v>
      </c>
      <c r="CC27" s="285" t="e">
        <f>#REF!+#REF!</f>
        <v>#REF!</v>
      </c>
      <c r="CD27" s="285" t="e">
        <f>#REF!+#REF!</f>
        <v>#REF!</v>
      </c>
      <c r="CE27" s="285" t="e">
        <f>#REF!+#REF!</f>
        <v>#REF!</v>
      </c>
      <c r="CF27" s="285" t="e">
        <f>#REF!+#REF!</f>
        <v>#REF!</v>
      </c>
      <c r="CG27" s="285" t="e">
        <f>#REF!+#REF!</f>
        <v>#REF!</v>
      </c>
      <c r="CH27" s="285" t="e">
        <f>#REF!+#REF!</f>
        <v>#REF!</v>
      </c>
      <c r="CI27" s="285" t="e">
        <f>#REF!+#REF!</f>
        <v>#REF!</v>
      </c>
      <c r="CJ27" s="285" t="e">
        <f>#REF!+#REF!</f>
        <v>#REF!</v>
      </c>
      <c r="CK27" s="281" t="e">
        <f t="shared" si="0"/>
        <v>#REF!</v>
      </c>
      <c r="CM27" s="195"/>
      <c r="CN27" s="195"/>
      <c r="CO27" s="195"/>
    </row>
    <row r="28" spans="1:93" ht="15.75" x14ac:dyDescent="0.25">
      <c r="A28" s="81">
        <v>27</v>
      </c>
      <c r="B28" s="81" t="s">
        <v>315</v>
      </c>
      <c r="C28" s="148" t="s">
        <v>92</v>
      </c>
      <c r="D28" s="148">
        <v>1.49</v>
      </c>
      <c r="E28" s="148">
        <v>11</v>
      </c>
      <c r="F28" s="148" t="s">
        <v>93</v>
      </c>
      <c r="G28" s="280" t="e">
        <f>#REF!+#REF!</f>
        <v>#REF!</v>
      </c>
      <c r="H28" s="280" t="e">
        <f>#REF!+#REF!</f>
        <v>#REF!</v>
      </c>
      <c r="I28" s="280" t="e">
        <f>#REF!+#REF!</f>
        <v>#REF!</v>
      </c>
      <c r="J28" s="280" t="e">
        <f>#REF!+#REF!</f>
        <v>#REF!</v>
      </c>
      <c r="K28" s="280" t="e">
        <f>#REF!+#REF!</f>
        <v>#REF!</v>
      </c>
      <c r="L28" s="280" t="e">
        <f>#REF!+#REF!</f>
        <v>#REF!</v>
      </c>
      <c r="M28" s="280" t="e">
        <f>#REF!+#REF!</f>
        <v>#REF!</v>
      </c>
      <c r="N28" s="280" t="e">
        <f>#REF!+#REF!</f>
        <v>#REF!</v>
      </c>
      <c r="O28" s="280" t="e">
        <f>#REF!+#REF!</f>
        <v>#REF!</v>
      </c>
      <c r="P28" s="280" t="e">
        <f>#REF!+#REF!</f>
        <v>#REF!</v>
      </c>
      <c r="Q28" s="280" t="e">
        <f>#REF!+#REF!</f>
        <v>#REF!</v>
      </c>
      <c r="R28" s="280" t="e">
        <f>#REF!+#REF!</f>
        <v>#REF!</v>
      </c>
      <c r="S28" s="280" t="e">
        <f>#REF!+#REF!</f>
        <v>#REF!</v>
      </c>
      <c r="T28" s="280" t="e">
        <f>#REF!+#REF!</f>
        <v>#REF!</v>
      </c>
      <c r="U28" s="280" t="e">
        <f>#REF!+#REF!</f>
        <v>#REF!</v>
      </c>
      <c r="V28" s="280" t="e">
        <f>#REF!+#REF!</f>
        <v>#REF!</v>
      </c>
      <c r="W28" s="280" t="e">
        <f>#REF!+#REF!</f>
        <v>#REF!</v>
      </c>
      <c r="X28" s="280" t="e">
        <f>#REF!+#REF!</f>
        <v>#REF!</v>
      </c>
      <c r="Y28" s="280" t="e">
        <f>#REF!+#REF!</f>
        <v>#REF!</v>
      </c>
      <c r="Z28" s="280" t="e">
        <f>#REF!+#REF!</f>
        <v>#REF!</v>
      </c>
      <c r="AA28" s="280" t="e">
        <f>#REF!+#REF!</f>
        <v>#REF!</v>
      </c>
      <c r="AB28" s="280" t="e">
        <f>#REF!+#REF!</f>
        <v>#REF!</v>
      </c>
      <c r="AC28" s="280" t="e">
        <f>#REF!+#REF!</f>
        <v>#REF!</v>
      </c>
      <c r="AD28" s="280" t="e">
        <f>#REF!+#REF!</f>
        <v>#REF!</v>
      </c>
      <c r="AE28" s="280" t="e">
        <f>#REF!+#REF!</f>
        <v>#REF!</v>
      </c>
      <c r="AF28" s="280" t="e">
        <f>#REF!+#REF!</f>
        <v>#REF!</v>
      </c>
      <c r="AG28" s="280" t="e">
        <f>#REF!+#REF!</f>
        <v>#REF!</v>
      </c>
      <c r="AH28" s="280" t="e">
        <f>#REF!+#REF!</f>
        <v>#REF!</v>
      </c>
      <c r="AI28" s="280" t="e">
        <f>#REF!+#REF!</f>
        <v>#REF!</v>
      </c>
      <c r="AJ28" s="280" t="e">
        <f>#REF!+#REF!</f>
        <v>#REF!</v>
      </c>
      <c r="AK28" s="280" t="e">
        <f>#REF!+#REF!</f>
        <v>#REF!</v>
      </c>
      <c r="AL28" s="280" t="e">
        <f>#REF!+#REF!</f>
        <v>#REF!</v>
      </c>
      <c r="AM28" s="280" t="e">
        <f>#REF!+#REF!</f>
        <v>#REF!</v>
      </c>
      <c r="AN28" s="280" t="e">
        <f>#REF!+#REF!</f>
        <v>#REF!</v>
      </c>
      <c r="AO28" s="280" t="e">
        <f>#REF!+#REF!</f>
        <v>#REF!</v>
      </c>
      <c r="AP28" s="280" t="e">
        <f>#REF!+#REF!</f>
        <v>#REF!</v>
      </c>
      <c r="AQ28" s="280" t="e">
        <f>#REF!+#REF!</f>
        <v>#REF!</v>
      </c>
      <c r="AR28" s="280" t="e">
        <f>#REF!+#REF!</f>
        <v>#REF!</v>
      </c>
      <c r="AS28" s="280" t="e">
        <f>#REF!+#REF!</f>
        <v>#REF!</v>
      </c>
      <c r="AT28" s="280" t="e">
        <f>#REF!+#REF!</f>
        <v>#REF!</v>
      </c>
      <c r="AU28" s="280" t="e">
        <f>#REF!+#REF!</f>
        <v>#REF!</v>
      </c>
      <c r="AV28" s="280" t="e">
        <f>#REF!+#REF!</f>
        <v>#REF!</v>
      </c>
      <c r="AW28" s="280" t="e">
        <f>#REF!+#REF!</f>
        <v>#REF!</v>
      </c>
      <c r="AX28" s="280" t="e">
        <f>#REF!+#REF!</f>
        <v>#REF!</v>
      </c>
      <c r="AY28" s="280" t="e">
        <f>#REF!+#REF!</f>
        <v>#REF!</v>
      </c>
      <c r="AZ28" s="280" t="e">
        <f>#REF!+#REF!</f>
        <v>#REF!</v>
      </c>
      <c r="BA28" s="280" t="e">
        <f>#REF!+#REF!</f>
        <v>#REF!</v>
      </c>
      <c r="BB28" s="280" t="e">
        <f>#REF!+#REF!</f>
        <v>#REF!</v>
      </c>
      <c r="BC28" s="280" t="e">
        <f>#REF!+#REF!</f>
        <v>#REF!</v>
      </c>
      <c r="BD28" s="280" t="e">
        <f>#REF!+#REF!</f>
        <v>#REF!</v>
      </c>
      <c r="BE28" s="280" t="e">
        <f>#REF!+#REF!</f>
        <v>#REF!</v>
      </c>
      <c r="BF28" s="280" t="e">
        <f>#REF!+#REF!</f>
        <v>#REF!</v>
      </c>
      <c r="BG28" s="280" t="e">
        <f>#REF!+#REF!</f>
        <v>#REF!</v>
      </c>
      <c r="BH28" s="280" t="e">
        <f>#REF!+#REF!</f>
        <v>#REF!</v>
      </c>
      <c r="BI28" s="280" t="e">
        <f>#REF!+#REF!</f>
        <v>#REF!</v>
      </c>
      <c r="BJ28" s="280" t="e">
        <f>#REF!+#REF!</f>
        <v>#REF!</v>
      </c>
      <c r="BK28" s="280" t="e">
        <f>#REF!+#REF!</f>
        <v>#REF!</v>
      </c>
      <c r="BL28" s="280" t="e">
        <f>#REF!+#REF!</f>
        <v>#REF!</v>
      </c>
      <c r="BM28" s="280" t="e">
        <f>#REF!+#REF!</f>
        <v>#REF!</v>
      </c>
      <c r="BN28" s="280" t="e">
        <f>#REF!+#REF!</f>
        <v>#REF!</v>
      </c>
      <c r="BO28" s="280" t="e">
        <f>#REF!+#REF!</f>
        <v>#REF!</v>
      </c>
      <c r="BP28" s="280" t="e">
        <f>#REF!+#REF!</f>
        <v>#REF!</v>
      </c>
      <c r="BQ28" s="280" t="e">
        <f>#REF!+#REF!</f>
        <v>#REF!</v>
      </c>
      <c r="BR28" s="280" t="e">
        <f>#REF!+#REF!</f>
        <v>#REF!</v>
      </c>
      <c r="BS28" s="280" t="e">
        <f>#REF!+#REF!</f>
        <v>#REF!</v>
      </c>
      <c r="BT28" s="280" t="e">
        <f>#REF!+#REF!</f>
        <v>#REF!</v>
      </c>
      <c r="BU28" s="280" t="e">
        <f>#REF!+#REF!</f>
        <v>#REF!</v>
      </c>
      <c r="BV28" s="280" t="e">
        <f>#REF!+#REF!</f>
        <v>#REF!</v>
      </c>
      <c r="BW28" s="280" t="e">
        <f>#REF!+#REF!</f>
        <v>#REF!</v>
      </c>
      <c r="BX28" s="280" t="e">
        <f>#REF!+#REF!</f>
        <v>#REF!</v>
      </c>
      <c r="BY28" s="280" t="e">
        <f>#REF!+#REF!</f>
        <v>#REF!</v>
      </c>
      <c r="BZ28" s="280" t="e">
        <f>#REF!+#REF!</f>
        <v>#REF!</v>
      </c>
      <c r="CA28" s="280" t="e">
        <f>#REF!+#REF!</f>
        <v>#REF!</v>
      </c>
      <c r="CB28" s="280" t="e">
        <f>#REF!+#REF!</f>
        <v>#REF!</v>
      </c>
      <c r="CC28" s="280" t="e">
        <f>#REF!+#REF!</f>
        <v>#REF!</v>
      </c>
      <c r="CD28" s="280" t="e">
        <f>#REF!+#REF!</f>
        <v>#REF!</v>
      </c>
      <c r="CE28" s="280" t="e">
        <f>#REF!+#REF!</f>
        <v>#REF!</v>
      </c>
      <c r="CF28" s="280" t="e">
        <f>#REF!+#REF!</f>
        <v>#REF!</v>
      </c>
      <c r="CG28" s="280" t="e">
        <f>#REF!+#REF!</f>
        <v>#REF!</v>
      </c>
      <c r="CH28" s="280" t="e">
        <f>#REF!+#REF!</f>
        <v>#REF!</v>
      </c>
      <c r="CI28" s="280" t="e">
        <f>#REF!+#REF!</f>
        <v>#REF!</v>
      </c>
      <c r="CJ28" s="280" t="e">
        <f>#REF!+#REF!</f>
        <v>#REF!</v>
      </c>
      <c r="CK28" s="281" t="e">
        <f t="shared" si="0"/>
        <v>#REF!</v>
      </c>
      <c r="CM28" s="195"/>
      <c r="CN28" s="195"/>
      <c r="CO28" s="195"/>
    </row>
    <row r="29" spans="1:93" ht="15.75" x14ac:dyDescent="0.25">
      <c r="A29" s="81">
        <v>28</v>
      </c>
      <c r="B29" s="81" t="s">
        <v>316</v>
      </c>
      <c r="C29" s="148" t="s">
        <v>317</v>
      </c>
      <c r="D29" s="148">
        <v>1.36</v>
      </c>
      <c r="E29" s="148">
        <v>11</v>
      </c>
      <c r="F29" s="148" t="s">
        <v>93</v>
      </c>
      <c r="G29" s="280" t="e">
        <f>#REF!+#REF!</f>
        <v>#REF!</v>
      </c>
      <c r="H29" s="280" t="e">
        <f>#REF!+#REF!</f>
        <v>#REF!</v>
      </c>
      <c r="I29" s="280" t="e">
        <f>#REF!+#REF!</f>
        <v>#REF!</v>
      </c>
      <c r="J29" s="280" t="e">
        <f>#REF!+#REF!</f>
        <v>#REF!</v>
      </c>
      <c r="K29" s="280" t="e">
        <f>#REF!+#REF!</f>
        <v>#REF!</v>
      </c>
      <c r="L29" s="280" t="e">
        <f>#REF!+#REF!</f>
        <v>#REF!</v>
      </c>
      <c r="M29" s="280" t="e">
        <f>#REF!+#REF!</f>
        <v>#REF!</v>
      </c>
      <c r="N29" s="280" t="e">
        <f>#REF!+#REF!</f>
        <v>#REF!</v>
      </c>
      <c r="O29" s="280" t="e">
        <f>#REF!+#REF!</f>
        <v>#REF!</v>
      </c>
      <c r="P29" s="280" t="e">
        <f>#REF!+#REF!</f>
        <v>#REF!</v>
      </c>
      <c r="Q29" s="309" t="e">
        <f>#REF!+#REF!</f>
        <v>#REF!</v>
      </c>
      <c r="R29" s="280" t="e">
        <f>#REF!+#REF!</f>
        <v>#REF!</v>
      </c>
      <c r="S29" s="280" t="e">
        <f>#REF!+#REF!</f>
        <v>#REF!</v>
      </c>
      <c r="T29" s="280" t="e">
        <f>#REF!+#REF!</f>
        <v>#REF!</v>
      </c>
      <c r="U29" s="280" t="e">
        <f>#REF!+#REF!</f>
        <v>#REF!</v>
      </c>
      <c r="V29" s="280" t="e">
        <f>#REF!+#REF!</f>
        <v>#REF!</v>
      </c>
      <c r="W29" s="280" t="e">
        <f>#REF!+#REF!</f>
        <v>#REF!</v>
      </c>
      <c r="X29" s="280" t="e">
        <f>#REF!+#REF!</f>
        <v>#REF!</v>
      </c>
      <c r="Y29" s="280" t="e">
        <f>#REF!+#REF!</f>
        <v>#REF!</v>
      </c>
      <c r="Z29" s="280" t="e">
        <f>#REF!+#REF!</f>
        <v>#REF!</v>
      </c>
      <c r="AA29" s="280" t="e">
        <f>#REF!+#REF!</f>
        <v>#REF!</v>
      </c>
      <c r="AB29" s="280" t="e">
        <f>#REF!+#REF!</f>
        <v>#REF!</v>
      </c>
      <c r="AC29" s="280" t="e">
        <f>#REF!+#REF!</f>
        <v>#REF!</v>
      </c>
      <c r="AD29" s="280" t="e">
        <f>#REF!+#REF!</f>
        <v>#REF!</v>
      </c>
      <c r="AE29" s="280" t="e">
        <f>#REF!+#REF!</f>
        <v>#REF!</v>
      </c>
      <c r="AF29" s="280" t="e">
        <f>#REF!+#REF!</f>
        <v>#REF!</v>
      </c>
      <c r="AG29" s="280" t="e">
        <f>#REF!+#REF!</f>
        <v>#REF!</v>
      </c>
      <c r="AH29" s="280" t="e">
        <f>#REF!+#REF!</f>
        <v>#REF!</v>
      </c>
      <c r="AI29" s="280" t="e">
        <f>#REF!+#REF!</f>
        <v>#REF!</v>
      </c>
      <c r="AJ29" s="280" t="e">
        <f>#REF!+#REF!</f>
        <v>#REF!</v>
      </c>
      <c r="AK29" s="280" t="e">
        <f>#REF!+#REF!</f>
        <v>#REF!</v>
      </c>
      <c r="AL29" s="280" t="e">
        <f>#REF!+#REF!</f>
        <v>#REF!</v>
      </c>
      <c r="AM29" s="280" t="e">
        <f>#REF!+#REF!</f>
        <v>#REF!</v>
      </c>
      <c r="AN29" s="280" t="e">
        <f>#REF!+#REF!</f>
        <v>#REF!</v>
      </c>
      <c r="AO29" s="280" t="e">
        <f>#REF!+#REF!</f>
        <v>#REF!</v>
      </c>
      <c r="AP29" s="280" t="e">
        <f>#REF!+#REF!</f>
        <v>#REF!</v>
      </c>
      <c r="AQ29" s="280" t="e">
        <f>#REF!+#REF!</f>
        <v>#REF!</v>
      </c>
      <c r="AR29" s="280" t="e">
        <f>#REF!+#REF!</f>
        <v>#REF!</v>
      </c>
      <c r="AS29" s="280" t="e">
        <f>#REF!+#REF!</f>
        <v>#REF!</v>
      </c>
      <c r="AT29" s="280" t="e">
        <f>#REF!+#REF!</f>
        <v>#REF!</v>
      </c>
      <c r="AU29" s="280" t="e">
        <f>#REF!+#REF!</f>
        <v>#REF!</v>
      </c>
      <c r="AV29" s="280" t="e">
        <f>#REF!+#REF!</f>
        <v>#REF!</v>
      </c>
      <c r="AW29" s="280" t="e">
        <f>#REF!+#REF!</f>
        <v>#REF!</v>
      </c>
      <c r="AX29" s="280" t="e">
        <f>#REF!+#REF!</f>
        <v>#REF!</v>
      </c>
      <c r="AY29" s="280" t="e">
        <f>#REF!+#REF!</f>
        <v>#REF!</v>
      </c>
      <c r="AZ29" s="280" t="e">
        <f>#REF!+#REF!</f>
        <v>#REF!</v>
      </c>
      <c r="BA29" s="280" t="e">
        <f>#REF!+#REF!</f>
        <v>#REF!</v>
      </c>
      <c r="BB29" s="280" t="e">
        <f>#REF!+#REF!</f>
        <v>#REF!</v>
      </c>
      <c r="BC29" s="280" t="e">
        <f>#REF!+#REF!</f>
        <v>#REF!</v>
      </c>
      <c r="BD29" s="280" t="e">
        <f>#REF!+#REF!</f>
        <v>#REF!</v>
      </c>
      <c r="BE29" s="280" t="e">
        <f>#REF!+#REF!</f>
        <v>#REF!</v>
      </c>
      <c r="BF29" s="280" t="e">
        <f>#REF!+#REF!</f>
        <v>#REF!</v>
      </c>
      <c r="BG29" s="280" t="e">
        <f>#REF!+#REF!</f>
        <v>#REF!</v>
      </c>
      <c r="BH29" s="280" t="e">
        <f>#REF!+#REF!</f>
        <v>#REF!</v>
      </c>
      <c r="BI29" s="280" t="e">
        <f>#REF!+#REF!</f>
        <v>#REF!</v>
      </c>
      <c r="BJ29" s="280" t="e">
        <f>#REF!+#REF!</f>
        <v>#REF!</v>
      </c>
      <c r="BK29" s="280" t="e">
        <f>#REF!+#REF!</f>
        <v>#REF!</v>
      </c>
      <c r="BL29" s="280" t="e">
        <f>#REF!+#REF!</f>
        <v>#REF!</v>
      </c>
      <c r="BM29" s="280" t="e">
        <f>#REF!+#REF!</f>
        <v>#REF!</v>
      </c>
      <c r="BN29" s="280" t="e">
        <f>#REF!+#REF!</f>
        <v>#REF!</v>
      </c>
      <c r="BO29" s="280" t="e">
        <f>#REF!+#REF!</f>
        <v>#REF!</v>
      </c>
      <c r="BP29" s="280" t="e">
        <f>#REF!+#REF!</f>
        <v>#REF!</v>
      </c>
      <c r="BQ29" s="280" t="e">
        <f>#REF!+#REF!</f>
        <v>#REF!</v>
      </c>
      <c r="BR29" s="280" t="e">
        <f>#REF!+#REF!</f>
        <v>#REF!</v>
      </c>
      <c r="BS29" s="280" t="e">
        <f>#REF!+#REF!</f>
        <v>#REF!</v>
      </c>
      <c r="BT29" s="280" t="e">
        <f>#REF!+#REF!</f>
        <v>#REF!</v>
      </c>
      <c r="BU29" s="280" t="e">
        <f>#REF!+#REF!</f>
        <v>#REF!</v>
      </c>
      <c r="BV29" s="280" t="e">
        <f>#REF!+#REF!</f>
        <v>#REF!</v>
      </c>
      <c r="BW29" s="280" t="e">
        <f>#REF!+#REF!</f>
        <v>#REF!</v>
      </c>
      <c r="BX29" s="280" t="e">
        <f>#REF!+#REF!</f>
        <v>#REF!</v>
      </c>
      <c r="BY29" s="280" t="e">
        <f>#REF!+#REF!</f>
        <v>#REF!</v>
      </c>
      <c r="BZ29" s="280" t="e">
        <f>#REF!+#REF!</f>
        <v>#REF!</v>
      </c>
      <c r="CA29" s="280" t="e">
        <f>#REF!+#REF!</f>
        <v>#REF!</v>
      </c>
      <c r="CB29" s="280" t="e">
        <f>#REF!+#REF!</f>
        <v>#REF!</v>
      </c>
      <c r="CC29" s="280" t="e">
        <f>#REF!+#REF!</f>
        <v>#REF!</v>
      </c>
      <c r="CD29" s="280" t="e">
        <f>#REF!+#REF!</f>
        <v>#REF!</v>
      </c>
      <c r="CE29" s="280" t="e">
        <f>#REF!+#REF!</f>
        <v>#REF!</v>
      </c>
      <c r="CF29" s="280" t="e">
        <f>#REF!+#REF!</f>
        <v>#REF!</v>
      </c>
      <c r="CG29" s="280" t="e">
        <f>#REF!+#REF!</f>
        <v>#REF!</v>
      </c>
      <c r="CH29" s="280" t="e">
        <f>#REF!+#REF!</f>
        <v>#REF!</v>
      </c>
      <c r="CI29" s="280" t="e">
        <f>#REF!+#REF!</f>
        <v>#REF!</v>
      </c>
      <c r="CJ29" s="280" t="e">
        <f>#REF!+#REF!</f>
        <v>#REF!</v>
      </c>
      <c r="CK29" s="281" t="e">
        <f t="shared" si="0"/>
        <v>#REF!</v>
      </c>
      <c r="CM29" s="195"/>
      <c r="CN29" s="195"/>
      <c r="CO29" s="195"/>
    </row>
    <row r="30" spans="1:93" ht="30" x14ac:dyDescent="0.25">
      <c r="A30" s="81">
        <v>29</v>
      </c>
      <c r="B30" s="154" t="s">
        <v>318</v>
      </c>
      <c r="C30" s="155" t="s">
        <v>319</v>
      </c>
      <c r="D30" s="155">
        <v>2.75</v>
      </c>
      <c r="E30" s="155">
        <v>12</v>
      </c>
      <c r="F30" s="155" t="s">
        <v>94</v>
      </c>
      <c r="G30" s="286" t="e">
        <f>#REF!+#REF!</f>
        <v>#REF!</v>
      </c>
      <c r="H30" s="286" t="e">
        <f>#REF!+#REF!</f>
        <v>#REF!</v>
      </c>
      <c r="I30" s="286" t="e">
        <f>#REF!+#REF!</f>
        <v>#REF!</v>
      </c>
      <c r="J30" s="286" t="e">
        <f>#REF!+#REF!</f>
        <v>#REF!</v>
      </c>
      <c r="K30" s="286" t="e">
        <f>#REF!+#REF!</f>
        <v>#REF!</v>
      </c>
      <c r="L30" s="286" t="e">
        <f>#REF!+#REF!</f>
        <v>#REF!</v>
      </c>
      <c r="M30" s="286" t="e">
        <f>#REF!+#REF!</f>
        <v>#REF!</v>
      </c>
      <c r="N30" s="286" t="e">
        <f>#REF!+#REF!</f>
        <v>#REF!</v>
      </c>
      <c r="O30" s="286" t="e">
        <f>#REF!+#REF!</f>
        <v>#REF!</v>
      </c>
      <c r="P30" s="286" t="e">
        <f>#REF!+#REF!</f>
        <v>#REF!</v>
      </c>
      <c r="Q30" s="286" t="e">
        <f>#REF!+#REF!</f>
        <v>#REF!</v>
      </c>
      <c r="R30" s="286" t="e">
        <f>#REF!+#REF!</f>
        <v>#REF!</v>
      </c>
      <c r="S30" s="286" t="e">
        <f>#REF!+#REF!</f>
        <v>#REF!</v>
      </c>
      <c r="T30" s="286" t="e">
        <f>#REF!+#REF!</f>
        <v>#REF!</v>
      </c>
      <c r="U30" s="286" t="e">
        <f>#REF!+#REF!</f>
        <v>#REF!</v>
      </c>
      <c r="V30" s="286" t="e">
        <f>#REF!+#REF!</f>
        <v>#REF!</v>
      </c>
      <c r="W30" s="286" t="e">
        <f>#REF!+#REF!</f>
        <v>#REF!</v>
      </c>
      <c r="X30" s="286" t="e">
        <f>#REF!+#REF!</f>
        <v>#REF!</v>
      </c>
      <c r="Y30" s="286" t="e">
        <f>#REF!+#REF!</f>
        <v>#REF!</v>
      </c>
      <c r="Z30" s="286" t="e">
        <f>#REF!+#REF!</f>
        <v>#REF!</v>
      </c>
      <c r="AA30" s="286" t="e">
        <f>#REF!+#REF!</f>
        <v>#REF!</v>
      </c>
      <c r="AB30" s="286" t="e">
        <f>#REF!+#REF!</f>
        <v>#REF!</v>
      </c>
      <c r="AC30" s="286" t="e">
        <f>#REF!+#REF!</f>
        <v>#REF!</v>
      </c>
      <c r="AD30" s="286" t="e">
        <f>#REF!+#REF!</f>
        <v>#REF!</v>
      </c>
      <c r="AE30" s="286" t="e">
        <f>#REF!+#REF!</f>
        <v>#REF!</v>
      </c>
      <c r="AF30" s="286" t="e">
        <f>#REF!+#REF!</f>
        <v>#REF!</v>
      </c>
      <c r="AG30" s="286" t="e">
        <f>#REF!+#REF!</f>
        <v>#REF!</v>
      </c>
      <c r="AH30" s="286" t="e">
        <f>#REF!+#REF!</f>
        <v>#REF!</v>
      </c>
      <c r="AI30" s="286" t="e">
        <f>#REF!+#REF!</f>
        <v>#REF!</v>
      </c>
      <c r="AJ30" s="286" t="e">
        <f>#REF!+#REF!</f>
        <v>#REF!</v>
      </c>
      <c r="AK30" s="286" t="e">
        <f>#REF!+#REF!</f>
        <v>#REF!</v>
      </c>
      <c r="AL30" s="286" t="e">
        <f>#REF!+#REF!</f>
        <v>#REF!</v>
      </c>
      <c r="AM30" s="286" t="e">
        <f>#REF!+#REF!</f>
        <v>#REF!</v>
      </c>
      <c r="AN30" s="286" t="e">
        <f>#REF!+#REF!</f>
        <v>#REF!</v>
      </c>
      <c r="AO30" s="286" t="e">
        <f>#REF!+#REF!</f>
        <v>#REF!</v>
      </c>
      <c r="AP30" s="286" t="e">
        <f>#REF!+#REF!</f>
        <v>#REF!</v>
      </c>
      <c r="AQ30" s="286" t="e">
        <f>#REF!+#REF!</f>
        <v>#REF!</v>
      </c>
      <c r="AR30" s="286" t="e">
        <f>#REF!+#REF!</f>
        <v>#REF!</v>
      </c>
      <c r="AS30" s="286" t="e">
        <f>#REF!+#REF!</f>
        <v>#REF!</v>
      </c>
      <c r="AT30" s="286" t="e">
        <f>#REF!+#REF!</f>
        <v>#REF!</v>
      </c>
      <c r="AU30" s="286" t="e">
        <f>#REF!+#REF!</f>
        <v>#REF!</v>
      </c>
      <c r="AV30" s="286" t="e">
        <f>#REF!+#REF!</f>
        <v>#REF!</v>
      </c>
      <c r="AW30" s="286" t="e">
        <f>#REF!+#REF!</f>
        <v>#REF!</v>
      </c>
      <c r="AX30" s="286" t="e">
        <f>#REF!+#REF!</f>
        <v>#REF!</v>
      </c>
      <c r="AY30" s="286" t="e">
        <f>#REF!+#REF!</f>
        <v>#REF!</v>
      </c>
      <c r="AZ30" s="286" t="e">
        <f>#REF!+#REF!</f>
        <v>#REF!</v>
      </c>
      <c r="BA30" s="286" t="e">
        <f>#REF!+#REF!</f>
        <v>#REF!</v>
      </c>
      <c r="BB30" s="286" t="e">
        <f>#REF!+#REF!</f>
        <v>#REF!</v>
      </c>
      <c r="BC30" s="286" t="e">
        <f>#REF!+#REF!</f>
        <v>#REF!</v>
      </c>
      <c r="BD30" s="286" t="e">
        <f>#REF!+#REF!</f>
        <v>#REF!</v>
      </c>
      <c r="BE30" s="286" t="e">
        <f>#REF!+#REF!</f>
        <v>#REF!</v>
      </c>
      <c r="BF30" s="286" t="e">
        <f>#REF!+#REF!</f>
        <v>#REF!</v>
      </c>
      <c r="BG30" s="286" t="e">
        <f>#REF!+#REF!</f>
        <v>#REF!</v>
      </c>
      <c r="BH30" s="286" t="e">
        <f>#REF!+#REF!</f>
        <v>#REF!</v>
      </c>
      <c r="BI30" s="286" t="e">
        <f>#REF!+#REF!</f>
        <v>#REF!</v>
      </c>
      <c r="BJ30" s="286" t="e">
        <f>#REF!+#REF!</f>
        <v>#REF!</v>
      </c>
      <c r="BK30" s="286" t="e">
        <f>#REF!+#REF!</f>
        <v>#REF!</v>
      </c>
      <c r="BL30" s="286" t="e">
        <f>#REF!+#REF!</f>
        <v>#REF!</v>
      </c>
      <c r="BM30" s="286" t="e">
        <f>#REF!+#REF!</f>
        <v>#REF!</v>
      </c>
      <c r="BN30" s="286" t="e">
        <f>#REF!+#REF!</f>
        <v>#REF!</v>
      </c>
      <c r="BO30" s="286" t="e">
        <f>#REF!+#REF!</f>
        <v>#REF!</v>
      </c>
      <c r="BP30" s="286" t="e">
        <f>#REF!+#REF!</f>
        <v>#REF!</v>
      </c>
      <c r="BQ30" s="286" t="e">
        <f>#REF!+#REF!</f>
        <v>#REF!</v>
      </c>
      <c r="BR30" s="286" t="e">
        <f>#REF!+#REF!</f>
        <v>#REF!</v>
      </c>
      <c r="BS30" s="286" t="e">
        <f>#REF!+#REF!</f>
        <v>#REF!</v>
      </c>
      <c r="BT30" s="286" t="e">
        <f>#REF!+#REF!</f>
        <v>#REF!</v>
      </c>
      <c r="BU30" s="286" t="e">
        <f>#REF!+#REF!</f>
        <v>#REF!</v>
      </c>
      <c r="BV30" s="286" t="e">
        <f>#REF!+#REF!</f>
        <v>#REF!</v>
      </c>
      <c r="BW30" s="286" t="e">
        <f>#REF!+#REF!</f>
        <v>#REF!</v>
      </c>
      <c r="BX30" s="286" t="e">
        <f>#REF!+#REF!</f>
        <v>#REF!</v>
      </c>
      <c r="BY30" s="286" t="e">
        <f>#REF!+#REF!</f>
        <v>#REF!</v>
      </c>
      <c r="BZ30" s="286" t="e">
        <f>#REF!+#REF!</f>
        <v>#REF!</v>
      </c>
      <c r="CA30" s="286" t="e">
        <f>#REF!+#REF!</f>
        <v>#REF!</v>
      </c>
      <c r="CB30" s="286" t="e">
        <f>#REF!+#REF!</f>
        <v>#REF!</v>
      </c>
      <c r="CC30" s="286" t="e">
        <f>#REF!+#REF!</f>
        <v>#REF!</v>
      </c>
      <c r="CD30" s="286" t="e">
        <f>#REF!+#REF!</f>
        <v>#REF!</v>
      </c>
      <c r="CE30" s="286" t="e">
        <f>#REF!+#REF!</f>
        <v>#REF!</v>
      </c>
      <c r="CF30" s="286" t="e">
        <f>#REF!+#REF!</f>
        <v>#REF!</v>
      </c>
      <c r="CG30" s="286" t="e">
        <f>#REF!+#REF!</f>
        <v>#REF!</v>
      </c>
      <c r="CH30" s="286" t="e">
        <f>#REF!+#REF!</f>
        <v>#REF!</v>
      </c>
      <c r="CI30" s="286" t="e">
        <f>#REF!+#REF!</f>
        <v>#REF!</v>
      </c>
      <c r="CJ30" s="286" t="e">
        <f>#REF!+#REF!</f>
        <v>#REF!</v>
      </c>
      <c r="CK30" s="281" t="e">
        <f t="shared" si="0"/>
        <v>#REF!</v>
      </c>
      <c r="CM30" s="195"/>
      <c r="CN30" s="195"/>
      <c r="CO30" s="195"/>
    </row>
    <row r="31" spans="1:93" ht="15.75" x14ac:dyDescent="0.25">
      <c r="A31" s="81">
        <v>30</v>
      </c>
      <c r="B31" s="154" t="s">
        <v>320</v>
      </c>
      <c r="C31" s="155" t="s">
        <v>321</v>
      </c>
      <c r="D31" s="155">
        <v>0.97</v>
      </c>
      <c r="E31" s="155">
        <v>12</v>
      </c>
      <c r="F31" s="155" t="s">
        <v>94</v>
      </c>
      <c r="G31" s="286" t="e">
        <f>#REF!+#REF!</f>
        <v>#REF!</v>
      </c>
      <c r="H31" s="286" t="e">
        <f>#REF!+#REF!</f>
        <v>#REF!</v>
      </c>
      <c r="I31" s="286" t="e">
        <f>#REF!+#REF!</f>
        <v>#REF!</v>
      </c>
      <c r="J31" s="286" t="e">
        <f>#REF!+#REF!</f>
        <v>#REF!</v>
      </c>
      <c r="K31" s="286" t="e">
        <f>#REF!+#REF!</f>
        <v>#REF!</v>
      </c>
      <c r="L31" s="286" t="e">
        <f>#REF!+#REF!</f>
        <v>#REF!</v>
      </c>
      <c r="M31" s="286" t="e">
        <f>#REF!+#REF!</f>
        <v>#REF!</v>
      </c>
      <c r="N31" s="286" t="e">
        <f>#REF!+#REF!</f>
        <v>#REF!</v>
      </c>
      <c r="O31" s="286" t="e">
        <f>#REF!+#REF!</f>
        <v>#REF!</v>
      </c>
      <c r="P31" s="286" t="e">
        <f>#REF!+#REF!</f>
        <v>#REF!</v>
      </c>
      <c r="Q31" s="286" t="e">
        <f>#REF!+#REF!</f>
        <v>#REF!</v>
      </c>
      <c r="R31" s="286" t="e">
        <f>#REF!+#REF!</f>
        <v>#REF!</v>
      </c>
      <c r="S31" s="286" t="e">
        <f>#REF!+#REF!</f>
        <v>#REF!</v>
      </c>
      <c r="T31" s="286" t="e">
        <f>#REF!+#REF!</f>
        <v>#REF!</v>
      </c>
      <c r="U31" s="286" t="e">
        <f>#REF!+#REF!</f>
        <v>#REF!</v>
      </c>
      <c r="V31" s="286" t="e">
        <f>#REF!+#REF!</f>
        <v>#REF!</v>
      </c>
      <c r="W31" s="286" t="e">
        <f>#REF!+#REF!</f>
        <v>#REF!</v>
      </c>
      <c r="X31" s="286" t="e">
        <f>#REF!+#REF!</f>
        <v>#REF!</v>
      </c>
      <c r="Y31" s="286" t="e">
        <f>#REF!+#REF!</f>
        <v>#REF!</v>
      </c>
      <c r="Z31" s="286" t="e">
        <f>#REF!+#REF!</f>
        <v>#REF!</v>
      </c>
      <c r="AA31" s="286" t="e">
        <f>#REF!+#REF!</f>
        <v>#REF!</v>
      </c>
      <c r="AB31" s="286" t="e">
        <f>#REF!+#REF!</f>
        <v>#REF!</v>
      </c>
      <c r="AC31" s="286" t="e">
        <f>#REF!+#REF!</f>
        <v>#REF!</v>
      </c>
      <c r="AD31" s="286" t="e">
        <f>#REF!+#REF!</f>
        <v>#REF!</v>
      </c>
      <c r="AE31" s="286" t="e">
        <f>#REF!+#REF!</f>
        <v>#REF!</v>
      </c>
      <c r="AF31" s="286" t="e">
        <f>#REF!+#REF!</f>
        <v>#REF!</v>
      </c>
      <c r="AG31" s="286" t="e">
        <f>#REF!+#REF!</f>
        <v>#REF!</v>
      </c>
      <c r="AH31" s="286" t="e">
        <f>#REF!+#REF!</f>
        <v>#REF!</v>
      </c>
      <c r="AI31" s="286" t="e">
        <f>#REF!+#REF!</f>
        <v>#REF!</v>
      </c>
      <c r="AJ31" s="286" t="e">
        <f>#REF!+#REF!</f>
        <v>#REF!</v>
      </c>
      <c r="AK31" s="286" t="e">
        <f>#REF!+#REF!</f>
        <v>#REF!</v>
      </c>
      <c r="AL31" s="286" t="e">
        <f>#REF!+#REF!</f>
        <v>#REF!</v>
      </c>
      <c r="AM31" s="286" t="e">
        <f>#REF!+#REF!</f>
        <v>#REF!</v>
      </c>
      <c r="AN31" s="286" t="e">
        <f>#REF!+#REF!</f>
        <v>#REF!</v>
      </c>
      <c r="AO31" s="286" t="e">
        <f>#REF!+#REF!</f>
        <v>#REF!</v>
      </c>
      <c r="AP31" s="286" t="e">
        <f>#REF!+#REF!</f>
        <v>#REF!</v>
      </c>
      <c r="AQ31" s="286" t="e">
        <f>#REF!+#REF!</f>
        <v>#REF!</v>
      </c>
      <c r="AR31" s="286" t="e">
        <f>#REF!+#REF!</f>
        <v>#REF!</v>
      </c>
      <c r="AS31" s="286" t="e">
        <f>#REF!+#REF!</f>
        <v>#REF!</v>
      </c>
      <c r="AT31" s="286" t="e">
        <f>#REF!+#REF!</f>
        <v>#REF!</v>
      </c>
      <c r="AU31" s="286" t="e">
        <f>#REF!+#REF!</f>
        <v>#REF!</v>
      </c>
      <c r="AV31" s="286" t="e">
        <f>#REF!+#REF!</f>
        <v>#REF!</v>
      </c>
      <c r="AW31" s="286" t="e">
        <f>#REF!+#REF!</f>
        <v>#REF!</v>
      </c>
      <c r="AX31" s="286" t="e">
        <f>#REF!+#REF!</f>
        <v>#REF!</v>
      </c>
      <c r="AY31" s="286" t="e">
        <f>#REF!+#REF!</f>
        <v>#REF!</v>
      </c>
      <c r="AZ31" s="286" t="e">
        <f>#REF!+#REF!</f>
        <v>#REF!</v>
      </c>
      <c r="BA31" s="286" t="e">
        <f>#REF!+#REF!</f>
        <v>#REF!</v>
      </c>
      <c r="BB31" s="286" t="e">
        <f>#REF!+#REF!</f>
        <v>#REF!</v>
      </c>
      <c r="BC31" s="286" t="e">
        <f>#REF!+#REF!</f>
        <v>#REF!</v>
      </c>
      <c r="BD31" s="286" t="e">
        <f>#REF!+#REF!</f>
        <v>#REF!</v>
      </c>
      <c r="BE31" s="286" t="e">
        <f>#REF!+#REF!</f>
        <v>#REF!</v>
      </c>
      <c r="BF31" s="286" t="e">
        <f>#REF!+#REF!</f>
        <v>#REF!</v>
      </c>
      <c r="BG31" s="286" t="e">
        <f>#REF!+#REF!</f>
        <v>#REF!</v>
      </c>
      <c r="BH31" s="286" t="e">
        <f>#REF!+#REF!</f>
        <v>#REF!</v>
      </c>
      <c r="BI31" s="286" t="e">
        <f>#REF!+#REF!</f>
        <v>#REF!</v>
      </c>
      <c r="BJ31" s="286" t="e">
        <f>#REF!+#REF!</f>
        <v>#REF!</v>
      </c>
      <c r="BK31" s="286" t="e">
        <f>#REF!+#REF!</f>
        <v>#REF!</v>
      </c>
      <c r="BL31" s="286" t="e">
        <f>#REF!+#REF!</f>
        <v>#REF!</v>
      </c>
      <c r="BM31" s="286" t="e">
        <f>#REF!+#REF!</f>
        <v>#REF!</v>
      </c>
      <c r="BN31" s="286" t="e">
        <f>#REF!+#REF!</f>
        <v>#REF!</v>
      </c>
      <c r="BO31" s="286" t="e">
        <f>#REF!+#REF!</f>
        <v>#REF!</v>
      </c>
      <c r="BP31" s="286" t="e">
        <f>#REF!+#REF!</f>
        <v>#REF!</v>
      </c>
      <c r="BQ31" s="286" t="e">
        <f>#REF!+#REF!</f>
        <v>#REF!</v>
      </c>
      <c r="BR31" s="286" t="e">
        <f>#REF!+#REF!</f>
        <v>#REF!</v>
      </c>
      <c r="BS31" s="286" t="e">
        <f>#REF!+#REF!</f>
        <v>#REF!</v>
      </c>
      <c r="BT31" s="286" t="e">
        <f>#REF!+#REF!</f>
        <v>#REF!</v>
      </c>
      <c r="BU31" s="286" t="e">
        <f>#REF!+#REF!</f>
        <v>#REF!</v>
      </c>
      <c r="BV31" s="286" t="e">
        <f>#REF!+#REF!</f>
        <v>#REF!</v>
      </c>
      <c r="BW31" s="286" t="e">
        <f>#REF!+#REF!</f>
        <v>#REF!</v>
      </c>
      <c r="BX31" s="286" t="e">
        <f>#REF!+#REF!</f>
        <v>#REF!</v>
      </c>
      <c r="BY31" s="286" t="e">
        <f>#REF!+#REF!</f>
        <v>#REF!</v>
      </c>
      <c r="BZ31" s="286" t="e">
        <f>#REF!+#REF!</f>
        <v>#REF!</v>
      </c>
      <c r="CA31" s="286" t="e">
        <f>#REF!+#REF!</f>
        <v>#REF!</v>
      </c>
      <c r="CB31" s="286" t="e">
        <f>#REF!+#REF!</f>
        <v>#REF!</v>
      </c>
      <c r="CC31" s="286" t="e">
        <f>#REF!+#REF!</f>
        <v>#REF!</v>
      </c>
      <c r="CD31" s="286" t="e">
        <f>#REF!+#REF!</f>
        <v>#REF!</v>
      </c>
      <c r="CE31" s="286" t="e">
        <f>#REF!+#REF!</f>
        <v>#REF!</v>
      </c>
      <c r="CF31" s="286" t="e">
        <f>#REF!+#REF!</f>
        <v>#REF!</v>
      </c>
      <c r="CG31" s="286" t="e">
        <f>#REF!+#REF!</f>
        <v>#REF!</v>
      </c>
      <c r="CH31" s="286" t="e">
        <f>#REF!+#REF!</f>
        <v>#REF!</v>
      </c>
      <c r="CI31" s="286" t="e">
        <f>#REF!+#REF!</f>
        <v>#REF!</v>
      </c>
      <c r="CJ31" s="286" t="e">
        <f>#REF!+#REF!</f>
        <v>#REF!</v>
      </c>
      <c r="CK31" s="281" t="e">
        <f t="shared" si="0"/>
        <v>#REF!</v>
      </c>
      <c r="CM31" s="195"/>
      <c r="CN31" s="195"/>
      <c r="CO31" s="195"/>
    </row>
    <row r="32" spans="1:93" ht="15.75" x14ac:dyDescent="0.25">
      <c r="A32" s="81">
        <v>31</v>
      </c>
      <c r="B32" s="154" t="s">
        <v>322</v>
      </c>
      <c r="C32" s="155" t="s">
        <v>323</v>
      </c>
      <c r="D32" s="155">
        <v>1.1599999999999999</v>
      </c>
      <c r="E32" s="155">
        <v>12</v>
      </c>
      <c r="F32" s="155" t="s">
        <v>94</v>
      </c>
      <c r="G32" s="286" t="e">
        <f>#REF!+#REF!</f>
        <v>#REF!</v>
      </c>
      <c r="H32" s="286" t="e">
        <f>#REF!+#REF!</f>
        <v>#REF!</v>
      </c>
      <c r="I32" s="286" t="e">
        <f>#REF!+#REF!</f>
        <v>#REF!</v>
      </c>
      <c r="J32" s="286" t="e">
        <f>#REF!+#REF!</f>
        <v>#REF!</v>
      </c>
      <c r="K32" s="286" t="e">
        <f>#REF!+#REF!</f>
        <v>#REF!</v>
      </c>
      <c r="L32" s="286" t="e">
        <f>#REF!+#REF!</f>
        <v>#REF!</v>
      </c>
      <c r="M32" s="286" t="e">
        <f>#REF!+#REF!</f>
        <v>#REF!</v>
      </c>
      <c r="N32" s="286" t="e">
        <f>#REF!+#REF!</f>
        <v>#REF!</v>
      </c>
      <c r="O32" s="286" t="e">
        <f>#REF!+#REF!</f>
        <v>#REF!</v>
      </c>
      <c r="P32" s="286" t="e">
        <f>#REF!+#REF!</f>
        <v>#REF!</v>
      </c>
      <c r="Q32" s="286" t="e">
        <f>#REF!+#REF!</f>
        <v>#REF!</v>
      </c>
      <c r="R32" s="286" t="e">
        <f>#REF!+#REF!</f>
        <v>#REF!</v>
      </c>
      <c r="S32" s="286" t="e">
        <f>#REF!+#REF!</f>
        <v>#REF!</v>
      </c>
      <c r="T32" s="286" t="e">
        <f>#REF!+#REF!</f>
        <v>#REF!</v>
      </c>
      <c r="U32" s="286" t="e">
        <f>#REF!+#REF!</f>
        <v>#REF!</v>
      </c>
      <c r="V32" s="286" t="e">
        <f>#REF!+#REF!</f>
        <v>#REF!</v>
      </c>
      <c r="W32" s="286" t="e">
        <f>#REF!+#REF!</f>
        <v>#REF!</v>
      </c>
      <c r="X32" s="286" t="e">
        <f>#REF!+#REF!</f>
        <v>#REF!</v>
      </c>
      <c r="Y32" s="286" t="e">
        <f>#REF!+#REF!</f>
        <v>#REF!</v>
      </c>
      <c r="Z32" s="286" t="e">
        <f>#REF!+#REF!</f>
        <v>#REF!</v>
      </c>
      <c r="AA32" s="286" t="e">
        <f>#REF!+#REF!</f>
        <v>#REF!</v>
      </c>
      <c r="AB32" s="286" t="e">
        <f>#REF!+#REF!</f>
        <v>#REF!</v>
      </c>
      <c r="AC32" s="286" t="e">
        <f>#REF!+#REF!</f>
        <v>#REF!</v>
      </c>
      <c r="AD32" s="286" t="e">
        <f>#REF!+#REF!</f>
        <v>#REF!</v>
      </c>
      <c r="AE32" s="286" t="e">
        <f>#REF!+#REF!</f>
        <v>#REF!</v>
      </c>
      <c r="AF32" s="286" t="e">
        <f>#REF!+#REF!</f>
        <v>#REF!</v>
      </c>
      <c r="AG32" s="286" t="e">
        <f>#REF!+#REF!</f>
        <v>#REF!</v>
      </c>
      <c r="AH32" s="286" t="e">
        <f>#REF!+#REF!</f>
        <v>#REF!</v>
      </c>
      <c r="AI32" s="286" t="e">
        <f>#REF!+#REF!</f>
        <v>#REF!</v>
      </c>
      <c r="AJ32" s="286" t="e">
        <f>#REF!+#REF!</f>
        <v>#REF!</v>
      </c>
      <c r="AK32" s="286" t="e">
        <f>#REF!+#REF!</f>
        <v>#REF!</v>
      </c>
      <c r="AL32" s="286" t="e">
        <f>#REF!+#REF!</f>
        <v>#REF!</v>
      </c>
      <c r="AM32" s="286" t="e">
        <f>#REF!+#REF!</f>
        <v>#REF!</v>
      </c>
      <c r="AN32" s="286" t="e">
        <f>#REF!+#REF!</f>
        <v>#REF!</v>
      </c>
      <c r="AO32" s="286" t="e">
        <f>#REF!+#REF!</f>
        <v>#REF!</v>
      </c>
      <c r="AP32" s="286" t="e">
        <f>#REF!+#REF!</f>
        <v>#REF!</v>
      </c>
      <c r="AQ32" s="286" t="e">
        <f>#REF!+#REF!</f>
        <v>#REF!</v>
      </c>
      <c r="AR32" s="286" t="e">
        <f>#REF!+#REF!</f>
        <v>#REF!</v>
      </c>
      <c r="AS32" s="286" t="e">
        <f>#REF!+#REF!</f>
        <v>#REF!</v>
      </c>
      <c r="AT32" s="286" t="e">
        <f>#REF!+#REF!</f>
        <v>#REF!</v>
      </c>
      <c r="AU32" s="286" t="e">
        <f>#REF!+#REF!</f>
        <v>#REF!</v>
      </c>
      <c r="AV32" s="286" t="e">
        <f>#REF!+#REF!</f>
        <v>#REF!</v>
      </c>
      <c r="AW32" s="286" t="e">
        <f>#REF!+#REF!</f>
        <v>#REF!</v>
      </c>
      <c r="AX32" s="286" t="e">
        <f>#REF!+#REF!</f>
        <v>#REF!</v>
      </c>
      <c r="AY32" s="286" t="e">
        <f>#REF!+#REF!</f>
        <v>#REF!</v>
      </c>
      <c r="AZ32" s="286" t="e">
        <f>#REF!+#REF!</f>
        <v>#REF!</v>
      </c>
      <c r="BA32" s="286" t="e">
        <f>#REF!+#REF!</f>
        <v>#REF!</v>
      </c>
      <c r="BB32" s="286" t="e">
        <f>#REF!+#REF!</f>
        <v>#REF!</v>
      </c>
      <c r="BC32" s="286" t="e">
        <f>#REF!+#REF!</f>
        <v>#REF!</v>
      </c>
      <c r="BD32" s="286" t="e">
        <f>#REF!+#REF!</f>
        <v>#REF!</v>
      </c>
      <c r="BE32" s="286" t="e">
        <f>#REF!+#REF!</f>
        <v>#REF!</v>
      </c>
      <c r="BF32" s="286" t="e">
        <f>#REF!+#REF!</f>
        <v>#REF!</v>
      </c>
      <c r="BG32" s="286" t="e">
        <f>#REF!+#REF!</f>
        <v>#REF!</v>
      </c>
      <c r="BH32" s="286" t="e">
        <f>#REF!+#REF!</f>
        <v>#REF!</v>
      </c>
      <c r="BI32" s="286" t="e">
        <f>#REF!+#REF!</f>
        <v>#REF!</v>
      </c>
      <c r="BJ32" s="286" t="e">
        <f>#REF!+#REF!</f>
        <v>#REF!</v>
      </c>
      <c r="BK32" s="286" t="e">
        <f>#REF!+#REF!</f>
        <v>#REF!</v>
      </c>
      <c r="BL32" s="286" t="e">
        <f>#REF!+#REF!</f>
        <v>#REF!</v>
      </c>
      <c r="BM32" s="286" t="e">
        <f>#REF!+#REF!</f>
        <v>#REF!</v>
      </c>
      <c r="BN32" s="286" t="e">
        <f>#REF!+#REF!</f>
        <v>#REF!</v>
      </c>
      <c r="BO32" s="286" t="e">
        <f>#REF!+#REF!</f>
        <v>#REF!</v>
      </c>
      <c r="BP32" s="286" t="e">
        <f>#REF!+#REF!</f>
        <v>#REF!</v>
      </c>
      <c r="BQ32" s="286" t="e">
        <f>#REF!+#REF!</f>
        <v>#REF!</v>
      </c>
      <c r="BR32" s="286" t="e">
        <f>#REF!+#REF!</f>
        <v>#REF!</v>
      </c>
      <c r="BS32" s="286" t="e">
        <f>#REF!+#REF!</f>
        <v>#REF!</v>
      </c>
      <c r="BT32" s="286" t="e">
        <f>#REF!+#REF!</f>
        <v>#REF!</v>
      </c>
      <c r="BU32" s="286" t="e">
        <f>#REF!+#REF!</f>
        <v>#REF!</v>
      </c>
      <c r="BV32" s="286" t="e">
        <f>#REF!+#REF!</f>
        <v>#REF!</v>
      </c>
      <c r="BW32" s="286" t="e">
        <f>#REF!+#REF!</f>
        <v>#REF!</v>
      </c>
      <c r="BX32" s="286" t="e">
        <f>#REF!+#REF!</f>
        <v>#REF!</v>
      </c>
      <c r="BY32" s="286" t="e">
        <f>#REF!+#REF!</f>
        <v>#REF!</v>
      </c>
      <c r="BZ32" s="286" t="e">
        <f>#REF!+#REF!</f>
        <v>#REF!</v>
      </c>
      <c r="CA32" s="286" t="e">
        <f>#REF!+#REF!</f>
        <v>#REF!</v>
      </c>
      <c r="CB32" s="286" t="e">
        <f>#REF!+#REF!</f>
        <v>#REF!</v>
      </c>
      <c r="CC32" s="286" t="e">
        <f>#REF!+#REF!</f>
        <v>#REF!</v>
      </c>
      <c r="CD32" s="286" t="e">
        <f>#REF!+#REF!</f>
        <v>#REF!</v>
      </c>
      <c r="CE32" s="286" t="e">
        <f>#REF!+#REF!</f>
        <v>#REF!</v>
      </c>
      <c r="CF32" s="286" t="e">
        <f>#REF!+#REF!</f>
        <v>#REF!</v>
      </c>
      <c r="CG32" s="286" t="e">
        <f>#REF!+#REF!</f>
        <v>#REF!</v>
      </c>
      <c r="CH32" s="286" t="e">
        <f>#REF!+#REF!</f>
        <v>#REF!</v>
      </c>
      <c r="CI32" s="286" t="e">
        <f>#REF!+#REF!</f>
        <v>#REF!</v>
      </c>
      <c r="CJ32" s="286" t="e">
        <f>#REF!+#REF!</f>
        <v>#REF!</v>
      </c>
      <c r="CK32" s="281" t="e">
        <f t="shared" si="0"/>
        <v>#REF!</v>
      </c>
      <c r="CM32" s="195"/>
      <c r="CN32" s="195"/>
      <c r="CO32" s="195"/>
    </row>
    <row r="33" spans="1:93" ht="15.75" x14ac:dyDescent="0.25">
      <c r="A33" s="81">
        <v>32</v>
      </c>
      <c r="B33" s="154" t="s">
        <v>324</v>
      </c>
      <c r="C33" s="155" t="s">
        <v>325</v>
      </c>
      <c r="D33" s="155">
        <v>0.97</v>
      </c>
      <c r="E33" s="155">
        <v>12</v>
      </c>
      <c r="F33" s="155" t="s">
        <v>94</v>
      </c>
      <c r="G33" s="286" t="e">
        <f>#REF!+#REF!</f>
        <v>#REF!</v>
      </c>
      <c r="H33" s="286" t="e">
        <f>#REF!+#REF!</f>
        <v>#REF!</v>
      </c>
      <c r="I33" s="286" t="e">
        <f>#REF!+#REF!</f>
        <v>#REF!</v>
      </c>
      <c r="J33" s="286" t="e">
        <f>#REF!+#REF!</f>
        <v>#REF!</v>
      </c>
      <c r="K33" s="286" t="e">
        <f>#REF!+#REF!</f>
        <v>#REF!</v>
      </c>
      <c r="L33" s="286" t="e">
        <f>#REF!+#REF!</f>
        <v>#REF!</v>
      </c>
      <c r="M33" s="286" t="e">
        <f>#REF!+#REF!</f>
        <v>#REF!</v>
      </c>
      <c r="N33" s="286" t="e">
        <f>#REF!+#REF!</f>
        <v>#REF!</v>
      </c>
      <c r="O33" s="286" t="e">
        <f>#REF!+#REF!</f>
        <v>#REF!</v>
      </c>
      <c r="P33" s="286" t="e">
        <f>#REF!+#REF!</f>
        <v>#REF!</v>
      </c>
      <c r="Q33" s="286" t="e">
        <f>#REF!+#REF!</f>
        <v>#REF!</v>
      </c>
      <c r="R33" s="286" t="e">
        <f>#REF!+#REF!</f>
        <v>#REF!</v>
      </c>
      <c r="S33" s="286" t="e">
        <f>#REF!+#REF!</f>
        <v>#REF!</v>
      </c>
      <c r="T33" s="286" t="e">
        <f>#REF!+#REF!</f>
        <v>#REF!</v>
      </c>
      <c r="U33" s="286" t="e">
        <f>#REF!+#REF!</f>
        <v>#REF!</v>
      </c>
      <c r="V33" s="286" t="e">
        <f>#REF!+#REF!</f>
        <v>#REF!</v>
      </c>
      <c r="W33" s="286" t="e">
        <f>#REF!+#REF!</f>
        <v>#REF!</v>
      </c>
      <c r="X33" s="286" t="e">
        <f>#REF!+#REF!</f>
        <v>#REF!</v>
      </c>
      <c r="Y33" s="286" t="e">
        <f>#REF!+#REF!</f>
        <v>#REF!</v>
      </c>
      <c r="Z33" s="286" t="e">
        <f>#REF!+#REF!</f>
        <v>#REF!</v>
      </c>
      <c r="AA33" s="286" t="e">
        <f>#REF!+#REF!</f>
        <v>#REF!</v>
      </c>
      <c r="AB33" s="286" t="e">
        <f>#REF!+#REF!</f>
        <v>#REF!</v>
      </c>
      <c r="AC33" s="286" t="e">
        <f>#REF!+#REF!</f>
        <v>#REF!</v>
      </c>
      <c r="AD33" s="286" t="e">
        <f>#REF!+#REF!</f>
        <v>#REF!</v>
      </c>
      <c r="AE33" s="286" t="e">
        <f>#REF!+#REF!</f>
        <v>#REF!</v>
      </c>
      <c r="AF33" s="286" t="e">
        <f>#REF!+#REF!</f>
        <v>#REF!</v>
      </c>
      <c r="AG33" s="286" t="e">
        <f>#REF!+#REF!</f>
        <v>#REF!</v>
      </c>
      <c r="AH33" s="286" t="e">
        <f>#REF!+#REF!</f>
        <v>#REF!</v>
      </c>
      <c r="AI33" s="286" t="e">
        <f>#REF!+#REF!</f>
        <v>#REF!</v>
      </c>
      <c r="AJ33" s="286" t="e">
        <f>#REF!+#REF!</f>
        <v>#REF!</v>
      </c>
      <c r="AK33" s="286" t="e">
        <f>#REF!+#REF!</f>
        <v>#REF!</v>
      </c>
      <c r="AL33" s="286" t="e">
        <f>#REF!+#REF!</f>
        <v>#REF!</v>
      </c>
      <c r="AM33" s="286" t="e">
        <f>#REF!+#REF!</f>
        <v>#REF!</v>
      </c>
      <c r="AN33" s="286" t="e">
        <f>#REF!+#REF!</f>
        <v>#REF!</v>
      </c>
      <c r="AO33" s="286" t="e">
        <f>#REF!+#REF!</f>
        <v>#REF!</v>
      </c>
      <c r="AP33" s="286" t="e">
        <f>#REF!+#REF!</f>
        <v>#REF!</v>
      </c>
      <c r="AQ33" s="286" t="e">
        <f>#REF!+#REF!</f>
        <v>#REF!</v>
      </c>
      <c r="AR33" s="286" t="e">
        <f>#REF!+#REF!</f>
        <v>#REF!</v>
      </c>
      <c r="AS33" s="286" t="e">
        <f>#REF!+#REF!</f>
        <v>#REF!</v>
      </c>
      <c r="AT33" s="286" t="e">
        <f>#REF!+#REF!</f>
        <v>#REF!</v>
      </c>
      <c r="AU33" s="286" t="e">
        <f>#REF!+#REF!</f>
        <v>#REF!</v>
      </c>
      <c r="AV33" s="286" t="e">
        <f>#REF!+#REF!</f>
        <v>#REF!</v>
      </c>
      <c r="AW33" s="286" t="e">
        <f>#REF!+#REF!</f>
        <v>#REF!</v>
      </c>
      <c r="AX33" s="286" t="e">
        <f>#REF!+#REF!</f>
        <v>#REF!</v>
      </c>
      <c r="AY33" s="286" t="e">
        <f>#REF!+#REF!</f>
        <v>#REF!</v>
      </c>
      <c r="AZ33" s="286" t="e">
        <f>#REF!+#REF!</f>
        <v>#REF!</v>
      </c>
      <c r="BA33" s="286" t="e">
        <f>#REF!+#REF!</f>
        <v>#REF!</v>
      </c>
      <c r="BB33" s="286" t="e">
        <f>#REF!+#REF!</f>
        <v>#REF!</v>
      </c>
      <c r="BC33" s="286" t="e">
        <f>#REF!+#REF!</f>
        <v>#REF!</v>
      </c>
      <c r="BD33" s="286" t="e">
        <f>#REF!+#REF!</f>
        <v>#REF!</v>
      </c>
      <c r="BE33" s="286" t="e">
        <f>#REF!+#REF!</f>
        <v>#REF!</v>
      </c>
      <c r="BF33" s="286" t="e">
        <f>#REF!+#REF!</f>
        <v>#REF!</v>
      </c>
      <c r="BG33" s="286" t="e">
        <f>#REF!+#REF!</f>
        <v>#REF!</v>
      </c>
      <c r="BH33" s="286" t="e">
        <f>#REF!+#REF!</f>
        <v>#REF!</v>
      </c>
      <c r="BI33" s="286" t="e">
        <f>#REF!+#REF!</f>
        <v>#REF!</v>
      </c>
      <c r="BJ33" s="286" t="e">
        <f>#REF!+#REF!</f>
        <v>#REF!</v>
      </c>
      <c r="BK33" s="286" t="e">
        <f>#REF!+#REF!</f>
        <v>#REF!</v>
      </c>
      <c r="BL33" s="286" t="e">
        <f>#REF!+#REF!</f>
        <v>#REF!</v>
      </c>
      <c r="BM33" s="286" t="e">
        <f>#REF!+#REF!</f>
        <v>#REF!</v>
      </c>
      <c r="BN33" s="286" t="e">
        <f>#REF!+#REF!</f>
        <v>#REF!</v>
      </c>
      <c r="BO33" s="286" t="e">
        <f>#REF!+#REF!</f>
        <v>#REF!</v>
      </c>
      <c r="BP33" s="286" t="e">
        <f>#REF!+#REF!</f>
        <v>#REF!</v>
      </c>
      <c r="BQ33" s="286" t="e">
        <f>#REF!+#REF!</f>
        <v>#REF!</v>
      </c>
      <c r="BR33" s="286" t="e">
        <f>#REF!+#REF!</f>
        <v>#REF!</v>
      </c>
      <c r="BS33" s="286" t="e">
        <f>#REF!+#REF!</f>
        <v>#REF!</v>
      </c>
      <c r="BT33" s="286" t="e">
        <f>#REF!+#REF!</f>
        <v>#REF!</v>
      </c>
      <c r="BU33" s="286" t="e">
        <f>#REF!+#REF!</f>
        <v>#REF!</v>
      </c>
      <c r="BV33" s="286" t="e">
        <f>#REF!+#REF!</f>
        <v>#REF!</v>
      </c>
      <c r="BW33" s="286" t="e">
        <f>#REF!+#REF!</f>
        <v>#REF!</v>
      </c>
      <c r="BX33" s="286" t="e">
        <f>#REF!+#REF!</f>
        <v>#REF!</v>
      </c>
      <c r="BY33" s="286" t="e">
        <f>#REF!+#REF!</f>
        <v>#REF!</v>
      </c>
      <c r="BZ33" s="286" t="e">
        <f>#REF!+#REF!</f>
        <v>#REF!</v>
      </c>
      <c r="CA33" s="286" t="e">
        <f>#REF!+#REF!</f>
        <v>#REF!</v>
      </c>
      <c r="CB33" s="286" t="e">
        <f>#REF!+#REF!</f>
        <v>#REF!</v>
      </c>
      <c r="CC33" s="286" t="e">
        <f>#REF!+#REF!</f>
        <v>#REF!</v>
      </c>
      <c r="CD33" s="286" t="e">
        <f>#REF!+#REF!</f>
        <v>#REF!</v>
      </c>
      <c r="CE33" s="286" t="e">
        <f>#REF!+#REF!</f>
        <v>#REF!</v>
      </c>
      <c r="CF33" s="286" t="e">
        <f>#REF!+#REF!</f>
        <v>#REF!</v>
      </c>
      <c r="CG33" s="286" t="e">
        <f>#REF!+#REF!</f>
        <v>#REF!</v>
      </c>
      <c r="CH33" s="286" t="e">
        <f>#REF!+#REF!</f>
        <v>#REF!</v>
      </c>
      <c r="CI33" s="286" t="e">
        <f>#REF!+#REF!</f>
        <v>#REF!</v>
      </c>
      <c r="CJ33" s="286" t="e">
        <f>#REF!+#REF!</f>
        <v>#REF!</v>
      </c>
      <c r="CK33" s="281" t="e">
        <f t="shared" si="0"/>
        <v>#REF!</v>
      </c>
      <c r="CM33" s="195"/>
      <c r="CN33" s="195"/>
      <c r="CO33" s="195"/>
    </row>
    <row r="34" spans="1:93" ht="30" x14ac:dyDescent="0.25">
      <c r="A34" s="81">
        <v>33</v>
      </c>
      <c r="B34" s="154" t="s">
        <v>326</v>
      </c>
      <c r="C34" s="155" t="s">
        <v>327</v>
      </c>
      <c r="D34" s="155">
        <v>0.52</v>
      </c>
      <c r="E34" s="155">
        <v>12</v>
      </c>
      <c r="F34" s="155" t="s">
        <v>94</v>
      </c>
      <c r="G34" s="286" t="e">
        <f>#REF!+#REF!</f>
        <v>#REF!</v>
      </c>
      <c r="H34" s="286" t="e">
        <f>#REF!+#REF!</f>
        <v>#REF!</v>
      </c>
      <c r="I34" s="286" t="e">
        <f>#REF!+#REF!</f>
        <v>#REF!</v>
      </c>
      <c r="J34" s="286" t="e">
        <f>#REF!+#REF!</f>
        <v>#REF!</v>
      </c>
      <c r="K34" s="286" t="e">
        <f>#REF!+#REF!</f>
        <v>#REF!</v>
      </c>
      <c r="L34" s="286" t="e">
        <f>#REF!+#REF!</f>
        <v>#REF!</v>
      </c>
      <c r="M34" s="286" t="e">
        <f>#REF!+#REF!</f>
        <v>#REF!</v>
      </c>
      <c r="N34" s="286" t="e">
        <f>#REF!+#REF!</f>
        <v>#REF!</v>
      </c>
      <c r="O34" s="286" t="e">
        <f>#REF!+#REF!</f>
        <v>#REF!</v>
      </c>
      <c r="P34" s="286" t="e">
        <f>#REF!+#REF!</f>
        <v>#REF!</v>
      </c>
      <c r="Q34" s="286" t="e">
        <f>#REF!+#REF!</f>
        <v>#REF!</v>
      </c>
      <c r="R34" s="286" t="e">
        <f>#REF!+#REF!</f>
        <v>#REF!</v>
      </c>
      <c r="S34" s="286" t="e">
        <f>#REF!+#REF!</f>
        <v>#REF!</v>
      </c>
      <c r="T34" s="286" t="e">
        <f>#REF!+#REF!</f>
        <v>#REF!</v>
      </c>
      <c r="U34" s="286" t="e">
        <f>#REF!+#REF!</f>
        <v>#REF!</v>
      </c>
      <c r="V34" s="286" t="e">
        <f>#REF!+#REF!</f>
        <v>#REF!</v>
      </c>
      <c r="W34" s="286" t="e">
        <f>#REF!+#REF!</f>
        <v>#REF!</v>
      </c>
      <c r="X34" s="286" t="e">
        <f>#REF!+#REF!</f>
        <v>#REF!</v>
      </c>
      <c r="Y34" s="286" t="e">
        <f>#REF!+#REF!</f>
        <v>#REF!</v>
      </c>
      <c r="Z34" s="286" t="e">
        <f>#REF!+#REF!</f>
        <v>#REF!</v>
      </c>
      <c r="AA34" s="286" t="e">
        <f>#REF!+#REF!</f>
        <v>#REF!</v>
      </c>
      <c r="AB34" s="286" t="e">
        <f>#REF!+#REF!</f>
        <v>#REF!</v>
      </c>
      <c r="AC34" s="286" t="e">
        <f>#REF!+#REF!</f>
        <v>#REF!</v>
      </c>
      <c r="AD34" s="286" t="e">
        <f>#REF!+#REF!</f>
        <v>#REF!</v>
      </c>
      <c r="AE34" s="286" t="e">
        <f>#REF!+#REF!</f>
        <v>#REF!</v>
      </c>
      <c r="AF34" s="286" t="e">
        <f>#REF!+#REF!</f>
        <v>#REF!</v>
      </c>
      <c r="AG34" s="286" t="e">
        <f>#REF!+#REF!</f>
        <v>#REF!</v>
      </c>
      <c r="AH34" s="286" t="e">
        <f>#REF!+#REF!</f>
        <v>#REF!</v>
      </c>
      <c r="AI34" s="286" t="e">
        <f>#REF!+#REF!</f>
        <v>#REF!</v>
      </c>
      <c r="AJ34" s="286" t="e">
        <f>#REF!+#REF!</f>
        <v>#REF!</v>
      </c>
      <c r="AK34" s="286" t="e">
        <f>#REF!+#REF!</f>
        <v>#REF!</v>
      </c>
      <c r="AL34" s="286" t="e">
        <f>#REF!+#REF!</f>
        <v>#REF!</v>
      </c>
      <c r="AM34" s="286" t="e">
        <f>#REF!+#REF!</f>
        <v>#REF!</v>
      </c>
      <c r="AN34" s="286" t="e">
        <f>#REF!+#REF!</f>
        <v>#REF!</v>
      </c>
      <c r="AO34" s="286" t="e">
        <f>#REF!+#REF!</f>
        <v>#REF!</v>
      </c>
      <c r="AP34" s="286" t="e">
        <f>#REF!+#REF!</f>
        <v>#REF!</v>
      </c>
      <c r="AQ34" s="286" t="e">
        <f>#REF!+#REF!</f>
        <v>#REF!</v>
      </c>
      <c r="AR34" s="286" t="e">
        <f>#REF!+#REF!</f>
        <v>#REF!</v>
      </c>
      <c r="AS34" s="286" t="e">
        <f>#REF!+#REF!</f>
        <v>#REF!</v>
      </c>
      <c r="AT34" s="286" t="e">
        <f>#REF!+#REF!</f>
        <v>#REF!</v>
      </c>
      <c r="AU34" s="286" t="e">
        <f>#REF!+#REF!</f>
        <v>#REF!</v>
      </c>
      <c r="AV34" s="286" t="e">
        <f>#REF!+#REF!</f>
        <v>#REF!</v>
      </c>
      <c r="AW34" s="286" t="e">
        <f>#REF!+#REF!</f>
        <v>#REF!</v>
      </c>
      <c r="AX34" s="286" t="e">
        <f>#REF!+#REF!</f>
        <v>#REF!</v>
      </c>
      <c r="AY34" s="286" t="e">
        <f>#REF!+#REF!</f>
        <v>#REF!</v>
      </c>
      <c r="AZ34" s="286" t="e">
        <f>#REF!+#REF!</f>
        <v>#REF!</v>
      </c>
      <c r="BA34" s="286" t="e">
        <f>#REF!+#REF!</f>
        <v>#REF!</v>
      </c>
      <c r="BB34" s="286" t="e">
        <f>#REF!+#REF!</f>
        <v>#REF!</v>
      </c>
      <c r="BC34" s="286" t="e">
        <f>#REF!+#REF!</f>
        <v>#REF!</v>
      </c>
      <c r="BD34" s="286" t="e">
        <f>#REF!+#REF!</f>
        <v>#REF!</v>
      </c>
      <c r="BE34" s="286" t="e">
        <f>#REF!+#REF!</f>
        <v>#REF!</v>
      </c>
      <c r="BF34" s="286" t="e">
        <f>#REF!+#REF!</f>
        <v>#REF!</v>
      </c>
      <c r="BG34" s="286" t="e">
        <f>#REF!+#REF!</f>
        <v>#REF!</v>
      </c>
      <c r="BH34" s="286" t="e">
        <f>#REF!+#REF!</f>
        <v>#REF!</v>
      </c>
      <c r="BI34" s="286" t="e">
        <f>#REF!+#REF!</f>
        <v>#REF!</v>
      </c>
      <c r="BJ34" s="286" t="e">
        <f>#REF!+#REF!</f>
        <v>#REF!</v>
      </c>
      <c r="BK34" s="286" t="e">
        <f>#REF!+#REF!</f>
        <v>#REF!</v>
      </c>
      <c r="BL34" s="286" t="e">
        <f>#REF!+#REF!</f>
        <v>#REF!</v>
      </c>
      <c r="BM34" s="286" t="e">
        <f>#REF!+#REF!</f>
        <v>#REF!</v>
      </c>
      <c r="BN34" s="286" t="e">
        <f>#REF!+#REF!</f>
        <v>#REF!</v>
      </c>
      <c r="BO34" s="286" t="e">
        <f>#REF!+#REF!</f>
        <v>#REF!</v>
      </c>
      <c r="BP34" s="286" t="e">
        <f>#REF!+#REF!</f>
        <v>#REF!</v>
      </c>
      <c r="BQ34" s="286" t="e">
        <f>#REF!+#REF!</f>
        <v>#REF!</v>
      </c>
      <c r="BR34" s="286" t="e">
        <f>#REF!+#REF!</f>
        <v>#REF!</v>
      </c>
      <c r="BS34" s="286" t="e">
        <f>#REF!+#REF!</f>
        <v>#REF!</v>
      </c>
      <c r="BT34" s="286" t="e">
        <f>#REF!+#REF!</f>
        <v>#REF!</v>
      </c>
      <c r="BU34" s="286" t="e">
        <f>#REF!+#REF!</f>
        <v>#REF!</v>
      </c>
      <c r="BV34" s="286" t="e">
        <f>#REF!+#REF!</f>
        <v>#REF!</v>
      </c>
      <c r="BW34" s="286" t="e">
        <f>#REF!+#REF!</f>
        <v>#REF!</v>
      </c>
      <c r="BX34" s="286" t="e">
        <f>#REF!+#REF!</f>
        <v>#REF!</v>
      </c>
      <c r="BY34" s="286" t="e">
        <f>#REF!+#REF!</f>
        <v>#REF!</v>
      </c>
      <c r="BZ34" s="286" t="e">
        <f>#REF!+#REF!</f>
        <v>#REF!</v>
      </c>
      <c r="CA34" s="286" t="e">
        <f>#REF!+#REF!</f>
        <v>#REF!</v>
      </c>
      <c r="CB34" s="286" t="e">
        <f>#REF!+#REF!</f>
        <v>#REF!</v>
      </c>
      <c r="CC34" s="286" t="e">
        <f>#REF!+#REF!</f>
        <v>#REF!</v>
      </c>
      <c r="CD34" s="286" t="e">
        <f>#REF!+#REF!</f>
        <v>#REF!</v>
      </c>
      <c r="CE34" s="286" t="e">
        <f>#REF!+#REF!</f>
        <v>#REF!</v>
      </c>
      <c r="CF34" s="286" t="e">
        <f>#REF!+#REF!</f>
        <v>#REF!</v>
      </c>
      <c r="CG34" s="286" t="e">
        <f>#REF!+#REF!</f>
        <v>#REF!</v>
      </c>
      <c r="CH34" s="286" t="e">
        <f>#REF!+#REF!</f>
        <v>#REF!</v>
      </c>
      <c r="CI34" s="286" t="e">
        <f>#REF!+#REF!</f>
        <v>#REF!</v>
      </c>
      <c r="CJ34" s="286" t="e">
        <f>#REF!+#REF!</f>
        <v>#REF!</v>
      </c>
      <c r="CK34" s="281" t="e">
        <f t="shared" si="0"/>
        <v>#REF!</v>
      </c>
      <c r="CM34" s="195"/>
      <c r="CN34" s="195"/>
      <c r="CO34" s="195"/>
    </row>
    <row r="35" spans="1:93" ht="30" x14ac:dyDescent="0.25">
      <c r="A35" s="81">
        <v>34</v>
      </c>
      <c r="B35" s="154" t="s">
        <v>328</v>
      </c>
      <c r="C35" s="155" t="s">
        <v>95</v>
      </c>
      <c r="D35" s="155">
        <v>0.65</v>
      </c>
      <c r="E35" s="155">
        <v>12</v>
      </c>
      <c r="F35" s="155" t="s">
        <v>94</v>
      </c>
      <c r="G35" s="286" t="e">
        <f>#REF!+#REF!</f>
        <v>#REF!</v>
      </c>
      <c r="H35" s="286" t="e">
        <f>#REF!+#REF!</f>
        <v>#REF!</v>
      </c>
      <c r="I35" s="286" t="e">
        <f>#REF!+#REF!</f>
        <v>#REF!</v>
      </c>
      <c r="J35" s="286" t="e">
        <f>#REF!+#REF!</f>
        <v>#REF!</v>
      </c>
      <c r="K35" s="286" t="e">
        <f>#REF!+#REF!</f>
        <v>#REF!</v>
      </c>
      <c r="L35" s="286" t="e">
        <f>#REF!+#REF!</f>
        <v>#REF!</v>
      </c>
      <c r="M35" s="286" t="e">
        <f>#REF!+#REF!</f>
        <v>#REF!</v>
      </c>
      <c r="N35" s="286" t="e">
        <f>#REF!+#REF!</f>
        <v>#REF!</v>
      </c>
      <c r="O35" s="286" t="e">
        <f>#REF!+#REF!</f>
        <v>#REF!</v>
      </c>
      <c r="P35" s="286" t="e">
        <f>#REF!+#REF!</f>
        <v>#REF!</v>
      </c>
      <c r="Q35" s="286" t="e">
        <f>#REF!+#REF!</f>
        <v>#REF!</v>
      </c>
      <c r="R35" s="286" t="e">
        <f>#REF!+#REF!</f>
        <v>#REF!</v>
      </c>
      <c r="S35" s="286" t="e">
        <f>#REF!+#REF!</f>
        <v>#REF!</v>
      </c>
      <c r="T35" s="286" t="e">
        <f>#REF!+#REF!</f>
        <v>#REF!</v>
      </c>
      <c r="U35" s="286" t="e">
        <f>#REF!+#REF!</f>
        <v>#REF!</v>
      </c>
      <c r="V35" s="286" t="e">
        <f>#REF!+#REF!</f>
        <v>#REF!</v>
      </c>
      <c r="W35" s="286" t="e">
        <f>#REF!+#REF!</f>
        <v>#REF!</v>
      </c>
      <c r="X35" s="286" t="e">
        <f>#REF!+#REF!</f>
        <v>#REF!</v>
      </c>
      <c r="Y35" s="286" t="e">
        <f>#REF!+#REF!</f>
        <v>#REF!</v>
      </c>
      <c r="Z35" s="286" t="e">
        <f>#REF!+#REF!</f>
        <v>#REF!</v>
      </c>
      <c r="AA35" s="286" t="e">
        <f>#REF!+#REF!</f>
        <v>#REF!</v>
      </c>
      <c r="AB35" s="286" t="e">
        <f>#REF!+#REF!</f>
        <v>#REF!</v>
      </c>
      <c r="AC35" s="286" t="e">
        <f>#REF!+#REF!</f>
        <v>#REF!</v>
      </c>
      <c r="AD35" s="286" t="e">
        <f>#REF!+#REF!</f>
        <v>#REF!</v>
      </c>
      <c r="AE35" s="286" t="e">
        <f>#REF!+#REF!</f>
        <v>#REF!</v>
      </c>
      <c r="AF35" s="286" t="e">
        <f>#REF!+#REF!</f>
        <v>#REF!</v>
      </c>
      <c r="AG35" s="286" t="e">
        <f>#REF!+#REF!</f>
        <v>#REF!</v>
      </c>
      <c r="AH35" s="286" t="e">
        <f>#REF!+#REF!</f>
        <v>#REF!</v>
      </c>
      <c r="AI35" s="286" t="e">
        <f>#REF!+#REF!</f>
        <v>#REF!</v>
      </c>
      <c r="AJ35" s="286" t="e">
        <f>#REF!+#REF!</f>
        <v>#REF!</v>
      </c>
      <c r="AK35" s="286" t="e">
        <f>#REF!+#REF!</f>
        <v>#REF!</v>
      </c>
      <c r="AL35" s="286" t="e">
        <f>#REF!+#REF!</f>
        <v>#REF!</v>
      </c>
      <c r="AM35" s="286" t="e">
        <f>#REF!+#REF!</f>
        <v>#REF!</v>
      </c>
      <c r="AN35" s="286" t="e">
        <f>#REF!+#REF!</f>
        <v>#REF!</v>
      </c>
      <c r="AO35" s="286" t="e">
        <f>#REF!+#REF!</f>
        <v>#REF!</v>
      </c>
      <c r="AP35" s="286" t="e">
        <f>#REF!+#REF!</f>
        <v>#REF!</v>
      </c>
      <c r="AQ35" s="286" t="e">
        <f>#REF!+#REF!</f>
        <v>#REF!</v>
      </c>
      <c r="AR35" s="286" t="e">
        <f>#REF!+#REF!</f>
        <v>#REF!</v>
      </c>
      <c r="AS35" s="286" t="e">
        <f>#REF!+#REF!</f>
        <v>#REF!</v>
      </c>
      <c r="AT35" s="286" t="e">
        <f>#REF!+#REF!</f>
        <v>#REF!</v>
      </c>
      <c r="AU35" s="286" t="e">
        <f>#REF!+#REF!</f>
        <v>#REF!</v>
      </c>
      <c r="AV35" s="286" t="e">
        <f>#REF!+#REF!</f>
        <v>#REF!</v>
      </c>
      <c r="AW35" s="286" t="e">
        <f>#REF!+#REF!</f>
        <v>#REF!</v>
      </c>
      <c r="AX35" s="286" t="e">
        <f>#REF!+#REF!</f>
        <v>#REF!</v>
      </c>
      <c r="AY35" s="286" t="e">
        <f>#REF!+#REF!</f>
        <v>#REF!</v>
      </c>
      <c r="AZ35" s="286" t="e">
        <f>#REF!+#REF!</f>
        <v>#REF!</v>
      </c>
      <c r="BA35" s="286" t="e">
        <f>#REF!+#REF!</f>
        <v>#REF!</v>
      </c>
      <c r="BB35" s="286" t="e">
        <f>#REF!+#REF!</f>
        <v>#REF!</v>
      </c>
      <c r="BC35" s="286" t="e">
        <f>#REF!+#REF!</f>
        <v>#REF!</v>
      </c>
      <c r="BD35" s="286" t="e">
        <f>#REF!+#REF!</f>
        <v>#REF!</v>
      </c>
      <c r="BE35" s="286" t="e">
        <f>#REF!+#REF!</f>
        <v>#REF!</v>
      </c>
      <c r="BF35" s="286" t="e">
        <f>#REF!+#REF!</f>
        <v>#REF!</v>
      </c>
      <c r="BG35" s="286" t="e">
        <f>#REF!+#REF!</f>
        <v>#REF!</v>
      </c>
      <c r="BH35" s="286" t="e">
        <f>#REF!+#REF!</f>
        <v>#REF!</v>
      </c>
      <c r="BI35" s="286" t="e">
        <f>#REF!+#REF!</f>
        <v>#REF!</v>
      </c>
      <c r="BJ35" s="286" t="e">
        <f>#REF!+#REF!</f>
        <v>#REF!</v>
      </c>
      <c r="BK35" s="286" t="e">
        <f>#REF!+#REF!</f>
        <v>#REF!</v>
      </c>
      <c r="BL35" s="286" t="e">
        <f>#REF!+#REF!</f>
        <v>#REF!</v>
      </c>
      <c r="BM35" s="286" t="e">
        <f>#REF!+#REF!</f>
        <v>#REF!</v>
      </c>
      <c r="BN35" s="286" t="e">
        <f>#REF!+#REF!</f>
        <v>#REF!</v>
      </c>
      <c r="BO35" s="286" t="e">
        <f>#REF!+#REF!</f>
        <v>#REF!</v>
      </c>
      <c r="BP35" s="286" t="e">
        <f>#REF!+#REF!</f>
        <v>#REF!</v>
      </c>
      <c r="BQ35" s="286" t="e">
        <f>#REF!+#REF!</f>
        <v>#REF!</v>
      </c>
      <c r="BR35" s="286" t="e">
        <f>#REF!+#REF!</f>
        <v>#REF!</v>
      </c>
      <c r="BS35" s="286" t="e">
        <f>#REF!+#REF!</f>
        <v>#REF!</v>
      </c>
      <c r="BT35" s="286" t="e">
        <f>#REF!+#REF!</f>
        <v>#REF!</v>
      </c>
      <c r="BU35" s="286" t="e">
        <f>#REF!+#REF!</f>
        <v>#REF!</v>
      </c>
      <c r="BV35" s="286" t="e">
        <f>#REF!+#REF!</f>
        <v>#REF!</v>
      </c>
      <c r="BW35" s="286" t="e">
        <f>#REF!+#REF!</f>
        <v>#REF!</v>
      </c>
      <c r="BX35" s="286" t="e">
        <f>#REF!+#REF!</f>
        <v>#REF!</v>
      </c>
      <c r="BY35" s="286" t="e">
        <f>#REF!+#REF!</f>
        <v>#REF!</v>
      </c>
      <c r="BZ35" s="286" t="e">
        <f>#REF!+#REF!</f>
        <v>#REF!</v>
      </c>
      <c r="CA35" s="286" t="e">
        <f>#REF!+#REF!</f>
        <v>#REF!</v>
      </c>
      <c r="CB35" s="286" t="e">
        <f>#REF!+#REF!</f>
        <v>#REF!</v>
      </c>
      <c r="CC35" s="286" t="e">
        <f>#REF!+#REF!</f>
        <v>#REF!</v>
      </c>
      <c r="CD35" s="286" t="e">
        <f>#REF!+#REF!</f>
        <v>#REF!</v>
      </c>
      <c r="CE35" s="286" t="e">
        <f>#REF!+#REF!</f>
        <v>#REF!</v>
      </c>
      <c r="CF35" s="286" t="e">
        <f>#REF!+#REF!</f>
        <v>#REF!</v>
      </c>
      <c r="CG35" s="286" t="e">
        <f>#REF!+#REF!</f>
        <v>#REF!</v>
      </c>
      <c r="CH35" s="286" t="e">
        <f>#REF!+#REF!</f>
        <v>#REF!</v>
      </c>
      <c r="CI35" s="286" t="e">
        <f>#REF!+#REF!</f>
        <v>#REF!</v>
      </c>
      <c r="CJ35" s="286" t="e">
        <f>#REF!+#REF!</f>
        <v>#REF!</v>
      </c>
      <c r="CK35" s="281" t="e">
        <f t="shared" si="0"/>
        <v>#REF!</v>
      </c>
      <c r="CM35" s="195"/>
      <c r="CN35" s="195"/>
      <c r="CO35" s="195"/>
    </row>
    <row r="36" spans="1:93" ht="30" x14ac:dyDescent="0.25">
      <c r="A36" s="81">
        <v>35</v>
      </c>
      <c r="B36" s="154" t="s">
        <v>628</v>
      </c>
      <c r="C36" s="155" t="s">
        <v>329</v>
      </c>
      <c r="D36" s="155">
        <v>6</v>
      </c>
      <c r="E36" s="155">
        <v>12</v>
      </c>
      <c r="F36" s="155" t="s">
        <v>94</v>
      </c>
      <c r="G36" s="286" t="e">
        <f>#REF!+#REF!</f>
        <v>#REF!</v>
      </c>
      <c r="H36" s="286" t="e">
        <f>#REF!+#REF!</f>
        <v>#REF!</v>
      </c>
      <c r="I36" s="286" t="e">
        <f>#REF!+#REF!</f>
        <v>#REF!</v>
      </c>
      <c r="J36" s="286" t="e">
        <f>#REF!+#REF!</f>
        <v>#REF!</v>
      </c>
      <c r="K36" s="286" t="e">
        <f>#REF!+#REF!</f>
        <v>#REF!</v>
      </c>
      <c r="L36" s="286" t="e">
        <f>#REF!+#REF!</f>
        <v>#REF!</v>
      </c>
      <c r="M36" s="286" t="e">
        <f>#REF!+#REF!</f>
        <v>#REF!</v>
      </c>
      <c r="N36" s="286" t="e">
        <f>#REF!+#REF!</f>
        <v>#REF!</v>
      </c>
      <c r="O36" s="286" t="e">
        <f>#REF!+#REF!</f>
        <v>#REF!</v>
      </c>
      <c r="P36" s="286" t="e">
        <f>#REF!+#REF!</f>
        <v>#REF!</v>
      </c>
      <c r="Q36" s="286" t="e">
        <f>#REF!+#REF!</f>
        <v>#REF!</v>
      </c>
      <c r="R36" s="286" t="e">
        <f>#REF!+#REF!</f>
        <v>#REF!</v>
      </c>
      <c r="S36" s="286" t="e">
        <f>#REF!+#REF!</f>
        <v>#REF!</v>
      </c>
      <c r="T36" s="286" t="e">
        <f>#REF!+#REF!</f>
        <v>#REF!</v>
      </c>
      <c r="U36" s="286" t="e">
        <f>#REF!+#REF!</f>
        <v>#REF!</v>
      </c>
      <c r="V36" s="286" t="e">
        <f>#REF!+#REF!</f>
        <v>#REF!</v>
      </c>
      <c r="W36" s="286" t="e">
        <f>#REF!+#REF!</f>
        <v>#REF!</v>
      </c>
      <c r="X36" s="286" t="e">
        <f>#REF!+#REF!</f>
        <v>#REF!</v>
      </c>
      <c r="Y36" s="286" t="e">
        <f>#REF!+#REF!</f>
        <v>#REF!</v>
      </c>
      <c r="Z36" s="286" t="e">
        <f>#REF!+#REF!</f>
        <v>#REF!</v>
      </c>
      <c r="AA36" s="286" t="e">
        <f>#REF!+#REF!</f>
        <v>#REF!</v>
      </c>
      <c r="AB36" s="286" t="e">
        <f>#REF!+#REF!</f>
        <v>#REF!</v>
      </c>
      <c r="AC36" s="286" t="e">
        <f>#REF!+#REF!</f>
        <v>#REF!</v>
      </c>
      <c r="AD36" s="286" t="e">
        <f>#REF!+#REF!</f>
        <v>#REF!</v>
      </c>
      <c r="AE36" s="286" t="e">
        <f>#REF!+#REF!</f>
        <v>#REF!</v>
      </c>
      <c r="AF36" s="286" t="e">
        <f>#REF!+#REF!</f>
        <v>#REF!</v>
      </c>
      <c r="AG36" s="286" t="e">
        <f>#REF!+#REF!</f>
        <v>#REF!</v>
      </c>
      <c r="AH36" s="286" t="e">
        <f>#REF!+#REF!</f>
        <v>#REF!</v>
      </c>
      <c r="AI36" s="286" t="e">
        <f>#REF!+#REF!</f>
        <v>#REF!</v>
      </c>
      <c r="AJ36" s="286" t="e">
        <f>#REF!+#REF!</f>
        <v>#REF!</v>
      </c>
      <c r="AK36" s="286" t="e">
        <f>#REF!+#REF!</f>
        <v>#REF!</v>
      </c>
      <c r="AL36" s="286" t="e">
        <f>#REF!+#REF!</f>
        <v>#REF!</v>
      </c>
      <c r="AM36" s="286" t="e">
        <f>#REF!+#REF!</f>
        <v>#REF!</v>
      </c>
      <c r="AN36" s="286" t="e">
        <f>#REF!+#REF!</f>
        <v>#REF!</v>
      </c>
      <c r="AO36" s="286" t="e">
        <f>#REF!+#REF!</f>
        <v>#REF!</v>
      </c>
      <c r="AP36" s="286" t="e">
        <f>#REF!+#REF!</f>
        <v>#REF!</v>
      </c>
      <c r="AQ36" s="286" t="e">
        <f>#REF!+#REF!</f>
        <v>#REF!</v>
      </c>
      <c r="AR36" s="286" t="e">
        <f>#REF!+#REF!</f>
        <v>#REF!</v>
      </c>
      <c r="AS36" s="286" t="e">
        <f>#REF!+#REF!</f>
        <v>#REF!</v>
      </c>
      <c r="AT36" s="286" t="e">
        <f>#REF!+#REF!</f>
        <v>#REF!</v>
      </c>
      <c r="AU36" s="286" t="e">
        <f>#REF!+#REF!</f>
        <v>#REF!</v>
      </c>
      <c r="AV36" s="286" t="e">
        <f>#REF!+#REF!</f>
        <v>#REF!</v>
      </c>
      <c r="AW36" s="286" t="e">
        <f>#REF!+#REF!</f>
        <v>#REF!</v>
      </c>
      <c r="AX36" s="286" t="e">
        <f>#REF!+#REF!</f>
        <v>#REF!</v>
      </c>
      <c r="AY36" s="286" t="e">
        <f>#REF!+#REF!</f>
        <v>#REF!</v>
      </c>
      <c r="AZ36" s="286" t="e">
        <f>#REF!+#REF!</f>
        <v>#REF!</v>
      </c>
      <c r="BA36" s="286" t="e">
        <f>#REF!+#REF!</f>
        <v>#REF!</v>
      </c>
      <c r="BB36" s="286" t="e">
        <f>#REF!+#REF!</f>
        <v>#REF!</v>
      </c>
      <c r="BC36" s="286" t="e">
        <f>#REF!+#REF!</f>
        <v>#REF!</v>
      </c>
      <c r="BD36" s="286" t="e">
        <f>#REF!+#REF!</f>
        <v>#REF!</v>
      </c>
      <c r="BE36" s="286" t="e">
        <f>#REF!+#REF!</f>
        <v>#REF!</v>
      </c>
      <c r="BF36" s="286" t="e">
        <f>#REF!+#REF!</f>
        <v>#REF!</v>
      </c>
      <c r="BG36" s="286" t="e">
        <f>#REF!+#REF!</f>
        <v>#REF!</v>
      </c>
      <c r="BH36" s="286" t="e">
        <f>#REF!+#REF!</f>
        <v>#REF!</v>
      </c>
      <c r="BI36" s="286" t="e">
        <f>#REF!+#REF!</f>
        <v>#REF!</v>
      </c>
      <c r="BJ36" s="286" t="e">
        <f>#REF!+#REF!</f>
        <v>#REF!</v>
      </c>
      <c r="BK36" s="286" t="e">
        <f>#REF!+#REF!</f>
        <v>#REF!</v>
      </c>
      <c r="BL36" s="286" t="e">
        <f>#REF!+#REF!</f>
        <v>#REF!</v>
      </c>
      <c r="BM36" s="286" t="e">
        <f>#REF!+#REF!</f>
        <v>#REF!</v>
      </c>
      <c r="BN36" s="286" t="e">
        <f>#REF!+#REF!</f>
        <v>#REF!</v>
      </c>
      <c r="BO36" s="286" t="e">
        <f>#REF!+#REF!</f>
        <v>#REF!</v>
      </c>
      <c r="BP36" s="286" t="e">
        <f>#REF!+#REF!</f>
        <v>#REF!</v>
      </c>
      <c r="BQ36" s="286" t="e">
        <f>#REF!+#REF!</f>
        <v>#REF!</v>
      </c>
      <c r="BR36" s="286" t="e">
        <f>#REF!+#REF!</f>
        <v>#REF!</v>
      </c>
      <c r="BS36" s="286" t="e">
        <f>#REF!+#REF!</f>
        <v>#REF!</v>
      </c>
      <c r="BT36" s="286" t="e">
        <f>#REF!+#REF!</f>
        <v>#REF!</v>
      </c>
      <c r="BU36" s="286" t="e">
        <f>#REF!+#REF!</f>
        <v>#REF!</v>
      </c>
      <c r="BV36" s="286" t="e">
        <f>#REF!+#REF!</f>
        <v>#REF!</v>
      </c>
      <c r="BW36" s="286" t="e">
        <f>#REF!+#REF!</f>
        <v>#REF!</v>
      </c>
      <c r="BX36" s="286" t="e">
        <f>#REF!+#REF!</f>
        <v>#REF!</v>
      </c>
      <c r="BY36" s="286" t="e">
        <f>#REF!+#REF!</f>
        <v>#REF!</v>
      </c>
      <c r="BZ36" s="286" t="e">
        <f>#REF!+#REF!</f>
        <v>#REF!</v>
      </c>
      <c r="CA36" s="286" t="e">
        <f>#REF!+#REF!</f>
        <v>#REF!</v>
      </c>
      <c r="CB36" s="286" t="e">
        <f>#REF!+#REF!</f>
        <v>#REF!</v>
      </c>
      <c r="CC36" s="286" t="e">
        <f>#REF!+#REF!</f>
        <v>#REF!</v>
      </c>
      <c r="CD36" s="286" t="e">
        <f>#REF!+#REF!</f>
        <v>#REF!</v>
      </c>
      <c r="CE36" s="286" t="e">
        <f>#REF!+#REF!</f>
        <v>#REF!</v>
      </c>
      <c r="CF36" s="286" t="e">
        <f>#REF!+#REF!</f>
        <v>#REF!</v>
      </c>
      <c r="CG36" s="286" t="e">
        <f>#REF!+#REF!</f>
        <v>#REF!</v>
      </c>
      <c r="CH36" s="286" t="e">
        <f>#REF!+#REF!</f>
        <v>#REF!</v>
      </c>
      <c r="CI36" s="286" t="e">
        <f>#REF!+#REF!</f>
        <v>#REF!</v>
      </c>
      <c r="CJ36" s="286" t="e">
        <f>#REF!+#REF!</f>
        <v>#REF!</v>
      </c>
      <c r="CK36" s="281" t="e">
        <f t="shared" si="0"/>
        <v>#REF!</v>
      </c>
      <c r="CM36" s="195"/>
      <c r="CN36" s="195"/>
      <c r="CO36" s="195"/>
    </row>
    <row r="37" spans="1:93" ht="30" x14ac:dyDescent="0.25">
      <c r="A37" s="81">
        <v>36</v>
      </c>
      <c r="B37" s="154" t="s">
        <v>629</v>
      </c>
      <c r="C37" s="155" t="s">
        <v>330</v>
      </c>
      <c r="D37" s="155">
        <v>9.07</v>
      </c>
      <c r="E37" s="155">
        <v>12</v>
      </c>
      <c r="F37" s="155" t="s">
        <v>94</v>
      </c>
      <c r="G37" s="286" t="e">
        <f>#REF!+#REF!</f>
        <v>#REF!</v>
      </c>
      <c r="H37" s="286" t="e">
        <f>#REF!+#REF!</f>
        <v>#REF!</v>
      </c>
      <c r="I37" s="286" t="e">
        <f>#REF!+#REF!</f>
        <v>#REF!</v>
      </c>
      <c r="J37" s="286" t="e">
        <f>#REF!+#REF!</f>
        <v>#REF!</v>
      </c>
      <c r="K37" s="286" t="e">
        <f>#REF!+#REF!</f>
        <v>#REF!</v>
      </c>
      <c r="L37" s="286" t="e">
        <f>#REF!+#REF!</f>
        <v>#REF!</v>
      </c>
      <c r="M37" s="286" t="e">
        <f>#REF!+#REF!</f>
        <v>#REF!</v>
      </c>
      <c r="N37" s="286" t="e">
        <f>#REF!+#REF!</f>
        <v>#REF!</v>
      </c>
      <c r="O37" s="286" t="e">
        <f>#REF!+#REF!</f>
        <v>#REF!</v>
      </c>
      <c r="P37" s="286" t="e">
        <f>#REF!+#REF!</f>
        <v>#REF!</v>
      </c>
      <c r="Q37" s="286" t="e">
        <f>#REF!+#REF!</f>
        <v>#REF!</v>
      </c>
      <c r="R37" s="286" t="e">
        <f>#REF!+#REF!</f>
        <v>#REF!</v>
      </c>
      <c r="S37" s="286" t="e">
        <f>#REF!+#REF!</f>
        <v>#REF!</v>
      </c>
      <c r="T37" s="286" t="e">
        <f>#REF!+#REF!</f>
        <v>#REF!</v>
      </c>
      <c r="U37" s="286" t="e">
        <f>#REF!+#REF!</f>
        <v>#REF!</v>
      </c>
      <c r="V37" s="286" t="e">
        <f>#REF!+#REF!</f>
        <v>#REF!</v>
      </c>
      <c r="W37" s="286" t="e">
        <f>#REF!+#REF!</f>
        <v>#REF!</v>
      </c>
      <c r="X37" s="286" t="e">
        <f>#REF!+#REF!</f>
        <v>#REF!</v>
      </c>
      <c r="Y37" s="286" t="e">
        <f>#REF!+#REF!</f>
        <v>#REF!</v>
      </c>
      <c r="Z37" s="286" t="e">
        <f>#REF!+#REF!</f>
        <v>#REF!</v>
      </c>
      <c r="AA37" s="286" t="e">
        <f>#REF!+#REF!</f>
        <v>#REF!</v>
      </c>
      <c r="AB37" s="286" t="e">
        <f>#REF!+#REF!</f>
        <v>#REF!</v>
      </c>
      <c r="AC37" s="286" t="e">
        <f>#REF!+#REF!</f>
        <v>#REF!</v>
      </c>
      <c r="AD37" s="286" t="e">
        <f>#REF!+#REF!</f>
        <v>#REF!</v>
      </c>
      <c r="AE37" s="286" t="e">
        <f>#REF!+#REF!</f>
        <v>#REF!</v>
      </c>
      <c r="AF37" s="286" t="e">
        <f>#REF!+#REF!</f>
        <v>#REF!</v>
      </c>
      <c r="AG37" s="286" t="e">
        <f>#REF!+#REF!</f>
        <v>#REF!</v>
      </c>
      <c r="AH37" s="286" t="e">
        <f>#REF!+#REF!</f>
        <v>#REF!</v>
      </c>
      <c r="AI37" s="286" t="e">
        <f>#REF!+#REF!</f>
        <v>#REF!</v>
      </c>
      <c r="AJ37" s="286" t="e">
        <f>#REF!+#REF!</f>
        <v>#REF!</v>
      </c>
      <c r="AK37" s="286" t="e">
        <f>#REF!+#REF!</f>
        <v>#REF!</v>
      </c>
      <c r="AL37" s="286" t="e">
        <f>#REF!+#REF!</f>
        <v>#REF!</v>
      </c>
      <c r="AM37" s="286" t="e">
        <f>#REF!+#REF!</f>
        <v>#REF!</v>
      </c>
      <c r="AN37" s="286" t="e">
        <f>#REF!+#REF!</f>
        <v>#REF!</v>
      </c>
      <c r="AO37" s="286" t="e">
        <f>#REF!+#REF!</f>
        <v>#REF!</v>
      </c>
      <c r="AP37" s="286" t="e">
        <f>#REF!+#REF!</f>
        <v>#REF!</v>
      </c>
      <c r="AQ37" s="286" t="e">
        <f>#REF!+#REF!</f>
        <v>#REF!</v>
      </c>
      <c r="AR37" s="286" t="e">
        <f>#REF!+#REF!</f>
        <v>#REF!</v>
      </c>
      <c r="AS37" s="286" t="e">
        <f>#REF!+#REF!</f>
        <v>#REF!</v>
      </c>
      <c r="AT37" s="286" t="e">
        <f>#REF!+#REF!</f>
        <v>#REF!</v>
      </c>
      <c r="AU37" s="286" t="e">
        <f>#REF!+#REF!</f>
        <v>#REF!</v>
      </c>
      <c r="AV37" s="286" t="e">
        <f>#REF!+#REF!</f>
        <v>#REF!</v>
      </c>
      <c r="AW37" s="286" t="e">
        <f>#REF!+#REF!</f>
        <v>#REF!</v>
      </c>
      <c r="AX37" s="286" t="e">
        <f>#REF!+#REF!</f>
        <v>#REF!</v>
      </c>
      <c r="AY37" s="286" t="e">
        <f>#REF!+#REF!</f>
        <v>#REF!</v>
      </c>
      <c r="AZ37" s="286" t="e">
        <f>#REF!+#REF!</f>
        <v>#REF!</v>
      </c>
      <c r="BA37" s="286" t="e">
        <f>#REF!+#REF!</f>
        <v>#REF!</v>
      </c>
      <c r="BB37" s="286" t="e">
        <f>#REF!+#REF!</f>
        <v>#REF!</v>
      </c>
      <c r="BC37" s="286" t="e">
        <f>#REF!+#REF!</f>
        <v>#REF!</v>
      </c>
      <c r="BD37" s="286" t="e">
        <f>#REF!+#REF!</f>
        <v>#REF!</v>
      </c>
      <c r="BE37" s="286" t="e">
        <f>#REF!+#REF!</f>
        <v>#REF!</v>
      </c>
      <c r="BF37" s="286" t="e">
        <f>#REF!+#REF!</f>
        <v>#REF!</v>
      </c>
      <c r="BG37" s="286" t="e">
        <f>#REF!+#REF!</f>
        <v>#REF!</v>
      </c>
      <c r="BH37" s="286" t="e">
        <f>#REF!+#REF!</f>
        <v>#REF!</v>
      </c>
      <c r="BI37" s="286" t="e">
        <f>#REF!+#REF!</f>
        <v>#REF!</v>
      </c>
      <c r="BJ37" s="286" t="e">
        <f>#REF!+#REF!</f>
        <v>#REF!</v>
      </c>
      <c r="BK37" s="286" t="e">
        <f>#REF!+#REF!</f>
        <v>#REF!</v>
      </c>
      <c r="BL37" s="286" t="e">
        <f>#REF!+#REF!</f>
        <v>#REF!</v>
      </c>
      <c r="BM37" s="286" t="e">
        <f>#REF!+#REF!</f>
        <v>#REF!</v>
      </c>
      <c r="BN37" s="286" t="e">
        <f>#REF!+#REF!</f>
        <v>#REF!</v>
      </c>
      <c r="BO37" s="286" t="e">
        <f>#REF!+#REF!</f>
        <v>#REF!</v>
      </c>
      <c r="BP37" s="286" t="e">
        <f>#REF!+#REF!</f>
        <v>#REF!</v>
      </c>
      <c r="BQ37" s="286" t="e">
        <f>#REF!+#REF!</f>
        <v>#REF!</v>
      </c>
      <c r="BR37" s="286" t="e">
        <f>#REF!+#REF!</f>
        <v>#REF!</v>
      </c>
      <c r="BS37" s="286" t="e">
        <f>#REF!+#REF!</f>
        <v>#REF!</v>
      </c>
      <c r="BT37" s="286" t="e">
        <f>#REF!+#REF!</f>
        <v>#REF!</v>
      </c>
      <c r="BU37" s="286" t="e">
        <f>#REF!+#REF!</f>
        <v>#REF!</v>
      </c>
      <c r="BV37" s="286" t="e">
        <f>#REF!+#REF!</f>
        <v>#REF!</v>
      </c>
      <c r="BW37" s="286" t="e">
        <f>#REF!+#REF!</f>
        <v>#REF!</v>
      </c>
      <c r="BX37" s="286" t="e">
        <f>#REF!+#REF!</f>
        <v>#REF!</v>
      </c>
      <c r="BY37" s="286" t="e">
        <f>#REF!+#REF!</f>
        <v>#REF!</v>
      </c>
      <c r="BZ37" s="286" t="e">
        <f>#REF!+#REF!</f>
        <v>#REF!</v>
      </c>
      <c r="CA37" s="286" t="e">
        <f>#REF!+#REF!</f>
        <v>#REF!</v>
      </c>
      <c r="CB37" s="286" t="e">
        <f>#REF!+#REF!</f>
        <v>#REF!</v>
      </c>
      <c r="CC37" s="286" t="e">
        <f>#REF!+#REF!</f>
        <v>#REF!</v>
      </c>
      <c r="CD37" s="286" t="e">
        <f>#REF!+#REF!</f>
        <v>#REF!</v>
      </c>
      <c r="CE37" s="286" t="e">
        <f>#REF!+#REF!</f>
        <v>#REF!</v>
      </c>
      <c r="CF37" s="286" t="e">
        <f>#REF!+#REF!</f>
        <v>#REF!</v>
      </c>
      <c r="CG37" s="286" t="e">
        <f>#REF!+#REF!</f>
        <v>#REF!</v>
      </c>
      <c r="CH37" s="286" t="e">
        <f>#REF!+#REF!</f>
        <v>#REF!</v>
      </c>
      <c r="CI37" s="286" t="e">
        <f>#REF!+#REF!</f>
        <v>#REF!</v>
      </c>
      <c r="CJ37" s="286" t="e">
        <f>#REF!+#REF!</f>
        <v>#REF!</v>
      </c>
      <c r="CK37" s="281" t="e">
        <f t="shared" si="0"/>
        <v>#REF!</v>
      </c>
      <c r="CM37" s="195"/>
      <c r="CN37" s="195"/>
      <c r="CO37" s="195"/>
    </row>
    <row r="38" spans="1:93" ht="30" x14ac:dyDescent="0.25">
      <c r="A38" s="81">
        <v>37</v>
      </c>
      <c r="B38" s="154" t="s">
        <v>630</v>
      </c>
      <c r="C38" s="155" t="s">
        <v>631</v>
      </c>
      <c r="D38" s="155">
        <v>12.91</v>
      </c>
      <c r="E38" s="155">
        <v>12</v>
      </c>
      <c r="F38" s="155" t="s">
        <v>94</v>
      </c>
      <c r="G38" s="286" t="e">
        <f>#REF!+#REF!</f>
        <v>#REF!</v>
      </c>
      <c r="H38" s="286" t="e">
        <f>#REF!+#REF!</f>
        <v>#REF!</v>
      </c>
      <c r="I38" s="286" t="e">
        <f>#REF!+#REF!</f>
        <v>#REF!</v>
      </c>
      <c r="J38" s="286" t="e">
        <f>#REF!+#REF!</f>
        <v>#REF!</v>
      </c>
      <c r="K38" s="286" t="e">
        <f>#REF!+#REF!</f>
        <v>#REF!</v>
      </c>
      <c r="L38" s="286" t="e">
        <f>#REF!+#REF!</f>
        <v>#REF!</v>
      </c>
      <c r="M38" s="286" t="e">
        <f>#REF!+#REF!</f>
        <v>#REF!</v>
      </c>
      <c r="N38" s="286" t="e">
        <f>#REF!+#REF!</f>
        <v>#REF!</v>
      </c>
      <c r="O38" s="286" t="e">
        <f>#REF!+#REF!</f>
        <v>#REF!</v>
      </c>
      <c r="P38" s="286" t="e">
        <f>#REF!+#REF!</f>
        <v>#REF!</v>
      </c>
      <c r="Q38" s="286" t="e">
        <f>#REF!+#REF!</f>
        <v>#REF!</v>
      </c>
      <c r="R38" s="286" t="e">
        <f>#REF!+#REF!</f>
        <v>#REF!</v>
      </c>
      <c r="S38" s="286" t="e">
        <f>#REF!+#REF!</f>
        <v>#REF!</v>
      </c>
      <c r="T38" s="286" t="e">
        <f>#REF!+#REF!</f>
        <v>#REF!</v>
      </c>
      <c r="U38" s="286" t="e">
        <f>#REF!+#REF!</f>
        <v>#REF!</v>
      </c>
      <c r="V38" s="286" t="e">
        <f>#REF!+#REF!</f>
        <v>#REF!</v>
      </c>
      <c r="W38" s="286" t="e">
        <f>#REF!+#REF!</f>
        <v>#REF!</v>
      </c>
      <c r="X38" s="286" t="e">
        <f>#REF!+#REF!</f>
        <v>#REF!</v>
      </c>
      <c r="Y38" s="286" t="e">
        <f>#REF!+#REF!</f>
        <v>#REF!</v>
      </c>
      <c r="Z38" s="286" t="e">
        <f>#REF!+#REF!</f>
        <v>#REF!</v>
      </c>
      <c r="AA38" s="286" t="e">
        <f>#REF!+#REF!</f>
        <v>#REF!</v>
      </c>
      <c r="AB38" s="286" t="e">
        <f>#REF!+#REF!</f>
        <v>#REF!</v>
      </c>
      <c r="AC38" s="286" t="e">
        <f>#REF!+#REF!</f>
        <v>#REF!</v>
      </c>
      <c r="AD38" s="286" t="e">
        <f>#REF!+#REF!</f>
        <v>#REF!</v>
      </c>
      <c r="AE38" s="286" t="e">
        <f>#REF!+#REF!</f>
        <v>#REF!</v>
      </c>
      <c r="AF38" s="286" t="e">
        <f>#REF!+#REF!</f>
        <v>#REF!</v>
      </c>
      <c r="AG38" s="286" t="e">
        <f>#REF!+#REF!</f>
        <v>#REF!</v>
      </c>
      <c r="AH38" s="286" t="e">
        <f>#REF!+#REF!</f>
        <v>#REF!</v>
      </c>
      <c r="AI38" s="286" t="e">
        <f>#REF!+#REF!</f>
        <v>#REF!</v>
      </c>
      <c r="AJ38" s="286" t="e">
        <f>#REF!+#REF!</f>
        <v>#REF!</v>
      </c>
      <c r="AK38" s="286" t="e">
        <f>#REF!+#REF!</f>
        <v>#REF!</v>
      </c>
      <c r="AL38" s="286" t="e">
        <f>#REF!+#REF!</f>
        <v>#REF!</v>
      </c>
      <c r="AM38" s="286" t="e">
        <f>#REF!+#REF!</f>
        <v>#REF!</v>
      </c>
      <c r="AN38" s="286" t="e">
        <f>#REF!+#REF!</f>
        <v>#REF!</v>
      </c>
      <c r="AO38" s="286" t="e">
        <f>#REF!+#REF!</f>
        <v>#REF!</v>
      </c>
      <c r="AP38" s="286" t="e">
        <f>#REF!+#REF!</f>
        <v>#REF!</v>
      </c>
      <c r="AQ38" s="286" t="e">
        <f>#REF!+#REF!</f>
        <v>#REF!</v>
      </c>
      <c r="AR38" s="286" t="e">
        <f>#REF!+#REF!</f>
        <v>#REF!</v>
      </c>
      <c r="AS38" s="286" t="e">
        <f>#REF!+#REF!</f>
        <v>#REF!</v>
      </c>
      <c r="AT38" s="286" t="e">
        <f>#REF!+#REF!</f>
        <v>#REF!</v>
      </c>
      <c r="AU38" s="286" t="e">
        <f>#REF!+#REF!</f>
        <v>#REF!</v>
      </c>
      <c r="AV38" s="286" t="e">
        <f>#REF!+#REF!</f>
        <v>#REF!</v>
      </c>
      <c r="AW38" s="286" t="e">
        <f>#REF!+#REF!</f>
        <v>#REF!</v>
      </c>
      <c r="AX38" s="286" t="e">
        <f>#REF!+#REF!</f>
        <v>#REF!</v>
      </c>
      <c r="AY38" s="286" t="e">
        <f>#REF!+#REF!</f>
        <v>#REF!</v>
      </c>
      <c r="AZ38" s="286" t="e">
        <f>#REF!+#REF!</f>
        <v>#REF!</v>
      </c>
      <c r="BA38" s="286" t="e">
        <f>#REF!+#REF!</f>
        <v>#REF!</v>
      </c>
      <c r="BB38" s="286" t="e">
        <f>#REF!+#REF!</f>
        <v>#REF!</v>
      </c>
      <c r="BC38" s="286" t="e">
        <f>#REF!+#REF!</f>
        <v>#REF!</v>
      </c>
      <c r="BD38" s="286" t="e">
        <f>#REF!+#REF!</f>
        <v>#REF!</v>
      </c>
      <c r="BE38" s="286" t="e">
        <f>#REF!+#REF!</f>
        <v>#REF!</v>
      </c>
      <c r="BF38" s="286" t="e">
        <f>#REF!+#REF!</f>
        <v>#REF!</v>
      </c>
      <c r="BG38" s="286" t="e">
        <f>#REF!+#REF!</f>
        <v>#REF!</v>
      </c>
      <c r="BH38" s="286" t="e">
        <f>#REF!+#REF!</f>
        <v>#REF!</v>
      </c>
      <c r="BI38" s="286" t="e">
        <f>#REF!+#REF!</f>
        <v>#REF!</v>
      </c>
      <c r="BJ38" s="286" t="e">
        <f>#REF!+#REF!</f>
        <v>#REF!</v>
      </c>
      <c r="BK38" s="286" t="e">
        <f>#REF!+#REF!</f>
        <v>#REF!</v>
      </c>
      <c r="BL38" s="286" t="e">
        <f>#REF!+#REF!</f>
        <v>#REF!</v>
      </c>
      <c r="BM38" s="286" t="e">
        <f>#REF!+#REF!</f>
        <v>#REF!</v>
      </c>
      <c r="BN38" s="286" t="e">
        <f>#REF!+#REF!</f>
        <v>#REF!</v>
      </c>
      <c r="BO38" s="286" t="e">
        <f>#REF!+#REF!</f>
        <v>#REF!</v>
      </c>
      <c r="BP38" s="286" t="e">
        <f>#REF!+#REF!</f>
        <v>#REF!</v>
      </c>
      <c r="BQ38" s="286" t="e">
        <f>#REF!+#REF!</f>
        <v>#REF!</v>
      </c>
      <c r="BR38" s="286" t="e">
        <f>#REF!+#REF!</f>
        <v>#REF!</v>
      </c>
      <c r="BS38" s="286" t="e">
        <f>#REF!+#REF!</f>
        <v>#REF!</v>
      </c>
      <c r="BT38" s="286" t="e">
        <f>#REF!+#REF!</f>
        <v>#REF!</v>
      </c>
      <c r="BU38" s="286" t="e">
        <f>#REF!+#REF!</f>
        <v>#REF!</v>
      </c>
      <c r="BV38" s="286" t="e">
        <f>#REF!+#REF!</f>
        <v>#REF!</v>
      </c>
      <c r="BW38" s="286" t="e">
        <f>#REF!+#REF!</f>
        <v>#REF!</v>
      </c>
      <c r="BX38" s="286" t="e">
        <f>#REF!+#REF!</f>
        <v>#REF!</v>
      </c>
      <c r="BY38" s="286" t="e">
        <f>#REF!+#REF!</f>
        <v>#REF!</v>
      </c>
      <c r="BZ38" s="286" t="e">
        <f>#REF!+#REF!</f>
        <v>#REF!</v>
      </c>
      <c r="CA38" s="286" t="e">
        <f>#REF!+#REF!</f>
        <v>#REF!</v>
      </c>
      <c r="CB38" s="286" t="e">
        <f>#REF!+#REF!</f>
        <v>#REF!</v>
      </c>
      <c r="CC38" s="286" t="e">
        <f>#REF!+#REF!</f>
        <v>#REF!</v>
      </c>
      <c r="CD38" s="286" t="e">
        <f>#REF!+#REF!</f>
        <v>#REF!</v>
      </c>
      <c r="CE38" s="286" t="e">
        <f>#REF!+#REF!</f>
        <v>#REF!</v>
      </c>
      <c r="CF38" s="286" t="e">
        <f>#REF!+#REF!</f>
        <v>#REF!</v>
      </c>
      <c r="CG38" s="286" t="e">
        <f>#REF!+#REF!</f>
        <v>#REF!</v>
      </c>
      <c r="CH38" s="286" t="e">
        <f>#REF!+#REF!</f>
        <v>#REF!</v>
      </c>
      <c r="CI38" s="286" t="e">
        <f>#REF!+#REF!</f>
        <v>#REF!</v>
      </c>
      <c r="CJ38" s="286" t="e">
        <f>#REF!+#REF!</f>
        <v>#REF!</v>
      </c>
      <c r="CK38" s="281" t="e">
        <f t="shared" si="0"/>
        <v>#REF!</v>
      </c>
      <c r="CM38" s="195"/>
      <c r="CN38" s="195"/>
      <c r="CO38" s="195"/>
    </row>
    <row r="39" spans="1:93" ht="30" x14ac:dyDescent="0.25">
      <c r="A39" s="81">
        <v>38</v>
      </c>
      <c r="B39" s="154" t="s">
        <v>632</v>
      </c>
      <c r="C39" s="155" t="s">
        <v>633</v>
      </c>
      <c r="D39" s="155">
        <v>18.77</v>
      </c>
      <c r="E39" s="155">
        <v>12</v>
      </c>
      <c r="F39" s="155" t="s">
        <v>94</v>
      </c>
      <c r="G39" s="286" t="e">
        <f>#REF!+#REF!</f>
        <v>#REF!</v>
      </c>
      <c r="H39" s="286" t="e">
        <f>#REF!+#REF!</f>
        <v>#REF!</v>
      </c>
      <c r="I39" s="286" t="e">
        <f>#REF!+#REF!</f>
        <v>#REF!</v>
      </c>
      <c r="J39" s="286" t="e">
        <f>#REF!+#REF!</f>
        <v>#REF!</v>
      </c>
      <c r="K39" s="286" t="e">
        <f>#REF!+#REF!</f>
        <v>#REF!</v>
      </c>
      <c r="L39" s="286" t="e">
        <f>#REF!+#REF!</f>
        <v>#REF!</v>
      </c>
      <c r="M39" s="286" t="e">
        <f>#REF!+#REF!</f>
        <v>#REF!</v>
      </c>
      <c r="N39" s="286" t="e">
        <f>#REF!+#REF!</f>
        <v>#REF!</v>
      </c>
      <c r="O39" s="286" t="e">
        <f>#REF!+#REF!</f>
        <v>#REF!</v>
      </c>
      <c r="P39" s="286" t="e">
        <f>#REF!+#REF!</f>
        <v>#REF!</v>
      </c>
      <c r="Q39" s="286" t="e">
        <f>#REF!+#REF!</f>
        <v>#REF!</v>
      </c>
      <c r="R39" s="286" t="e">
        <f>#REF!+#REF!</f>
        <v>#REF!</v>
      </c>
      <c r="S39" s="286" t="e">
        <f>#REF!+#REF!</f>
        <v>#REF!</v>
      </c>
      <c r="T39" s="286" t="e">
        <f>#REF!+#REF!</f>
        <v>#REF!</v>
      </c>
      <c r="U39" s="286" t="e">
        <f>#REF!+#REF!</f>
        <v>#REF!</v>
      </c>
      <c r="V39" s="286" t="e">
        <f>#REF!+#REF!</f>
        <v>#REF!</v>
      </c>
      <c r="W39" s="286" t="e">
        <f>#REF!+#REF!</f>
        <v>#REF!</v>
      </c>
      <c r="X39" s="286" t="e">
        <f>#REF!+#REF!</f>
        <v>#REF!</v>
      </c>
      <c r="Y39" s="286" t="e">
        <f>#REF!+#REF!</f>
        <v>#REF!</v>
      </c>
      <c r="Z39" s="286" t="e">
        <f>#REF!+#REF!</f>
        <v>#REF!</v>
      </c>
      <c r="AA39" s="286" t="e">
        <f>#REF!+#REF!</f>
        <v>#REF!</v>
      </c>
      <c r="AB39" s="286" t="e">
        <f>#REF!+#REF!</f>
        <v>#REF!</v>
      </c>
      <c r="AC39" s="286" t="e">
        <f>#REF!+#REF!</f>
        <v>#REF!</v>
      </c>
      <c r="AD39" s="286" t="e">
        <f>#REF!+#REF!</f>
        <v>#REF!</v>
      </c>
      <c r="AE39" s="286" t="e">
        <f>#REF!+#REF!</f>
        <v>#REF!</v>
      </c>
      <c r="AF39" s="286" t="e">
        <f>#REF!+#REF!</f>
        <v>#REF!</v>
      </c>
      <c r="AG39" s="286" t="e">
        <f>#REF!+#REF!</f>
        <v>#REF!</v>
      </c>
      <c r="AH39" s="286" t="e">
        <f>#REF!+#REF!</f>
        <v>#REF!</v>
      </c>
      <c r="AI39" s="286" t="e">
        <f>#REF!+#REF!</f>
        <v>#REF!</v>
      </c>
      <c r="AJ39" s="286" t="e">
        <f>#REF!+#REF!</f>
        <v>#REF!</v>
      </c>
      <c r="AK39" s="286" t="e">
        <f>#REF!+#REF!</f>
        <v>#REF!</v>
      </c>
      <c r="AL39" s="286" t="e">
        <f>#REF!+#REF!</f>
        <v>#REF!</v>
      </c>
      <c r="AM39" s="286" t="e">
        <f>#REF!+#REF!</f>
        <v>#REF!</v>
      </c>
      <c r="AN39" s="286" t="e">
        <f>#REF!+#REF!</f>
        <v>#REF!</v>
      </c>
      <c r="AO39" s="286" t="e">
        <f>#REF!+#REF!</f>
        <v>#REF!</v>
      </c>
      <c r="AP39" s="286" t="e">
        <f>#REF!+#REF!</f>
        <v>#REF!</v>
      </c>
      <c r="AQ39" s="286" t="e">
        <f>#REF!+#REF!</f>
        <v>#REF!</v>
      </c>
      <c r="AR39" s="286" t="e">
        <f>#REF!+#REF!</f>
        <v>#REF!</v>
      </c>
      <c r="AS39" s="286" t="e">
        <f>#REF!+#REF!</f>
        <v>#REF!</v>
      </c>
      <c r="AT39" s="286" t="e">
        <f>#REF!+#REF!</f>
        <v>#REF!</v>
      </c>
      <c r="AU39" s="286" t="e">
        <f>#REF!+#REF!</f>
        <v>#REF!</v>
      </c>
      <c r="AV39" s="286" t="e">
        <f>#REF!+#REF!</f>
        <v>#REF!</v>
      </c>
      <c r="AW39" s="286" t="e">
        <f>#REF!+#REF!</f>
        <v>#REF!</v>
      </c>
      <c r="AX39" s="286" t="e">
        <f>#REF!+#REF!</f>
        <v>#REF!</v>
      </c>
      <c r="AY39" s="286" t="e">
        <f>#REF!+#REF!</f>
        <v>#REF!</v>
      </c>
      <c r="AZ39" s="286" t="e">
        <f>#REF!+#REF!</f>
        <v>#REF!</v>
      </c>
      <c r="BA39" s="286" t="e">
        <f>#REF!+#REF!</f>
        <v>#REF!</v>
      </c>
      <c r="BB39" s="286" t="e">
        <f>#REF!+#REF!</f>
        <v>#REF!</v>
      </c>
      <c r="BC39" s="286" t="e">
        <f>#REF!+#REF!</f>
        <v>#REF!</v>
      </c>
      <c r="BD39" s="286" t="e">
        <f>#REF!+#REF!</f>
        <v>#REF!</v>
      </c>
      <c r="BE39" s="286" t="e">
        <f>#REF!+#REF!</f>
        <v>#REF!</v>
      </c>
      <c r="BF39" s="286" t="e">
        <f>#REF!+#REF!</f>
        <v>#REF!</v>
      </c>
      <c r="BG39" s="286" t="e">
        <f>#REF!+#REF!</f>
        <v>#REF!</v>
      </c>
      <c r="BH39" s="286" t="e">
        <f>#REF!+#REF!</f>
        <v>#REF!</v>
      </c>
      <c r="BI39" s="286" t="e">
        <f>#REF!+#REF!</f>
        <v>#REF!</v>
      </c>
      <c r="BJ39" s="286" t="e">
        <f>#REF!+#REF!</f>
        <v>#REF!</v>
      </c>
      <c r="BK39" s="286" t="e">
        <f>#REF!+#REF!</f>
        <v>#REF!</v>
      </c>
      <c r="BL39" s="286" t="e">
        <f>#REF!+#REF!</f>
        <v>#REF!</v>
      </c>
      <c r="BM39" s="286" t="e">
        <f>#REF!+#REF!</f>
        <v>#REF!</v>
      </c>
      <c r="BN39" s="286" t="e">
        <f>#REF!+#REF!</f>
        <v>#REF!</v>
      </c>
      <c r="BO39" s="286" t="e">
        <f>#REF!+#REF!</f>
        <v>#REF!</v>
      </c>
      <c r="BP39" s="286" t="e">
        <f>#REF!+#REF!</f>
        <v>#REF!</v>
      </c>
      <c r="BQ39" s="286" t="e">
        <f>#REF!+#REF!</f>
        <v>#REF!</v>
      </c>
      <c r="BR39" s="286" t="e">
        <f>#REF!+#REF!</f>
        <v>#REF!</v>
      </c>
      <c r="BS39" s="286" t="e">
        <f>#REF!+#REF!</f>
        <v>#REF!</v>
      </c>
      <c r="BT39" s="286" t="e">
        <f>#REF!+#REF!</f>
        <v>#REF!</v>
      </c>
      <c r="BU39" s="286" t="e">
        <f>#REF!+#REF!</f>
        <v>#REF!</v>
      </c>
      <c r="BV39" s="286" t="e">
        <f>#REF!+#REF!</f>
        <v>#REF!</v>
      </c>
      <c r="BW39" s="286" t="e">
        <f>#REF!+#REF!</f>
        <v>#REF!</v>
      </c>
      <c r="BX39" s="286" t="e">
        <f>#REF!+#REF!</f>
        <v>#REF!</v>
      </c>
      <c r="BY39" s="286" t="e">
        <f>#REF!+#REF!</f>
        <v>#REF!</v>
      </c>
      <c r="BZ39" s="286" t="e">
        <f>#REF!+#REF!</f>
        <v>#REF!</v>
      </c>
      <c r="CA39" s="286" t="e">
        <f>#REF!+#REF!</f>
        <v>#REF!</v>
      </c>
      <c r="CB39" s="286" t="e">
        <f>#REF!+#REF!</f>
        <v>#REF!</v>
      </c>
      <c r="CC39" s="286" t="e">
        <f>#REF!+#REF!</f>
        <v>#REF!</v>
      </c>
      <c r="CD39" s="286" t="e">
        <f>#REF!+#REF!</f>
        <v>#REF!</v>
      </c>
      <c r="CE39" s="286" t="e">
        <f>#REF!+#REF!</f>
        <v>#REF!</v>
      </c>
      <c r="CF39" s="286" t="e">
        <f>#REF!+#REF!</f>
        <v>#REF!</v>
      </c>
      <c r="CG39" s="286" t="e">
        <f>#REF!+#REF!</f>
        <v>#REF!</v>
      </c>
      <c r="CH39" s="286" t="e">
        <f>#REF!+#REF!</f>
        <v>#REF!</v>
      </c>
      <c r="CI39" s="286" t="e">
        <f>#REF!+#REF!</f>
        <v>#REF!</v>
      </c>
      <c r="CJ39" s="286" t="e">
        <f>#REF!+#REF!</f>
        <v>#REF!</v>
      </c>
      <c r="CK39" s="281" t="e">
        <f t="shared" si="0"/>
        <v>#REF!</v>
      </c>
      <c r="CM39" s="195"/>
      <c r="CN39" s="195"/>
      <c r="CO39" s="195"/>
    </row>
    <row r="40" spans="1:93" ht="15.75" x14ac:dyDescent="0.25">
      <c r="A40" s="81">
        <v>39</v>
      </c>
      <c r="B40" s="81" t="s">
        <v>331</v>
      </c>
      <c r="C40" s="148" t="s">
        <v>332</v>
      </c>
      <c r="D40" s="148">
        <v>0.8</v>
      </c>
      <c r="E40" s="148">
        <v>13</v>
      </c>
      <c r="F40" s="148" t="s">
        <v>96</v>
      </c>
      <c r="G40" s="280" t="e">
        <f>#REF!+#REF!</f>
        <v>#REF!</v>
      </c>
      <c r="H40" s="280" t="e">
        <f>#REF!+#REF!</f>
        <v>#REF!</v>
      </c>
      <c r="I40" s="280" t="e">
        <f>#REF!+#REF!</f>
        <v>#REF!</v>
      </c>
      <c r="J40" s="280" t="e">
        <f>#REF!+#REF!</f>
        <v>#REF!</v>
      </c>
      <c r="K40" s="280" t="e">
        <f>#REF!+#REF!</f>
        <v>#REF!</v>
      </c>
      <c r="L40" s="280" t="e">
        <f>#REF!+#REF!</f>
        <v>#REF!</v>
      </c>
      <c r="M40" s="280" t="e">
        <f>#REF!+#REF!</f>
        <v>#REF!</v>
      </c>
      <c r="N40" s="280" t="e">
        <f>#REF!+#REF!</f>
        <v>#REF!</v>
      </c>
      <c r="O40" s="280" t="e">
        <f>#REF!+#REF!</f>
        <v>#REF!</v>
      </c>
      <c r="P40" s="280" t="e">
        <f>#REF!+#REF!</f>
        <v>#REF!</v>
      </c>
      <c r="Q40" s="280" t="e">
        <f>#REF!+#REF!</f>
        <v>#REF!</v>
      </c>
      <c r="R40" s="280" t="e">
        <f>#REF!+#REF!</f>
        <v>#REF!</v>
      </c>
      <c r="S40" s="280" t="e">
        <f>#REF!+#REF!</f>
        <v>#REF!</v>
      </c>
      <c r="T40" s="280" t="e">
        <f>#REF!+#REF!</f>
        <v>#REF!</v>
      </c>
      <c r="U40" s="280" t="e">
        <f>#REF!+#REF!</f>
        <v>#REF!</v>
      </c>
      <c r="V40" s="280" t="e">
        <f>#REF!+#REF!</f>
        <v>#REF!</v>
      </c>
      <c r="W40" s="280" t="e">
        <f>#REF!+#REF!</f>
        <v>#REF!</v>
      </c>
      <c r="X40" s="280" t="e">
        <f>#REF!+#REF!</f>
        <v>#REF!</v>
      </c>
      <c r="Y40" s="280" t="e">
        <f>#REF!+#REF!</f>
        <v>#REF!</v>
      </c>
      <c r="Z40" s="280" t="e">
        <f>#REF!+#REF!</f>
        <v>#REF!</v>
      </c>
      <c r="AA40" s="280" t="e">
        <f>#REF!+#REF!</f>
        <v>#REF!</v>
      </c>
      <c r="AB40" s="280" t="e">
        <f>#REF!+#REF!</f>
        <v>#REF!</v>
      </c>
      <c r="AC40" s="280" t="e">
        <f>#REF!+#REF!</f>
        <v>#REF!</v>
      </c>
      <c r="AD40" s="280" t="e">
        <f>#REF!+#REF!</f>
        <v>#REF!</v>
      </c>
      <c r="AE40" s="280" t="e">
        <f>#REF!+#REF!</f>
        <v>#REF!</v>
      </c>
      <c r="AF40" s="280" t="e">
        <f>#REF!+#REF!</f>
        <v>#REF!</v>
      </c>
      <c r="AG40" s="280" t="e">
        <f>#REF!+#REF!</f>
        <v>#REF!</v>
      </c>
      <c r="AH40" s="280" t="e">
        <f>#REF!+#REF!</f>
        <v>#REF!</v>
      </c>
      <c r="AI40" s="280" t="e">
        <f>#REF!+#REF!</f>
        <v>#REF!</v>
      </c>
      <c r="AJ40" s="280" t="e">
        <f>#REF!+#REF!</f>
        <v>#REF!</v>
      </c>
      <c r="AK40" s="309" t="e">
        <f>#REF!+#REF!</f>
        <v>#REF!</v>
      </c>
      <c r="AL40" s="280" t="e">
        <f>#REF!+#REF!</f>
        <v>#REF!</v>
      </c>
      <c r="AM40" s="280" t="e">
        <f>#REF!+#REF!</f>
        <v>#REF!</v>
      </c>
      <c r="AN40" s="280" t="e">
        <f>#REF!+#REF!</f>
        <v>#REF!</v>
      </c>
      <c r="AO40" s="280" t="e">
        <f>#REF!+#REF!</f>
        <v>#REF!</v>
      </c>
      <c r="AP40" s="280" t="e">
        <f>#REF!+#REF!</f>
        <v>#REF!</v>
      </c>
      <c r="AQ40" s="280" t="e">
        <f>#REF!+#REF!</f>
        <v>#REF!</v>
      </c>
      <c r="AR40" s="280" t="e">
        <f>#REF!+#REF!</f>
        <v>#REF!</v>
      </c>
      <c r="AS40" s="280" t="e">
        <f>#REF!+#REF!</f>
        <v>#REF!</v>
      </c>
      <c r="AT40" s="280" t="e">
        <f>#REF!+#REF!</f>
        <v>#REF!</v>
      </c>
      <c r="AU40" s="280" t="e">
        <f>#REF!+#REF!</f>
        <v>#REF!</v>
      </c>
      <c r="AV40" s="280" t="e">
        <f>#REF!+#REF!</f>
        <v>#REF!</v>
      </c>
      <c r="AW40" s="280" t="e">
        <f>#REF!+#REF!</f>
        <v>#REF!</v>
      </c>
      <c r="AX40" s="280" t="e">
        <f>#REF!+#REF!</f>
        <v>#REF!</v>
      </c>
      <c r="AY40" s="280" t="e">
        <f>#REF!+#REF!</f>
        <v>#REF!</v>
      </c>
      <c r="AZ40" s="280" t="e">
        <f>#REF!+#REF!</f>
        <v>#REF!</v>
      </c>
      <c r="BA40" s="280" t="e">
        <f>#REF!+#REF!</f>
        <v>#REF!</v>
      </c>
      <c r="BB40" s="280" t="e">
        <f>#REF!+#REF!</f>
        <v>#REF!</v>
      </c>
      <c r="BC40" s="280" t="e">
        <f>#REF!+#REF!</f>
        <v>#REF!</v>
      </c>
      <c r="BD40" s="280" t="e">
        <f>#REF!+#REF!</f>
        <v>#REF!</v>
      </c>
      <c r="BE40" s="280" t="e">
        <f>#REF!+#REF!</f>
        <v>#REF!</v>
      </c>
      <c r="BF40" s="280" t="e">
        <f>#REF!+#REF!</f>
        <v>#REF!</v>
      </c>
      <c r="BG40" s="280" t="e">
        <f>#REF!+#REF!</f>
        <v>#REF!</v>
      </c>
      <c r="BH40" s="280" t="e">
        <f>#REF!+#REF!</f>
        <v>#REF!</v>
      </c>
      <c r="BI40" s="280" t="e">
        <f>#REF!+#REF!</f>
        <v>#REF!</v>
      </c>
      <c r="BJ40" s="280" t="e">
        <f>#REF!+#REF!</f>
        <v>#REF!</v>
      </c>
      <c r="BK40" s="280" t="e">
        <f>#REF!+#REF!</f>
        <v>#REF!</v>
      </c>
      <c r="BL40" s="280" t="e">
        <f>#REF!+#REF!</f>
        <v>#REF!</v>
      </c>
      <c r="BM40" s="280" t="e">
        <f>#REF!+#REF!</f>
        <v>#REF!</v>
      </c>
      <c r="BN40" s="309" t="e">
        <f>#REF!+#REF!</f>
        <v>#REF!</v>
      </c>
      <c r="BO40" s="280" t="e">
        <f>#REF!+#REF!</f>
        <v>#REF!</v>
      </c>
      <c r="BP40" s="280" t="e">
        <f>#REF!+#REF!</f>
        <v>#REF!</v>
      </c>
      <c r="BQ40" s="280" t="e">
        <f>#REF!+#REF!</f>
        <v>#REF!</v>
      </c>
      <c r="BR40" s="280" t="e">
        <f>#REF!+#REF!</f>
        <v>#REF!</v>
      </c>
      <c r="BS40" s="280" t="e">
        <f>#REF!+#REF!</f>
        <v>#REF!</v>
      </c>
      <c r="BT40" s="280" t="e">
        <f>#REF!+#REF!</f>
        <v>#REF!</v>
      </c>
      <c r="BU40" s="280" t="e">
        <f>#REF!+#REF!</f>
        <v>#REF!</v>
      </c>
      <c r="BV40" s="280" t="e">
        <f>#REF!+#REF!</f>
        <v>#REF!</v>
      </c>
      <c r="BW40" s="309" t="e">
        <f>#REF!+#REF!</f>
        <v>#REF!</v>
      </c>
      <c r="BX40" s="280" t="e">
        <f>#REF!+#REF!</f>
        <v>#REF!</v>
      </c>
      <c r="BY40" s="280" t="e">
        <f>#REF!+#REF!</f>
        <v>#REF!</v>
      </c>
      <c r="BZ40" s="280" t="e">
        <f>#REF!+#REF!</f>
        <v>#REF!</v>
      </c>
      <c r="CA40" s="280" t="e">
        <f>#REF!+#REF!</f>
        <v>#REF!</v>
      </c>
      <c r="CB40" s="280" t="e">
        <f>#REF!+#REF!</f>
        <v>#REF!</v>
      </c>
      <c r="CC40" s="280" t="e">
        <f>#REF!+#REF!</f>
        <v>#REF!</v>
      </c>
      <c r="CD40" s="280" t="e">
        <f>#REF!+#REF!</f>
        <v>#REF!</v>
      </c>
      <c r="CE40" s="280" t="e">
        <f>#REF!+#REF!</f>
        <v>#REF!</v>
      </c>
      <c r="CF40" s="280" t="e">
        <f>#REF!+#REF!</f>
        <v>#REF!</v>
      </c>
      <c r="CG40" s="280" t="e">
        <f>#REF!+#REF!</f>
        <v>#REF!</v>
      </c>
      <c r="CH40" s="280" t="e">
        <f>#REF!+#REF!</f>
        <v>#REF!</v>
      </c>
      <c r="CI40" s="280" t="e">
        <f>#REF!+#REF!</f>
        <v>#REF!</v>
      </c>
      <c r="CJ40" s="280" t="e">
        <f>#REF!+#REF!</f>
        <v>#REF!</v>
      </c>
      <c r="CK40" s="281" t="e">
        <f t="shared" si="0"/>
        <v>#REF!</v>
      </c>
      <c r="CM40" s="195"/>
      <c r="CN40" s="195"/>
      <c r="CO40" s="195"/>
    </row>
    <row r="41" spans="1:93" ht="30" x14ac:dyDescent="0.25">
      <c r="A41" s="81">
        <v>40</v>
      </c>
      <c r="B41" s="81" t="s">
        <v>333</v>
      </c>
      <c r="C41" s="148" t="s">
        <v>334</v>
      </c>
      <c r="D41" s="148">
        <v>3.39</v>
      </c>
      <c r="E41" s="148">
        <v>13</v>
      </c>
      <c r="F41" s="148" t="s">
        <v>96</v>
      </c>
      <c r="G41" s="280" t="e">
        <f>#REF!+#REF!</f>
        <v>#REF!</v>
      </c>
      <c r="H41" s="280" t="e">
        <f>#REF!+#REF!</f>
        <v>#REF!</v>
      </c>
      <c r="I41" s="280" t="e">
        <f>#REF!+#REF!</f>
        <v>#REF!</v>
      </c>
      <c r="J41" s="280" t="e">
        <f>#REF!+#REF!</f>
        <v>#REF!</v>
      </c>
      <c r="K41" s="280" t="e">
        <f>#REF!+#REF!</f>
        <v>#REF!</v>
      </c>
      <c r="L41" s="280" t="e">
        <f>#REF!+#REF!</f>
        <v>#REF!</v>
      </c>
      <c r="M41" s="280" t="e">
        <f>#REF!+#REF!</f>
        <v>#REF!</v>
      </c>
      <c r="N41" s="280" t="e">
        <f>#REF!+#REF!</f>
        <v>#REF!</v>
      </c>
      <c r="O41" s="280" t="e">
        <f>#REF!+#REF!</f>
        <v>#REF!</v>
      </c>
      <c r="P41" s="280" t="e">
        <f>#REF!+#REF!</f>
        <v>#REF!</v>
      </c>
      <c r="Q41" s="280" t="e">
        <f>#REF!+#REF!</f>
        <v>#REF!</v>
      </c>
      <c r="R41" s="280" t="e">
        <f>#REF!+#REF!</f>
        <v>#REF!</v>
      </c>
      <c r="S41" s="280" t="e">
        <f>#REF!+#REF!</f>
        <v>#REF!</v>
      </c>
      <c r="T41" s="280" t="e">
        <f>#REF!+#REF!</f>
        <v>#REF!</v>
      </c>
      <c r="U41" s="280" t="e">
        <f>#REF!+#REF!</f>
        <v>#REF!</v>
      </c>
      <c r="V41" s="280" t="e">
        <f>#REF!+#REF!</f>
        <v>#REF!</v>
      </c>
      <c r="W41" s="280" t="e">
        <f>#REF!+#REF!</f>
        <v>#REF!</v>
      </c>
      <c r="X41" s="280" t="e">
        <f>#REF!+#REF!</f>
        <v>#REF!</v>
      </c>
      <c r="Y41" s="280" t="e">
        <f>#REF!+#REF!</f>
        <v>#REF!</v>
      </c>
      <c r="Z41" s="280" t="e">
        <f>#REF!+#REF!</f>
        <v>#REF!</v>
      </c>
      <c r="AA41" s="280" t="e">
        <f>#REF!+#REF!</f>
        <v>#REF!</v>
      </c>
      <c r="AB41" s="280" t="e">
        <f>#REF!+#REF!</f>
        <v>#REF!</v>
      </c>
      <c r="AC41" s="280" t="e">
        <f>#REF!+#REF!</f>
        <v>#REF!</v>
      </c>
      <c r="AD41" s="280" t="e">
        <f>#REF!+#REF!</f>
        <v>#REF!</v>
      </c>
      <c r="AE41" s="280" t="e">
        <f>#REF!+#REF!</f>
        <v>#REF!</v>
      </c>
      <c r="AF41" s="280" t="e">
        <f>#REF!+#REF!</f>
        <v>#REF!</v>
      </c>
      <c r="AG41" s="280" t="e">
        <f>#REF!+#REF!</f>
        <v>#REF!</v>
      </c>
      <c r="AH41" s="280" t="e">
        <f>#REF!+#REF!</f>
        <v>#REF!</v>
      </c>
      <c r="AI41" s="280" t="e">
        <f>#REF!+#REF!</f>
        <v>#REF!</v>
      </c>
      <c r="AJ41" s="280" t="e">
        <f>#REF!+#REF!</f>
        <v>#REF!</v>
      </c>
      <c r="AK41" s="280" t="e">
        <f>#REF!+#REF!</f>
        <v>#REF!</v>
      </c>
      <c r="AL41" s="280" t="e">
        <f>#REF!+#REF!</f>
        <v>#REF!</v>
      </c>
      <c r="AM41" s="280" t="e">
        <f>#REF!+#REF!</f>
        <v>#REF!</v>
      </c>
      <c r="AN41" s="280" t="e">
        <f>#REF!+#REF!</f>
        <v>#REF!</v>
      </c>
      <c r="AO41" s="280" t="e">
        <f>#REF!+#REF!</f>
        <v>#REF!</v>
      </c>
      <c r="AP41" s="280" t="e">
        <f>#REF!+#REF!</f>
        <v>#REF!</v>
      </c>
      <c r="AQ41" s="280" t="e">
        <f>#REF!+#REF!</f>
        <v>#REF!</v>
      </c>
      <c r="AR41" s="280" t="e">
        <f>#REF!+#REF!</f>
        <v>#REF!</v>
      </c>
      <c r="AS41" s="280" t="e">
        <f>#REF!+#REF!</f>
        <v>#REF!</v>
      </c>
      <c r="AT41" s="280" t="e">
        <f>#REF!+#REF!</f>
        <v>#REF!</v>
      </c>
      <c r="AU41" s="280" t="e">
        <f>#REF!+#REF!</f>
        <v>#REF!</v>
      </c>
      <c r="AV41" s="280" t="e">
        <f>#REF!+#REF!</f>
        <v>#REF!</v>
      </c>
      <c r="AW41" s="280" t="e">
        <f>#REF!+#REF!</f>
        <v>#REF!</v>
      </c>
      <c r="AX41" s="280" t="e">
        <f>#REF!+#REF!</f>
        <v>#REF!</v>
      </c>
      <c r="AY41" s="280" t="e">
        <f>#REF!+#REF!</f>
        <v>#REF!</v>
      </c>
      <c r="AZ41" s="280" t="e">
        <f>#REF!+#REF!</f>
        <v>#REF!</v>
      </c>
      <c r="BA41" s="280" t="e">
        <f>#REF!+#REF!</f>
        <v>#REF!</v>
      </c>
      <c r="BB41" s="280" t="e">
        <f>#REF!+#REF!</f>
        <v>#REF!</v>
      </c>
      <c r="BC41" s="280" t="e">
        <f>#REF!+#REF!</f>
        <v>#REF!</v>
      </c>
      <c r="BD41" s="280" t="e">
        <f>#REF!+#REF!</f>
        <v>#REF!</v>
      </c>
      <c r="BE41" s="280" t="e">
        <f>#REF!+#REF!</f>
        <v>#REF!</v>
      </c>
      <c r="BF41" s="280" t="e">
        <f>#REF!+#REF!</f>
        <v>#REF!</v>
      </c>
      <c r="BG41" s="280" t="e">
        <f>#REF!+#REF!</f>
        <v>#REF!</v>
      </c>
      <c r="BH41" s="280" t="e">
        <f>#REF!+#REF!</f>
        <v>#REF!</v>
      </c>
      <c r="BI41" s="280" t="e">
        <f>#REF!+#REF!</f>
        <v>#REF!</v>
      </c>
      <c r="BJ41" s="280" t="e">
        <f>#REF!+#REF!</f>
        <v>#REF!</v>
      </c>
      <c r="BK41" s="280" t="e">
        <f>#REF!+#REF!</f>
        <v>#REF!</v>
      </c>
      <c r="BL41" s="280" t="e">
        <f>#REF!+#REF!</f>
        <v>#REF!</v>
      </c>
      <c r="BM41" s="280" t="e">
        <f>#REF!+#REF!</f>
        <v>#REF!</v>
      </c>
      <c r="BN41" s="280" t="e">
        <f>#REF!+#REF!</f>
        <v>#REF!</v>
      </c>
      <c r="BO41" s="280" t="e">
        <f>#REF!+#REF!</f>
        <v>#REF!</v>
      </c>
      <c r="BP41" s="280" t="e">
        <f>#REF!+#REF!</f>
        <v>#REF!</v>
      </c>
      <c r="BQ41" s="280" t="e">
        <f>#REF!+#REF!</f>
        <v>#REF!</v>
      </c>
      <c r="BR41" s="280" t="e">
        <f>#REF!+#REF!</f>
        <v>#REF!</v>
      </c>
      <c r="BS41" s="280" t="e">
        <f>#REF!+#REF!</f>
        <v>#REF!</v>
      </c>
      <c r="BT41" s="280" t="e">
        <f>#REF!+#REF!</f>
        <v>#REF!</v>
      </c>
      <c r="BU41" s="280" t="e">
        <f>#REF!+#REF!</f>
        <v>#REF!</v>
      </c>
      <c r="BV41" s="280" t="e">
        <f>#REF!+#REF!</f>
        <v>#REF!</v>
      </c>
      <c r="BW41" s="280" t="e">
        <f>#REF!+#REF!</f>
        <v>#REF!</v>
      </c>
      <c r="BX41" s="280" t="e">
        <f>#REF!+#REF!</f>
        <v>#REF!</v>
      </c>
      <c r="BY41" s="280" t="e">
        <f>#REF!+#REF!</f>
        <v>#REF!</v>
      </c>
      <c r="BZ41" s="280" t="e">
        <f>#REF!+#REF!</f>
        <v>#REF!</v>
      </c>
      <c r="CA41" s="280" t="e">
        <f>#REF!+#REF!</f>
        <v>#REF!</v>
      </c>
      <c r="CB41" s="280" t="e">
        <f>#REF!+#REF!</f>
        <v>#REF!</v>
      </c>
      <c r="CC41" s="280" t="e">
        <f>#REF!+#REF!</f>
        <v>#REF!</v>
      </c>
      <c r="CD41" s="280" t="e">
        <f>#REF!+#REF!</f>
        <v>#REF!</v>
      </c>
      <c r="CE41" s="280" t="e">
        <f>#REF!+#REF!</f>
        <v>#REF!</v>
      </c>
      <c r="CF41" s="280" t="e">
        <f>#REF!+#REF!</f>
        <v>#REF!</v>
      </c>
      <c r="CG41" s="280" t="e">
        <f>#REF!+#REF!</f>
        <v>#REF!</v>
      </c>
      <c r="CH41" s="280" t="e">
        <f>#REF!+#REF!</f>
        <v>#REF!</v>
      </c>
      <c r="CI41" s="280" t="e">
        <f>#REF!+#REF!</f>
        <v>#REF!</v>
      </c>
      <c r="CJ41" s="280" t="e">
        <f>#REF!+#REF!</f>
        <v>#REF!</v>
      </c>
      <c r="CK41" s="281" t="e">
        <f t="shared" si="0"/>
        <v>#REF!</v>
      </c>
      <c r="CM41" s="195"/>
      <c r="CN41" s="195"/>
      <c r="CO41" s="195"/>
    </row>
    <row r="42" spans="1:93" ht="30" x14ac:dyDescent="0.25">
      <c r="A42" s="81">
        <v>41</v>
      </c>
      <c r="B42" s="165" t="s">
        <v>335</v>
      </c>
      <c r="C42" s="166" t="s">
        <v>97</v>
      </c>
      <c r="D42" s="166">
        <v>1.53</v>
      </c>
      <c r="E42" s="166">
        <v>14</v>
      </c>
      <c r="F42" s="166" t="s">
        <v>98</v>
      </c>
      <c r="G42" s="287" t="e">
        <f>#REF!+#REF!</f>
        <v>#REF!</v>
      </c>
      <c r="H42" s="287" t="e">
        <f>#REF!+#REF!</f>
        <v>#REF!</v>
      </c>
      <c r="I42" s="287" t="e">
        <f>#REF!+#REF!</f>
        <v>#REF!</v>
      </c>
      <c r="J42" s="287" t="e">
        <f>#REF!+#REF!</f>
        <v>#REF!</v>
      </c>
      <c r="K42" s="287" t="e">
        <f>#REF!+#REF!</f>
        <v>#REF!</v>
      </c>
      <c r="L42" s="287" t="e">
        <f>#REF!+#REF!</f>
        <v>#REF!</v>
      </c>
      <c r="M42" s="287" t="e">
        <f>#REF!+#REF!</f>
        <v>#REF!</v>
      </c>
      <c r="N42" s="287" t="e">
        <f>#REF!+#REF!</f>
        <v>#REF!</v>
      </c>
      <c r="O42" s="287" t="e">
        <f>#REF!+#REF!</f>
        <v>#REF!</v>
      </c>
      <c r="P42" s="287" t="e">
        <f>#REF!+#REF!</f>
        <v>#REF!</v>
      </c>
      <c r="Q42" s="287" t="e">
        <f>#REF!+#REF!</f>
        <v>#REF!</v>
      </c>
      <c r="R42" s="287" t="e">
        <f>#REF!+#REF!</f>
        <v>#REF!</v>
      </c>
      <c r="S42" s="287" t="e">
        <f>#REF!+#REF!</f>
        <v>#REF!</v>
      </c>
      <c r="T42" s="287" t="e">
        <f>#REF!+#REF!</f>
        <v>#REF!</v>
      </c>
      <c r="U42" s="287" t="e">
        <f>#REF!+#REF!</f>
        <v>#REF!</v>
      </c>
      <c r="V42" s="287" t="e">
        <f>#REF!+#REF!</f>
        <v>#REF!</v>
      </c>
      <c r="W42" s="287" t="e">
        <f>#REF!+#REF!</f>
        <v>#REF!</v>
      </c>
      <c r="X42" s="287" t="e">
        <f>#REF!+#REF!</f>
        <v>#REF!</v>
      </c>
      <c r="Y42" s="287" t="e">
        <f>#REF!+#REF!</f>
        <v>#REF!</v>
      </c>
      <c r="Z42" s="287" t="e">
        <f>#REF!+#REF!</f>
        <v>#REF!</v>
      </c>
      <c r="AA42" s="287" t="e">
        <f>#REF!+#REF!</f>
        <v>#REF!</v>
      </c>
      <c r="AB42" s="287" t="e">
        <f>#REF!+#REF!</f>
        <v>#REF!</v>
      </c>
      <c r="AC42" s="287" t="e">
        <f>#REF!+#REF!</f>
        <v>#REF!</v>
      </c>
      <c r="AD42" s="287" t="e">
        <f>#REF!+#REF!</f>
        <v>#REF!</v>
      </c>
      <c r="AE42" s="287" t="e">
        <f>#REF!+#REF!</f>
        <v>#REF!</v>
      </c>
      <c r="AF42" s="287" t="e">
        <f>#REF!+#REF!</f>
        <v>#REF!</v>
      </c>
      <c r="AG42" s="287" t="e">
        <f>#REF!+#REF!</f>
        <v>#REF!</v>
      </c>
      <c r="AH42" s="287" t="e">
        <f>#REF!+#REF!</f>
        <v>#REF!</v>
      </c>
      <c r="AI42" s="287" t="e">
        <f>#REF!+#REF!</f>
        <v>#REF!</v>
      </c>
      <c r="AJ42" s="287" t="e">
        <f>#REF!+#REF!</f>
        <v>#REF!</v>
      </c>
      <c r="AK42" s="287" t="e">
        <f>#REF!+#REF!</f>
        <v>#REF!</v>
      </c>
      <c r="AL42" s="287" t="e">
        <f>#REF!+#REF!</f>
        <v>#REF!</v>
      </c>
      <c r="AM42" s="287" t="e">
        <f>#REF!+#REF!</f>
        <v>#REF!</v>
      </c>
      <c r="AN42" s="287" t="e">
        <f>#REF!+#REF!</f>
        <v>#REF!</v>
      </c>
      <c r="AO42" s="287" t="e">
        <f>#REF!+#REF!</f>
        <v>#REF!</v>
      </c>
      <c r="AP42" s="287" t="e">
        <f>#REF!+#REF!</f>
        <v>#REF!</v>
      </c>
      <c r="AQ42" s="287" t="e">
        <f>#REF!+#REF!</f>
        <v>#REF!</v>
      </c>
      <c r="AR42" s="287" t="e">
        <f>#REF!+#REF!</f>
        <v>#REF!</v>
      </c>
      <c r="AS42" s="287" t="e">
        <f>#REF!+#REF!</f>
        <v>#REF!</v>
      </c>
      <c r="AT42" s="287" t="e">
        <f>#REF!+#REF!</f>
        <v>#REF!</v>
      </c>
      <c r="AU42" s="287" t="e">
        <f>#REF!+#REF!</f>
        <v>#REF!</v>
      </c>
      <c r="AV42" s="287" t="e">
        <f>#REF!+#REF!</f>
        <v>#REF!</v>
      </c>
      <c r="AW42" s="287" t="e">
        <f>#REF!+#REF!</f>
        <v>#REF!</v>
      </c>
      <c r="AX42" s="287" t="e">
        <f>#REF!+#REF!</f>
        <v>#REF!</v>
      </c>
      <c r="AY42" s="287" t="e">
        <f>#REF!+#REF!</f>
        <v>#REF!</v>
      </c>
      <c r="AZ42" s="287" t="e">
        <f>#REF!+#REF!</f>
        <v>#REF!</v>
      </c>
      <c r="BA42" s="287" t="e">
        <f>#REF!+#REF!</f>
        <v>#REF!</v>
      </c>
      <c r="BB42" s="287" t="e">
        <f>#REF!+#REF!</f>
        <v>#REF!</v>
      </c>
      <c r="BC42" s="287" t="e">
        <f>#REF!+#REF!</f>
        <v>#REF!</v>
      </c>
      <c r="BD42" s="287" t="e">
        <f>#REF!+#REF!</f>
        <v>#REF!</v>
      </c>
      <c r="BE42" s="287" t="e">
        <f>#REF!+#REF!</f>
        <v>#REF!</v>
      </c>
      <c r="BF42" s="287" t="e">
        <f>#REF!+#REF!</f>
        <v>#REF!</v>
      </c>
      <c r="BG42" s="287" t="e">
        <f>#REF!+#REF!</f>
        <v>#REF!</v>
      </c>
      <c r="BH42" s="287" t="e">
        <f>#REF!+#REF!</f>
        <v>#REF!</v>
      </c>
      <c r="BI42" s="287" t="e">
        <f>#REF!+#REF!</f>
        <v>#REF!</v>
      </c>
      <c r="BJ42" s="287" t="e">
        <f>#REF!+#REF!</f>
        <v>#REF!</v>
      </c>
      <c r="BK42" s="287" t="e">
        <f>#REF!+#REF!</f>
        <v>#REF!</v>
      </c>
      <c r="BL42" s="287" t="e">
        <f>#REF!+#REF!</f>
        <v>#REF!</v>
      </c>
      <c r="BM42" s="287" t="e">
        <f>#REF!+#REF!</f>
        <v>#REF!</v>
      </c>
      <c r="BN42" s="287" t="e">
        <f>#REF!+#REF!</f>
        <v>#REF!</v>
      </c>
      <c r="BO42" s="287" t="e">
        <f>#REF!+#REF!</f>
        <v>#REF!</v>
      </c>
      <c r="BP42" s="287" t="e">
        <f>#REF!+#REF!</f>
        <v>#REF!</v>
      </c>
      <c r="BQ42" s="287" t="e">
        <f>#REF!+#REF!</f>
        <v>#REF!</v>
      </c>
      <c r="BR42" s="287" t="e">
        <f>#REF!+#REF!</f>
        <v>#REF!</v>
      </c>
      <c r="BS42" s="287" t="e">
        <f>#REF!+#REF!</f>
        <v>#REF!</v>
      </c>
      <c r="BT42" s="287" t="e">
        <f>#REF!+#REF!</f>
        <v>#REF!</v>
      </c>
      <c r="BU42" s="287" t="e">
        <f>#REF!+#REF!</f>
        <v>#REF!</v>
      </c>
      <c r="BV42" s="287" t="e">
        <f>#REF!+#REF!</f>
        <v>#REF!</v>
      </c>
      <c r="BW42" s="287" t="e">
        <f>#REF!+#REF!</f>
        <v>#REF!</v>
      </c>
      <c r="BX42" s="287" t="e">
        <f>#REF!+#REF!</f>
        <v>#REF!</v>
      </c>
      <c r="BY42" s="287" t="e">
        <f>#REF!+#REF!</f>
        <v>#REF!</v>
      </c>
      <c r="BZ42" s="287" t="e">
        <f>#REF!+#REF!</f>
        <v>#REF!</v>
      </c>
      <c r="CA42" s="287" t="e">
        <f>#REF!+#REF!</f>
        <v>#REF!</v>
      </c>
      <c r="CB42" s="287" t="e">
        <f>#REF!+#REF!</f>
        <v>#REF!</v>
      </c>
      <c r="CC42" s="287" t="e">
        <f>#REF!+#REF!</f>
        <v>#REF!</v>
      </c>
      <c r="CD42" s="287" t="e">
        <f>#REF!+#REF!</f>
        <v>#REF!</v>
      </c>
      <c r="CE42" s="287" t="e">
        <f>#REF!+#REF!</f>
        <v>#REF!</v>
      </c>
      <c r="CF42" s="287" t="e">
        <f>#REF!+#REF!</f>
        <v>#REF!</v>
      </c>
      <c r="CG42" s="287" t="e">
        <f>#REF!+#REF!</f>
        <v>#REF!</v>
      </c>
      <c r="CH42" s="287" t="e">
        <f>#REF!+#REF!</f>
        <v>#REF!</v>
      </c>
      <c r="CI42" s="287" t="e">
        <f>#REF!+#REF!</f>
        <v>#REF!</v>
      </c>
      <c r="CJ42" s="287" t="e">
        <f>#REF!+#REF!</f>
        <v>#REF!</v>
      </c>
      <c r="CK42" s="281" t="e">
        <f t="shared" si="0"/>
        <v>#REF!</v>
      </c>
      <c r="CM42" s="195"/>
      <c r="CN42" s="195"/>
      <c r="CO42" s="195"/>
    </row>
    <row r="43" spans="1:93" ht="30" x14ac:dyDescent="0.25">
      <c r="A43" s="81">
        <v>42</v>
      </c>
      <c r="B43" s="165" t="s">
        <v>336</v>
      </c>
      <c r="C43" s="166" t="s">
        <v>99</v>
      </c>
      <c r="D43" s="166">
        <v>3.17</v>
      </c>
      <c r="E43" s="166">
        <v>14</v>
      </c>
      <c r="F43" s="166" t="s">
        <v>98</v>
      </c>
      <c r="G43" s="287" t="e">
        <f>#REF!+#REF!</f>
        <v>#REF!</v>
      </c>
      <c r="H43" s="287" t="e">
        <f>#REF!+#REF!</f>
        <v>#REF!</v>
      </c>
      <c r="I43" s="287" t="e">
        <f>#REF!+#REF!</f>
        <v>#REF!</v>
      </c>
      <c r="J43" s="287" t="e">
        <f>#REF!+#REF!</f>
        <v>#REF!</v>
      </c>
      <c r="K43" s="287" t="e">
        <f>#REF!+#REF!</f>
        <v>#REF!</v>
      </c>
      <c r="L43" s="287" t="e">
        <f>#REF!+#REF!</f>
        <v>#REF!</v>
      </c>
      <c r="M43" s="287" t="e">
        <f>#REF!+#REF!</f>
        <v>#REF!</v>
      </c>
      <c r="N43" s="287" t="e">
        <f>#REF!+#REF!</f>
        <v>#REF!</v>
      </c>
      <c r="O43" s="287" t="e">
        <f>#REF!+#REF!</f>
        <v>#REF!</v>
      </c>
      <c r="P43" s="287" t="e">
        <f>#REF!+#REF!</f>
        <v>#REF!</v>
      </c>
      <c r="Q43" s="287" t="e">
        <f>#REF!+#REF!</f>
        <v>#REF!</v>
      </c>
      <c r="R43" s="287" t="e">
        <f>#REF!+#REF!</f>
        <v>#REF!</v>
      </c>
      <c r="S43" s="287" t="e">
        <f>#REF!+#REF!</f>
        <v>#REF!</v>
      </c>
      <c r="T43" s="287" t="e">
        <f>#REF!+#REF!</f>
        <v>#REF!</v>
      </c>
      <c r="U43" s="287" t="e">
        <f>#REF!+#REF!</f>
        <v>#REF!</v>
      </c>
      <c r="V43" s="287" t="e">
        <f>#REF!+#REF!</f>
        <v>#REF!</v>
      </c>
      <c r="W43" s="287" t="e">
        <f>#REF!+#REF!</f>
        <v>#REF!</v>
      </c>
      <c r="X43" s="287" t="e">
        <f>#REF!+#REF!</f>
        <v>#REF!</v>
      </c>
      <c r="Y43" s="287" t="e">
        <f>#REF!+#REF!</f>
        <v>#REF!</v>
      </c>
      <c r="Z43" s="287" t="e">
        <f>#REF!+#REF!</f>
        <v>#REF!</v>
      </c>
      <c r="AA43" s="287" t="e">
        <f>#REF!+#REF!</f>
        <v>#REF!</v>
      </c>
      <c r="AB43" s="287" t="e">
        <f>#REF!+#REF!</f>
        <v>#REF!</v>
      </c>
      <c r="AC43" s="287" t="e">
        <f>#REF!+#REF!</f>
        <v>#REF!</v>
      </c>
      <c r="AD43" s="287" t="e">
        <f>#REF!+#REF!</f>
        <v>#REF!</v>
      </c>
      <c r="AE43" s="287" t="e">
        <f>#REF!+#REF!</f>
        <v>#REF!</v>
      </c>
      <c r="AF43" s="287" t="e">
        <f>#REF!+#REF!</f>
        <v>#REF!</v>
      </c>
      <c r="AG43" s="287" t="e">
        <f>#REF!+#REF!</f>
        <v>#REF!</v>
      </c>
      <c r="AH43" s="287" t="e">
        <f>#REF!+#REF!</f>
        <v>#REF!</v>
      </c>
      <c r="AI43" s="287" t="e">
        <f>#REF!+#REF!</f>
        <v>#REF!</v>
      </c>
      <c r="AJ43" s="287" t="e">
        <f>#REF!+#REF!</f>
        <v>#REF!</v>
      </c>
      <c r="AK43" s="287" t="e">
        <f>#REF!+#REF!</f>
        <v>#REF!</v>
      </c>
      <c r="AL43" s="287" t="e">
        <f>#REF!+#REF!</f>
        <v>#REF!</v>
      </c>
      <c r="AM43" s="287" t="e">
        <f>#REF!+#REF!</f>
        <v>#REF!</v>
      </c>
      <c r="AN43" s="287" t="e">
        <f>#REF!+#REF!</f>
        <v>#REF!</v>
      </c>
      <c r="AO43" s="287" t="e">
        <f>#REF!+#REF!</f>
        <v>#REF!</v>
      </c>
      <c r="AP43" s="287" t="e">
        <f>#REF!+#REF!</f>
        <v>#REF!</v>
      </c>
      <c r="AQ43" s="287" t="e">
        <f>#REF!+#REF!</f>
        <v>#REF!</v>
      </c>
      <c r="AR43" s="287" t="e">
        <f>#REF!+#REF!</f>
        <v>#REF!</v>
      </c>
      <c r="AS43" s="287" t="e">
        <f>#REF!+#REF!</f>
        <v>#REF!</v>
      </c>
      <c r="AT43" s="287" t="e">
        <f>#REF!+#REF!</f>
        <v>#REF!</v>
      </c>
      <c r="AU43" s="287" t="e">
        <f>#REF!+#REF!</f>
        <v>#REF!</v>
      </c>
      <c r="AV43" s="287" t="e">
        <f>#REF!+#REF!</f>
        <v>#REF!</v>
      </c>
      <c r="AW43" s="287" t="e">
        <f>#REF!+#REF!</f>
        <v>#REF!</v>
      </c>
      <c r="AX43" s="287" t="e">
        <f>#REF!+#REF!</f>
        <v>#REF!</v>
      </c>
      <c r="AY43" s="287" t="e">
        <f>#REF!+#REF!</f>
        <v>#REF!</v>
      </c>
      <c r="AZ43" s="287" t="e">
        <f>#REF!+#REF!</f>
        <v>#REF!</v>
      </c>
      <c r="BA43" s="287" t="e">
        <f>#REF!+#REF!</f>
        <v>#REF!</v>
      </c>
      <c r="BB43" s="287" t="e">
        <f>#REF!+#REF!</f>
        <v>#REF!</v>
      </c>
      <c r="BC43" s="287" t="e">
        <f>#REF!+#REF!</f>
        <v>#REF!</v>
      </c>
      <c r="BD43" s="287" t="e">
        <f>#REF!+#REF!</f>
        <v>#REF!</v>
      </c>
      <c r="BE43" s="287" t="e">
        <f>#REF!+#REF!</f>
        <v>#REF!</v>
      </c>
      <c r="BF43" s="287" t="e">
        <f>#REF!+#REF!</f>
        <v>#REF!</v>
      </c>
      <c r="BG43" s="287" t="e">
        <f>#REF!+#REF!</f>
        <v>#REF!</v>
      </c>
      <c r="BH43" s="287" t="e">
        <f>#REF!+#REF!</f>
        <v>#REF!</v>
      </c>
      <c r="BI43" s="287" t="e">
        <f>#REF!+#REF!</f>
        <v>#REF!</v>
      </c>
      <c r="BJ43" s="287" t="e">
        <f>#REF!+#REF!</f>
        <v>#REF!</v>
      </c>
      <c r="BK43" s="287" t="e">
        <f>#REF!+#REF!</f>
        <v>#REF!</v>
      </c>
      <c r="BL43" s="287" t="e">
        <f>#REF!+#REF!</f>
        <v>#REF!</v>
      </c>
      <c r="BM43" s="287" t="e">
        <f>#REF!+#REF!</f>
        <v>#REF!</v>
      </c>
      <c r="BN43" s="287" t="e">
        <f>#REF!+#REF!</f>
        <v>#REF!</v>
      </c>
      <c r="BO43" s="287" t="e">
        <f>#REF!+#REF!</f>
        <v>#REF!</v>
      </c>
      <c r="BP43" s="287" t="e">
        <f>#REF!+#REF!</f>
        <v>#REF!</v>
      </c>
      <c r="BQ43" s="287" t="e">
        <f>#REF!+#REF!</f>
        <v>#REF!</v>
      </c>
      <c r="BR43" s="287" t="e">
        <f>#REF!+#REF!</f>
        <v>#REF!</v>
      </c>
      <c r="BS43" s="287" t="e">
        <f>#REF!+#REF!</f>
        <v>#REF!</v>
      </c>
      <c r="BT43" s="287" t="e">
        <f>#REF!+#REF!</f>
        <v>#REF!</v>
      </c>
      <c r="BU43" s="287" t="e">
        <f>#REF!+#REF!</f>
        <v>#REF!</v>
      </c>
      <c r="BV43" s="287" t="e">
        <f>#REF!+#REF!</f>
        <v>#REF!</v>
      </c>
      <c r="BW43" s="287" t="e">
        <f>#REF!+#REF!</f>
        <v>#REF!</v>
      </c>
      <c r="BX43" s="287" t="e">
        <f>#REF!+#REF!</f>
        <v>#REF!</v>
      </c>
      <c r="BY43" s="287" t="e">
        <f>#REF!+#REF!</f>
        <v>#REF!</v>
      </c>
      <c r="BZ43" s="287" t="e">
        <f>#REF!+#REF!</f>
        <v>#REF!</v>
      </c>
      <c r="CA43" s="287" t="e">
        <f>#REF!+#REF!</f>
        <v>#REF!</v>
      </c>
      <c r="CB43" s="287" t="e">
        <f>#REF!+#REF!</f>
        <v>#REF!</v>
      </c>
      <c r="CC43" s="287" t="e">
        <f>#REF!+#REF!</f>
        <v>#REF!</v>
      </c>
      <c r="CD43" s="287" t="e">
        <f>#REF!+#REF!</f>
        <v>#REF!</v>
      </c>
      <c r="CE43" s="287" t="e">
        <f>#REF!+#REF!</f>
        <v>#REF!</v>
      </c>
      <c r="CF43" s="287" t="e">
        <f>#REF!+#REF!</f>
        <v>#REF!</v>
      </c>
      <c r="CG43" s="287" t="e">
        <f>#REF!+#REF!</f>
        <v>#REF!</v>
      </c>
      <c r="CH43" s="287" t="e">
        <f>#REF!+#REF!</f>
        <v>#REF!</v>
      </c>
      <c r="CI43" s="287" t="e">
        <f>#REF!+#REF!</f>
        <v>#REF!</v>
      </c>
      <c r="CJ43" s="287" t="e">
        <f>#REF!+#REF!</f>
        <v>#REF!</v>
      </c>
      <c r="CK43" s="281" t="e">
        <f t="shared" si="0"/>
        <v>#REF!</v>
      </c>
      <c r="CM43" s="195"/>
      <c r="CN43" s="195"/>
      <c r="CO43" s="195"/>
    </row>
    <row r="44" spans="1:93" ht="15.75" x14ac:dyDescent="0.25">
      <c r="A44" s="81">
        <v>43</v>
      </c>
      <c r="B44" s="81" t="s">
        <v>337</v>
      </c>
      <c r="C44" s="148" t="s">
        <v>338</v>
      </c>
      <c r="D44" s="148">
        <v>0.98</v>
      </c>
      <c r="E44" s="148">
        <v>15</v>
      </c>
      <c r="F44" s="148" t="s">
        <v>100</v>
      </c>
      <c r="G44" s="280" t="e">
        <f>#REF!+#REF!</f>
        <v>#REF!</v>
      </c>
      <c r="H44" s="280" t="e">
        <f>#REF!+#REF!</f>
        <v>#REF!</v>
      </c>
      <c r="I44" s="280" t="e">
        <f>#REF!+#REF!</f>
        <v>#REF!</v>
      </c>
      <c r="J44" s="280" t="e">
        <f>#REF!+#REF!</f>
        <v>#REF!</v>
      </c>
      <c r="K44" s="280" t="e">
        <f>#REF!+#REF!</f>
        <v>#REF!</v>
      </c>
      <c r="L44" s="280" t="e">
        <f>#REF!+#REF!</f>
        <v>#REF!</v>
      </c>
      <c r="M44" s="280" t="e">
        <f>#REF!+#REF!</f>
        <v>#REF!</v>
      </c>
      <c r="N44" s="280" t="e">
        <f>#REF!+#REF!</f>
        <v>#REF!</v>
      </c>
      <c r="O44" s="280" t="e">
        <f>#REF!+#REF!</f>
        <v>#REF!</v>
      </c>
      <c r="P44" s="280" t="e">
        <f>#REF!+#REF!</f>
        <v>#REF!</v>
      </c>
      <c r="Q44" s="280" t="e">
        <f>#REF!+#REF!</f>
        <v>#REF!</v>
      </c>
      <c r="R44" s="280" t="e">
        <f>#REF!+#REF!</f>
        <v>#REF!</v>
      </c>
      <c r="S44" s="280" t="e">
        <f>#REF!+#REF!</f>
        <v>#REF!</v>
      </c>
      <c r="T44" s="280" t="e">
        <f>#REF!+#REF!</f>
        <v>#REF!</v>
      </c>
      <c r="U44" s="280" t="e">
        <f>#REF!+#REF!</f>
        <v>#REF!</v>
      </c>
      <c r="V44" s="280" t="e">
        <f>#REF!+#REF!</f>
        <v>#REF!</v>
      </c>
      <c r="W44" s="280" t="e">
        <f>#REF!+#REF!</f>
        <v>#REF!</v>
      </c>
      <c r="X44" s="280" t="e">
        <f>#REF!+#REF!</f>
        <v>#REF!</v>
      </c>
      <c r="Y44" s="280" t="e">
        <f>#REF!+#REF!</f>
        <v>#REF!</v>
      </c>
      <c r="Z44" s="280" t="e">
        <f>#REF!+#REF!</f>
        <v>#REF!</v>
      </c>
      <c r="AA44" s="280" t="e">
        <f>#REF!+#REF!</f>
        <v>#REF!</v>
      </c>
      <c r="AB44" s="280" t="e">
        <f>#REF!+#REF!</f>
        <v>#REF!</v>
      </c>
      <c r="AC44" s="280" t="e">
        <f>#REF!+#REF!</f>
        <v>#REF!</v>
      </c>
      <c r="AD44" s="280" t="e">
        <f>#REF!+#REF!</f>
        <v>#REF!</v>
      </c>
      <c r="AE44" s="280" t="e">
        <f>#REF!+#REF!</f>
        <v>#REF!</v>
      </c>
      <c r="AF44" s="280" t="e">
        <f>#REF!+#REF!</f>
        <v>#REF!</v>
      </c>
      <c r="AG44" s="280" t="e">
        <f>#REF!+#REF!</f>
        <v>#REF!</v>
      </c>
      <c r="AH44" s="280" t="e">
        <f>#REF!+#REF!</f>
        <v>#REF!</v>
      </c>
      <c r="AI44" s="280" t="e">
        <f>#REF!+#REF!</f>
        <v>#REF!</v>
      </c>
      <c r="AJ44" s="280" t="e">
        <f>#REF!+#REF!</f>
        <v>#REF!</v>
      </c>
      <c r="AK44" s="280" t="e">
        <f>#REF!+#REF!</f>
        <v>#REF!</v>
      </c>
      <c r="AL44" s="280" t="e">
        <f>#REF!+#REF!</f>
        <v>#REF!</v>
      </c>
      <c r="AM44" s="280" t="e">
        <f>#REF!+#REF!</f>
        <v>#REF!</v>
      </c>
      <c r="AN44" s="280" t="e">
        <f>#REF!+#REF!</f>
        <v>#REF!</v>
      </c>
      <c r="AO44" s="280" t="e">
        <f>#REF!+#REF!</f>
        <v>#REF!</v>
      </c>
      <c r="AP44" s="280" t="e">
        <f>#REF!+#REF!</f>
        <v>#REF!</v>
      </c>
      <c r="AQ44" s="280" t="e">
        <f>#REF!+#REF!</f>
        <v>#REF!</v>
      </c>
      <c r="AR44" s="280" t="e">
        <f>#REF!+#REF!</f>
        <v>#REF!</v>
      </c>
      <c r="AS44" s="280" t="e">
        <f>#REF!+#REF!</f>
        <v>#REF!</v>
      </c>
      <c r="AT44" s="280" t="e">
        <f>#REF!+#REF!</f>
        <v>#REF!</v>
      </c>
      <c r="AU44" s="280" t="e">
        <f>#REF!+#REF!</f>
        <v>#REF!</v>
      </c>
      <c r="AV44" s="280" t="e">
        <f>#REF!+#REF!</f>
        <v>#REF!</v>
      </c>
      <c r="AW44" s="280" t="e">
        <f>#REF!+#REF!</f>
        <v>#REF!</v>
      </c>
      <c r="AX44" s="280" t="e">
        <f>#REF!+#REF!</f>
        <v>#REF!</v>
      </c>
      <c r="AY44" s="280" t="e">
        <f>#REF!+#REF!</f>
        <v>#REF!</v>
      </c>
      <c r="AZ44" s="280" t="e">
        <f>#REF!+#REF!</f>
        <v>#REF!</v>
      </c>
      <c r="BA44" s="280" t="e">
        <f>#REF!+#REF!</f>
        <v>#REF!</v>
      </c>
      <c r="BB44" s="280" t="e">
        <f>#REF!+#REF!</f>
        <v>#REF!</v>
      </c>
      <c r="BC44" s="280" t="e">
        <f>#REF!+#REF!</f>
        <v>#REF!</v>
      </c>
      <c r="BD44" s="280" t="e">
        <f>#REF!+#REF!</f>
        <v>#REF!</v>
      </c>
      <c r="BE44" s="280" t="e">
        <f>#REF!+#REF!</f>
        <v>#REF!</v>
      </c>
      <c r="BF44" s="280" t="e">
        <f>#REF!+#REF!</f>
        <v>#REF!</v>
      </c>
      <c r="BG44" s="280" t="e">
        <f>#REF!+#REF!</f>
        <v>#REF!</v>
      </c>
      <c r="BH44" s="280" t="e">
        <f>#REF!+#REF!</f>
        <v>#REF!</v>
      </c>
      <c r="BI44" s="280" t="e">
        <f>#REF!+#REF!</f>
        <v>#REF!</v>
      </c>
      <c r="BJ44" s="280" t="e">
        <f>#REF!+#REF!</f>
        <v>#REF!</v>
      </c>
      <c r="BK44" s="280" t="e">
        <f>#REF!+#REF!</f>
        <v>#REF!</v>
      </c>
      <c r="BL44" s="280" t="e">
        <f>#REF!+#REF!</f>
        <v>#REF!</v>
      </c>
      <c r="BM44" s="280" t="e">
        <f>#REF!+#REF!</f>
        <v>#REF!</v>
      </c>
      <c r="BN44" s="280" t="e">
        <f>#REF!+#REF!</f>
        <v>#REF!</v>
      </c>
      <c r="BO44" s="280" t="e">
        <f>#REF!+#REF!</f>
        <v>#REF!</v>
      </c>
      <c r="BP44" s="280" t="e">
        <f>#REF!+#REF!</f>
        <v>#REF!</v>
      </c>
      <c r="BQ44" s="280" t="e">
        <f>#REF!+#REF!</f>
        <v>#REF!</v>
      </c>
      <c r="BR44" s="280" t="e">
        <f>#REF!+#REF!</f>
        <v>#REF!</v>
      </c>
      <c r="BS44" s="280" t="e">
        <f>#REF!+#REF!</f>
        <v>#REF!</v>
      </c>
      <c r="BT44" s="280" t="e">
        <f>#REF!+#REF!</f>
        <v>#REF!</v>
      </c>
      <c r="BU44" s="280" t="e">
        <f>#REF!+#REF!</f>
        <v>#REF!</v>
      </c>
      <c r="BV44" s="280" t="e">
        <f>#REF!+#REF!</f>
        <v>#REF!</v>
      </c>
      <c r="BW44" s="280" t="e">
        <f>#REF!+#REF!</f>
        <v>#REF!</v>
      </c>
      <c r="BX44" s="280" t="e">
        <f>#REF!+#REF!</f>
        <v>#REF!</v>
      </c>
      <c r="BY44" s="280" t="e">
        <f>#REF!+#REF!</f>
        <v>#REF!</v>
      </c>
      <c r="BZ44" s="280" t="e">
        <f>#REF!+#REF!</f>
        <v>#REF!</v>
      </c>
      <c r="CA44" s="280" t="e">
        <f>#REF!+#REF!</f>
        <v>#REF!</v>
      </c>
      <c r="CB44" s="280" t="e">
        <f>#REF!+#REF!</f>
        <v>#REF!</v>
      </c>
      <c r="CC44" s="280" t="e">
        <f>#REF!+#REF!</f>
        <v>#REF!</v>
      </c>
      <c r="CD44" s="280" t="e">
        <f>#REF!+#REF!</f>
        <v>#REF!</v>
      </c>
      <c r="CE44" s="280" t="e">
        <f>#REF!+#REF!</f>
        <v>#REF!</v>
      </c>
      <c r="CF44" s="280" t="e">
        <f>#REF!+#REF!</f>
        <v>#REF!</v>
      </c>
      <c r="CG44" s="280" t="e">
        <f>#REF!+#REF!</f>
        <v>#REF!</v>
      </c>
      <c r="CH44" s="280" t="e">
        <f>#REF!+#REF!</f>
        <v>#REF!</v>
      </c>
      <c r="CI44" s="280" t="e">
        <f>#REF!+#REF!</f>
        <v>#REF!</v>
      </c>
      <c r="CJ44" s="280" t="e">
        <f>#REF!+#REF!</f>
        <v>#REF!</v>
      </c>
      <c r="CK44" s="281" t="e">
        <f t="shared" si="0"/>
        <v>#REF!</v>
      </c>
      <c r="CM44" s="195"/>
      <c r="CN44" s="195"/>
      <c r="CO44" s="195"/>
    </row>
    <row r="45" spans="1:93" ht="30" x14ac:dyDescent="0.25">
      <c r="A45" s="81">
        <v>44</v>
      </c>
      <c r="B45" s="81" t="s">
        <v>339</v>
      </c>
      <c r="C45" s="148" t="s">
        <v>101</v>
      </c>
      <c r="D45" s="148">
        <v>1.75</v>
      </c>
      <c r="E45" s="148">
        <v>15</v>
      </c>
      <c r="F45" s="148" t="s">
        <v>100</v>
      </c>
      <c r="G45" s="280" t="e">
        <f>#REF!+#REF!</f>
        <v>#REF!</v>
      </c>
      <c r="H45" s="280" t="e">
        <f>#REF!+#REF!</f>
        <v>#REF!</v>
      </c>
      <c r="I45" s="280" t="e">
        <f>#REF!+#REF!</f>
        <v>#REF!</v>
      </c>
      <c r="J45" s="280" t="e">
        <f>#REF!+#REF!</f>
        <v>#REF!</v>
      </c>
      <c r="K45" s="280" t="e">
        <f>#REF!+#REF!</f>
        <v>#REF!</v>
      </c>
      <c r="L45" s="280" t="e">
        <f>#REF!+#REF!</f>
        <v>#REF!</v>
      </c>
      <c r="M45" s="280" t="e">
        <f>#REF!+#REF!</f>
        <v>#REF!</v>
      </c>
      <c r="N45" s="280" t="e">
        <f>#REF!+#REF!</f>
        <v>#REF!</v>
      </c>
      <c r="O45" s="280" t="e">
        <f>#REF!+#REF!</f>
        <v>#REF!</v>
      </c>
      <c r="P45" s="280" t="e">
        <f>#REF!+#REF!</f>
        <v>#REF!</v>
      </c>
      <c r="Q45" s="280" t="e">
        <f>#REF!+#REF!</f>
        <v>#REF!</v>
      </c>
      <c r="R45" s="280" t="e">
        <f>#REF!+#REF!</f>
        <v>#REF!</v>
      </c>
      <c r="S45" s="280" t="e">
        <f>#REF!+#REF!</f>
        <v>#REF!</v>
      </c>
      <c r="T45" s="280" t="e">
        <f>#REF!+#REF!</f>
        <v>#REF!</v>
      </c>
      <c r="U45" s="280" t="e">
        <f>#REF!+#REF!</f>
        <v>#REF!</v>
      </c>
      <c r="V45" s="280" t="e">
        <f>#REF!+#REF!</f>
        <v>#REF!</v>
      </c>
      <c r="W45" s="280" t="e">
        <f>#REF!+#REF!</f>
        <v>#REF!</v>
      </c>
      <c r="X45" s="280" t="e">
        <f>#REF!+#REF!</f>
        <v>#REF!</v>
      </c>
      <c r="Y45" s="280" t="e">
        <f>#REF!+#REF!</f>
        <v>#REF!</v>
      </c>
      <c r="Z45" s="280" t="e">
        <f>#REF!+#REF!</f>
        <v>#REF!</v>
      </c>
      <c r="AA45" s="280" t="e">
        <f>#REF!+#REF!</f>
        <v>#REF!</v>
      </c>
      <c r="AB45" s="280" t="e">
        <f>#REF!+#REF!</f>
        <v>#REF!</v>
      </c>
      <c r="AC45" s="280" t="e">
        <f>#REF!+#REF!</f>
        <v>#REF!</v>
      </c>
      <c r="AD45" s="280" t="e">
        <f>#REF!+#REF!</f>
        <v>#REF!</v>
      </c>
      <c r="AE45" s="280" t="e">
        <f>#REF!+#REF!</f>
        <v>#REF!</v>
      </c>
      <c r="AF45" s="280" t="e">
        <f>#REF!+#REF!</f>
        <v>#REF!</v>
      </c>
      <c r="AG45" s="280" t="e">
        <f>#REF!+#REF!</f>
        <v>#REF!</v>
      </c>
      <c r="AH45" s="280" t="e">
        <f>#REF!+#REF!</f>
        <v>#REF!</v>
      </c>
      <c r="AI45" s="280" t="e">
        <f>#REF!+#REF!</f>
        <v>#REF!</v>
      </c>
      <c r="AJ45" s="280" t="e">
        <f>#REF!+#REF!</f>
        <v>#REF!</v>
      </c>
      <c r="AK45" s="280" t="e">
        <f>#REF!+#REF!</f>
        <v>#REF!</v>
      </c>
      <c r="AL45" s="280" t="e">
        <f>#REF!+#REF!</f>
        <v>#REF!</v>
      </c>
      <c r="AM45" s="280" t="e">
        <f>#REF!+#REF!</f>
        <v>#REF!</v>
      </c>
      <c r="AN45" s="280" t="e">
        <f>#REF!+#REF!</f>
        <v>#REF!</v>
      </c>
      <c r="AO45" s="280" t="e">
        <f>#REF!+#REF!</f>
        <v>#REF!</v>
      </c>
      <c r="AP45" s="280" t="e">
        <f>#REF!+#REF!</f>
        <v>#REF!</v>
      </c>
      <c r="AQ45" s="280" t="e">
        <f>#REF!+#REF!</f>
        <v>#REF!</v>
      </c>
      <c r="AR45" s="280" t="e">
        <f>#REF!+#REF!</f>
        <v>#REF!</v>
      </c>
      <c r="AS45" s="280" t="e">
        <f>#REF!+#REF!</f>
        <v>#REF!</v>
      </c>
      <c r="AT45" s="280" t="e">
        <f>#REF!+#REF!</f>
        <v>#REF!</v>
      </c>
      <c r="AU45" s="280" t="e">
        <f>#REF!+#REF!</f>
        <v>#REF!</v>
      </c>
      <c r="AV45" s="280" t="e">
        <f>#REF!+#REF!</f>
        <v>#REF!</v>
      </c>
      <c r="AW45" s="280" t="e">
        <f>#REF!+#REF!</f>
        <v>#REF!</v>
      </c>
      <c r="AX45" s="280" t="e">
        <f>#REF!+#REF!</f>
        <v>#REF!</v>
      </c>
      <c r="AY45" s="280" t="e">
        <f>#REF!+#REF!</f>
        <v>#REF!</v>
      </c>
      <c r="AZ45" s="280" t="e">
        <f>#REF!+#REF!</f>
        <v>#REF!</v>
      </c>
      <c r="BA45" s="280" t="e">
        <f>#REF!+#REF!</f>
        <v>#REF!</v>
      </c>
      <c r="BB45" s="280" t="e">
        <f>#REF!+#REF!</f>
        <v>#REF!</v>
      </c>
      <c r="BC45" s="280" t="e">
        <f>#REF!+#REF!</f>
        <v>#REF!</v>
      </c>
      <c r="BD45" s="280" t="e">
        <f>#REF!+#REF!</f>
        <v>#REF!</v>
      </c>
      <c r="BE45" s="280" t="e">
        <f>#REF!+#REF!</f>
        <v>#REF!</v>
      </c>
      <c r="BF45" s="280" t="e">
        <f>#REF!+#REF!</f>
        <v>#REF!</v>
      </c>
      <c r="BG45" s="280" t="e">
        <f>#REF!+#REF!</f>
        <v>#REF!</v>
      </c>
      <c r="BH45" s="280" t="e">
        <f>#REF!+#REF!</f>
        <v>#REF!</v>
      </c>
      <c r="BI45" s="280" t="e">
        <f>#REF!+#REF!</f>
        <v>#REF!</v>
      </c>
      <c r="BJ45" s="280" t="e">
        <f>#REF!+#REF!</f>
        <v>#REF!</v>
      </c>
      <c r="BK45" s="280" t="e">
        <f>#REF!+#REF!</f>
        <v>#REF!</v>
      </c>
      <c r="BL45" s="280" t="e">
        <f>#REF!+#REF!</f>
        <v>#REF!</v>
      </c>
      <c r="BM45" s="280" t="e">
        <f>#REF!+#REF!</f>
        <v>#REF!</v>
      </c>
      <c r="BN45" s="280" t="e">
        <f>#REF!+#REF!</f>
        <v>#REF!</v>
      </c>
      <c r="BO45" s="280" t="e">
        <f>#REF!+#REF!</f>
        <v>#REF!</v>
      </c>
      <c r="BP45" s="280" t="e">
        <f>#REF!+#REF!</f>
        <v>#REF!</v>
      </c>
      <c r="BQ45" s="280" t="e">
        <f>#REF!+#REF!</f>
        <v>#REF!</v>
      </c>
      <c r="BR45" s="280" t="e">
        <f>#REF!+#REF!</f>
        <v>#REF!</v>
      </c>
      <c r="BS45" s="280" t="e">
        <f>#REF!+#REF!</f>
        <v>#REF!</v>
      </c>
      <c r="BT45" s="280" t="e">
        <f>#REF!+#REF!</f>
        <v>#REF!</v>
      </c>
      <c r="BU45" s="280" t="e">
        <f>#REF!+#REF!</f>
        <v>#REF!</v>
      </c>
      <c r="BV45" s="280" t="e">
        <f>#REF!+#REF!</f>
        <v>#REF!</v>
      </c>
      <c r="BW45" s="280" t="e">
        <f>#REF!+#REF!</f>
        <v>#REF!</v>
      </c>
      <c r="BX45" s="280" t="e">
        <f>#REF!+#REF!</f>
        <v>#REF!</v>
      </c>
      <c r="BY45" s="280" t="e">
        <f>#REF!+#REF!</f>
        <v>#REF!</v>
      </c>
      <c r="BZ45" s="280" t="e">
        <f>#REF!+#REF!</f>
        <v>#REF!</v>
      </c>
      <c r="CA45" s="280" t="e">
        <f>#REF!+#REF!</f>
        <v>#REF!</v>
      </c>
      <c r="CB45" s="280" t="e">
        <f>#REF!+#REF!</f>
        <v>#REF!</v>
      </c>
      <c r="CC45" s="280" t="e">
        <f>#REF!+#REF!</f>
        <v>#REF!</v>
      </c>
      <c r="CD45" s="280" t="e">
        <f>#REF!+#REF!</f>
        <v>#REF!</v>
      </c>
      <c r="CE45" s="280" t="e">
        <f>#REF!+#REF!</f>
        <v>#REF!</v>
      </c>
      <c r="CF45" s="280" t="e">
        <f>#REF!+#REF!</f>
        <v>#REF!</v>
      </c>
      <c r="CG45" s="280" t="e">
        <f>#REF!+#REF!</f>
        <v>#REF!</v>
      </c>
      <c r="CH45" s="280" t="e">
        <f>#REF!+#REF!</f>
        <v>#REF!</v>
      </c>
      <c r="CI45" s="280" t="e">
        <f>#REF!+#REF!</f>
        <v>#REF!</v>
      </c>
      <c r="CJ45" s="280" t="e">
        <f>#REF!+#REF!</f>
        <v>#REF!</v>
      </c>
      <c r="CK45" s="281" t="e">
        <f t="shared" si="0"/>
        <v>#REF!</v>
      </c>
      <c r="CM45" s="195"/>
      <c r="CN45" s="195"/>
      <c r="CO45" s="195"/>
    </row>
    <row r="46" spans="1:93" ht="30" x14ac:dyDescent="0.25">
      <c r="A46" s="81">
        <v>45</v>
      </c>
      <c r="B46" s="81" t="s">
        <v>340</v>
      </c>
      <c r="C46" s="148" t="s">
        <v>102</v>
      </c>
      <c r="D46" s="148">
        <v>2.89</v>
      </c>
      <c r="E46" s="148">
        <v>15</v>
      </c>
      <c r="F46" s="148" t="s">
        <v>100</v>
      </c>
      <c r="G46" s="280" t="e">
        <f>#REF!+#REF!</f>
        <v>#REF!</v>
      </c>
      <c r="H46" s="280" t="e">
        <f>#REF!+#REF!</f>
        <v>#REF!</v>
      </c>
      <c r="I46" s="280" t="e">
        <f>#REF!+#REF!</f>
        <v>#REF!</v>
      </c>
      <c r="J46" s="280" t="e">
        <f>#REF!+#REF!</f>
        <v>#REF!</v>
      </c>
      <c r="K46" s="280" t="e">
        <f>#REF!+#REF!</f>
        <v>#REF!</v>
      </c>
      <c r="L46" s="280" t="e">
        <f>#REF!+#REF!</f>
        <v>#REF!</v>
      </c>
      <c r="M46" s="280" t="e">
        <f>#REF!+#REF!</f>
        <v>#REF!</v>
      </c>
      <c r="N46" s="280" t="e">
        <f>#REF!+#REF!</f>
        <v>#REF!</v>
      </c>
      <c r="O46" s="280" t="e">
        <f>#REF!+#REF!</f>
        <v>#REF!</v>
      </c>
      <c r="P46" s="280" t="e">
        <f>#REF!+#REF!</f>
        <v>#REF!</v>
      </c>
      <c r="Q46" s="280" t="e">
        <f>#REF!+#REF!</f>
        <v>#REF!</v>
      </c>
      <c r="R46" s="280" t="e">
        <f>#REF!+#REF!</f>
        <v>#REF!</v>
      </c>
      <c r="S46" s="280" t="e">
        <f>#REF!+#REF!</f>
        <v>#REF!</v>
      </c>
      <c r="T46" s="280" t="e">
        <f>#REF!+#REF!</f>
        <v>#REF!</v>
      </c>
      <c r="U46" s="280" t="e">
        <f>#REF!+#REF!</f>
        <v>#REF!</v>
      </c>
      <c r="V46" s="280" t="e">
        <f>#REF!+#REF!</f>
        <v>#REF!</v>
      </c>
      <c r="W46" s="280" t="e">
        <f>#REF!+#REF!</f>
        <v>#REF!</v>
      </c>
      <c r="X46" s="280" t="e">
        <f>#REF!+#REF!</f>
        <v>#REF!</v>
      </c>
      <c r="Y46" s="280" t="e">
        <f>#REF!+#REF!</f>
        <v>#REF!</v>
      </c>
      <c r="Z46" s="280" t="e">
        <f>#REF!+#REF!</f>
        <v>#REF!</v>
      </c>
      <c r="AA46" s="280" t="e">
        <f>#REF!+#REF!</f>
        <v>#REF!</v>
      </c>
      <c r="AB46" s="280" t="e">
        <f>#REF!+#REF!</f>
        <v>#REF!</v>
      </c>
      <c r="AC46" s="280" t="e">
        <f>#REF!+#REF!</f>
        <v>#REF!</v>
      </c>
      <c r="AD46" s="280" t="e">
        <f>#REF!+#REF!</f>
        <v>#REF!</v>
      </c>
      <c r="AE46" s="280" t="e">
        <f>#REF!+#REF!</f>
        <v>#REF!</v>
      </c>
      <c r="AF46" s="280" t="e">
        <f>#REF!+#REF!</f>
        <v>#REF!</v>
      </c>
      <c r="AG46" s="280" t="e">
        <f>#REF!+#REF!</f>
        <v>#REF!</v>
      </c>
      <c r="AH46" s="280" t="e">
        <f>#REF!+#REF!</f>
        <v>#REF!</v>
      </c>
      <c r="AI46" s="280" t="e">
        <f>#REF!+#REF!</f>
        <v>#REF!</v>
      </c>
      <c r="AJ46" s="280" t="e">
        <f>#REF!+#REF!</f>
        <v>#REF!</v>
      </c>
      <c r="AK46" s="280" t="e">
        <f>#REF!+#REF!</f>
        <v>#REF!</v>
      </c>
      <c r="AL46" s="280" t="e">
        <f>#REF!+#REF!</f>
        <v>#REF!</v>
      </c>
      <c r="AM46" s="280" t="e">
        <f>#REF!+#REF!</f>
        <v>#REF!</v>
      </c>
      <c r="AN46" s="280" t="e">
        <f>#REF!+#REF!</f>
        <v>#REF!</v>
      </c>
      <c r="AO46" s="280" t="e">
        <f>#REF!+#REF!</f>
        <v>#REF!</v>
      </c>
      <c r="AP46" s="280" t="e">
        <f>#REF!+#REF!</f>
        <v>#REF!</v>
      </c>
      <c r="AQ46" s="280" t="e">
        <f>#REF!+#REF!</f>
        <v>#REF!</v>
      </c>
      <c r="AR46" s="280" t="e">
        <f>#REF!+#REF!</f>
        <v>#REF!</v>
      </c>
      <c r="AS46" s="280" t="e">
        <f>#REF!+#REF!</f>
        <v>#REF!</v>
      </c>
      <c r="AT46" s="280" t="e">
        <f>#REF!+#REF!</f>
        <v>#REF!</v>
      </c>
      <c r="AU46" s="280" t="e">
        <f>#REF!+#REF!</f>
        <v>#REF!</v>
      </c>
      <c r="AV46" s="280" t="e">
        <f>#REF!+#REF!</f>
        <v>#REF!</v>
      </c>
      <c r="AW46" s="280" t="e">
        <f>#REF!+#REF!</f>
        <v>#REF!</v>
      </c>
      <c r="AX46" s="280" t="e">
        <f>#REF!+#REF!</f>
        <v>#REF!</v>
      </c>
      <c r="AY46" s="280" t="e">
        <f>#REF!+#REF!</f>
        <v>#REF!</v>
      </c>
      <c r="AZ46" s="280" t="e">
        <f>#REF!+#REF!</f>
        <v>#REF!</v>
      </c>
      <c r="BA46" s="280" t="e">
        <f>#REF!+#REF!</f>
        <v>#REF!</v>
      </c>
      <c r="BB46" s="280" t="e">
        <f>#REF!+#REF!</f>
        <v>#REF!</v>
      </c>
      <c r="BC46" s="280" t="e">
        <f>#REF!+#REF!</f>
        <v>#REF!</v>
      </c>
      <c r="BD46" s="280" t="e">
        <f>#REF!+#REF!</f>
        <v>#REF!</v>
      </c>
      <c r="BE46" s="280" t="e">
        <f>#REF!+#REF!</f>
        <v>#REF!</v>
      </c>
      <c r="BF46" s="280" t="e">
        <f>#REF!+#REF!</f>
        <v>#REF!</v>
      </c>
      <c r="BG46" s="280" t="e">
        <f>#REF!+#REF!</f>
        <v>#REF!</v>
      </c>
      <c r="BH46" s="280" t="e">
        <f>#REF!+#REF!</f>
        <v>#REF!</v>
      </c>
      <c r="BI46" s="280" t="e">
        <f>#REF!+#REF!</f>
        <v>#REF!</v>
      </c>
      <c r="BJ46" s="280" t="e">
        <f>#REF!+#REF!</f>
        <v>#REF!</v>
      </c>
      <c r="BK46" s="280" t="e">
        <f>#REF!+#REF!</f>
        <v>#REF!</v>
      </c>
      <c r="BL46" s="280" t="e">
        <f>#REF!+#REF!</f>
        <v>#REF!</v>
      </c>
      <c r="BM46" s="280" t="e">
        <f>#REF!+#REF!</f>
        <v>#REF!</v>
      </c>
      <c r="BN46" s="280" t="e">
        <f>#REF!+#REF!</f>
        <v>#REF!</v>
      </c>
      <c r="BO46" s="280" t="e">
        <f>#REF!+#REF!</f>
        <v>#REF!</v>
      </c>
      <c r="BP46" s="280" t="e">
        <f>#REF!+#REF!</f>
        <v>#REF!</v>
      </c>
      <c r="BQ46" s="280" t="e">
        <f>#REF!+#REF!</f>
        <v>#REF!</v>
      </c>
      <c r="BR46" s="280" t="e">
        <f>#REF!+#REF!</f>
        <v>#REF!</v>
      </c>
      <c r="BS46" s="280" t="e">
        <f>#REF!+#REF!</f>
        <v>#REF!</v>
      </c>
      <c r="BT46" s="280" t="e">
        <f>#REF!+#REF!</f>
        <v>#REF!</v>
      </c>
      <c r="BU46" s="280" t="e">
        <f>#REF!+#REF!</f>
        <v>#REF!</v>
      </c>
      <c r="BV46" s="280" t="e">
        <f>#REF!+#REF!</f>
        <v>#REF!</v>
      </c>
      <c r="BW46" s="280" t="e">
        <f>#REF!+#REF!</f>
        <v>#REF!</v>
      </c>
      <c r="BX46" s="280" t="e">
        <f>#REF!+#REF!</f>
        <v>#REF!</v>
      </c>
      <c r="BY46" s="280" t="e">
        <f>#REF!+#REF!</f>
        <v>#REF!</v>
      </c>
      <c r="BZ46" s="280" t="e">
        <f>#REF!+#REF!</f>
        <v>#REF!</v>
      </c>
      <c r="CA46" s="280" t="e">
        <f>#REF!+#REF!</f>
        <v>#REF!</v>
      </c>
      <c r="CB46" s="280" t="e">
        <f>#REF!+#REF!</f>
        <v>#REF!</v>
      </c>
      <c r="CC46" s="280" t="e">
        <f>#REF!+#REF!</f>
        <v>#REF!</v>
      </c>
      <c r="CD46" s="280" t="e">
        <f>#REF!+#REF!</f>
        <v>#REF!</v>
      </c>
      <c r="CE46" s="280" t="e">
        <f>#REF!+#REF!</f>
        <v>#REF!</v>
      </c>
      <c r="CF46" s="280" t="e">
        <f>#REF!+#REF!</f>
        <v>#REF!</v>
      </c>
      <c r="CG46" s="280" t="e">
        <f>#REF!+#REF!</f>
        <v>#REF!</v>
      </c>
      <c r="CH46" s="280" t="e">
        <f>#REF!+#REF!</f>
        <v>#REF!</v>
      </c>
      <c r="CI46" s="280" t="e">
        <f>#REF!+#REF!</f>
        <v>#REF!</v>
      </c>
      <c r="CJ46" s="280" t="e">
        <f>#REF!+#REF!</f>
        <v>#REF!</v>
      </c>
      <c r="CK46" s="281" t="e">
        <f t="shared" si="0"/>
        <v>#REF!</v>
      </c>
      <c r="CM46" s="195"/>
      <c r="CN46" s="195"/>
      <c r="CO46" s="195"/>
    </row>
    <row r="47" spans="1:93" ht="45" x14ac:dyDescent="0.25">
      <c r="A47" s="81">
        <v>46</v>
      </c>
      <c r="B47" s="163" t="s">
        <v>341</v>
      </c>
      <c r="C47" s="164" t="s">
        <v>342</v>
      </c>
      <c r="D47" s="164">
        <v>0.94</v>
      </c>
      <c r="E47" s="164">
        <v>16</v>
      </c>
      <c r="F47" s="164" t="s">
        <v>103</v>
      </c>
      <c r="G47" s="288" t="e">
        <f>#REF!+#REF!</f>
        <v>#REF!</v>
      </c>
      <c r="H47" s="288" t="e">
        <f>#REF!+#REF!</f>
        <v>#REF!</v>
      </c>
      <c r="I47" s="288" t="e">
        <f>#REF!+#REF!</f>
        <v>#REF!</v>
      </c>
      <c r="J47" s="288" t="e">
        <f>#REF!+#REF!</f>
        <v>#REF!</v>
      </c>
      <c r="K47" s="288" t="e">
        <f>#REF!+#REF!</f>
        <v>#REF!</v>
      </c>
      <c r="L47" s="288" t="e">
        <f>#REF!+#REF!</f>
        <v>#REF!</v>
      </c>
      <c r="M47" s="288" t="e">
        <f>#REF!+#REF!</f>
        <v>#REF!</v>
      </c>
      <c r="N47" s="288" t="e">
        <f>#REF!+#REF!</f>
        <v>#REF!</v>
      </c>
      <c r="O47" s="288" t="e">
        <f>#REF!+#REF!</f>
        <v>#REF!</v>
      </c>
      <c r="P47" s="288" t="e">
        <f>#REF!+#REF!</f>
        <v>#REF!</v>
      </c>
      <c r="Q47" s="288" t="e">
        <f>#REF!+#REF!</f>
        <v>#REF!</v>
      </c>
      <c r="R47" s="288" t="e">
        <f>#REF!+#REF!</f>
        <v>#REF!</v>
      </c>
      <c r="S47" s="288" t="e">
        <f>#REF!+#REF!</f>
        <v>#REF!</v>
      </c>
      <c r="T47" s="288" t="e">
        <f>#REF!+#REF!</f>
        <v>#REF!</v>
      </c>
      <c r="U47" s="288" t="e">
        <f>#REF!+#REF!</f>
        <v>#REF!</v>
      </c>
      <c r="V47" s="288" t="e">
        <f>#REF!+#REF!</f>
        <v>#REF!</v>
      </c>
      <c r="W47" s="288" t="e">
        <f>#REF!+#REF!</f>
        <v>#REF!</v>
      </c>
      <c r="X47" s="288" t="e">
        <f>#REF!+#REF!</f>
        <v>#REF!</v>
      </c>
      <c r="Y47" s="288" t="e">
        <f>#REF!+#REF!</f>
        <v>#REF!</v>
      </c>
      <c r="Z47" s="288" t="e">
        <f>#REF!+#REF!</f>
        <v>#REF!</v>
      </c>
      <c r="AA47" s="288" t="e">
        <f>#REF!+#REF!</f>
        <v>#REF!</v>
      </c>
      <c r="AB47" s="288" t="e">
        <f>#REF!+#REF!</f>
        <v>#REF!</v>
      </c>
      <c r="AC47" s="288" t="e">
        <f>#REF!+#REF!</f>
        <v>#REF!</v>
      </c>
      <c r="AD47" s="288" t="e">
        <f>#REF!+#REF!</f>
        <v>#REF!</v>
      </c>
      <c r="AE47" s="288" t="e">
        <f>#REF!+#REF!</f>
        <v>#REF!</v>
      </c>
      <c r="AF47" s="288" t="e">
        <f>#REF!+#REF!</f>
        <v>#REF!</v>
      </c>
      <c r="AG47" s="288" t="e">
        <f>#REF!+#REF!</f>
        <v>#REF!</v>
      </c>
      <c r="AH47" s="288" t="e">
        <f>#REF!+#REF!</f>
        <v>#REF!</v>
      </c>
      <c r="AI47" s="288" t="e">
        <f>#REF!+#REF!</f>
        <v>#REF!</v>
      </c>
      <c r="AJ47" s="288" t="e">
        <f>#REF!+#REF!</f>
        <v>#REF!</v>
      </c>
      <c r="AK47" s="288" t="e">
        <f>#REF!+#REF!</f>
        <v>#REF!</v>
      </c>
      <c r="AL47" s="288" t="e">
        <f>#REF!+#REF!</f>
        <v>#REF!</v>
      </c>
      <c r="AM47" s="288" t="e">
        <f>#REF!+#REF!</f>
        <v>#REF!</v>
      </c>
      <c r="AN47" s="288" t="e">
        <f>#REF!+#REF!</f>
        <v>#REF!</v>
      </c>
      <c r="AO47" s="288" t="e">
        <f>#REF!+#REF!</f>
        <v>#REF!</v>
      </c>
      <c r="AP47" s="288" t="e">
        <f>#REF!+#REF!</f>
        <v>#REF!</v>
      </c>
      <c r="AQ47" s="288" t="e">
        <f>#REF!+#REF!</f>
        <v>#REF!</v>
      </c>
      <c r="AR47" s="288" t="e">
        <f>#REF!+#REF!</f>
        <v>#REF!</v>
      </c>
      <c r="AS47" s="288" t="e">
        <f>#REF!+#REF!</f>
        <v>#REF!</v>
      </c>
      <c r="AT47" s="288" t="e">
        <f>#REF!+#REF!</f>
        <v>#REF!</v>
      </c>
      <c r="AU47" s="288" t="e">
        <f>#REF!+#REF!</f>
        <v>#REF!</v>
      </c>
      <c r="AV47" s="288" t="e">
        <f>#REF!+#REF!</f>
        <v>#REF!</v>
      </c>
      <c r="AW47" s="288" t="e">
        <f>#REF!+#REF!</f>
        <v>#REF!</v>
      </c>
      <c r="AX47" s="288" t="e">
        <f>#REF!+#REF!</f>
        <v>#REF!</v>
      </c>
      <c r="AY47" s="288" t="e">
        <f>#REF!+#REF!</f>
        <v>#REF!</v>
      </c>
      <c r="AZ47" s="288" t="e">
        <f>#REF!+#REF!</f>
        <v>#REF!</v>
      </c>
      <c r="BA47" s="288" t="e">
        <f>#REF!+#REF!</f>
        <v>#REF!</v>
      </c>
      <c r="BB47" s="288" t="e">
        <f>#REF!+#REF!</f>
        <v>#REF!</v>
      </c>
      <c r="BC47" s="288" t="e">
        <f>#REF!+#REF!</f>
        <v>#REF!</v>
      </c>
      <c r="BD47" s="288" t="e">
        <f>#REF!+#REF!</f>
        <v>#REF!</v>
      </c>
      <c r="BE47" s="288" t="e">
        <f>#REF!+#REF!</f>
        <v>#REF!</v>
      </c>
      <c r="BF47" s="288" t="e">
        <f>#REF!+#REF!</f>
        <v>#REF!</v>
      </c>
      <c r="BG47" s="288" t="e">
        <f>#REF!+#REF!</f>
        <v>#REF!</v>
      </c>
      <c r="BH47" s="288" t="e">
        <f>#REF!+#REF!</f>
        <v>#REF!</v>
      </c>
      <c r="BI47" s="288" t="e">
        <f>#REF!+#REF!</f>
        <v>#REF!</v>
      </c>
      <c r="BJ47" s="288" t="e">
        <f>#REF!+#REF!</f>
        <v>#REF!</v>
      </c>
      <c r="BK47" s="288" t="e">
        <f>#REF!+#REF!</f>
        <v>#REF!</v>
      </c>
      <c r="BL47" s="288" t="e">
        <f>#REF!+#REF!</f>
        <v>#REF!</v>
      </c>
      <c r="BM47" s="288" t="e">
        <f>#REF!+#REF!</f>
        <v>#REF!</v>
      </c>
      <c r="BN47" s="309" t="e">
        <f>#REF!+#REF!</f>
        <v>#REF!</v>
      </c>
      <c r="BO47" s="288" t="e">
        <f>#REF!+#REF!</f>
        <v>#REF!</v>
      </c>
      <c r="BP47" s="288" t="e">
        <f>#REF!+#REF!</f>
        <v>#REF!</v>
      </c>
      <c r="BQ47" s="288" t="e">
        <f>#REF!+#REF!</f>
        <v>#REF!</v>
      </c>
      <c r="BR47" s="288" t="e">
        <f>#REF!+#REF!</f>
        <v>#REF!</v>
      </c>
      <c r="BS47" s="288" t="e">
        <f>#REF!+#REF!</f>
        <v>#REF!</v>
      </c>
      <c r="BT47" s="288" t="e">
        <f>#REF!+#REF!</f>
        <v>#REF!</v>
      </c>
      <c r="BU47" s="288" t="e">
        <f>#REF!+#REF!</f>
        <v>#REF!</v>
      </c>
      <c r="BV47" s="288" t="e">
        <f>#REF!+#REF!</f>
        <v>#REF!</v>
      </c>
      <c r="BW47" s="309" t="e">
        <f>#REF!+#REF!</f>
        <v>#REF!</v>
      </c>
      <c r="BX47" s="288" t="e">
        <f>#REF!+#REF!</f>
        <v>#REF!</v>
      </c>
      <c r="BY47" s="288" t="e">
        <f>#REF!+#REF!</f>
        <v>#REF!</v>
      </c>
      <c r="BZ47" s="288" t="e">
        <f>#REF!+#REF!</f>
        <v>#REF!</v>
      </c>
      <c r="CA47" s="288" t="e">
        <f>#REF!+#REF!</f>
        <v>#REF!</v>
      </c>
      <c r="CB47" s="288" t="e">
        <f>#REF!+#REF!</f>
        <v>#REF!</v>
      </c>
      <c r="CC47" s="288" t="e">
        <f>#REF!+#REF!</f>
        <v>#REF!</v>
      </c>
      <c r="CD47" s="288" t="e">
        <f>#REF!+#REF!</f>
        <v>#REF!</v>
      </c>
      <c r="CE47" s="288" t="e">
        <f>#REF!+#REF!</f>
        <v>#REF!</v>
      </c>
      <c r="CF47" s="288" t="e">
        <f>#REF!+#REF!</f>
        <v>#REF!</v>
      </c>
      <c r="CG47" s="288" t="e">
        <f>#REF!+#REF!</f>
        <v>#REF!</v>
      </c>
      <c r="CH47" s="288" t="e">
        <f>#REF!+#REF!</f>
        <v>#REF!</v>
      </c>
      <c r="CI47" s="288" t="e">
        <f>#REF!+#REF!</f>
        <v>#REF!</v>
      </c>
      <c r="CJ47" s="288" t="e">
        <f>#REF!+#REF!</f>
        <v>#REF!</v>
      </c>
      <c r="CK47" s="281" t="e">
        <f t="shared" si="0"/>
        <v>#REF!</v>
      </c>
      <c r="CM47" s="195"/>
      <c r="CN47" s="195"/>
      <c r="CO47" s="195"/>
    </row>
    <row r="48" spans="1:93" ht="15.75" x14ac:dyDescent="0.25">
      <c r="A48" s="81">
        <v>47</v>
      </c>
      <c r="B48" s="163" t="s">
        <v>343</v>
      </c>
      <c r="C48" s="164" t="s">
        <v>344</v>
      </c>
      <c r="D48" s="164">
        <v>2.57</v>
      </c>
      <c r="E48" s="164">
        <v>16</v>
      </c>
      <c r="F48" s="164" t="s">
        <v>103</v>
      </c>
      <c r="G48" s="288" t="e">
        <f>#REF!+#REF!</f>
        <v>#REF!</v>
      </c>
      <c r="H48" s="288" t="e">
        <f>#REF!+#REF!</f>
        <v>#REF!</v>
      </c>
      <c r="I48" s="288" t="e">
        <f>#REF!+#REF!</f>
        <v>#REF!</v>
      </c>
      <c r="J48" s="288" t="e">
        <f>#REF!+#REF!</f>
        <v>#REF!</v>
      </c>
      <c r="K48" s="288" t="e">
        <f>#REF!+#REF!</f>
        <v>#REF!</v>
      </c>
      <c r="L48" s="288" t="e">
        <f>#REF!+#REF!</f>
        <v>#REF!</v>
      </c>
      <c r="M48" s="288" t="e">
        <f>#REF!+#REF!</f>
        <v>#REF!</v>
      </c>
      <c r="N48" s="288" t="e">
        <f>#REF!+#REF!</f>
        <v>#REF!</v>
      </c>
      <c r="O48" s="288" t="e">
        <f>#REF!+#REF!</f>
        <v>#REF!</v>
      </c>
      <c r="P48" s="288" t="e">
        <f>#REF!+#REF!</f>
        <v>#REF!</v>
      </c>
      <c r="Q48" s="288" t="e">
        <f>#REF!+#REF!</f>
        <v>#REF!</v>
      </c>
      <c r="R48" s="288" t="e">
        <f>#REF!+#REF!</f>
        <v>#REF!</v>
      </c>
      <c r="S48" s="288" t="e">
        <f>#REF!+#REF!</f>
        <v>#REF!</v>
      </c>
      <c r="T48" s="288" t="e">
        <f>#REF!+#REF!</f>
        <v>#REF!</v>
      </c>
      <c r="U48" s="288" t="e">
        <f>#REF!+#REF!</f>
        <v>#REF!</v>
      </c>
      <c r="V48" s="288" t="e">
        <f>#REF!+#REF!</f>
        <v>#REF!</v>
      </c>
      <c r="W48" s="288" t="e">
        <f>#REF!+#REF!</f>
        <v>#REF!</v>
      </c>
      <c r="X48" s="288" t="e">
        <f>#REF!+#REF!</f>
        <v>#REF!</v>
      </c>
      <c r="Y48" s="288" t="e">
        <f>#REF!+#REF!</f>
        <v>#REF!</v>
      </c>
      <c r="Z48" s="288" t="e">
        <f>#REF!+#REF!</f>
        <v>#REF!</v>
      </c>
      <c r="AA48" s="288" t="e">
        <f>#REF!+#REF!</f>
        <v>#REF!</v>
      </c>
      <c r="AB48" s="288" t="e">
        <f>#REF!+#REF!</f>
        <v>#REF!</v>
      </c>
      <c r="AC48" s="288" t="e">
        <f>#REF!+#REF!</f>
        <v>#REF!</v>
      </c>
      <c r="AD48" s="288" t="e">
        <f>#REF!+#REF!</f>
        <v>#REF!</v>
      </c>
      <c r="AE48" s="288" t="e">
        <f>#REF!+#REF!</f>
        <v>#REF!</v>
      </c>
      <c r="AF48" s="288" t="e">
        <f>#REF!+#REF!</f>
        <v>#REF!</v>
      </c>
      <c r="AG48" s="288" t="e">
        <f>#REF!+#REF!</f>
        <v>#REF!</v>
      </c>
      <c r="AH48" s="288" t="e">
        <f>#REF!+#REF!</f>
        <v>#REF!</v>
      </c>
      <c r="AI48" s="288" t="e">
        <f>#REF!+#REF!</f>
        <v>#REF!</v>
      </c>
      <c r="AJ48" s="288" t="e">
        <f>#REF!+#REF!</f>
        <v>#REF!</v>
      </c>
      <c r="AK48" s="288" t="e">
        <f>#REF!+#REF!</f>
        <v>#REF!</v>
      </c>
      <c r="AL48" s="288" t="e">
        <f>#REF!+#REF!</f>
        <v>#REF!</v>
      </c>
      <c r="AM48" s="288" t="e">
        <f>#REF!+#REF!</f>
        <v>#REF!</v>
      </c>
      <c r="AN48" s="288" t="e">
        <f>#REF!+#REF!</f>
        <v>#REF!</v>
      </c>
      <c r="AO48" s="288" t="e">
        <f>#REF!+#REF!</f>
        <v>#REF!</v>
      </c>
      <c r="AP48" s="288" t="e">
        <f>#REF!+#REF!</f>
        <v>#REF!</v>
      </c>
      <c r="AQ48" s="288" t="e">
        <f>#REF!+#REF!</f>
        <v>#REF!</v>
      </c>
      <c r="AR48" s="288" t="e">
        <f>#REF!+#REF!</f>
        <v>#REF!</v>
      </c>
      <c r="AS48" s="288" t="e">
        <f>#REF!+#REF!</f>
        <v>#REF!</v>
      </c>
      <c r="AT48" s="288" t="e">
        <f>#REF!+#REF!</f>
        <v>#REF!</v>
      </c>
      <c r="AU48" s="288" t="e">
        <f>#REF!+#REF!</f>
        <v>#REF!</v>
      </c>
      <c r="AV48" s="288" t="e">
        <f>#REF!+#REF!</f>
        <v>#REF!</v>
      </c>
      <c r="AW48" s="288" t="e">
        <f>#REF!+#REF!</f>
        <v>#REF!</v>
      </c>
      <c r="AX48" s="288" t="e">
        <f>#REF!+#REF!</f>
        <v>#REF!</v>
      </c>
      <c r="AY48" s="288" t="e">
        <f>#REF!+#REF!</f>
        <v>#REF!</v>
      </c>
      <c r="AZ48" s="288" t="e">
        <f>#REF!+#REF!</f>
        <v>#REF!</v>
      </c>
      <c r="BA48" s="288" t="e">
        <f>#REF!+#REF!</f>
        <v>#REF!</v>
      </c>
      <c r="BB48" s="288" t="e">
        <f>#REF!+#REF!</f>
        <v>#REF!</v>
      </c>
      <c r="BC48" s="288" t="e">
        <f>#REF!+#REF!</f>
        <v>#REF!</v>
      </c>
      <c r="BD48" s="288" t="e">
        <f>#REF!+#REF!</f>
        <v>#REF!</v>
      </c>
      <c r="BE48" s="288" t="e">
        <f>#REF!+#REF!</f>
        <v>#REF!</v>
      </c>
      <c r="BF48" s="288" t="e">
        <f>#REF!+#REF!</f>
        <v>#REF!</v>
      </c>
      <c r="BG48" s="288" t="e">
        <f>#REF!+#REF!</f>
        <v>#REF!</v>
      </c>
      <c r="BH48" s="288" t="e">
        <f>#REF!+#REF!</f>
        <v>#REF!</v>
      </c>
      <c r="BI48" s="288" t="e">
        <f>#REF!+#REF!</f>
        <v>#REF!</v>
      </c>
      <c r="BJ48" s="288" t="e">
        <f>#REF!+#REF!</f>
        <v>#REF!</v>
      </c>
      <c r="BK48" s="288" t="e">
        <f>#REF!+#REF!</f>
        <v>#REF!</v>
      </c>
      <c r="BL48" s="288" t="e">
        <f>#REF!+#REF!</f>
        <v>#REF!</v>
      </c>
      <c r="BM48" s="288" t="e">
        <f>#REF!+#REF!</f>
        <v>#REF!</v>
      </c>
      <c r="BN48" s="288" t="e">
        <f>#REF!+#REF!</f>
        <v>#REF!</v>
      </c>
      <c r="BO48" s="288" t="e">
        <f>#REF!+#REF!</f>
        <v>#REF!</v>
      </c>
      <c r="BP48" s="288" t="e">
        <f>#REF!+#REF!</f>
        <v>#REF!</v>
      </c>
      <c r="BQ48" s="288" t="e">
        <f>#REF!+#REF!</f>
        <v>#REF!</v>
      </c>
      <c r="BR48" s="288" t="e">
        <f>#REF!+#REF!</f>
        <v>#REF!</v>
      </c>
      <c r="BS48" s="288" t="e">
        <f>#REF!+#REF!</f>
        <v>#REF!</v>
      </c>
      <c r="BT48" s="288" t="e">
        <f>#REF!+#REF!</f>
        <v>#REF!</v>
      </c>
      <c r="BU48" s="288" t="e">
        <f>#REF!+#REF!</f>
        <v>#REF!</v>
      </c>
      <c r="BV48" s="288" t="e">
        <f>#REF!+#REF!</f>
        <v>#REF!</v>
      </c>
      <c r="BW48" s="288" t="e">
        <f>#REF!+#REF!</f>
        <v>#REF!</v>
      </c>
      <c r="BX48" s="288" t="e">
        <f>#REF!+#REF!</f>
        <v>#REF!</v>
      </c>
      <c r="BY48" s="288" t="e">
        <f>#REF!+#REF!</f>
        <v>#REF!</v>
      </c>
      <c r="BZ48" s="288" t="e">
        <f>#REF!+#REF!</f>
        <v>#REF!</v>
      </c>
      <c r="CA48" s="288" t="e">
        <f>#REF!+#REF!</f>
        <v>#REF!</v>
      </c>
      <c r="CB48" s="288" t="e">
        <f>#REF!+#REF!</f>
        <v>#REF!</v>
      </c>
      <c r="CC48" s="288" t="e">
        <f>#REF!+#REF!</f>
        <v>#REF!</v>
      </c>
      <c r="CD48" s="288" t="e">
        <f>#REF!+#REF!</f>
        <v>#REF!</v>
      </c>
      <c r="CE48" s="288" t="e">
        <f>#REF!+#REF!</f>
        <v>#REF!</v>
      </c>
      <c r="CF48" s="288" t="e">
        <f>#REF!+#REF!</f>
        <v>#REF!</v>
      </c>
      <c r="CG48" s="288" t="e">
        <f>#REF!+#REF!</f>
        <v>#REF!</v>
      </c>
      <c r="CH48" s="288" t="e">
        <f>#REF!+#REF!</f>
        <v>#REF!</v>
      </c>
      <c r="CI48" s="288" t="e">
        <f>#REF!+#REF!</f>
        <v>#REF!</v>
      </c>
      <c r="CJ48" s="288" t="e">
        <f>#REF!+#REF!</f>
        <v>#REF!</v>
      </c>
      <c r="CK48" s="281" t="e">
        <f t="shared" si="0"/>
        <v>#REF!</v>
      </c>
      <c r="CM48" s="195"/>
      <c r="CN48" s="195"/>
      <c r="CO48" s="195"/>
    </row>
    <row r="49" spans="1:93" ht="15.75" x14ac:dyDescent="0.25">
      <c r="A49" s="81">
        <v>48</v>
      </c>
      <c r="B49" s="81" t="s">
        <v>345</v>
      </c>
      <c r="C49" s="148" t="s">
        <v>346</v>
      </c>
      <c r="D49" s="148">
        <v>1.79</v>
      </c>
      <c r="E49" s="148">
        <v>17</v>
      </c>
      <c r="F49" s="148" t="s">
        <v>104</v>
      </c>
      <c r="G49" s="280" t="e">
        <f>#REF!+#REF!</f>
        <v>#REF!</v>
      </c>
      <c r="H49" s="280" t="e">
        <f>#REF!+#REF!</f>
        <v>#REF!</v>
      </c>
      <c r="I49" s="280" t="e">
        <f>#REF!+#REF!</f>
        <v>#REF!</v>
      </c>
      <c r="J49" s="280" t="e">
        <f>#REF!+#REF!</f>
        <v>#REF!</v>
      </c>
      <c r="K49" s="280" t="e">
        <f>#REF!+#REF!</f>
        <v>#REF!</v>
      </c>
      <c r="L49" s="280" t="e">
        <f>#REF!+#REF!</f>
        <v>#REF!</v>
      </c>
      <c r="M49" s="280" t="e">
        <f>#REF!+#REF!</f>
        <v>#REF!</v>
      </c>
      <c r="N49" s="280" t="e">
        <f>#REF!+#REF!</f>
        <v>#REF!</v>
      </c>
      <c r="O49" s="280" t="e">
        <f>#REF!+#REF!</f>
        <v>#REF!</v>
      </c>
      <c r="P49" s="280" t="e">
        <f>#REF!+#REF!</f>
        <v>#REF!</v>
      </c>
      <c r="Q49" s="280" t="e">
        <f>#REF!+#REF!</f>
        <v>#REF!</v>
      </c>
      <c r="R49" s="280" t="e">
        <f>#REF!+#REF!</f>
        <v>#REF!</v>
      </c>
      <c r="S49" s="280" t="e">
        <f>#REF!+#REF!</f>
        <v>#REF!</v>
      </c>
      <c r="T49" s="280" t="e">
        <f>#REF!+#REF!</f>
        <v>#REF!</v>
      </c>
      <c r="U49" s="280" t="e">
        <f>#REF!+#REF!</f>
        <v>#REF!</v>
      </c>
      <c r="V49" s="280" t="e">
        <f>#REF!+#REF!</f>
        <v>#REF!</v>
      </c>
      <c r="W49" s="280" t="e">
        <f>#REF!+#REF!</f>
        <v>#REF!</v>
      </c>
      <c r="X49" s="280" t="e">
        <f>#REF!+#REF!</f>
        <v>#REF!</v>
      </c>
      <c r="Y49" s="280" t="e">
        <f>#REF!+#REF!</f>
        <v>#REF!</v>
      </c>
      <c r="Z49" s="280" t="e">
        <f>#REF!+#REF!</f>
        <v>#REF!</v>
      </c>
      <c r="AA49" s="280" t="e">
        <f>#REF!+#REF!</f>
        <v>#REF!</v>
      </c>
      <c r="AB49" s="280" t="e">
        <f>#REF!+#REF!</f>
        <v>#REF!</v>
      </c>
      <c r="AC49" s="280" t="e">
        <f>#REF!+#REF!</f>
        <v>#REF!</v>
      </c>
      <c r="AD49" s="280" t="e">
        <f>#REF!+#REF!</f>
        <v>#REF!</v>
      </c>
      <c r="AE49" s="280" t="e">
        <f>#REF!+#REF!</f>
        <v>#REF!</v>
      </c>
      <c r="AF49" s="280" t="e">
        <f>#REF!+#REF!</f>
        <v>#REF!</v>
      </c>
      <c r="AG49" s="280" t="e">
        <f>#REF!+#REF!</f>
        <v>#REF!</v>
      </c>
      <c r="AH49" s="280" t="e">
        <f>#REF!+#REF!</f>
        <v>#REF!</v>
      </c>
      <c r="AI49" s="280" t="e">
        <f>#REF!+#REF!</f>
        <v>#REF!</v>
      </c>
      <c r="AJ49" s="280" t="e">
        <f>#REF!+#REF!</f>
        <v>#REF!</v>
      </c>
      <c r="AK49" s="280" t="e">
        <f>#REF!+#REF!</f>
        <v>#REF!</v>
      </c>
      <c r="AL49" s="280" t="e">
        <f>#REF!+#REF!</f>
        <v>#REF!</v>
      </c>
      <c r="AM49" s="280" t="e">
        <f>#REF!+#REF!</f>
        <v>#REF!</v>
      </c>
      <c r="AN49" s="280" t="e">
        <f>#REF!+#REF!</f>
        <v>#REF!</v>
      </c>
      <c r="AO49" s="280" t="e">
        <f>#REF!+#REF!</f>
        <v>#REF!</v>
      </c>
      <c r="AP49" s="280" t="e">
        <f>#REF!+#REF!</f>
        <v>#REF!</v>
      </c>
      <c r="AQ49" s="280" t="e">
        <f>#REF!+#REF!</f>
        <v>#REF!</v>
      </c>
      <c r="AR49" s="280" t="e">
        <f>#REF!+#REF!</f>
        <v>#REF!</v>
      </c>
      <c r="AS49" s="280" t="e">
        <f>#REF!+#REF!</f>
        <v>#REF!</v>
      </c>
      <c r="AT49" s="280" t="e">
        <f>#REF!+#REF!</f>
        <v>#REF!</v>
      </c>
      <c r="AU49" s="280" t="e">
        <f>#REF!+#REF!</f>
        <v>#REF!</v>
      </c>
      <c r="AV49" s="280" t="e">
        <f>#REF!+#REF!</f>
        <v>#REF!</v>
      </c>
      <c r="AW49" s="280" t="e">
        <f>#REF!+#REF!</f>
        <v>#REF!</v>
      </c>
      <c r="AX49" s="280" t="e">
        <f>#REF!+#REF!</f>
        <v>#REF!</v>
      </c>
      <c r="AY49" s="280" t="e">
        <f>#REF!+#REF!</f>
        <v>#REF!</v>
      </c>
      <c r="AZ49" s="280" t="e">
        <f>#REF!+#REF!</f>
        <v>#REF!</v>
      </c>
      <c r="BA49" s="280" t="e">
        <f>#REF!+#REF!</f>
        <v>#REF!</v>
      </c>
      <c r="BB49" s="280" t="e">
        <f>#REF!+#REF!</f>
        <v>#REF!</v>
      </c>
      <c r="BC49" s="280" t="e">
        <f>#REF!+#REF!</f>
        <v>#REF!</v>
      </c>
      <c r="BD49" s="280" t="e">
        <f>#REF!+#REF!</f>
        <v>#REF!</v>
      </c>
      <c r="BE49" s="280" t="e">
        <f>#REF!+#REF!</f>
        <v>#REF!</v>
      </c>
      <c r="BF49" s="280" t="e">
        <f>#REF!+#REF!</f>
        <v>#REF!</v>
      </c>
      <c r="BG49" s="280" t="e">
        <f>#REF!+#REF!</f>
        <v>#REF!</v>
      </c>
      <c r="BH49" s="280" t="e">
        <f>#REF!+#REF!</f>
        <v>#REF!</v>
      </c>
      <c r="BI49" s="280" t="e">
        <f>#REF!+#REF!</f>
        <v>#REF!</v>
      </c>
      <c r="BJ49" s="280" t="e">
        <f>#REF!+#REF!</f>
        <v>#REF!</v>
      </c>
      <c r="BK49" s="280" t="e">
        <f>#REF!+#REF!</f>
        <v>#REF!</v>
      </c>
      <c r="BL49" s="280" t="e">
        <f>#REF!+#REF!</f>
        <v>#REF!</v>
      </c>
      <c r="BM49" s="280" t="e">
        <f>#REF!+#REF!</f>
        <v>#REF!</v>
      </c>
      <c r="BN49" s="280" t="e">
        <f>#REF!+#REF!</f>
        <v>#REF!</v>
      </c>
      <c r="BO49" s="280" t="e">
        <f>#REF!+#REF!</f>
        <v>#REF!</v>
      </c>
      <c r="BP49" s="280" t="e">
        <f>#REF!+#REF!</f>
        <v>#REF!</v>
      </c>
      <c r="BQ49" s="280" t="e">
        <f>#REF!+#REF!</f>
        <v>#REF!</v>
      </c>
      <c r="BR49" s="280" t="e">
        <f>#REF!+#REF!</f>
        <v>#REF!</v>
      </c>
      <c r="BS49" s="280" t="e">
        <f>#REF!+#REF!</f>
        <v>#REF!</v>
      </c>
      <c r="BT49" s="280" t="e">
        <f>#REF!+#REF!</f>
        <v>#REF!</v>
      </c>
      <c r="BU49" s="280" t="e">
        <f>#REF!+#REF!</f>
        <v>#REF!</v>
      </c>
      <c r="BV49" s="280" t="e">
        <f>#REF!+#REF!</f>
        <v>#REF!</v>
      </c>
      <c r="BW49" s="280" t="e">
        <f>#REF!+#REF!</f>
        <v>#REF!</v>
      </c>
      <c r="BX49" s="280" t="e">
        <f>#REF!+#REF!</f>
        <v>#REF!</v>
      </c>
      <c r="BY49" s="280" t="e">
        <f>#REF!+#REF!</f>
        <v>#REF!</v>
      </c>
      <c r="BZ49" s="280" t="e">
        <f>#REF!+#REF!</f>
        <v>#REF!</v>
      </c>
      <c r="CA49" s="280" t="e">
        <f>#REF!+#REF!</f>
        <v>#REF!</v>
      </c>
      <c r="CB49" s="280" t="e">
        <f>#REF!+#REF!</f>
        <v>#REF!</v>
      </c>
      <c r="CC49" s="280" t="e">
        <f>#REF!+#REF!</f>
        <v>#REF!</v>
      </c>
      <c r="CD49" s="280" t="e">
        <f>#REF!+#REF!</f>
        <v>#REF!</v>
      </c>
      <c r="CE49" s="280" t="e">
        <f>#REF!+#REF!</f>
        <v>#REF!</v>
      </c>
      <c r="CF49" s="280" t="e">
        <f>#REF!+#REF!</f>
        <v>#REF!</v>
      </c>
      <c r="CG49" s="280" t="e">
        <f>#REF!+#REF!</f>
        <v>#REF!</v>
      </c>
      <c r="CH49" s="280" t="e">
        <f>#REF!+#REF!</f>
        <v>#REF!</v>
      </c>
      <c r="CI49" s="280" t="e">
        <f>#REF!+#REF!</f>
        <v>#REF!</v>
      </c>
      <c r="CJ49" s="280" t="e">
        <f>#REF!+#REF!</f>
        <v>#REF!</v>
      </c>
      <c r="CK49" s="281" t="e">
        <f t="shared" si="0"/>
        <v>#REF!</v>
      </c>
      <c r="CM49" s="195"/>
      <c r="CN49" s="195"/>
      <c r="CO49" s="195"/>
    </row>
    <row r="50" spans="1:93" ht="30" x14ac:dyDescent="0.25">
      <c r="A50" s="81">
        <v>49</v>
      </c>
      <c r="B50" s="81" t="s">
        <v>347</v>
      </c>
      <c r="C50" s="148" t="s">
        <v>348</v>
      </c>
      <c r="D50" s="148">
        <v>1.6</v>
      </c>
      <c r="E50" s="148">
        <v>18</v>
      </c>
      <c r="F50" s="148" t="s">
        <v>105</v>
      </c>
      <c r="G50" s="280" t="e">
        <f>#REF!+#REF!</f>
        <v>#REF!</v>
      </c>
      <c r="H50" s="280" t="e">
        <f>#REF!+#REF!</f>
        <v>#REF!</v>
      </c>
      <c r="I50" s="280" t="e">
        <f>#REF!+#REF!</f>
        <v>#REF!</v>
      </c>
      <c r="J50" s="280" t="e">
        <f>#REF!+#REF!</f>
        <v>#REF!</v>
      </c>
      <c r="K50" s="280" t="e">
        <f>#REF!+#REF!</f>
        <v>#REF!</v>
      </c>
      <c r="L50" s="280" t="e">
        <f>#REF!+#REF!</f>
        <v>#REF!</v>
      </c>
      <c r="M50" s="280" t="e">
        <f>#REF!+#REF!</f>
        <v>#REF!</v>
      </c>
      <c r="N50" s="280" t="e">
        <f>#REF!+#REF!</f>
        <v>#REF!</v>
      </c>
      <c r="O50" s="280" t="e">
        <f>#REF!+#REF!</f>
        <v>#REF!</v>
      </c>
      <c r="P50" s="280" t="e">
        <f>#REF!+#REF!</f>
        <v>#REF!</v>
      </c>
      <c r="Q50" s="280" t="e">
        <f>#REF!+#REF!</f>
        <v>#REF!</v>
      </c>
      <c r="R50" s="280" t="e">
        <f>#REF!+#REF!</f>
        <v>#REF!</v>
      </c>
      <c r="S50" s="280" t="e">
        <f>#REF!+#REF!</f>
        <v>#REF!</v>
      </c>
      <c r="T50" s="280" t="e">
        <f>#REF!+#REF!</f>
        <v>#REF!</v>
      </c>
      <c r="U50" s="280" t="e">
        <f>#REF!+#REF!</f>
        <v>#REF!</v>
      </c>
      <c r="V50" s="280" t="e">
        <f>#REF!+#REF!</f>
        <v>#REF!</v>
      </c>
      <c r="W50" s="280" t="e">
        <f>#REF!+#REF!</f>
        <v>#REF!</v>
      </c>
      <c r="X50" s="280" t="e">
        <f>#REF!+#REF!</f>
        <v>#REF!</v>
      </c>
      <c r="Y50" s="280" t="e">
        <f>#REF!+#REF!</f>
        <v>#REF!</v>
      </c>
      <c r="Z50" s="280" t="e">
        <f>#REF!+#REF!</f>
        <v>#REF!</v>
      </c>
      <c r="AA50" s="280" t="e">
        <f>#REF!+#REF!</f>
        <v>#REF!</v>
      </c>
      <c r="AB50" s="280" t="e">
        <f>#REF!+#REF!</f>
        <v>#REF!</v>
      </c>
      <c r="AC50" s="280" t="e">
        <f>#REF!+#REF!</f>
        <v>#REF!</v>
      </c>
      <c r="AD50" s="280" t="e">
        <f>#REF!+#REF!</f>
        <v>#REF!</v>
      </c>
      <c r="AE50" s="280" t="e">
        <f>#REF!+#REF!</f>
        <v>#REF!</v>
      </c>
      <c r="AF50" s="280" t="e">
        <f>#REF!+#REF!</f>
        <v>#REF!</v>
      </c>
      <c r="AG50" s="280" t="e">
        <f>#REF!+#REF!</f>
        <v>#REF!</v>
      </c>
      <c r="AH50" s="280" t="e">
        <f>#REF!+#REF!</f>
        <v>#REF!</v>
      </c>
      <c r="AI50" s="280" t="e">
        <f>#REF!+#REF!</f>
        <v>#REF!</v>
      </c>
      <c r="AJ50" s="280" t="e">
        <f>#REF!+#REF!</f>
        <v>#REF!</v>
      </c>
      <c r="AK50" s="280" t="e">
        <f>#REF!+#REF!</f>
        <v>#REF!</v>
      </c>
      <c r="AL50" s="280" t="e">
        <f>#REF!+#REF!</f>
        <v>#REF!</v>
      </c>
      <c r="AM50" s="280" t="e">
        <f>#REF!+#REF!</f>
        <v>#REF!</v>
      </c>
      <c r="AN50" s="280" t="e">
        <f>#REF!+#REF!</f>
        <v>#REF!</v>
      </c>
      <c r="AO50" s="280" t="e">
        <f>#REF!+#REF!</f>
        <v>#REF!</v>
      </c>
      <c r="AP50" s="280" t="e">
        <f>#REF!+#REF!</f>
        <v>#REF!</v>
      </c>
      <c r="AQ50" s="280" t="e">
        <f>#REF!+#REF!</f>
        <v>#REF!</v>
      </c>
      <c r="AR50" s="280" t="e">
        <f>#REF!+#REF!</f>
        <v>#REF!</v>
      </c>
      <c r="AS50" s="280" t="e">
        <f>#REF!+#REF!</f>
        <v>#REF!</v>
      </c>
      <c r="AT50" s="280" t="e">
        <f>#REF!+#REF!</f>
        <v>#REF!</v>
      </c>
      <c r="AU50" s="280" t="e">
        <f>#REF!+#REF!</f>
        <v>#REF!</v>
      </c>
      <c r="AV50" s="280" t="e">
        <f>#REF!+#REF!</f>
        <v>#REF!</v>
      </c>
      <c r="AW50" s="280" t="e">
        <f>#REF!+#REF!</f>
        <v>#REF!</v>
      </c>
      <c r="AX50" s="280" t="e">
        <f>#REF!+#REF!</f>
        <v>#REF!</v>
      </c>
      <c r="AY50" s="280" t="e">
        <f>#REF!+#REF!</f>
        <v>#REF!</v>
      </c>
      <c r="AZ50" s="280" t="e">
        <f>#REF!+#REF!</f>
        <v>#REF!</v>
      </c>
      <c r="BA50" s="280" t="e">
        <f>#REF!+#REF!</f>
        <v>#REF!</v>
      </c>
      <c r="BB50" s="280" t="e">
        <f>#REF!+#REF!</f>
        <v>#REF!</v>
      </c>
      <c r="BC50" s="280" t="e">
        <f>#REF!+#REF!</f>
        <v>#REF!</v>
      </c>
      <c r="BD50" s="280" t="e">
        <f>#REF!+#REF!</f>
        <v>#REF!</v>
      </c>
      <c r="BE50" s="280" t="e">
        <f>#REF!+#REF!</f>
        <v>#REF!</v>
      </c>
      <c r="BF50" s="280" t="e">
        <f>#REF!+#REF!</f>
        <v>#REF!</v>
      </c>
      <c r="BG50" s="280" t="e">
        <f>#REF!+#REF!</f>
        <v>#REF!</v>
      </c>
      <c r="BH50" s="280" t="e">
        <f>#REF!+#REF!</f>
        <v>#REF!</v>
      </c>
      <c r="BI50" s="280" t="e">
        <f>#REF!+#REF!</f>
        <v>#REF!</v>
      </c>
      <c r="BJ50" s="280" t="e">
        <f>#REF!+#REF!</f>
        <v>#REF!</v>
      </c>
      <c r="BK50" s="280" t="e">
        <f>#REF!+#REF!</f>
        <v>#REF!</v>
      </c>
      <c r="BL50" s="280" t="e">
        <f>#REF!+#REF!</f>
        <v>#REF!</v>
      </c>
      <c r="BM50" s="280" t="e">
        <f>#REF!+#REF!</f>
        <v>#REF!</v>
      </c>
      <c r="BN50" s="280" t="e">
        <f>#REF!+#REF!</f>
        <v>#REF!</v>
      </c>
      <c r="BO50" s="280" t="e">
        <f>#REF!+#REF!</f>
        <v>#REF!</v>
      </c>
      <c r="BP50" s="280" t="e">
        <f>#REF!+#REF!</f>
        <v>#REF!</v>
      </c>
      <c r="BQ50" s="280" t="e">
        <f>#REF!+#REF!</f>
        <v>#REF!</v>
      </c>
      <c r="BR50" s="280" t="e">
        <f>#REF!+#REF!</f>
        <v>#REF!</v>
      </c>
      <c r="BS50" s="280" t="e">
        <f>#REF!+#REF!</f>
        <v>#REF!</v>
      </c>
      <c r="BT50" s="280" t="e">
        <f>#REF!+#REF!</f>
        <v>#REF!</v>
      </c>
      <c r="BU50" s="280" t="e">
        <f>#REF!+#REF!</f>
        <v>#REF!</v>
      </c>
      <c r="BV50" s="280" t="e">
        <f>#REF!+#REF!</f>
        <v>#REF!</v>
      </c>
      <c r="BW50" s="280" t="e">
        <f>#REF!+#REF!</f>
        <v>#REF!</v>
      </c>
      <c r="BX50" s="280" t="e">
        <f>#REF!+#REF!</f>
        <v>#REF!</v>
      </c>
      <c r="BY50" s="280" t="e">
        <f>#REF!+#REF!</f>
        <v>#REF!</v>
      </c>
      <c r="BZ50" s="280" t="e">
        <f>#REF!+#REF!</f>
        <v>#REF!</v>
      </c>
      <c r="CA50" s="280" t="e">
        <f>#REF!+#REF!</f>
        <v>#REF!</v>
      </c>
      <c r="CB50" s="280" t="e">
        <f>#REF!+#REF!</f>
        <v>#REF!</v>
      </c>
      <c r="CC50" s="280" t="e">
        <f>#REF!+#REF!</f>
        <v>#REF!</v>
      </c>
      <c r="CD50" s="280" t="e">
        <f>#REF!+#REF!</f>
        <v>#REF!</v>
      </c>
      <c r="CE50" s="280" t="e">
        <f>#REF!+#REF!</f>
        <v>#REF!</v>
      </c>
      <c r="CF50" s="280" t="e">
        <f>#REF!+#REF!</f>
        <v>#REF!</v>
      </c>
      <c r="CG50" s="280" t="e">
        <f>#REF!+#REF!</f>
        <v>#REF!</v>
      </c>
      <c r="CH50" s="280" t="e">
        <f>#REF!+#REF!</f>
        <v>#REF!</v>
      </c>
      <c r="CI50" s="280" t="e">
        <f>#REF!+#REF!</f>
        <v>#REF!</v>
      </c>
      <c r="CJ50" s="280" t="e">
        <f>#REF!+#REF!</f>
        <v>#REF!</v>
      </c>
      <c r="CK50" s="281" t="e">
        <f t="shared" si="0"/>
        <v>#REF!</v>
      </c>
      <c r="CM50" s="195"/>
      <c r="CN50" s="195"/>
      <c r="CO50" s="195"/>
    </row>
    <row r="51" spans="1:93" ht="30" x14ac:dyDescent="0.25">
      <c r="A51" s="81">
        <v>50</v>
      </c>
      <c r="B51" s="83" t="s">
        <v>349</v>
      </c>
      <c r="C51" s="167" t="s">
        <v>350</v>
      </c>
      <c r="D51" s="167">
        <v>3.25</v>
      </c>
      <c r="E51" s="167">
        <v>18</v>
      </c>
      <c r="F51" s="167" t="s">
        <v>105</v>
      </c>
      <c r="G51" s="289" t="e">
        <f>#REF!+#REF!</f>
        <v>#REF!</v>
      </c>
      <c r="H51" s="289" t="e">
        <f>#REF!+#REF!</f>
        <v>#REF!</v>
      </c>
      <c r="I51" s="289" t="e">
        <f>#REF!+#REF!</f>
        <v>#REF!</v>
      </c>
      <c r="J51" s="289" t="e">
        <f>#REF!+#REF!</f>
        <v>#REF!</v>
      </c>
      <c r="K51" s="289" t="e">
        <f>#REF!+#REF!</f>
        <v>#REF!</v>
      </c>
      <c r="L51" s="289" t="e">
        <f>#REF!+#REF!</f>
        <v>#REF!</v>
      </c>
      <c r="M51" s="289" t="e">
        <f>#REF!+#REF!</f>
        <v>#REF!</v>
      </c>
      <c r="N51" s="289" t="e">
        <f>#REF!+#REF!</f>
        <v>#REF!</v>
      </c>
      <c r="O51" s="289" t="e">
        <f>#REF!+#REF!</f>
        <v>#REF!</v>
      </c>
      <c r="P51" s="289" t="e">
        <f>#REF!+#REF!</f>
        <v>#REF!</v>
      </c>
      <c r="Q51" s="289" t="e">
        <f>#REF!+#REF!</f>
        <v>#REF!</v>
      </c>
      <c r="R51" s="289" t="e">
        <f>#REF!+#REF!</f>
        <v>#REF!</v>
      </c>
      <c r="S51" s="289" t="e">
        <f>#REF!+#REF!</f>
        <v>#REF!</v>
      </c>
      <c r="T51" s="289" t="e">
        <f>#REF!+#REF!</f>
        <v>#REF!</v>
      </c>
      <c r="U51" s="289" t="e">
        <f>#REF!+#REF!</f>
        <v>#REF!</v>
      </c>
      <c r="V51" s="289" t="e">
        <f>#REF!+#REF!</f>
        <v>#REF!</v>
      </c>
      <c r="W51" s="289" t="e">
        <f>#REF!+#REF!</f>
        <v>#REF!</v>
      </c>
      <c r="X51" s="289" t="e">
        <f>#REF!+#REF!</f>
        <v>#REF!</v>
      </c>
      <c r="Y51" s="289" t="e">
        <f>#REF!+#REF!</f>
        <v>#REF!</v>
      </c>
      <c r="Z51" s="289" t="e">
        <f>#REF!+#REF!</f>
        <v>#REF!</v>
      </c>
      <c r="AA51" s="289" t="e">
        <f>#REF!+#REF!</f>
        <v>#REF!</v>
      </c>
      <c r="AB51" s="289" t="e">
        <f>#REF!+#REF!</f>
        <v>#REF!</v>
      </c>
      <c r="AC51" s="289" t="e">
        <f>#REF!+#REF!</f>
        <v>#REF!</v>
      </c>
      <c r="AD51" s="289" t="e">
        <f>#REF!+#REF!</f>
        <v>#REF!</v>
      </c>
      <c r="AE51" s="289" t="e">
        <f>#REF!+#REF!</f>
        <v>#REF!</v>
      </c>
      <c r="AF51" s="289" t="e">
        <f>#REF!+#REF!</f>
        <v>#REF!</v>
      </c>
      <c r="AG51" s="289" t="e">
        <f>#REF!+#REF!</f>
        <v>#REF!</v>
      </c>
      <c r="AH51" s="289" t="e">
        <f>#REF!+#REF!</f>
        <v>#REF!</v>
      </c>
      <c r="AI51" s="289" t="e">
        <f>#REF!+#REF!</f>
        <v>#REF!</v>
      </c>
      <c r="AJ51" s="289" t="e">
        <f>#REF!+#REF!</f>
        <v>#REF!</v>
      </c>
      <c r="AK51" s="289" t="e">
        <f>#REF!+#REF!</f>
        <v>#REF!</v>
      </c>
      <c r="AL51" s="289" t="e">
        <f>#REF!+#REF!</f>
        <v>#REF!</v>
      </c>
      <c r="AM51" s="289" t="e">
        <f>#REF!+#REF!</f>
        <v>#REF!</v>
      </c>
      <c r="AN51" s="289" t="e">
        <f>#REF!+#REF!</f>
        <v>#REF!</v>
      </c>
      <c r="AO51" s="289" t="e">
        <f>#REF!+#REF!</f>
        <v>#REF!</v>
      </c>
      <c r="AP51" s="289" t="e">
        <f>#REF!+#REF!</f>
        <v>#REF!</v>
      </c>
      <c r="AQ51" s="289" t="e">
        <f>#REF!+#REF!</f>
        <v>#REF!</v>
      </c>
      <c r="AR51" s="289" t="e">
        <f>#REF!+#REF!</f>
        <v>#REF!</v>
      </c>
      <c r="AS51" s="289" t="e">
        <f>#REF!+#REF!</f>
        <v>#REF!</v>
      </c>
      <c r="AT51" s="289" t="e">
        <f>#REF!+#REF!</f>
        <v>#REF!</v>
      </c>
      <c r="AU51" s="289" t="e">
        <f>#REF!+#REF!</f>
        <v>#REF!</v>
      </c>
      <c r="AV51" s="289" t="e">
        <f>#REF!+#REF!</f>
        <v>#REF!</v>
      </c>
      <c r="AW51" s="289" t="e">
        <f>#REF!+#REF!</f>
        <v>#REF!</v>
      </c>
      <c r="AX51" s="289" t="e">
        <f>#REF!+#REF!</f>
        <v>#REF!</v>
      </c>
      <c r="AY51" s="289" t="e">
        <f>#REF!+#REF!</f>
        <v>#REF!</v>
      </c>
      <c r="AZ51" s="289" t="e">
        <f>#REF!+#REF!</f>
        <v>#REF!</v>
      </c>
      <c r="BA51" s="289" t="e">
        <f>#REF!+#REF!</f>
        <v>#REF!</v>
      </c>
      <c r="BB51" s="289" t="e">
        <f>#REF!+#REF!</f>
        <v>#REF!</v>
      </c>
      <c r="BC51" s="289" t="e">
        <f>#REF!+#REF!</f>
        <v>#REF!</v>
      </c>
      <c r="BD51" s="289" t="e">
        <f>#REF!+#REF!</f>
        <v>#REF!</v>
      </c>
      <c r="BE51" s="289" t="e">
        <f>#REF!+#REF!</f>
        <v>#REF!</v>
      </c>
      <c r="BF51" s="289" t="e">
        <f>#REF!+#REF!</f>
        <v>#REF!</v>
      </c>
      <c r="BG51" s="289" t="e">
        <f>#REF!+#REF!</f>
        <v>#REF!</v>
      </c>
      <c r="BH51" s="289" t="e">
        <f>#REF!+#REF!</f>
        <v>#REF!</v>
      </c>
      <c r="BI51" s="289" t="e">
        <f>#REF!+#REF!</f>
        <v>#REF!</v>
      </c>
      <c r="BJ51" s="289" t="e">
        <f>#REF!+#REF!</f>
        <v>#REF!</v>
      </c>
      <c r="BK51" s="289" t="e">
        <f>#REF!+#REF!</f>
        <v>#REF!</v>
      </c>
      <c r="BL51" s="289" t="e">
        <f>#REF!+#REF!</f>
        <v>#REF!</v>
      </c>
      <c r="BM51" s="289" t="e">
        <f>#REF!+#REF!</f>
        <v>#REF!</v>
      </c>
      <c r="BN51" s="289" t="e">
        <f>#REF!+#REF!</f>
        <v>#REF!</v>
      </c>
      <c r="BO51" s="289" t="e">
        <f>#REF!+#REF!</f>
        <v>#REF!</v>
      </c>
      <c r="BP51" s="289" t="e">
        <f>#REF!+#REF!</f>
        <v>#REF!</v>
      </c>
      <c r="BQ51" s="289" t="e">
        <f>#REF!+#REF!</f>
        <v>#REF!</v>
      </c>
      <c r="BR51" s="289" t="e">
        <f>#REF!+#REF!</f>
        <v>#REF!</v>
      </c>
      <c r="BS51" s="289" t="e">
        <f>#REF!+#REF!</f>
        <v>#REF!</v>
      </c>
      <c r="BT51" s="289" t="e">
        <f>#REF!+#REF!</f>
        <v>#REF!</v>
      </c>
      <c r="BU51" s="289" t="e">
        <f>#REF!+#REF!</f>
        <v>#REF!</v>
      </c>
      <c r="BV51" s="289" t="e">
        <f>#REF!+#REF!</f>
        <v>#REF!</v>
      </c>
      <c r="BW51" s="289" t="e">
        <f>#REF!+#REF!</f>
        <v>#REF!</v>
      </c>
      <c r="BX51" s="289" t="e">
        <f>#REF!+#REF!</f>
        <v>#REF!</v>
      </c>
      <c r="BY51" s="289" t="e">
        <f>#REF!+#REF!</f>
        <v>#REF!</v>
      </c>
      <c r="BZ51" s="289" t="e">
        <f>#REF!+#REF!</f>
        <v>#REF!</v>
      </c>
      <c r="CA51" s="289" t="e">
        <f>#REF!+#REF!</f>
        <v>#REF!</v>
      </c>
      <c r="CB51" s="289" t="e">
        <f>#REF!+#REF!</f>
        <v>#REF!</v>
      </c>
      <c r="CC51" s="289" t="e">
        <f>#REF!+#REF!</f>
        <v>#REF!</v>
      </c>
      <c r="CD51" s="289" t="e">
        <f>#REF!+#REF!</f>
        <v>#REF!</v>
      </c>
      <c r="CE51" s="289" t="e">
        <f>#REF!+#REF!</f>
        <v>#REF!</v>
      </c>
      <c r="CF51" s="289" t="e">
        <f>#REF!+#REF!</f>
        <v>#REF!</v>
      </c>
      <c r="CG51" s="289" t="e">
        <f>#REF!+#REF!</f>
        <v>#REF!</v>
      </c>
      <c r="CH51" s="289" t="e">
        <f>#REF!+#REF!</f>
        <v>#REF!</v>
      </c>
      <c r="CI51" s="289" t="e">
        <f>#REF!+#REF!</f>
        <v>#REF!</v>
      </c>
      <c r="CJ51" s="289" t="e">
        <f>#REF!+#REF!</f>
        <v>#REF!</v>
      </c>
      <c r="CK51" s="281" t="e">
        <f t="shared" si="0"/>
        <v>#REF!</v>
      </c>
      <c r="CM51" s="195"/>
      <c r="CN51" s="195"/>
      <c r="CO51" s="195"/>
    </row>
    <row r="52" spans="1:93" ht="30" x14ac:dyDescent="0.25">
      <c r="A52" s="81">
        <v>51</v>
      </c>
      <c r="B52" s="81" t="s">
        <v>351</v>
      </c>
      <c r="C52" s="148" t="s">
        <v>352</v>
      </c>
      <c r="D52" s="148">
        <v>3.18</v>
      </c>
      <c r="E52" s="148">
        <v>18</v>
      </c>
      <c r="F52" s="148" t="s">
        <v>105</v>
      </c>
      <c r="G52" s="280" t="e">
        <f>#REF!+#REF!</f>
        <v>#REF!</v>
      </c>
      <c r="H52" s="280" t="e">
        <f>#REF!+#REF!</f>
        <v>#REF!</v>
      </c>
      <c r="I52" s="280" t="e">
        <f>#REF!+#REF!</f>
        <v>#REF!</v>
      </c>
      <c r="J52" s="280" t="e">
        <f>#REF!+#REF!</f>
        <v>#REF!</v>
      </c>
      <c r="K52" s="280" t="e">
        <f>#REF!+#REF!</f>
        <v>#REF!</v>
      </c>
      <c r="L52" s="280" t="e">
        <f>#REF!+#REF!</f>
        <v>#REF!</v>
      </c>
      <c r="M52" s="280" t="e">
        <f>#REF!+#REF!</f>
        <v>#REF!</v>
      </c>
      <c r="N52" s="280" t="e">
        <f>#REF!+#REF!</f>
        <v>#REF!</v>
      </c>
      <c r="O52" s="280" t="e">
        <f>#REF!+#REF!</f>
        <v>#REF!</v>
      </c>
      <c r="P52" s="280" t="e">
        <f>#REF!+#REF!</f>
        <v>#REF!</v>
      </c>
      <c r="Q52" s="280" t="e">
        <f>#REF!+#REF!</f>
        <v>#REF!</v>
      </c>
      <c r="R52" s="280" t="e">
        <f>#REF!+#REF!</f>
        <v>#REF!</v>
      </c>
      <c r="S52" s="280" t="e">
        <f>#REF!+#REF!</f>
        <v>#REF!</v>
      </c>
      <c r="T52" s="280" t="e">
        <f>#REF!+#REF!</f>
        <v>#REF!</v>
      </c>
      <c r="U52" s="280" t="e">
        <f>#REF!+#REF!</f>
        <v>#REF!</v>
      </c>
      <c r="V52" s="280" t="e">
        <f>#REF!+#REF!</f>
        <v>#REF!</v>
      </c>
      <c r="W52" s="280" t="e">
        <f>#REF!+#REF!</f>
        <v>#REF!</v>
      </c>
      <c r="X52" s="280" t="e">
        <f>#REF!+#REF!</f>
        <v>#REF!</v>
      </c>
      <c r="Y52" s="280" t="e">
        <f>#REF!+#REF!</f>
        <v>#REF!</v>
      </c>
      <c r="Z52" s="280" t="e">
        <f>#REF!+#REF!</f>
        <v>#REF!</v>
      </c>
      <c r="AA52" s="280" t="e">
        <f>#REF!+#REF!</f>
        <v>#REF!</v>
      </c>
      <c r="AB52" s="280" t="e">
        <f>#REF!+#REF!</f>
        <v>#REF!</v>
      </c>
      <c r="AC52" s="280" t="e">
        <f>#REF!+#REF!</f>
        <v>#REF!</v>
      </c>
      <c r="AD52" s="280" t="e">
        <f>#REF!+#REF!</f>
        <v>#REF!</v>
      </c>
      <c r="AE52" s="280" t="e">
        <f>#REF!+#REF!</f>
        <v>#REF!</v>
      </c>
      <c r="AF52" s="280" t="e">
        <f>#REF!+#REF!</f>
        <v>#REF!</v>
      </c>
      <c r="AG52" s="280" t="e">
        <f>#REF!+#REF!</f>
        <v>#REF!</v>
      </c>
      <c r="AH52" s="280" t="e">
        <f>#REF!+#REF!</f>
        <v>#REF!</v>
      </c>
      <c r="AI52" s="280" t="e">
        <f>#REF!+#REF!</f>
        <v>#REF!</v>
      </c>
      <c r="AJ52" s="280" t="e">
        <f>#REF!+#REF!</f>
        <v>#REF!</v>
      </c>
      <c r="AK52" s="280" t="e">
        <f>#REF!+#REF!</f>
        <v>#REF!</v>
      </c>
      <c r="AL52" s="280" t="e">
        <f>#REF!+#REF!</f>
        <v>#REF!</v>
      </c>
      <c r="AM52" s="280" t="e">
        <f>#REF!+#REF!</f>
        <v>#REF!</v>
      </c>
      <c r="AN52" s="280" t="e">
        <f>#REF!+#REF!</f>
        <v>#REF!</v>
      </c>
      <c r="AO52" s="280" t="e">
        <f>#REF!+#REF!</f>
        <v>#REF!</v>
      </c>
      <c r="AP52" s="280" t="e">
        <f>#REF!+#REF!</f>
        <v>#REF!</v>
      </c>
      <c r="AQ52" s="280" t="e">
        <f>#REF!+#REF!</f>
        <v>#REF!</v>
      </c>
      <c r="AR52" s="280" t="e">
        <f>#REF!+#REF!</f>
        <v>#REF!</v>
      </c>
      <c r="AS52" s="280" t="e">
        <f>#REF!+#REF!</f>
        <v>#REF!</v>
      </c>
      <c r="AT52" s="280" t="e">
        <f>#REF!+#REF!</f>
        <v>#REF!</v>
      </c>
      <c r="AU52" s="280" t="e">
        <f>#REF!+#REF!</f>
        <v>#REF!</v>
      </c>
      <c r="AV52" s="280" t="e">
        <f>#REF!+#REF!</f>
        <v>#REF!</v>
      </c>
      <c r="AW52" s="280" t="e">
        <f>#REF!+#REF!</f>
        <v>#REF!</v>
      </c>
      <c r="AX52" s="280" t="e">
        <f>#REF!+#REF!</f>
        <v>#REF!</v>
      </c>
      <c r="AY52" s="280" t="e">
        <f>#REF!+#REF!</f>
        <v>#REF!</v>
      </c>
      <c r="AZ52" s="280" t="e">
        <f>#REF!+#REF!</f>
        <v>#REF!</v>
      </c>
      <c r="BA52" s="280" t="e">
        <f>#REF!+#REF!</f>
        <v>#REF!</v>
      </c>
      <c r="BB52" s="280" t="e">
        <f>#REF!+#REF!</f>
        <v>#REF!</v>
      </c>
      <c r="BC52" s="280" t="e">
        <f>#REF!+#REF!</f>
        <v>#REF!</v>
      </c>
      <c r="BD52" s="280" t="e">
        <f>#REF!+#REF!</f>
        <v>#REF!</v>
      </c>
      <c r="BE52" s="280" t="e">
        <f>#REF!+#REF!</f>
        <v>#REF!</v>
      </c>
      <c r="BF52" s="280" t="e">
        <f>#REF!+#REF!</f>
        <v>#REF!</v>
      </c>
      <c r="BG52" s="280" t="e">
        <f>#REF!+#REF!</f>
        <v>#REF!</v>
      </c>
      <c r="BH52" s="280" t="e">
        <f>#REF!+#REF!</f>
        <v>#REF!</v>
      </c>
      <c r="BI52" s="280" t="e">
        <f>#REF!+#REF!</f>
        <v>#REF!</v>
      </c>
      <c r="BJ52" s="280" t="e">
        <f>#REF!+#REF!</f>
        <v>#REF!</v>
      </c>
      <c r="BK52" s="280" t="e">
        <f>#REF!+#REF!</f>
        <v>#REF!</v>
      </c>
      <c r="BL52" s="280" t="e">
        <f>#REF!+#REF!</f>
        <v>#REF!</v>
      </c>
      <c r="BM52" s="280" t="e">
        <f>#REF!+#REF!</f>
        <v>#REF!</v>
      </c>
      <c r="BN52" s="280" t="e">
        <f>#REF!+#REF!</f>
        <v>#REF!</v>
      </c>
      <c r="BO52" s="280" t="e">
        <f>#REF!+#REF!</f>
        <v>#REF!</v>
      </c>
      <c r="BP52" s="280" t="e">
        <f>#REF!+#REF!</f>
        <v>#REF!</v>
      </c>
      <c r="BQ52" s="280" t="e">
        <f>#REF!+#REF!</f>
        <v>#REF!</v>
      </c>
      <c r="BR52" s="280" t="e">
        <f>#REF!+#REF!</f>
        <v>#REF!</v>
      </c>
      <c r="BS52" s="280" t="e">
        <f>#REF!+#REF!</f>
        <v>#REF!</v>
      </c>
      <c r="BT52" s="280" t="e">
        <f>#REF!+#REF!</f>
        <v>#REF!</v>
      </c>
      <c r="BU52" s="280" t="e">
        <f>#REF!+#REF!</f>
        <v>#REF!</v>
      </c>
      <c r="BV52" s="280" t="e">
        <f>#REF!+#REF!</f>
        <v>#REF!</v>
      </c>
      <c r="BW52" s="280" t="e">
        <f>#REF!+#REF!</f>
        <v>#REF!</v>
      </c>
      <c r="BX52" s="280" t="e">
        <f>#REF!+#REF!</f>
        <v>#REF!</v>
      </c>
      <c r="BY52" s="280" t="e">
        <f>#REF!+#REF!</f>
        <v>#REF!</v>
      </c>
      <c r="BZ52" s="280" t="e">
        <f>#REF!+#REF!</f>
        <v>#REF!</v>
      </c>
      <c r="CA52" s="280" t="e">
        <f>#REF!+#REF!</f>
        <v>#REF!</v>
      </c>
      <c r="CB52" s="280" t="e">
        <f>#REF!+#REF!</f>
        <v>#REF!</v>
      </c>
      <c r="CC52" s="280" t="e">
        <f>#REF!+#REF!</f>
        <v>#REF!</v>
      </c>
      <c r="CD52" s="280" t="e">
        <f>#REF!+#REF!</f>
        <v>#REF!</v>
      </c>
      <c r="CE52" s="280" t="e">
        <f>#REF!+#REF!</f>
        <v>#REF!</v>
      </c>
      <c r="CF52" s="280" t="e">
        <f>#REF!+#REF!</f>
        <v>#REF!</v>
      </c>
      <c r="CG52" s="280" t="e">
        <f>#REF!+#REF!</f>
        <v>#REF!</v>
      </c>
      <c r="CH52" s="280" t="e">
        <f>#REF!+#REF!</f>
        <v>#REF!</v>
      </c>
      <c r="CI52" s="280" t="e">
        <f>#REF!+#REF!</f>
        <v>#REF!</v>
      </c>
      <c r="CJ52" s="280" t="e">
        <f>#REF!+#REF!</f>
        <v>#REF!</v>
      </c>
      <c r="CK52" s="281" t="e">
        <f t="shared" si="0"/>
        <v>#REF!</v>
      </c>
      <c r="CM52" s="195"/>
      <c r="CN52" s="195"/>
      <c r="CO52" s="195"/>
    </row>
    <row r="53" spans="1:93" ht="15.75" x14ac:dyDescent="0.25">
      <c r="A53" s="81">
        <v>52</v>
      </c>
      <c r="B53" s="81" t="s">
        <v>353</v>
      </c>
      <c r="C53" s="148" t="s">
        <v>354</v>
      </c>
      <c r="D53" s="148">
        <v>0.8</v>
      </c>
      <c r="E53" s="148">
        <v>18</v>
      </c>
      <c r="F53" s="148" t="s">
        <v>105</v>
      </c>
      <c r="G53" s="280" t="e">
        <f>#REF!+#REF!</f>
        <v>#REF!</v>
      </c>
      <c r="H53" s="280" t="e">
        <f>#REF!+#REF!</f>
        <v>#REF!</v>
      </c>
      <c r="I53" s="280" t="e">
        <f>#REF!+#REF!</f>
        <v>#REF!</v>
      </c>
      <c r="J53" s="280" t="e">
        <f>#REF!+#REF!</f>
        <v>#REF!</v>
      </c>
      <c r="K53" s="280" t="e">
        <f>#REF!+#REF!</f>
        <v>#REF!</v>
      </c>
      <c r="L53" s="280" t="e">
        <f>#REF!+#REF!</f>
        <v>#REF!</v>
      </c>
      <c r="M53" s="280" t="e">
        <f>#REF!+#REF!</f>
        <v>#REF!</v>
      </c>
      <c r="N53" s="280" t="e">
        <f>#REF!+#REF!</f>
        <v>#REF!</v>
      </c>
      <c r="O53" s="280" t="e">
        <f>#REF!+#REF!</f>
        <v>#REF!</v>
      </c>
      <c r="P53" s="280" t="e">
        <f>#REF!+#REF!</f>
        <v>#REF!</v>
      </c>
      <c r="Q53" s="280" t="e">
        <f>#REF!+#REF!</f>
        <v>#REF!</v>
      </c>
      <c r="R53" s="280" t="e">
        <f>#REF!+#REF!</f>
        <v>#REF!</v>
      </c>
      <c r="S53" s="280" t="e">
        <f>#REF!+#REF!</f>
        <v>#REF!</v>
      </c>
      <c r="T53" s="280" t="e">
        <f>#REF!+#REF!</f>
        <v>#REF!</v>
      </c>
      <c r="U53" s="280" t="e">
        <f>#REF!+#REF!</f>
        <v>#REF!</v>
      </c>
      <c r="V53" s="280" t="e">
        <f>#REF!+#REF!</f>
        <v>#REF!</v>
      </c>
      <c r="W53" s="280" t="e">
        <f>#REF!+#REF!</f>
        <v>#REF!</v>
      </c>
      <c r="X53" s="280" t="e">
        <f>#REF!+#REF!</f>
        <v>#REF!</v>
      </c>
      <c r="Y53" s="280" t="e">
        <f>#REF!+#REF!</f>
        <v>#REF!</v>
      </c>
      <c r="Z53" s="280" t="e">
        <f>#REF!+#REF!</f>
        <v>#REF!</v>
      </c>
      <c r="AA53" s="280" t="e">
        <f>#REF!+#REF!</f>
        <v>#REF!</v>
      </c>
      <c r="AB53" s="280" t="e">
        <f>#REF!+#REF!</f>
        <v>#REF!</v>
      </c>
      <c r="AC53" s="280" t="e">
        <f>#REF!+#REF!</f>
        <v>#REF!</v>
      </c>
      <c r="AD53" s="280" t="e">
        <f>#REF!+#REF!</f>
        <v>#REF!</v>
      </c>
      <c r="AE53" s="280" t="e">
        <f>#REF!+#REF!</f>
        <v>#REF!</v>
      </c>
      <c r="AF53" s="280" t="e">
        <f>#REF!+#REF!</f>
        <v>#REF!</v>
      </c>
      <c r="AG53" s="280" t="e">
        <f>#REF!+#REF!</f>
        <v>#REF!</v>
      </c>
      <c r="AH53" s="280" t="e">
        <f>#REF!+#REF!</f>
        <v>#REF!</v>
      </c>
      <c r="AI53" s="280" t="e">
        <f>#REF!+#REF!</f>
        <v>#REF!</v>
      </c>
      <c r="AJ53" s="280" t="e">
        <f>#REF!+#REF!</f>
        <v>#REF!</v>
      </c>
      <c r="AK53" s="280" t="e">
        <f>#REF!+#REF!</f>
        <v>#REF!</v>
      </c>
      <c r="AL53" s="280" t="e">
        <f>#REF!+#REF!</f>
        <v>#REF!</v>
      </c>
      <c r="AM53" s="280" t="e">
        <f>#REF!+#REF!</f>
        <v>#REF!</v>
      </c>
      <c r="AN53" s="280" t="e">
        <f>#REF!+#REF!</f>
        <v>#REF!</v>
      </c>
      <c r="AO53" s="280" t="e">
        <f>#REF!+#REF!</f>
        <v>#REF!</v>
      </c>
      <c r="AP53" s="280" t="e">
        <f>#REF!+#REF!</f>
        <v>#REF!</v>
      </c>
      <c r="AQ53" s="280" t="e">
        <f>#REF!+#REF!</f>
        <v>#REF!</v>
      </c>
      <c r="AR53" s="280" t="e">
        <f>#REF!+#REF!</f>
        <v>#REF!</v>
      </c>
      <c r="AS53" s="280" t="e">
        <f>#REF!+#REF!</f>
        <v>#REF!</v>
      </c>
      <c r="AT53" s="280" t="e">
        <f>#REF!+#REF!</f>
        <v>#REF!</v>
      </c>
      <c r="AU53" s="280" t="e">
        <f>#REF!+#REF!</f>
        <v>#REF!</v>
      </c>
      <c r="AV53" s="280" t="e">
        <f>#REF!+#REF!</f>
        <v>#REF!</v>
      </c>
      <c r="AW53" s="280" t="e">
        <f>#REF!+#REF!</f>
        <v>#REF!</v>
      </c>
      <c r="AX53" s="280" t="e">
        <f>#REF!+#REF!</f>
        <v>#REF!</v>
      </c>
      <c r="AY53" s="280" t="e">
        <f>#REF!+#REF!</f>
        <v>#REF!</v>
      </c>
      <c r="AZ53" s="280" t="e">
        <f>#REF!+#REF!</f>
        <v>#REF!</v>
      </c>
      <c r="BA53" s="280" t="e">
        <f>#REF!+#REF!</f>
        <v>#REF!</v>
      </c>
      <c r="BB53" s="280" t="e">
        <f>#REF!+#REF!</f>
        <v>#REF!</v>
      </c>
      <c r="BC53" s="280" t="e">
        <f>#REF!+#REF!</f>
        <v>#REF!</v>
      </c>
      <c r="BD53" s="280" t="e">
        <f>#REF!+#REF!</f>
        <v>#REF!</v>
      </c>
      <c r="BE53" s="280" t="e">
        <f>#REF!+#REF!</f>
        <v>#REF!</v>
      </c>
      <c r="BF53" s="280" t="e">
        <f>#REF!+#REF!</f>
        <v>#REF!</v>
      </c>
      <c r="BG53" s="280" t="e">
        <f>#REF!+#REF!</f>
        <v>#REF!</v>
      </c>
      <c r="BH53" s="280" t="e">
        <f>#REF!+#REF!</f>
        <v>#REF!</v>
      </c>
      <c r="BI53" s="280" t="e">
        <f>#REF!+#REF!</f>
        <v>#REF!</v>
      </c>
      <c r="BJ53" s="280" t="e">
        <f>#REF!+#REF!</f>
        <v>#REF!</v>
      </c>
      <c r="BK53" s="280" t="e">
        <f>#REF!+#REF!</f>
        <v>#REF!</v>
      </c>
      <c r="BL53" s="280" t="e">
        <f>#REF!+#REF!</f>
        <v>#REF!</v>
      </c>
      <c r="BM53" s="280" t="e">
        <f>#REF!+#REF!</f>
        <v>#REF!</v>
      </c>
      <c r="BN53" s="280" t="e">
        <f>#REF!+#REF!</f>
        <v>#REF!</v>
      </c>
      <c r="BO53" s="280" t="e">
        <f>#REF!+#REF!</f>
        <v>#REF!</v>
      </c>
      <c r="BP53" s="280" t="e">
        <f>#REF!+#REF!</f>
        <v>#REF!</v>
      </c>
      <c r="BQ53" s="280" t="e">
        <f>#REF!+#REF!</f>
        <v>#REF!</v>
      </c>
      <c r="BR53" s="280" t="e">
        <f>#REF!+#REF!</f>
        <v>#REF!</v>
      </c>
      <c r="BS53" s="280" t="e">
        <f>#REF!+#REF!</f>
        <v>#REF!</v>
      </c>
      <c r="BT53" s="280" t="e">
        <f>#REF!+#REF!</f>
        <v>#REF!</v>
      </c>
      <c r="BU53" s="280" t="e">
        <f>#REF!+#REF!</f>
        <v>#REF!</v>
      </c>
      <c r="BV53" s="280" t="e">
        <f>#REF!+#REF!</f>
        <v>#REF!</v>
      </c>
      <c r="BW53" s="280" t="e">
        <f>#REF!+#REF!</f>
        <v>#REF!</v>
      </c>
      <c r="BX53" s="280" t="e">
        <f>#REF!+#REF!</f>
        <v>#REF!</v>
      </c>
      <c r="BY53" s="280" t="e">
        <f>#REF!+#REF!</f>
        <v>#REF!</v>
      </c>
      <c r="BZ53" s="280" t="e">
        <f>#REF!+#REF!</f>
        <v>#REF!</v>
      </c>
      <c r="CA53" s="280" t="e">
        <f>#REF!+#REF!</f>
        <v>#REF!</v>
      </c>
      <c r="CB53" s="280" t="e">
        <f>#REF!+#REF!</f>
        <v>#REF!</v>
      </c>
      <c r="CC53" s="280" t="e">
        <f>#REF!+#REF!</f>
        <v>#REF!</v>
      </c>
      <c r="CD53" s="280" t="e">
        <f>#REF!+#REF!</f>
        <v>#REF!</v>
      </c>
      <c r="CE53" s="280" t="e">
        <f>#REF!+#REF!</f>
        <v>#REF!</v>
      </c>
      <c r="CF53" s="280" t="e">
        <f>#REF!+#REF!</f>
        <v>#REF!</v>
      </c>
      <c r="CG53" s="280" t="e">
        <f>#REF!+#REF!</f>
        <v>#REF!</v>
      </c>
      <c r="CH53" s="280" t="e">
        <f>#REF!+#REF!</f>
        <v>#REF!</v>
      </c>
      <c r="CI53" s="280" t="e">
        <f>#REF!+#REF!</f>
        <v>#REF!</v>
      </c>
      <c r="CJ53" s="280" t="e">
        <f>#REF!+#REF!</f>
        <v>#REF!</v>
      </c>
      <c r="CK53" s="281" t="e">
        <f t="shared" si="0"/>
        <v>#REF!</v>
      </c>
      <c r="CM53" s="195"/>
      <c r="CN53" s="195"/>
      <c r="CO53" s="195"/>
    </row>
    <row r="54" spans="1:93" ht="30" x14ac:dyDescent="0.25">
      <c r="A54" s="81">
        <v>53</v>
      </c>
      <c r="B54" s="152" t="s">
        <v>355</v>
      </c>
      <c r="C54" s="153" t="s">
        <v>107</v>
      </c>
      <c r="D54" s="153">
        <v>2.35</v>
      </c>
      <c r="E54" s="153">
        <v>19</v>
      </c>
      <c r="F54" s="153" t="s">
        <v>106</v>
      </c>
      <c r="G54" s="282" t="e">
        <f>#REF!+#REF!</f>
        <v>#REF!</v>
      </c>
      <c r="H54" s="282" t="e">
        <f>#REF!+#REF!</f>
        <v>#REF!</v>
      </c>
      <c r="I54" s="282" t="e">
        <f>#REF!+#REF!</f>
        <v>#REF!</v>
      </c>
      <c r="J54" s="282" t="e">
        <f>#REF!+#REF!</f>
        <v>#REF!</v>
      </c>
      <c r="K54" s="282" t="e">
        <f>#REF!+#REF!</f>
        <v>#REF!</v>
      </c>
      <c r="L54" s="282" t="e">
        <f>#REF!+#REF!</f>
        <v>#REF!</v>
      </c>
      <c r="M54" s="282" t="e">
        <f>#REF!+#REF!</f>
        <v>#REF!</v>
      </c>
      <c r="N54" s="282" t="e">
        <f>#REF!+#REF!</f>
        <v>#REF!</v>
      </c>
      <c r="O54" s="282" t="e">
        <f>#REF!+#REF!</f>
        <v>#REF!</v>
      </c>
      <c r="P54" s="282" t="e">
        <f>#REF!+#REF!</f>
        <v>#REF!</v>
      </c>
      <c r="Q54" s="282" t="e">
        <f>#REF!+#REF!</f>
        <v>#REF!</v>
      </c>
      <c r="R54" s="282" t="e">
        <f>#REF!+#REF!</f>
        <v>#REF!</v>
      </c>
      <c r="S54" s="282" t="e">
        <f>#REF!+#REF!</f>
        <v>#REF!</v>
      </c>
      <c r="T54" s="282" t="e">
        <f>#REF!+#REF!</f>
        <v>#REF!</v>
      </c>
      <c r="U54" s="282" t="e">
        <f>#REF!+#REF!</f>
        <v>#REF!</v>
      </c>
      <c r="V54" s="282" t="e">
        <f>#REF!+#REF!</f>
        <v>#REF!</v>
      </c>
      <c r="W54" s="282" t="e">
        <f>#REF!+#REF!</f>
        <v>#REF!</v>
      </c>
      <c r="X54" s="282" t="e">
        <f>#REF!+#REF!</f>
        <v>#REF!</v>
      </c>
      <c r="Y54" s="282" t="e">
        <f>#REF!+#REF!</f>
        <v>#REF!</v>
      </c>
      <c r="Z54" s="282" t="e">
        <f>#REF!+#REF!</f>
        <v>#REF!</v>
      </c>
      <c r="AA54" s="282" t="e">
        <f>#REF!+#REF!</f>
        <v>#REF!</v>
      </c>
      <c r="AB54" s="282" t="e">
        <f>#REF!+#REF!</f>
        <v>#REF!</v>
      </c>
      <c r="AC54" s="282" t="e">
        <f>#REF!+#REF!</f>
        <v>#REF!</v>
      </c>
      <c r="AD54" s="282" t="e">
        <f>#REF!+#REF!</f>
        <v>#REF!</v>
      </c>
      <c r="AE54" s="282" t="e">
        <f>#REF!+#REF!</f>
        <v>#REF!</v>
      </c>
      <c r="AF54" s="282" t="e">
        <f>#REF!+#REF!</f>
        <v>#REF!</v>
      </c>
      <c r="AG54" s="282" t="e">
        <f>#REF!+#REF!</f>
        <v>#REF!</v>
      </c>
      <c r="AH54" s="282" t="e">
        <f>#REF!+#REF!</f>
        <v>#REF!</v>
      </c>
      <c r="AI54" s="282" t="e">
        <f>#REF!+#REF!</f>
        <v>#REF!</v>
      </c>
      <c r="AJ54" s="282" t="e">
        <f>#REF!+#REF!</f>
        <v>#REF!</v>
      </c>
      <c r="AK54" s="282" t="e">
        <f>#REF!+#REF!</f>
        <v>#REF!</v>
      </c>
      <c r="AL54" s="282" t="e">
        <f>#REF!+#REF!</f>
        <v>#REF!</v>
      </c>
      <c r="AM54" s="282" t="e">
        <f>#REF!+#REF!</f>
        <v>#REF!</v>
      </c>
      <c r="AN54" s="282" t="e">
        <f>#REF!+#REF!</f>
        <v>#REF!</v>
      </c>
      <c r="AO54" s="282" t="e">
        <f>#REF!+#REF!</f>
        <v>#REF!</v>
      </c>
      <c r="AP54" s="282" t="e">
        <f>#REF!+#REF!</f>
        <v>#REF!</v>
      </c>
      <c r="AQ54" s="282" t="e">
        <f>#REF!+#REF!</f>
        <v>#REF!</v>
      </c>
      <c r="AR54" s="282" t="e">
        <f>#REF!+#REF!</f>
        <v>#REF!</v>
      </c>
      <c r="AS54" s="282" t="e">
        <f>#REF!+#REF!</f>
        <v>#REF!</v>
      </c>
      <c r="AT54" s="282" t="e">
        <f>#REF!+#REF!</f>
        <v>#REF!</v>
      </c>
      <c r="AU54" s="282" t="e">
        <f>#REF!+#REF!</f>
        <v>#REF!</v>
      </c>
      <c r="AV54" s="282" t="e">
        <f>#REF!+#REF!</f>
        <v>#REF!</v>
      </c>
      <c r="AW54" s="282" t="e">
        <f>#REF!+#REF!</f>
        <v>#REF!</v>
      </c>
      <c r="AX54" s="282" t="e">
        <f>#REF!+#REF!</f>
        <v>#REF!</v>
      </c>
      <c r="AY54" s="282" t="e">
        <f>#REF!+#REF!</f>
        <v>#REF!</v>
      </c>
      <c r="AZ54" s="282" t="e">
        <f>#REF!+#REF!</f>
        <v>#REF!</v>
      </c>
      <c r="BA54" s="282" t="e">
        <f>#REF!+#REF!</f>
        <v>#REF!</v>
      </c>
      <c r="BB54" s="282" t="e">
        <f>#REF!+#REF!</f>
        <v>#REF!</v>
      </c>
      <c r="BC54" s="282" t="e">
        <f>#REF!+#REF!</f>
        <v>#REF!</v>
      </c>
      <c r="BD54" s="282" t="e">
        <f>#REF!+#REF!</f>
        <v>#REF!</v>
      </c>
      <c r="BE54" s="282" t="e">
        <f>#REF!+#REF!</f>
        <v>#REF!</v>
      </c>
      <c r="BF54" s="282" t="e">
        <f>#REF!+#REF!</f>
        <v>#REF!</v>
      </c>
      <c r="BG54" s="282" t="e">
        <f>#REF!+#REF!</f>
        <v>#REF!</v>
      </c>
      <c r="BH54" s="282" t="e">
        <f>#REF!+#REF!</f>
        <v>#REF!</v>
      </c>
      <c r="BI54" s="282" t="e">
        <f>#REF!+#REF!</f>
        <v>#REF!</v>
      </c>
      <c r="BJ54" s="282" t="e">
        <f>#REF!+#REF!</f>
        <v>#REF!</v>
      </c>
      <c r="BK54" s="282" t="e">
        <f>#REF!+#REF!</f>
        <v>#REF!</v>
      </c>
      <c r="BL54" s="282" t="e">
        <f>#REF!+#REF!</f>
        <v>#REF!</v>
      </c>
      <c r="BM54" s="282" t="e">
        <f>#REF!+#REF!</f>
        <v>#REF!</v>
      </c>
      <c r="BN54" s="282" t="e">
        <f>#REF!+#REF!</f>
        <v>#REF!</v>
      </c>
      <c r="BO54" s="282" t="e">
        <f>#REF!+#REF!</f>
        <v>#REF!</v>
      </c>
      <c r="BP54" s="282" t="e">
        <f>#REF!+#REF!</f>
        <v>#REF!</v>
      </c>
      <c r="BQ54" s="282" t="e">
        <f>#REF!+#REF!</f>
        <v>#REF!</v>
      </c>
      <c r="BR54" s="282" t="e">
        <f>#REF!+#REF!</f>
        <v>#REF!</v>
      </c>
      <c r="BS54" s="282" t="e">
        <f>#REF!+#REF!</f>
        <v>#REF!</v>
      </c>
      <c r="BT54" s="282" t="e">
        <f>#REF!+#REF!</f>
        <v>#REF!</v>
      </c>
      <c r="BU54" s="282" t="e">
        <f>#REF!+#REF!</f>
        <v>#REF!</v>
      </c>
      <c r="BV54" s="282" t="e">
        <f>#REF!+#REF!</f>
        <v>#REF!</v>
      </c>
      <c r="BW54" s="282" t="e">
        <f>#REF!+#REF!</f>
        <v>#REF!</v>
      </c>
      <c r="BX54" s="282" t="e">
        <f>#REF!+#REF!</f>
        <v>#REF!</v>
      </c>
      <c r="BY54" s="282" t="e">
        <f>#REF!+#REF!</f>
        <v>#REF!</v>
      </c>
      <c r="BZ54" s="282" t="e">
        <f>#REF!+#REF!</f>
        <v>#REF!</v>
      </c>
      <c r="CA54" s="282" t="e">
        <f>#REF!+#REF!</f>
        <v>#REF!</v>
      </c>
      <c r="CB54" s="282" t="e">
        <f>#REF!+#REF!</f>
        <v>#REF!</v>
      </c>
      <c r="CC54" s="282" t="e">
        <f>#REF!+#REF!</f>
        <v>#REF!</v>
      </c>
      <c r="CD54" s="282" t="e">
        <f>#REF!+#REF!</f>
        <v>#REF!</v>
      </c>
      <c r="CE54" s="282" t="e">
        <f>#REF!+#REF!</f>
        <v>#REF!</v>
      </c>
      <c r="CF54" s="282" t="e">
        <f>#REF!+#REF!</f>
        <v>#REF!</v>
      </c>
      <c r="CG54" s="282" t="e">
        <f>#REF!+#REF!</f>
        <v>#REF!</v>
      </c>
      <c r="CH54" s="282" t="e">
        <f>#REF!+#REF!</f>
        <v>#REF!</v>
      </c>
      <c r="CI54" s="282" t="e">
        <f>#REF!+#REF!</f>
        <v>#REF!</v>
      </c>
      <c r="CJ54" s="282" t="e">
        <f>#REF!+#REF!</f>
        <v>#REF!</v>
      </c>
      <c r="CK54" s="281" t="e">
        <f t="shared" si="0"/>
        <v>#REF!</v>
      </c>
      <c r="CM54" s="195"/>
      <c r="CN54" s="195"/>
      <c r="CO54" s="195"/>
    </row>
    <row r="55" spans="1:93" ht="30" x14ac:dyDescent="0.25">
      <c r="A55" s="81">
        <v>54</v>
      </c>
      <c r="B55" s="152" t="s">
        <v>356</v>
      </c>
      <c r="C55" s="153" t="s">
        <v>108</v>
      </c>
      <c r="D55" s="153">
        <v>2.48</v>
      </c>
      <c r="E55" s="153">
        <v>19</v>
      </c>
      <c r="F55" s="153" t="s">
        <v>106</v>
      </c>
      <c r="G55" s="282" t="e">
        <f>#REF!+#REF!</f>
        <v>#REF!</v>
      </c>
      <c r="H55" s="282" t="e">
        <f>#REF!+#REF!</f>
        <v>#REF!</v>
      </c>
      <c r="I55" s="282" t="e">
        <f>#REF!+#REF!</f>
        <v>#REF!</v>
      </c>
      <c r="J55" s="282" t="e">
        <f>#REF!+#REF!</f>
        <v>#REF!</v>
      </c>
      <c r="K55" s="282" t="e">
        <f>#REF!+#REF!</f>
        <v>#REF!</v>
      </c>
      <c r="L55" s="282" t="e">
        <f>#REF!+#REF!</f>
        <v>#REF!</v>
      </c>
      <c r="M55" s="282" t="e">
        <f>#REF!+#REF!</f>
        <v>#REF!</v>
      </c>
      <c r="N55" s="282" t="e">
        <f>#REF!+#REF!</f>
        <v>#REF!</v>
      </c>
      <c r="O55" s="282" t="e">
        <f>#REF!+#REF!</f>
        <v>#REF!</v>
      </c>
      <c r="P55" s="282" t="e">
        <f>#REF!+#REF!</f>
        <v>#REF!</v>
      </c>
      <c r="Q55" s="282" t="e">
        <f>#REF!+#REF!</f>
        <v>#REF!</v>
      </c>
      <c r="R55" s="282" t="e">
        <f>#REF!+#REF!</f>
        <v>#REF!</v>
      </c>
      <c r="S55" s="282" t="e">
        <f>#REF!+#REF!</f>
        <v>#REF!</v>
      </c>
      <c r="T55" s="282" t="e">
        <f>#REF!+#REF!</f>
        <v>#REF!</v>
      </c>
      <c r="U55" s="282" t="e">
        <f>#REF!+#REF!</f>
        <v>#REF!</v>
      </c>
      <c r="V55" s="282" t="e">
        <f>#REF!+#REF!</f>
        <v>#REF!</v>
      </c>
      <c r="W55" s="282" t="e">
        <f>#REF!+#REF!</f>
        <v>#REF!</v>
      </c>
      <c r="X55" s="282" t="e">
        <f>#REF!+#REF!</f>
        <v>#REF!</v>
      </c>
      <c r="Y55" s="282" t="e">
        <f>#REF!+#REF!</f>
        <v>#REF!</v>
      </c>
      <c r="Z55" s="282" t="e">
        <f>#REF!+#REF!</f>
        <v>#REF!</v>
      </c>
      <c r="AA55" s="282" t="e">
        <f>#REF!+#REF!</f>
        <v>#REF!</v>
      </c>
      <c r="AB55" s="282" t="e">
        <f>#REF!+#REF!</f>
        <v>#REF!</v>
      </c>
      <c r="AC55" s="282" t="e">
        <f>#REF!+#REF!</f>
        <v>#REF!</v>
      </c>
      <c r="AD55" s="282" t="e">
        <f>#REF!+#REF!</f>
        <v>#REF!</v>
      </c>
      <c r="AE55" s="282" t="e">
        <f>#REF!+#REF!</f>
        <v>#REF!</v>
      </c>
      <c r="AF55" s="282" t="e">
        <f>#REF!+#REF!</f>
        <v>#REF!</v>
      </c>
      <c r="AG55" s="282" t="e">
        <f>#REF!+#REF!</f>
        <v>#REF!</v>
      </c>
      <c r="AH55" s="282" t="e">
        <f>#REF!+#REF!</f>
        <v>#REF!</v>
      </c>
      <c r="AI55" s="282" t="e">
        <f>#REF!+#REF!</f>
        <v>#REF!</v>
      </c>
      <c r="AJ55" s="282" t="e">
        <f>#REF!+#REF!</f>
        <v>#REF!</v>
      </c>
      <c r="AK55" s="282" t="e">
        <f>#REF!+#REF!</f>
        <v>#REF!</v>
      </c>
      <c r="AL55" s="282" t="e">
        <f>#REF!+#REF!</f>
        <v>#REF!</v>
      </c>
      <c r="AM55" s="282" t="e">
        <f>#REF!+#REF!</f>
        <v>#REF!</v>
      </c>
      <c r="AN55" s="282" t="e">
        <f>#REF!+#REF!</f>
        <v>#REF!</v>
      </c>
      <c r="AO55" s="282" t="e">
        <f>#REF!+#REF!</f>
        <v>#REF!</v>
      </c>
      <c r="AP55" s="282" t="e">
        <f>#REF!+#REF!</f>
        <v>#REF!</v>
      </c>
      <c r="AQ55" s="282" t="e">
        <f>#REF!+#REF!</f>
        <v>#REF!</v>
      </c>
      <c r="AR55" s="282" t="e">
        <f>#REF!+#REF!</f>
        <v>#REF!</v>
      </c>
      <c r="AS55" s="282" t="e">
        <f>#REF!+#REF!</f>
        <v>#REF!</v>
      </c>
      <c r="AT55" s="282" t="e">
        <f>#REF!+#REF!</f>
        <v>#REF!</v>
      </c>
      <c r="AU55" s="282" t="e">
        <f>#REF!+#REF!</f>
        <v>#REF!</v>
      </c>
      <c r="AV55" s="282" t="e">
        <f>#REF!+#REF!</f>
        <v>#REF!</v>
      </c>
      <c r="AW55" s="282" t="e">
        <f>#REF!+#REF!</f>
        <v>#REF!</v>
      </c>
      <c r="AX55" s="282" t="e">
        <f>#REF!+#REF!</f>
        <v>#REF!</v>
      </c>
      <c r="AY55" s="282" t="e">
        <f>#REF!+#REF!</f>
        <v>#REF!</v>
      </c>
      <c r="AZ55" s="282" t="e">
        <f>#REF!+#REF!</f>
        <v>#REF!</v>
      </c>
      <c r="BA55" s="282" t="e">
        <f>#REF!+#REF!</f>
        <v>#REF!</v>
      </c>
      <c r="BB55" s="282" t="e">
        <f>#REF!+#REF!</f>
        <v>#REF!</v>
      </c>
      <c r="BC55" s="282" t="e">
        <f>#REF!+#REF!</f>
        <v>#REF!</v>
      </c>
      <c r="BD55" s="282" t="e">
        <f>#REF!+#REF!</f>
        <v>#REF!</v>
      </c>
      <c r="BE55" s="282" t="e">
        <f>#REF!+#REF!</f>
        <v>#REF!</v>
      </c>
      <c r="BF55" s="282" t="e">
        <f>#REF!+#REF!</f>
        <v>#REF!</v>
      </c>
      <c r="BG55" s="282" t="e">
        <f>#REF!+#REF!</f>
        <v>#REF!</v>
      </c>
      <c r="BH55" s="282" t="e">
        <f>#REF!+#REF!</f>
        <v>#REF!</v>
      </c>
      <c r="BI55" s="282" t="e">
        <f>#REF!+#REF!</f>
        <v>#REF!</v>
      </c>
      <c r="BJ55" s="282" t="e">
        <f>#REF!+#REF!</f>
        <v>#REF!</v>
      </c>
      <c r="BK55" s="282" t="e">
        <f>#REF!+#REF!</f>
        <v>#REF!</v>
      </c>
      <c r="BL55" s="282" t="e">
        <f>#REF!+#REF!</f>
        <v>#REF!</v>
      </c>
      <c r="BM55" s="282" t="e">
        <f>#REF!+#REF!</f>
        <v>#REF!</v>
      </c>
      <c r="BN55" s="282" t="e">
        <f>#REF!+#REF!</f>
        <v>#REF!</v>
      </c>
      <c r="BO55" s="282" t="e">
        <f>#REF!+#REF!</f>
        <v>#REF!</v>
      </c>
      <c r="BP55" s="282" t="e">
        <f>#REF!+#REF!</f>
        <v>#REF!</v>
      </c>
      <c r="BQ55" s="282" t="e">
        <f>#REF!+#REF!</f>
        <v>#REF!</v>
      </c>
      <c r="BR55" s="282" t="e">
        <f>#REF!+#REF!</f>
        <v>#REF!</v>
      </c>
      <c r="BS55" s="282" t="e">
        <f>#REF!+#REF!</f>
        <v>#REF!</v>
      </c>
      <c r="BT55" s="282" t="e">
        <f>#REF!+#REF!</f>
        <v>#REF!</v>
      </c>
      <c r="BU55" s="282" t="e">
        <f>#REF!+#REF!</f>
        <v>#REF!</v>
      </c>
      <c r="BV55" s="282" t="e">
        <f>#REF!+#REF!</f>
        <v>#REF!</v>
      </c>
      <c r="BW55" s="282" t="e">
        <f>#REF!+#REF!</f>
        <v>#REF!</v>
      </c>
      <c r="BX55" s="282" t="e">
        <f>#REF!+#REF!</f>
        <v>#REF!</v>
      </c>
      <c r="BY55" s="282" t="e">
        <f>#REF!+#REF!</f>
        <v>#REF!</v>
      </c>
      <c r="BZ55" s="282" t="e">
        <f>#REF!+#REF!</f>
        <v>#REF!</v>
      </c>
      <c r="CA55" s="282" t="e">
        <f>#REF!+#REF!</f>
        <v>#REF!</v>
      </c>
      <c r="CB55" s="282" t="e">
        <f>#REF!+#REF!</f>
        <v>#REF!</v>
      </c>
      <c r="CC55" s="282" t="e">
        <f>#REF!+#REF!</f>
        <v>#REF!</v>
      </c>
      <c r="CD55" s="282" t="e">
        <f>#REF!+#REF!</f>
        <v>#REF!</v>
      </c>
      <c r="CE55" s="282" t="e">
        <f>#REF!+#REF!</f>
        <v>#REF!</v>
      </c>
      <c r="CF55" s="282" t="e">
        <f>#REF!+#REF!</f>
        <v>#REF!</v>
      </c>
      <c r="CG55" s="282" t="e">
        <f>#REF!+#REF!</f>
        <v>#REF!</v>
      </c>
      <c r="CH55" s="282" t="e">
        <f>#REF!+#REF!</f>
        <v>#REF!</v>
      </c>
      <c r="CI55" s="282" t="e">
        <f>#REF!+#REF!</f>
        <v>#REF!</v>
      </c>
      <c r="CJ55" s="282" t="e">
        <f>#REF!+#REF!</f>
        <v>#REF!</v>
      </c>
      <c r="CK55" s="281" t="e">
        <f t="shared" si="0"/>
        <v>#REF!</v>
      </c>
      <c r="CM55" s="195"/>
      <c r="CN55" s="195"/>
      <c r="CO55" s="195"/>
    </row>
    <row r="56" spans="1:93" ht="45" x14ac:dyDescent="0.25">
      <c r="A56" s="81">
        <v>55</v>
      </c>
      <c r="B56" s="152" t="s">
        <v>357</v>
      </c>
      <c r="C56" s="153" t="s">
        <v>262</v>
      </c>
      <c r="D56" s="153">
        <v>2.17</v>
      </c>
      <c r="E56" s="153">
        <v>19</v>
      </c>
      <c r="F56" s="153" t="s">
        <v>106</v>
      </c>
      <c r="G56" s="282" t="e">
        <f>#REF!+#REF!</f>
        <v>#REF!</v>
      </c>
      <c r="H56" s="282" t="e">
        <f>#REF!+#REF!</f>
        <v>#REF!</v>
      </c>
      <c r="I56" s="282" t="e">
        <f>#REF!+#REF!</f>
        <v>#REF!</v>
      </c>
      <c r="J56" s="282" t="e">
        <f>#REF!+#REF!</f>
        <v>#REF!</v>
      </c>
      <c r="K56" s="282" t="e">
        <f>#REF!+#REF!</f>
        <v>#REF!</v>
      </c>
      <c r="L56" s="282" t="e">
        <f>#REF!+#REF!</f>
        <v>#REF!</v>
      </c>
      <c r="M56" s="282" t="e">
        <f>#REF!+#REF!</f>
        <v>#REF!</v>
      </c>
      <c r="N56" s="282" t="e">
        <f>#REF!+#REF!</f>
        <v>#REF!</v>
      </c>
      <c r="O56" s="282" t="e">
        <f>#REF!+#REF!</f>
        <v>#REF!</v>
      </c>
      <c r="P56" s="282" t="e">
        <f>#REF!+#REF!</f>
        <v>#REF!</v>
      </c>
      <c r="Q56" s="282" t="e">
        <f>#REF!+#REF!</f>
        <v>#REF!</v>
      </c>
      <c r="R56" s="282" t="e">
        <f>#REF!+#REF!</f>
        <v>#REF!</v>
      </c>
      <c r="S56" s="282" t="e">
        <f>#REF!+#REF!</f>
        <v>#REF!</v>
      </c>
      <c r="T56" s="282" t="e">
        <f>#REF!+#REF!</f>
        <v>#REF!</v>
      </c>
      <c r="U56" s="282" t="e">
        <f>#REF!+#REF!</f>
        <v>#REF!</v>
      </c>
      <c r="V56" s="282" t="e">
        <f>#REF!+#REF!</f>
        <v>#REF!</v>
      </c>
      <c r="W56" s="282" t="e">
        <f>#REF!+#REF!</f>
        <v>#REF!</v>
      </c>
      <c r="X56" s="282" t="e">
        <f>#REF!+#REF!</f>
        <v>#REF!</v>
      </c>
      <c r="Y56" s="282" t="e">
        <f>#REF!+#REF!</f>
        <v>#REF!</v>
      </c>
      <c r="Z56" s="282" t="e">
        <f>#REF!+#REF!</f>
        <v>#REF!</v>
      </c>
      <c r="AA56" s="282" t="e">
        <f>#REF!+#REF!</f>
        <v>#REF!</v>
      </c>
      <c r="AB56" s="282" t="e">
        <f>#REF!+#REF!</f>
        <v>#REF!</v>
      </c>
      <c r="AC56" s="282" t="e">
        <f>#REF!+#REF!</f>
        <v>#REF!</v>
      </c>
      <c r="AD56" s="282" t="e">
        <f>#REF!+#REF!</f>
        <v>#REF!</v>
      </c>
      <c r="AE56" s="282" t="e">
        <f>#REF!+#REF!</f>
        <v>#REF!</v>
      </c>
      <c r="AF56" s="282" t="e">
        <f>#REF!+#REF!</f>
        <v>#REF!</v>
      </c>
      <c r="AG56" s="282" t="e">
        <f>#REF!+#REF!</f>
        <v>#REF!</v>
      </c>
      <c r="AH56" s="282" t="e">
        <f>#REF!+#REF!</f>
        <v>#REF!</v>
      </c>
      <c r="AI56" s="282" t="e">
        <f>#REF!+#REF!</f>
        <v>#REF!</v>
      </c>
      <c r="AJ56" s="282" t="e">
        <f>#REF!+#REF!</f>
        <v>#REF!</v>
      </c>
      <c r="AK56" s="282" t="e">
        <f>#REF!+#REF!</f>
        <v>#REF!</v>
      </c>
      <c r="AL56" s="282" t="e">
        <f>#REF!+#REF!</f>
        <v>#REF!</v>
      </c>
      <c r="AM56" s="282" t="e">
        <f>#REF!+#REF!</f>
        <v>#REF!</v>
      </c>
      <c r="AN56" s="282" t="e">
        <f>#REF!+#REF!</f>
        <v>#REF!</v>
      </c>
      <c r="AO56" s="282" t="e">
        <f>#REF!+#REF!</f>
        <v>#REF!</v>
      </c>
      <c r="AP56" s="282" t="e">
        <f>#REF!+#REF!</f>
        <v>#REF!</v>
      </c>
      <c r="AQ56" s="282" t="e">
        <f>#REF!+#REF!</f>
        <v>#REF!</v>
      </c>
      <c r="AR56" s="282" t="e">
        <f>#REF!+#REF!</f>
        <v>#REF!</v>
      </c>
      <c r="AS56" s="282" t="e">
        <f>#REF!+#REF!</f>
        <v>#REF!</v>
      </c>
      <c r="AT56" s="282" t="e">
        <f>#REF!+#REF!</f>
        <v>#REF!</v>
      </c>
      <c r="AU56" s="282" t="e">
        <f>#REF!+#REF!</f>
        <v>#REF!</v>
      </c>
      <c r="AV56" s="282" t="e">
        <f>#REF!+#REF!</f>
        <v>#REF!</v>
      </c>
      <c r="AW56" s="282" t="e">
        <f>#REF!+#REF!</f>
        <v>#REF!</v>
      </c>
      <c r="AX56" s="282" t="e">
        <f>#REF!+#REF!</f>
        <v>#REF!</v>
      </c>
      <c r="AY56" s="282" t="e">
        <f>#REF!+#REF!</f>
        <v>#REF!</v>
      </c>
      <c r="AZ56" s="282" t="e">
        <f>#REF!+#REF!</f>
        <v>#REF!</v>
      </c>
      <c r="BA56" s="282" t="e">
        <f>#REF!+#REF!</f>
        <v>#REF!</v>
      </c>
      <c r="BB56" s="282" t="e">
        <f>#REF!+#REF!</f>
        <v>#REF!</v>
      </c>
      <c r="BC56" s="282" t="e">
        <f>#REF!+#REF!</f>
        <v>#REF!</v>
      </c>
      <c r="BD56" s="282" t="e">
        <f>#REF!+#REF!</f>
        <v>#REF!</v>
      </c>
      <c r="BE56" s="282" t="e">
        <f>#REF!+#REF!</f>
        <v>#REF!</v>
      </c>
      <c r="BF56" s="282" t="e">
        <f>#REF!+#REF!</f>
        <v>#REF!</v>
      </c>
      <c r="BG56" s="282" t="e">
        <f>#REF!+#REF!</f>
        <v>#REF!</v>
      </c>
      <c r="BH56" s="282" t="e">
        <f>#REF!+#REF!</f>
        <v>#REF!</v>
      </c>
      <c r="BI56" s="282" t="e">
        <f>#REF!+#REF!</f>
        <v>#REF!</v>
      </c>
      <c r="BJ56" s="282" t="e">
        <f>#REF!+#REF!</f>
        <v>#REF!</v>
      </c>
      <c r="BK56" s="282" t="e">
        <f>#REF!+#REF!</f>
        <v>#REF!</v>
      </c>
      <c r="BL56" s="282" t="e">
        <f>#REF!+#REF!</f>
        <v>#REF!</v>
      </c>
      <c r="BM56" s="282" t="e">
        <f>#REF!+#REF!</f>
        <v>#REF!</v>
      </c>
      <c r="BN56" s="282" t="e">
        <f>#REF!+#REF!</f>
        <v>#REF!</v>
      </c>
      <c r="BO56" s="282" t="e">
        <f>#REF!+#REF!</f>
        <v>#REF!</v>
      </c>
      <c r="BP56" s="282" t="e">
        <f>#REF!+#REF!</f>
        <v>#REF!</v>
      </c>
      <c r="BQ56" s="282" t="e">
        <f>#REF!+#REF!</f>
        <v>#REF!</v>
      </c>
      <c r="BR56" s="282" t="e">
        <f>#REF!+#REF!</f>
        <v>#REF!</v>
      </c>
      <c r="BS56" s="282" t="e">
        <f>#REF!+#REF!</f>
        <v>#REF!</v>
      </c>
      <c r="BT56" s="282" t="e">
        <f>#REF!+#REF!</f>
        <v>#REF!</v>
      </c>
      <c r="BU56" s="282" t="e">
        <f>#REF!+#REF!</f>
        <v>#REF!</v>
      </c>
      <c r="BV56" s="282" t="e">
        <f>#REF!+#REF!</f>
        <v>#REF!</v>
      </c>
      <c r="BW56" s="282" t="e">
        <f>#REF!+#REF!</f>
        <v>#REF!</v>
      </c>
      <c r="BX56" s="282" t="e">
        <f>#REF!+#REF!</f>
        <v>#REF!</v>
      </c>
      <c r="BY56" s="282" t="e">
        <f>#REF!+#REF!</f>
        <v>#REF!</v>
      </c>
      <c r="BZ56" s="282" t="e">
        <f>#REF!+#REF!</f>
        <v>#REF!</v>
      </c>
      <c r="CA56" s="282" t="e">
        <f>#REF!+#REF!</f>
        <v>#REF!</v>
      </c>
      <c r="CB56" s="282" t="e">
        <f>#REF!+#REF!</f>
        <v>#REF!</v>
      </c>
      <c r="CC56" s="282" t="e">
        <f>#REF!+#REF!</f>
        <v>#REF!</v>
      </c>
      <c r="CD56" s="282" t="e">
        <f>#REF!+#REF!</f>
        <v>#REF!</v>
      </c>
      <c r="CE56" s="282" t="e">
        <f>#REF!+#REF!</f>
        <v>#REF!</v>
      </c>
      <c r="CF56" s="282" t="e">
        <f>#REF!+#REF!</f>
        <v>#REF!</v>
      </c>
      <c r="CG56" s="282" t="e">
        <f>#REF!+#REF!</f>
        <v>#REF!</v>
      </c>
      <c r="CH56" s="282" t="e">
        <f>#REF!+#REF!</f>
        <v>#REF!</v>
      </c>
      <c r="CI56" s="282" t="e">
        <f>#REF!+#REF!</f>
        <v>#REF!</v>
      </c>
      <c r="CJ56" s="282" t="e">
        <f>#REF!+#REF!</f>
        <v>#REF!</v>
      </c>
      <c r="CK56" s="281" t="e">
        <f t="shared" si="0"/>
        <v>#REF!</v>
      </c>
      <c r="CM56" s="195"/>
      <c r="CN56" s="195"/>
      <c r="CO56" s="195"/>
    </row>
    <row r="57" spans="1:93" ht="75" x14ac:dyDescent="0.25">
      <c r="A57" s="81">
        <v>56</v>
      </c>
      <c r="B57" s="152" t="s">
        <v>358</v>
      </c>
      <c r="C57" s="153" t="s">
        <v>634</v>
      </c>
      <c r="D57" s="153">
        <v>2.5499999999999998</v>
      </c>
      <c r="E57" s="153">
        <v>19</v>
      </c>
      <c r="F57" s="153" t="s">
        <v>106</v>
      </c>
      <c r="G57" s="282" t="e">
        <f>#REF!+#REF!</f>
        <v>#REF!</v>
      </c>
      <c r="H57" s="282" t="e">
        <f>#REF!+#REF!</f>
        <v>#REF!</v>
      </c>
      <c r="I57" s="282" t="e">
        <f>#REF!+#REF!</f>
        <v>#REF!</v>
      </c>
      <c r="J57" s="282" t="e">
        <f>#REF!+#REF!</f>
        <v>#REF!</v>
      </c>
      <c r="K57" s="282" t="e">
        <f>#REF!+#REF!</f>
        <v>#REF!</v>
      </c>
      <c r="L57" s="282" t="e">
        <f>#REF!+#REF!</f>
        <v>#REF!</v>
      </c>
      <c r="M57" s="282" t="e">
        <f>#REF!+#REF!</f>
        <v>#REF!</v>
      </c>
      <c r="N57" s="282" t="e">
        <f>#REF!+#REF!</f>
        <v>#REF!</v>
      </c>
      <c r="O57" s="282" t="e">
        <f>#REF!+#REF!</f>
        <v>#REF!</v>
      </c>
      <c r="P57" s="282" t="e">
        <f>#REF!+#REF!</f>
        <v>#REF!</v>
      </c>
      <c r="Q57" s="282" t="e">
        <f>#REF!+#REF!</f>
        <v>#REF!</v>
      </c>
      <c r="R57" s="282" t="e">
        <f>#REF!+#REF!</f>
        <v>#REF!</v>
      </c>
      <c r="S57" s="282" t="e">
        <f>#REF!+#REF!</f>
        <v>#REF!</v>
      </c>
      <c r="T57" s="282" t="e">
        <f>#REF!+#REF!</f>
        <v>#REF!</v>
      </c>
      <c r="U57" s="282" t="e">
        <f>#REF!+#REF!</f>
        <v>#REF!</v>
      </c>
      <c r="V57" s="282" t="e">
        <f>#REF!+#REF!</f>
        <v>#REF!</v>
      </c>
      <c r="W57" s="282" t="e">
        <f>#REF!+#REF!</f>
        <v>#REF!</v>
      </c>
      <c r="X57" s="282" t="e">
        <f>#REF!+#REF!</f>
        <v>#REF!</v>
      </c>
      <c r="Y57" s="282" t="e">
        <f>#REF!+#REF!</f>
        <v>#REF!</v>
      </c>
      <c r="Z57" s="282" t="e">
        <f>#REF!+#REF!</f>
        <v>#REF!</v>
      </c>
      <c r="AA57" s="282" t="e">
        <f>#REF!+#REF!</f>
        <v>#REF!</v>
      </c>
      <c r="AB57" s="282" t="e">
        <f>#REF!+#REF!</f>
        <v>#REF!</v>
      </c>
      <c r="AC57" s="282" t="e">
        <f>#REF!+#REF!</f>
        <v>#REF!</v>
      </c>
      <c r="AD57" s="282" t="e">
        <f>#REF!+#REF!</f>
        <v>#REF!</v>
      </c>
      <c r="AE57" s="282" t="e">
        <f>#REF!+#REF!</f>
        <v>#REF!</v>
      </c>
      <c r="AF57" s="282" t="e">
        <f>#REF!+#REF!</f>
        <v>#REF!</v>
      </c>
      <c r="AG57" s="282" t="e">
        <f>#REF!+#REF!</f>
        <v>#REF!</v>
      </c>
      <c r="AH57" s="282" t="e">
        <f>#REF!+#REF!</f>
        <v>#REF!</v>
      </c>
      <c r="AI57" s="282" t="e">
        <f>#REF!+#REF!</f>
        <v>#REF!</v>
      </c>
      <c r="AJ57" s="282" t="e">
        <f>#REF!+#REF!</f>
        <v>#REF!</v>
      </c>
      <c r="AK57" s="282" t="e">
        <f>#REF!+#REF!</f>
        <v>#REF!</v>
      </c>
      <c r="AL57" s="282" t="e">
        <f>#REF!+#REF!</f>
        <v>#REF!</v>
      </c>
      <c r="AM57" s="282" t="e">
        <f>#REF!+#REF!</f>
        <v>#REF!</v>
      </c>
      <c r="AN57" s="282" t="e">
        <f>#REF!+#REF!</f>
        <v>#REF!</v>
      </c>
      <c r="AO57" s="282" t="e">
        <f>#REF!+#REF!</f>
        <v>#REF!</v>
      </c>
      <c r="AP57" s="282" t="e">
        <f>#REF!+#REF!</f>
        <v>#REF!</v>
      </c>
      <c r="AQ57" s="282" t="e">
        <f>#REF!+#REF!</f>
        <v>#REF!</v>
      </c>
      <c r="AR57" s="282" t="e">
        <f>#REF!+#REF!</f>
        <v>#REF!</v>
      </c>
      <c r="AS57" s="282" t="e">
        <f>#REF!+#REF!</f>
        <v>#REF!</v>
      </c>
      <c r="AT57" s="282" t="e">
        <f>#REF!+#REF!</f>
        <v>#REF!</v>
      </c>
      <c r="AU57" s="282" t="e">
        <f>#REF!+#REF!</f>
        <v>#REF!</v>
      </c>
      <c r="AV57" s="282" t="e">
        <f>#REF!+#REF!</f>
        <v>#REF!</v>
      </c>
      <c r="AW57" s="282" t="e">
        <f>#REF!+#REF!</f>
        <v>#REF!</v>
      </c>
      <c r="AX57" s="282" t="e">
        <f>#REF!+#REF!</f>
        <v>#REF!</v>
      </c>
      <c r="AY57" s="282" t="e">
        <f>#REF!+#REF!</f>
        <v>#REF!</v>
      </c>
      <c r="AZ57" s="282" t="e">
        <f>#REF!+#REF!</f>
        <v>#REF!</v>
      </c>
      <c r="BA57" s="282" t="e">
        <f>#REF!+#REF!</f>
        <v>#REF!</v>
      </c>
      <c r="BB57" s="282" t="e">
        <f>#REF!+#REF!</f>
        <v>#REF!</v>
      </c>
      <c r="BC57" s="282" t="e">
        <f>#REF!+#REF!</f>
        <v>#REF!</v>
      </c>
      <c r="BD57" s="282" t="e">
        <f>#REF!+#REF!</f>
        <v>#REF!</v>
      </c>
      <c r="BE57" s="282" t="e">
        <f>#REF!+#REF!</f>
        <v>#REF!</v>
      </c>
      <c r="BF57" s="282" t="e">
        <f>#REF!+#REF!</f>
        <v>#REF!</v>
      </c>
      <c r="BG57" s="282" t="e">
        <f>#REF!+#REF!</f>
        <v>#REF!</v>
      </c>
      <c r="BH57" s="282" t="e">
        <f>#REF!+#REF!</f>
        <v>#REF!</v>
      </c>
      <c r="BI57" s="282" t="e">
        <f>#REF!+#REF!</f>
        <v>#REF!</v>
      </c>
      <c r="BJ57" s="282" t="e">
        <f>#REF!+#REF!</f>
        <v>#REF!</v>
      </c>
      <c r="BK57" s="282" t="e">
        <f>#REF!+#REF!</f>
        <v>#REF!</v>
      </c>
      <c r="BL57" s="282" t="e">
        <f>#REF!+#REF!</f>
        <v>#REF!</v>
      </c>
      <c r="BM57" s="282" t="e">
        <f>#REF!+#REF!</f>
        <v>#REF!</v>
      </c>
      <c r="BN57" s="282" t="e">
        <f>#REF!+#REF!</f>
        <v>#REF!</v>
      </c>
      <c r="BO57" s="282" t="e">
        <f>#REF!+#REF!</f>
        <v>#REF!</v>
      </c>
      <c r="BP57" s="282" t="e">
        <f>#REF!+#REF!</f>
        <v>#REF!</v>
      </c>
      <c r="BQ57" s="282" t="e">
        <f>#REF!+#REF!</f>
        <v>#REF!</v>
      </c>
      <c r="BR57" s="282" t="e">
        <f>#REF!+#REF!</f>
        <v>#REF!</v>
      </c>
      <c r="BS57" s="282" t="e">
        <f>#REF!+#REF!</f>
        <v>#REF!</v>
      </c>
      <c r="BT57" s="282" t="e">
        <f>#REF!+#REF!</f>
        <v>#REF!</v>
      </c>
      <c r="BU57" s="282" t="e">
        <f>#REF!+#REF!</f>
        <v>#REF!</v>
      </c>
      <c r="BV57" s="282" t="e">
        <f>#REF!+#REF!</f>
        <v>#REF!</v>
      </c>
      <c r="BW57" s="282" t="e">
        <f>#REF!+#REF!</f>
        <v>#REF!</v>
      </c>
      <c r="BX57" s="282" t="e">
        <f>#REF!+#REF!</f>
        <v>#REF!</v>
      </c>
      <c r="BY57" s="282" t="e">
        <f>#REF!+#REF!</f>
        <v>#REF!</v>
      </c>
      <c r="BZ57" s="282" t="e">
        <f>#REF!+#REF!</f>
        <v>#REF!</v>
      </c>
      <c r="CA57" s="282" t="e">
        <f>#REF!+#REF!</f>
        <v>#REF!</v>
      </c>
      <c r="CB57" s="282" t="e">
        <f>#REF!+#REF!</f>
        <v>#REF!</v>
      </c>
      <c r="CC57" s="282" t="e">
        <f>#REF!+#REF!</f>
        <v>#REF!</v>
      </c>
      <c r="CD57" s="282" t="e">
        <f>#REF!+#REF!</f>
        <v>#REF!</v>
      </c>
      <c r="CE57" s="282" t="e">
        <f>#REF!+#REF!</f>
        <v>#REF!</v>
      </c>
      <c r="CF57" s="282" t="e">
        <f>#REF!+#REF!</f>
        <v>#REF!</v>
      </c>
      <c r="CG57" s="282" t="e">
        <f>#REF!+#REF!</f>
        <v>#REF!</v>
      </c>
      <c r="CH57" s="282" t="e">
        <f>#REF!+#REF!</f>
        <v>#REF!</v>
      </c>
      <c r="CI57" s="282" t="e">
        <f>#REF!+#REF!</f>
        <v>#REF!</v>
      </c>
      <c r="CJ57" s="282" t="e">
        <f>#REF!+#REF!</f>
        <v>#REF!</v>
      </c>
      <c r="CK57" s="281" t="e">
        <f t="shared" si="0"/>
        <v>#REF!</v>
      </c>
      <c r="CM57" s="195"/>
      <c r="CN57" s="195"/>
      <c r="CO57" s="195"/>
    </row>
    <row r="58" spans="1:93" ht="60" x14ac:dyDescent="0.25">
      <c r="A58" s="81">
        <v>57</v>
      </c>
      <c r="B58" s="152" t="s">
        <v>359</v>
      </c>
      <c r="C58" s="153" t="s">
        <v>635</v>
      </c>
      <c r="D58" s="153">
        <v>2.44</v>
      </c>
      <c r="E58" s="153">
        <v>19</v>
      </c>
      <c r="F58" s="153" t="s">
        <v>106</v>
      </c>
      <c r="G58" s="282" t="e">
        <f>#REF!+#REF!</f>
        <v>#REF!</v>
      </c>
      <c r="H58" s="282" t="e">
        <f>#REF!+#REF!</f>
        <v>#REF!</v>
      </c>
      <c r="I58" s="282" t="e">
        <f>#REF!+#REF!</f>
        <v>#REF!</v>
      </c>
      <c r="J58" s="282" t="e">
        <f>#REF!+#REF!</f>
        <v>#REF!</v>
      </c>
      <c r="K58" s="282" t="e">
        <f>#REF!+#REF!</f>
        <v>#REF!</v>
      </c>
      <c r="L58" s="282" t="e">
        <f>#REF!+#REF!</f>
        <v>#REF!</v>
      </c>
      <c r="M58" s="282" t="e">
        <f>#REF!+#REF!</f>
        <v>#REF!</v>
      </c>
      <c r="N58" s="282" t="e">
        <f>#REF!+#REF!</f>
        <v>#REF!</v>
      </c>
      <c r="O58" s="282" t="e">
        <f>#REF!+#REF!</f>
        <v>#REF!</v>
      </c>
      <c r="P58" s="282" t="e">
        <f>#REF!+#REF!</f>
        <v>#REF!</v>
      </c>
      <c r="Q58" s="282" t="e">
        <f>#REF!+#REF!</f>
        <v>#REF!</v>
      </c>
      <c r="R58" s="282" t="e">
        <f>#REF!+#REF!</f>
        <v>#REF!</v>
      </c>
      <c r="S58" s="282" t="e">
        <f>#REF!+#REF!</f>
        <v>#REF!</v>
      </c>
      <c r="T58" s="282" t="e">
        <f>#REF!+#REF!</f>
        <v>#REF!</v>
      </c>
      <c r="U58" s="282" t="e">
        <f>#REF!+#REF!</f>
        <v>#REF!</v>
      </c>
      <c r="V58" s="282" t="e">
        <f>#REF!+#REF!</f>
        <v>#REF!</v>
      </c>
      <c r="W58" s="282" t="e">
        <f>#REF!+#REF!</f>
        <v>#REF!</v>
      </c>
      <c r="X58" s="282" t="e">
        <f>#REF!+#REF!</f>
        <v>#REF!</v>
      </c>
      <c r="Y58" s="282" t="e">
        <f>#REF!+#REF!</f>
        <v>#REF!</v>
      </c>
      <c r="Z58" s="282" t="e">
        <f>#REF!+#REF!</f>
        <v>#REF!</v>
      </c>
      <c r="AA58" s="282" t="e">
        <f>#REF!+#REF!</f>
        <v>#REF!</v>
      </c>
      <c r="AB58" s="282" t="e">
        <f>#REF!+#REF!</f>
        <v>#REF!</v>
      </c>
      <c r="AC58" s="282" t="e">
        <f>#REF!+#REF!</f>
        <v>#REF!</v>
      </c>
      <c r="AD58" s="282" t="e">
        <f>#REF!+#REF!</f>
        <v>#REF!</v>
      </c>
      <c r="AE58" s="282" t="e">
        <f>#REF!+#REF!</f>
        <v>#REF!</v>
      </c>
      <c r="AF58" s="282" t="e">
        <f>#REF!+#REF!</f>
        <v>#REF!</v>
      </c>
      <c r="AG58" s="282" t="e">
        <f>#REF!+#REF!</f>
        <v>#REF!</v>
      </c>
      <c r="AH58" s="282" t="e">
        <f>#REF!+#REF!</f>
        <v>#REF!</v>
      </c>
      <c r="AI58" s="282" t="e">
        <f>#REF!+#REF!</f>
        <v>#REF!</v>
      </c>
      <c r="AJ58" s="282" t="e">
        <f>#REF!+#REF!</f>
        <v>#REF!</v>
      </c>
      <c r="AK58" s="282" t="e">
        <f>#REF!+#REF!</f>
        <v>#REF!</v>
      </c>
      <c r="AL58" s="282" t="e">
        <f>#REF!+#REF!</f>
        <v>#REF!</v>
      </c>
      <c r="AM58" s="282" t="e">
        <f>#REF!+#REF!</f>
        <v>#REF!</v>
      </c>
      <c r="AN58" s="282" t="e">
        <f>#REF!+#REF!</f>
        <v>#REF!</v>
      </c>
      <c r="AO58" s="282" t="e">
        <f>#REF!+#REF!</f>
        <v>#REF!</v>
      </c>
      <c r="AP58" s="282" t="e">
        <f>#REF!+#REF!</f>
        <v>#REF!</v>
      </c>
      <c r="AQ58" s="282" t="e">
        <f>#REF!+#REF!</f>
        <v>#REF!</v>
      </c>
      <c r="AR58" s="282" t="e">
        <f>#REF!+#REF!</f>
        <v>#REF!</v>
      </c>
      <c r="AS58" s="282" t="e">
        <f>#REF!+#REF!</f>
        <v>#REF!</v>
      </c>
      <c r="AT58" s="282" t="e">
        <f>#REF!+#REF!</f>
        <v>#REF!</v>
      </c>
      <c r="AU58" s="282" t="e">
        <f>#REF!+#REF!</f>
        <v>#REF!</v>
      </c>
      <c r="AV58" s="282" t="e">
        <f>#REF!+#REF!</f>
        <v>#REF!</v>
      </c>
      <c r="AW58" s="282" t="e">
        <f>#REF!+#REF!</f>
        <v>#REF!</v>
      </c>
      <c r="AX58" s="282" t="e">
        <f>#REF!+#REF!</f>
        <v>#REF!</v>
      </c>
      <c r="AY58" s="282" t="e">
        <f>#REF!+#REF!</f>
        <v>#REF!</v>
      </c>
      <c r="AZ58" s="282" t="e">
        <f>#REF!+#REF!</f>
        <v>#REF!</v>
      </c>
      <c r="BA58" s="282" t="e">
        <f>#REF!+#REF!</f>
        <v>#REF!</v>
      </c>
      <c r="BB58" s="282" t="e">
        <f>#REF!+#REF!</f>
        <v>#REF!</v>
      </c>
      <c r="BC58" s="282" t="e">
        <f>#REF!+#REF!</f>
        <v>#REF!</v>
      </c>
      <c r="BD58" s="282" t="e">
        <f>#REF!+#REF!</f>
        <v>#REF!</v>
      </c>
      <c r="BE58" s="282" t="e">
        <f>#REF!+#REF!</f>
        <v>#REF!</v>
      </c>
      <c r="BF58" s="282" t="e">
        <f>#REF!+#REF!</f>
        <v>#REF!</v>
      </c>
      <c r="BG58" s="282" t="e">
        <f>#REF!+#REF!</f>
        <v>#REF!</v>
      </c>
      <c r="BH58" s="282" t="e">
        <f>#REF!+#REF!</f>
        <v>#REF!</v>
      </c>
      <c r="BI58" s="282" t="e">
        <f>#REF!+#REF!</f>
        <v>#REF!</v>
      </c>
      <c r="BJ58" s="282" t="e">
        <f>#REF!+#REF!</f>
        <v>#REF!</v>
      </c>
      <c r="BK58" s="282" t="e">
        <f>#REF!+#REF!</f>
        <v>#REF!</v>
      </c>
      <c r="BL58" s="282" t="e">
        <f>#REF!+#REF!</f>
        <v>#REF!</v>
      </c>
      <c r="BM58" s="282" t="e">
        <f>#REF!+#REF!</f>
        <v>#REF!</v>
      </c>
      <c r="BN58" s="282" t="e">
        <f>#REF!+#REF!</f>
        <v>#REF!</v>
      </c>
      <c r="BO58" s="282" t="e">
        <f>#REF!+#REF!</f>
        <v>#REF!</v>
      </c>
      <c r="BP58" s="282" t="e">
        <f>#REF!+#REF!</f>
        <v>#REF!</v>
      </c>
      <c r="BQ58" s="282" t="e">
        <f>#REF!+#REF!</f>
        <v>#REF!</v>
      </c>
      <c r="BR58" s="282" t="e">
        <f>#REF!+#REF!</f>
        <v>#REF!</v>
      </c>
      <c r="BS58" s="282" t="e">
        <f>#REF!+#REF!</f>
        <v>#REF!</v>
      </c>
      <c r="BT58" s="282" t="e">
        <f>#REF!+#REF!</f>
        <v>#REF!</v>
      </c>
      <c r="BU58" s="282" t="e">
        <f>#REF!+#REF!</f>
        <v>#REF!</v>
      </c>
      <c r="BV58" s="282" t="e">
        <f>#REF!+#REF!</f>
        <v>#REF!</v>
      </c>
      <c r="BW58" s="282" t="e">
        <f>#REF!+#REF!</f>
        <v>#REF!</v>
      </c>
      <c r="BX58" s="282" t="e">
        <f>#REF!+#REF!</f>
        <v>#REF!</v>
      </c>
      <c r="BY58" s="282" t="e">
        <f>#REF!+#REF!</f>
        <v>#REF!</v>
      </c>
      <c r="BZ58" s="282" t="e">
        <f>#REF!+#REF!</f>
        <v>#REF!</v>
      </c>
      <c r="CA58" s="282" t="e">
        <f>#REF!+#REF!</f>
        <v>#REF!</v>
      </c>
      <c r="CB58" s="282" t="e">
        <f>#REF!+#REF!</f>
        <v>#REF!</v>
      </c>
      <c r="CC58" s="282" t="e">
        <f>#REF!+#REF!</f>
        <v>#REF!</v>
      </c>
      <c r="CD58" s="282" t="e">
        <f>#REF!+#REF!</f>
        <v>#REF!</v>
      </c>
      <c r="CE58" s="282" t="e">
        <f>#REF!+#REF!</f>
        <v>#REF!</v>
      </c>
      <c r="CF58" s="282" t="e">
        <f>#REF!+#REF!</f>
        <v>#REF!</v>
      </c>
      <c r="CG58" s="282" t="e">
        <f>#REF!+#REF!</f>
        <v>#REF!</v>
      </c>
      <c r="CH58" s="282" t="e">
        <f>#REF!+#REF!</f>
        <v>#REF!</v>
      </c>
      <c r="CI58" s="282" t="e">
        <f>#REF!+#REF!</f>
        <v>#REF!</v>
      </c>
      <c r="CJ58" s="282" t="e">
        <f>#REF!+#REF!</f>
        <v>#REF!</v>
      </c>
      <c r="CK58" s="281" t="e">
        <f t="shared" si="0"/>
        <v>#REF!</v>
      </c>
      <c r="CM58" s="195"/>
      <c r="CN58" s="195"/>
      <c r="CO58" s="195"/>
    </row>
    <row r="59" spans="1:93" ht="15.75" x14ac:dyDescent="0.25">
      <c r="A59" s="81">
        <v>58</v>
      </c>
      <c r="B59" s="152" t="s">
        <v>361</v>
      </c>
      <c r="C59" s="153" t="s">
        <v>122</v>
      </c>
      <c r="D59" s="153">
        <v>0.74</v>
      </c>
      <c r="E59" s="153">
        <v>19</v>
      </c>
      <c r="F59" s="153" t="s">
        <v>106</v>
      </c>
      <c r="G59" s="282" t="e">
        <f>#REF!+#REF!</f>
        <v>#REF!</v>
      </c>
      <c r="H59" s="282" t="e">
        <f>#REF!+#REF!</f>
        <v>#REF!</v>
      </c>
      <c r="I59" s="282" t="e">
        <f>#REF!+#REF!</f>
        <v>#REF!</v>
      </c>
      <c r="J59" s="282" t="e">
        <f>#REF!+#REF!</f>
        <v>#REF!</v>
      </c>
      <c r="K59" s="282" t="e">
        <f>#REF!+#REF!</f>
        <v>#REF!</v>
      </c>
      <c r="L59" s="282" t="e">
        <f>#REF!+#REF!</f>
        <v>#REF!</v>
      </c>
      <c r="M59" s="282" t="e">
        <f>#REF!+#REF!</f>
        <v>#REF!</v>
      </c>
      <c r="N59" s="282" t="e">
        <f>#REF!+#REF!</f>
        <v>#REF!</v>
      </c>
      <c r="O59" s="282" t="e">
        <f>#REF!+#REF!</f>
        <v>#REF!</v>
      </c>
      <c r="P59" s="282" t="e">
        <f>#REF!+#REF!</f>
        <v>#REF!</v>
      </c>
      <c r="Q59" s="282" t="e">
        <f>#REF!+#REF!</f>
        <v>#REF!</v>
      </c>
      <c r="R59" s="282" t="e">
        <f>#REF!+#REF!</f>
        <v>#REF!</v>
      </c>
      <c r="S59" s="282" t="e">
        <f>#REF!+#REF!</f>
        <v>#REF!</v>
      </c>
      <c r="T59" s="282" t="e">
        <f>#REF!+#REF!</f>
        <v>#REF!</v>
      </c>
      <c r="U59" s="282" t="e">
        <f>#REF!+#REF!</f>
        <v>#REF!</v>
      </c>
      <c r="V59" s="282" t="e">
        <f>#REF!+#REF!</f>
        <v>#REF!</v>
      </c>
      <c r="W59" s="282" t="e">
        <f>#REF!+#REF!</f>
        <v>#REF!</v>
      </c>
      <c r="X59" s="282" t="e">
        <f>#REF!+#REF!</f>
        <v>#REF!</v>
      </c>
      <c r="Y59" s="282" t="e">
        <f>#REF!+#REF!</f>
        <v>#REF!</v>
      </c>
      <c r="Z59" s="282" t="e">
        <f>#REF!+#REF!</f>
        <v>#REF!</v>
      </c>
      <c r="AA59" s="282" t="e">
        <f>#REF!+#REF!</f>
        <v>#REF!</v>
      </c>
      <c r="AB59" s="282" t="e">
        <f>#REF!+#REF!</f>
        <v>#REF!</v>
      </c>
      <c r="AC59" s="282" t="e">
        <f>#REF!+#REF!</f>
        <v>#REF!</v>
      </c>
      <c r="AD59" s="282" t="e">
        <f>#REF!+#REF!</f>
        <v>#REF!</v>
      </c>
      <c r="AE59" s="282" t="e">
        <f>#REF!+#REF!</f>
        <v>#REF!</v>
      </c>
      <c r="AF59" s="282" t="e">
        <f>#REF!+#REF!</f>
        <v>#REF!</v>
      </c>
      <c r="AG59" s="282" t="e">
        <f>#REF!+#REF!</f>
        <v>#REF!</v>
      </c>
      <c r="AH59" s="282" t="e">
        <f>#REF!+#REF!</f>
        <v>#REF!</v>
      </c>
      <c r="AI59" s="282" t="e">
        <f>#REF!+#REF!</f>
        <v>#REF!</v>
      </c>
      <c r="AJ59" s="282" t="e">
        <f>#REF!+#REF!</f>
        <v>#REF!</v>
      </c>
      <c r="AK59" s="282" t="e">
        <f>#REF!+#REF!</f>
        <v>#REF!</v>
      </c>
      <c r="AL59" s="282" t="e">
        <f>#REF!+#REF!</f>
        <v>#REF!</v>
      </c>
      <c r="AM59" s="282" t="e">
        <f>#REF!+#REF!</f>
        <v>#REF!</v>
      </c>
      <c r="AN59" s="282" t="e">
        <f>#REF!+#REF!</f>
        <v>#REF!</v>
      </c>
      <c r="AO59" s="282" t="e">
        <f>#REF!+#REF!</f>
        <v>#REF!</v>
      </c>
      <c r="AP59" s="282" t="e">
        <f>#REF!+#REF!</f>
        <v>#REF!</v>
      </c>
      <c r="AQ59" s="282" t="e">
        <f>#REF!+#REF!</f>
        <v>#REF!</v>
      </c>
      <c r="AR59" s="282" t="e">
        <f>#REF!+#REF!</f>
        <v>#REF!</v>
      </c>
      <c r="AS59" s="282" t="e">
        <f>#REF!+#REF!</f>
        <v>#REF!</v>
      </c>
      <c r="AT59" s="282" t="e">
        <f>#REF!+#REF!</f>
        <v>#REF!</v>
      </c>
      <c r="AU59" s="282" t="e">
        <f>#REF!+#REF!</f>
        <v>#REF!</v>
      </c>
      <c r="AV59" s="282" t="e">
        <f>#REF!+#REF!</f>
        <v>#REF!</v>
      </c>
      <c r="AW59" s="282" t="e">
        <f>#REF!+#REF!</f>
        <v>#REF!</v>
      </c>
      <c r="AX59" s="282" t="e">
        <f>#REF!+#REF!</f>
        <v>#REF!</v>
      </c>
      <c r="AY59" s="282" t="e">
        <f>#REF!+#REF!</f>
        <v>#REF!</v>
      </c>
      <c r="AZ59" s="282" t="e">
        <f>#REF!+#REF!</f>
        <v>#REF!</v>
      </c>
      <c r="BA59" s="282" t="e">
        <f>#REF!+#REF!</f>
        <v>#REF!</v>
      </c>
      <c r="BB59" s="282" t="e">
        <f>#REF!+#REF!</f>
        <v>#REF!</v>
      </c>
      <c r="BC59" s="282" t="e">
        <f>#REF!+#REF!</f>
        <v>#REF!</v>
      </c>
      <c r="BD59" s="282" t="e">
        <f>#REF!+#REF!</f>
        <v>#REF!</v>
      </c>
      <c r="BE59" s="282" t="e">
        <f>#REF!+#REF!</f>
        <v>#REF!</v>
      </c>
      <c r="BF59" s="282" t="e">
        <f>#REF!+#REF!</f>
        <v>#REF!</v>
      </c>
      <c r="BG59" s="282" t="e">
        <f>#REF!+#REF!</f>
        <v>#REF!</v>
      </c>
      <c r="BH59" s="282" t="e">
        <f>#REF!+#REF!</f>
        <v>#REF!</v>
      </c>
      <c r="BI59" s="282" t="e">
        <f>#REF!+#REF!</f>
        <v>#REF!</v>
      </c>
      <c r="BJ59" s="282" t="e">
        <f>#REF!+#REF!</f>
        <v>#REF!</v>
      </c>
      <c r="BK59" s="282" t="e">
        <f>#REF!+#REF!</f>
        <v>#REF!</v>
      </c>
      <c r="BL59" s="282" t="e">
        <f>#REF!+#REF!</f>
        <v>#REF!</v>
      </c>
      <c r="BM59" s="282" t="e">
        <f>#REF!+#REF!</f>
        <v>#REF!</v>
      </c>
      <c r="BN59" s="282" t="e">
        <f>#REF!+#REF!</f>
        <v>#REF!</v>
      </c>
      <c r="BO59" s="282" t="e">
        <f>#REF!+#REF!</f>
        <v>#REF!</v>
      </c>
      <c r="BP59" s="282" t="e">
        <f>#REF!+#REF!</f>
        <v>#REF!</v>
      </c>
      <c r="BQ59" s="282" t="e">
        <f>#REF!+#REF!</f>
        <v>#REF!</v>
      </c>
      <c r="BR59" s="282" t="e">
        <f>#REF!+#REF!</f>
        <v>#REF!</v>
      </c>
      <c r="BS59" s="282" t="e">
        <f>#REF!+#REF!</f>
        <v>#REF!</v>
      </c>
      <c r="BT59" s="282" t="e">
        <f>#REF!+#REF!</f>
        <v>#REF!</v>
      </c>
      <c r="BU59" s="282" t="e">
        <f>#REF!+#REF!</f>
        <v>#REF!</v>
      </c>
      <c r="BV59" s="282" t="e">
        <f>#REF!+#REF!</f>
        <v>#REF!</v>
      </c>
      <c r="BW59" s="282" t="e">
        <f>#REF!+#REF!</f>
        <v>#REF!</v>
      </c>
      <c r="BX59" s="282" t="e">
        <f>#REF!+#REF!</f>
        <v>#REF!</v>
      </c>
      <c r="BY59" s="282" t="e">
        <f>#REF!+#REF!</f>
        <v>#REF!</v>
      </c>
      <c r="BZ59" s="282" t="e">
        <f>#REF!+#REF!</f>
        <v>#REF!</v>
      </c>
      <c r="CA59" s="282" t="e">
        <f>#REF!+#REF!</f>
        <v>#REF!</v>
      </c>
      <c r="CB59" s="282" t="e">
        <f>#REF!+#REF!</f>
        <v>#REF!</v>
      </c>
      <c r="CC59" s="282" t="e">
        <f>#REF!+#REF!</f>
        <v>#REF!</v>
      </c>
      <c r="CD59" s="282" t="e">
        <f>#REF!+#REF!</f>
        <v>#REF!</v>
      </c>
      <c r="CE59" s="282" t="e">
        <f>#REF!+#REF!</f>
        <v>#REF!</v>
      </c>
      <c r="CF59" s="282" t="e">
        <f>#REF!+#REF!</f>
        <v>#REF!</v>
      </c>
      <c r="CG59" s="282" t="e">
        <f>#REF!+#REF!</f>
        <v>#REF!</v>
      </c>
      <c r="CH59" s="282" t="e">
        <f>#REF!+#REF!</f>
        <v>#REF!</v>
      </c>
      <c r="CI59" s="282" t="e">
        <f>#REF!+#REF!</f>
        <v>#REF!</v>
      </c>
      <c r="CJ59" s="282" t="e">
        <f>#REF!+#REF!</f>
        <v>#REF!</v>
      </c>
      <c r="CK59" s="281" t="e">
        <f t="shared" si="0"/>
        <v>#REF!</v>
      </c>
      <c r="CM59" s="195"/>
      <c r="CN59" s="195"/>
      <c r="CO59" s="195"/>
    </row>
    <row r="60" spans="1:93" ht="15.75" x14ac:dyDescent="0.25">
      <c r="A60" s="81">
        <v>59</v>
      </c>
      <c r="B60" s="152" t="s">
        <v>362</v>
      </c>
      <c r="C60" s="153" t="s">
        <v>123</v>
      </c>
      <c r="D60" s="153">
        <v>1.44</v>
      </c>
      <c r="E60" s="153">
        <v>19</v>
      </c>
      <c r="F60" s="153" t="s">
        <v>106</v>
      </c>
      <c r="G60" s="282" t="e">
        <f>#REF!+#REF!</f>
        <v>#REF!</v>
      </c>
      <c r="H60" s="282" t="e">
        <f>#REF!+#REF!</f>
        <v>#REF!</v>
      </c>
      <c r="I60" s="282" t="e">
        <f>#REF!+#REF!</f>
        <v>#REF!</v>
      </c>
      <c r="J60" s="282" t="e">
        <f>#REF!+#REF!</f>
        <v>#REF!</v>
      </c>
      <c r="K60" s="282" t="e">
        <f>#REF!+#REF!</f>
        <v>#REF!</v>
      </c>
      <c r="L60" s="282" t="e">
        <f>#REF!+#REF!</f>
        <v>#REF!</v>
      </c>
      <c r="M60" s="282" t="e">
        <f>#REF!+#REF!</f>
        <v>#REF!</v>
      </c>
      <c r="N60" s="282" t="e">
        <f>#REF!+#REF!</f>
        <v>#REF!</v>
      </c>
      <c r="O60" s="282" t="e">
        <f>#REF!+#REF!</f>
        <v>#REF!</v>
      </c>
      <c r="P60" s="282" t="e">
        <f>#REF!+#REF!</f>
        <v>#REF!</v>
      </c>
      <c r="Q60" s="282" t="e">
        <f>#REF!+#REF!</f>
        <v>#REF!</v>
      </c>
      <c r="R60" s="282" t="e">
        <f>#REF!+#REF!</f>
        <v>#REF!</v>
      </c>
      <c r="S60" s="282" t="e">
        <f>#REF!+#REF!</f>
        <v>#REF!</v>
      </c>
      <c r="T60" s="282" t="e">
        <f>#REF!+#REF!</f>
        <v>#REF!</v>
      </c>
      <c r="U60" s="282" t="e">
        <f>#REF!+#REF!</f>
        <v>#REF!</v>
      </c>
      <c r="V60" s="282" t="e">
        <f>#REF!+#REF!</f>
        <v>#REF!</v>
      </c>
      <c r="W60" s="282" t="e">
        <f>#REF!+#REF!</f>
        <v>#REF!</v>
      </c>
      <c r="X60" s="282" t="e">
        <f>#REF!+#REF!</f>
        <v>#REF!</v>
      </c>
      <c r="Y60" s="282" t="e">
        <f>#REF!+#REF!</f>
        <v>#REF!</v>
      </c>
      <c r="Z60" s="282" t="e">
        <f>#REF!+#REF!</f>
        <v>#REF!</v>
      </c>
      <c r="AA60" s="282" t="e">
        <f>#REF!+#REF!</f>
        <v>#REF!</v>
      </c>
      <c r="AB60" s="282" t="e">
        <f>#REF!+#REF!</f>
        <v>#REF!</v>
      </c>
      <c r="AC60" s="282" t="e">
        <f>#REF!+#REF!</f>
        <v>#REF!</v>
      </c>
      <c r="AD60" s="282" t="e">
        <f>#REF!+#REF!</f>
        <v>#REF!</v>
      </c>
      <c r="AE60" s="282" t="e">
        <f>#REF!+#REF!</f>
        <v>#REF!</v>
      </c>
      <c r="AF60" s="282" t="e">
        <f>#REF!+#REF!</f>
        <v>#REF!</v>
      </c>
      <c r="AG60" s="282" t="e">
        <f>#REF!+#REF!</f>
        <v>#REF!</v>
      </c>
      <c r="AH60" s="282" t="e">
        <f>#REF!+#REF!</f>
        <v>#REF!</v>
      </c>
      <c r="AI60" s="282" t="e">
        <f>#REF!+#REF!</f>
        <v>#REF!</v>
      </c>
      <c r="AJ60" s="282" t="e">
        <f>#REF!+#REF!</f>
        <v>#REF!</v>
      </c>
      <c r="AK60" s="282" t="e">
        <f>#REF!+#REF!</f>
        <v>#REF!</v>
      </c>
      <c r="AL60" s="282" t="e">
        <f>#REF!+#REF!</f>
        <v>#REF!</v>
      </c>
      <c r="AM60" s="282" t="e">
        <f>#REF!+#REF!</f>
        <v>#REF!</v>
      </c>
      <c r="AN60" s="282" t="e">
        <f>#REF!+#REF!</f>
        <v>#REF!</v>
      </c>
      <c r="AO60" s="282" t="e">
        <f>#REF!+#REF!</f>
        <v>#REF!</v>
      </c>
      <c r="AP60" s="282" t="e">
        <f>#REF!+#REF!</f>
        <v>#REF!</v>
      </c>
      <c r="AQ60" s="282" t="e">
        <f>#REF!+#REF!</f>
        <v>#REF!</v>
      </c>
      <c r="AR60" s="282" t="e">
        <f>#REF!+#REF!</f>
        <v>#REF!</v>
      </c>
      <c r="AS60" s="282" t="e">
        <f>#REF!+#REF!</f>
        <v>#REF!</v>
      </c>
      <c r="AT60" s="282" t="e">
        <f>#REF!+#REF!</f>
        <v>#REF!</v>
      </c>
      <c r="AU60" s="282" t="e">
        <f>#REF!+#REF!</f>
        <v>#REF!</v>
      </c>
      <c r="AV60" s="282" t="e">
        <f>#REF!+#REF!</f>
        <v>#REF!</v>
      </c>
      <c r="AW60" s="282" t="e">
        <f>#REF!+#REF!</f>
        <v>#REF!</v>
      </c>
      <c r="AX60" s="282" t="e">
        <f>#REF!+#REF!</f>
        <v>#REF!</v>
      </c>
      <c r="AY60" s="282" t="e">
        <f>#REF!+#REF!</f>
        <v>#REF!</v>
      </c>
      <c r="AZ60" s="282" t="e">
        <f>#REF!+#REF!</f>
        <v>#REF!</v>
      </c>
      <c r="BA60" s="282" t="e">
        <f>#REF!+#REF!</f>
        <v>#REF!</v>
      </c>
      <c r="BB60" s="282" t="e">
        <f>#REF!+#REF!</f>
        <v>#REF!</v>
      </c>
      <c r="BC60" s="282" t="e">
        <f>#REF!+#REF!</f>
        <v>#REF!</v>
      </c>
      <c r="BD60" s="282" t="e">
        <f>#REF!+#REF!</f>
        <v>#REF!</v>
      </c>
      <c r="BE60" s="282" t="e">
        <f>#REF!+#REF!</f>
        <v>#REF!</v>
      </c>
      <c r="BF60" s="282" t="e">
        <f>#REF!+#REF!</f>
        <v>#REF!</v>
      </c>
      <c r="BG60" s="282" t="e">
        <f>#REF!+#REF!</f>
        <v>#REF!</v>
      </c>
      <c r="BH60" s="282" t="e">
        <f>#REF!+#REF!</f>
        <v>#REF!</v>
      </c>
      <c r="BI60" s="282" t="e">
        <f>#REF!+#REF!</f>
        <v>#REF!</v>
      </c>
      <c r="BJ60" s="282" t="e">
        <f>#REF!+#REF!</f>
        <v>#REF!</v>
      </c>
      <c r="BK60" s="282" t="e">
        <f>#REF!+#REF!</f>
        <v>#REF!</v>
      </c>
      <c r="BL60" s="282" t="e">
        <f>#REF!+#REF!</f>
        <v>#REF!</v>
      </c>
      <c r="BM60" s="282" t="e">
        <f>#REF!+#REF!</f>
        <v>#REF!</v>
      </c>
      <c r="BN60" s="282" t="e">
        <f>#REF!+#REF!</f>
        <v>#REF!</v>
      </c>
      <c r="BO60" s="282" t="e">
        <f>#REF!+#REF!</f>
        <v>#REF!</v>
      </c>
      <c r="BP60" s="282" t="e">
        <f>#REF!+#REF!</f>
        <v>#REF!</v>
      </c>
      <c r="BQ60" s="282" t="e">
        <f>#REF!+#REF!</f>
        <v>#REF!</v>
      </c>
      <c r="BR60" s="282" t="e">
        <f>#REF!+#REF!</f>
        <v>#REF!</v>
      </c>
      <c r="BS60" s="282" t="e">
        <f>#REF!+#REF!</f>
        <v>#REF!</v>
      </c>
      <c r="BT60" s="282" t="e">
        <f>#REF!+#REF!</f>
        <v>#REF!</v>
      </c>
      <c r="BU60" s="282" t="e">
        <f>#REF!+#REF!</f>
        <v>#REF!</v>
      </c>
      <c r="BV60" s="282" t="e">
        <f>#REF!+#REF!</f>
        <v>#REF!</v>
      </c>
      <c r="BW60" s="282" t="e">
        <f>#REF!+#REF!</f>
        <v>#REF!</v>
      </c>
      <c r="BX60" s="282" t="e">
        <f>#REF!+#REF!</f>
        <v>#REF!</v>
      </c>
      <c r="BY60" s="282" t="e">
        <f>#REF!+#REF!</f>
        <v>#REF!</v>
      </c>
      <c r="BZ60" s="282" t="e">
        <f>#REF!+#REF!</f>
        <v>#REF!</v>
      </c>
      <c r="CA60" s="282" t="e">
        <f>#REF!+#REF!</f>
        <v>#REF!</v>
      </c>
      <c r="CB60" s="282" t="e">
        <f>#REF!+#REF!</f>
        <v>#REF!</v>
      </c>
      <c r="CC60" s="282" t="e">
        <f>#REF!+#REF!</f>
        <v>#REF!</v>
      </c>
      <c r="CD60" s="282" t="e">
        <f>#REF!+#REF!</f>
        <v>#REF!</v>
      </c>
      <c r="CE60" s="282" t="e">
        <f>#REF!+#REF!</f>
        <v>#REF!</v>
      </c>
      <c r="CF60" s="282" t="e">
        <f>#REF!+#REF!</f>
        <v>#REF!</v>
      </c>
      <c r="CG60" s="282" t="e">
        <f>#REF!+#REF!</f>
        <v>#REF!</v>
      </c>
      <c r="CH60" s="282" t="e">
        <f>#REF!+#REF!</f>
        <v>#REF!</v>
      </c>
      <c r="CI60" s="282" t="e">
        <f>#REF!+#REF!</f>
        <v>#REF!</v>
      </c>
      <c r="CJ60" s="282" t="e">
        <f>#REF!+#REF!</f>
        <v>#REF!</v>
      </c>
      <c r="CK60" s="281" t="e">
        <f t="shared" si="0"/>
        <v>#REF!</v>
      </c>
      <c r="CM60" s="195"/>
      <c r="CN60" s="195"/>
      <c r="CO60" s="195"/>
    </row>
    <row r="61" spans="1:93" ht="15.75" x14ac:dyDescent="0.25">
      <c r="A61" s="81">
        <v>60</v>
      </c>
      <c r="B61" s="152" t="s">
        <v>363</v>
      </c>
      <c r="C61" s="153" t="s">
        <v>124</v>
      </c>
      <c r="D61" s="153">
        <v>2.2200000000000002</v>
      </c>
      <c r="E61" s="153">
        <v>19</v>
      </c>
      <c r="F61" s="153" t="s">
        <v>106</v>
      </c>
      <c r="G61" s="282" t="e">
        <f>#REF!+#REF!</f>
        <v>#REF!</v>
      </c>
      <c r="H61" s="282" t="e">
        <f>#REF!+#REF!</f>
        <v>#REF!</v>
      </c>
      <c r="I61" s="282" t="e">
        <f>#REF!+#REF!</f>
        <v>#REF!</v>
      </c>
      <c r="J61" s="282" t="e">
        <f>#REF!+#REF!</f>
        <v>#REF!</v>
      </c>
      <c r="K61" s="282" t="e">
        <f>#REF!+#REF!</f>
        <v>#REF!</v>
      </c>
      <c r="L61" s="282" t="e">
        <f>#REF!+#REF!</f>
        <v>#REF!</v>
      </c>
      <c r="M61" s="282" t="e">
        <f>#REF!+#REF!</f>
        <v>#REF!</v>
      </c>
      <c r="N61" s="282" t="e">
        <f>#REF!+#REF!</f>
        <v>#REF!</v>
      </c>
      <c r="O61" s="282" t="e">
        <f>#REF!+#REF!</f>
        <v>#REF!</v>
      </c>
      <c r="P61" s="282" t="e">
        <f>#REF!+#REF!</f>
        <v>#REF!</v>
      </c>
      <c r="Q61" s="282" t="e">
        <f>#REF!+#REF!</f>
        <v>#REF!</v>
      </c>
      <c r="R61" s="282" t="e">
        <f>#REF!+#REF!</f>
        <v>#REF!</v>
      </c>
      <c r="S61" s="282" t="e">
        <f>#REF!+#REF!</f>
        <v>#REF!</v>
      </c>
      <c r="T61" s="282" t="e">
        <f>#REF!+#REF!</f>
        <v>#REF!</v>
      </c>
      <c r="U61" s="282" t="e">
        <f>#REF!+#REF!</f>
        <v>#REF!</v>
      </c>
      <c r="V61" s="282" t="e">
        <f>#REF!+#REF!</f>
        <v>#REF!</v>
      </c>
      <c r="W61" s="282" t="e">
        <f>#REF!+#REF!</f>
        <v>#REF!</v>
      </c>
      <c r="X61" s="282" t="e">
        <f>#REF!+#REF!</f>
        <v>#REF!</v>
      </c>
      <c r="Y61" s="282" t="e">
        <f>#REF!+#REF!</f>
        <v>#REF!</v>
      </c>
      <c r="Z61" s="282" t="e">
        <f>#REF!+#REF!</f>
        <v>#REF!</v>
      </c>
      <c r="AA61" s="282" t="e">
        <f>#REF!+#REF!</f>
        <v>#REF!</v>
      </c>
      <c r="AB61" s="282" t="e">
        <f>#REF!+#REF!</f>
        <v>#REF!</v>
      </c>
      <c r="AC61" s="282" t="e">
        <f>#REF!+#REF!</f>
        <v>#REF!</v>
      </c>
      <c r="AD61" s="282" t="e">
        <f>#REF!+#REF!</f>
        <v>#REF!</v>
      </c>
      <c r="AE61" s="282" t="e">
        <f>#REF!+#REF!</f>
        <v>#REF!</v>
      </c>
      <c r="AF61" s="282" t="e">
        <f>#REF!+#REF!</f>
        <v>#REF!</v>
      </c>
      <c r="AG61" s="282" t="e">
        <f>#REF!+#REF!</f>
        <v>#REF!</v>
      </c>
      <c r="AH61" s="282" t="e">
        <f>#REF!+#REF!</f>
        <v>#REF!</v>
      </c>
      <c r="AI61" s="282" t="e">
        <f>#REF!+#REF!</f>
        <v>#REF!</v>
      </c>
      <c r="AJ61" s="282" t="e">
        <f>#REF!+#REF!</f>
        <v>#REF!</v>
      </c>
      <c r="AK61" s="282" t="e">
        <f>#REF!+#REF!</f>
        <v>#REF!</v>
      </c>
      <c r="AL61" s="282" t="e">
        <f>#REF!+#REF!</f>
        <v>#REF!</v>
      </c>
      <c r="AM61" s="282" t="e">
        <f>#REF!+#REF!</f>
        <v>#REF!</v>
      </c>
      <c r="AN61" s="282" t="e">
        <f>#REF!+#REF!</f>
        <v>#REF!</v>
      </c>
      <c r="AO61" s="282" t="e">
        <f>#REF!+#REF!</f>
        <v>#REF!</v>
      </c>
      <c r="AP61" s="282" t="e">
        <f>#REF!+#REF!</f>
        <v>#REF!</v>
      </c>
      <c r="AQ61" s="282" t="e">
        <f>#REF!+#REF!</f>
        <v>#REF!</v>
      </c>
      <c r="AR61" s="282" t="e">
        <f>#REF!+#REF!</f>
        <v>#REF!</v>
      </c>
      <c r="AS61" s="282" t="e">
        <f>#REF!+#REF!</f>
        <v>#REF!</v>
      </c>
      <c r="AT61" s="282" t="e">
        <f>#REF!+#REF!</f>
        <v>#REF!</v>
      </c>
      <c r="AU61" s="282" t="e">
        <f>#REF!+#REF!</f>
        <v>#REF!</v>
      </c>
      <c r="AV61" s="282" t="e">
        <f>#REF!+#REF!</f>
        <v>#REF!</v>
      </c>
      <c r="AW61" s="282" t="e">
        <f>#REF!+#REF!</f>
        <v>#REF!</v>
      </c>
      <c r="AX61" s="282" t="e">
        <f>#REF!+#REF!</f>
        <v>#REF!</v>
      </c>
      <c r="AY61" s="282" t="e">
        <f>#REF!+#REF!</f>
        <v>#REF!</v>
      </c>
      <c r="AZ61" s="282" t="e">
        <f>#REF!+#REF!</f>
        <v>#REF!</v>
      </c>
      <c r="BA61" s="282" t="e">
        <f>#REF!+#REF!</f>
        <v>#REF!</v>
      </c>
      <c r="BB61" s="282" t="e">
        <f>#REF!+#REF!</f>
        <v>#REF!</v>
      </c>
      <c r="BC61" s="282" t="e">
        <f>#REF!+#REF!</f>
        <v>#REF!</v>
      </c>
      <c r="BD61" s="282" t="e">
        <f>#REF!+#REF!</f>
        <v>#REF!</v>
      </c>
      <c r="BE61" s="282" t="e">
        <f>#REF!+#REF!</f>
        <v>#REF!</v>
      </c>
      <c r="BF61" s="282" t="e">
        <f>#REF!+#REF!</f>
        <v>#REF!</v>
      </c>
      <c r="BG61" s="282" t="e">
        <f>#REF!+#REF!</f>
        <v>#REF!</v>
      </c>
      <c r="BH61" s="282" t="e">
        <f>#REF!+#REF!</f>
        <v>#REF!</v>
      </c>
      <c r="BI61" s="282" t="e">
        <f>#REF!+#REF!</f>
        <v>#REF!</v>
      </c>
      <c r="BJ61" s="282" t="e">
        <f>#REF!+#REF!</f>
        <v>#REF!</v>
      </c>
      <c r="BK61" s="282" t="e">
        <f>#REF!+#REF!</f>
        <v>#REF!</v>
      </c>
      <c r="BL61" s="282" t="e">
        <f>#REF!+#REF!</f>
        <v>#REF!</v>
      </c>
      <c r="BM61" s="282" t="e">
        <f>#REF!+#REF!</f>
        <v>#REF!</v>
      </c>
      <c r="BN61" s="282" t="e">
        <f>#REF!+#REF!</f>
        <v>#REF!</v>
      </c>
      <c r="BO61" s="282" t="e">
        <f>#REF!+#REF!</f>
        <v>#REF!</v>
      </c>
      <c r="BP61" s="282" t="e">
        <f>#REF!+#REF!</f>
        <v>#REF!</v>
      </c>
      <c r="BQ61" s="282" t="e">
        <f>#REF!+#REF!</f>
        <v>#REF!</v>
      </c>
      <c r="BR61" s="282" t="e">
        <f>#REF!+#REF!</f>
        <v>#REF!</v>
      </c>
      <c r="BS61" s="282" t="e">
        <f>#REF!+#REF!</f>
        <v>#REF!</v>
      </c>
      <c r="BT61" s="282" t="e">
        <f>#REF!+#REF!</f>
        <v>#REF!</v>
      </c>
      <c r="BU61" s="282" t="e">
        <f>#REF!+#REF!</f>
        <v>#REF!</v>
      </c>
      <c r="BV61" s="282" t="e">
        <f>#REF!+#REF!</f>
        <v>#REF!</v>
      </c>
      <c r="BW61" s="282" t="e">
        <f>#REF!+#REF!</f>
        <v>#REF!</v>
      </c>
      <c r="BX61" s="282" t="e">
        <f>#REF!+#REF!</f>
        <v>#REF!</v>
      </c>
      <c r="BY61" s="282" t="e">
        <f>#REF!+#REF!</f>
        <v>#REF!</v>
      </c>
      <c r="BZ61" s="282" t="e">
        <f>#REF!+#REF!</f>
        <v>#REF!</v>
      </c>
      <c r="CA61" s="282" t="e">
        <f>#REF!+#REF!</f>
        <v>#REF!</v>
      </c>
      <c r="CB61" s="282" t="e">
        <f>#REF!+#REF!</f>
        <v>#REF!</v>
      </c>
      <c r="CC61" s="282" t="e">
        <f>#REF!+#REF!</f>
        <v>#REF!</v>
      </c>
      <c r="CD61" s="282" t="e">
        <f>#REF!+#REF!</f>
        <v>#REF!</v>
      </c>
      <c r="CE61" s="282" t="e">
        <f>#REF!+#REF!</f>
        <v>#REF!</v>
      </c>
      <c r="CF61" s="282" t="e">
        <f>#REF!+#REF!</f>
        <v>#REF!</v>
      </c>
      <c r="CG61" s="282" t="e">
        <f>#REF!+#REF!</f>
        <v>#REF!</v>
      </c>
      <c r="CH61" s="282" t="e">
        <f>#REF!+#REF!</f>
        <v>#REF!</v>
      </c>
      <c r="CI61" s="282" t="e">
        <f>#REF!+#REF!</f>
        <v>#REF!</v>
      </c>
      <c r="CJ61" s="282" t="e">
        <f>#REF!+#REF!</f>
        <v>#REF!</v>
      </c>
      <c r="CK61" s="281" t="e">
        <f t="shared" si="0"/>
        <v>#REF!</v>
      </c>
      <c r="CM61" s="195"/>
      <c r="CN61" s="195"/>
      <c r="CO61" s="195"/>
    </row>
    <row r="62" spans="1:93" ht="15.75" x14ac:dyDescent="0.25">
      <c r="A62" s="81">
        <v>61</v>
      </c>
      <c r="B62" s="152" t="s">
        <v>364</v>
      </c>
      <c r="C62" s="153" t="s">
        <v>125</v>
      </c>
      <c r="D62" s="153">
        <v>2.93</v>
      </c>
      <c r="E62" s="153">
        <v>19</v>
      </c>
      <c r="F62" s="153" t="s">
        <v>106</v>
      </c>
      <c r="G62" s="282" t="e">
        <f>#REF!+#REF!</f>
        <v>#REF!</v>
      </c>
      <c r="H62" s="282" t="e">
        <f>#REF!+#REF!</f>
        <v>#REF!</v>
      </c>
      <c r="I62" s="282" t="e">
        <f>#REF!+#REF!</f>
        <v>#REF!</v>
      </c>
      <c r="J62" s="282" t="e">
        <f>#REF!+#REF!</f>
        <v>#REF!</v>
      </c>
      <c r="K62" s="282" t="e">
        <f>#REF!+#REF!</f>
        <v>#REF!</v>
      </c>
      <c r="L62" s="282" t="e">
        <f>#REF!+#REF!</f>
        <v>#REF!</v>
      </c>
      <c r="M62" s="282" t="e">
        <f>#REF!+#REF!</f>
        <v>#REF!</v>
      </c>
      <c r="N62" s="282" t="e">
        <f>#REF!+#REF!</f>
        <v>#REF!</v>
      </c>
      <c r="O62" s="282" t="e">
        <f>#REF!+#REF!</f>
        <v>#REF!</v>
      </c>
      <c r="P62" s="282" t="e">
        <f>#REF!+#REF!</f>
        <v>#REF!</v>
      </c>
      <c r="Q62" s="282" t="e">
        <f>#REF!+#REF!</f>
        <v>#REF!</v>
      </c>
      <c r="R62" s="282" t="e">
        <f>#REF!+#REF!</f>
        <v>#REF!</v>
      </c>
      <c r="S62" s="282" t="e">
        <f>#REF!+#REF!</f>
        <v>#REF!</v>
      </c>
      <c r="T62" s="282" t="e">
        <f>#REF!+#REF!</f>
        <v>#REF!</v>
      </c>
      <c r="U62" s="282" t="e">
        <f>#REF!+#REF!</f>
        <v>#REF!</v>
      </c>
      <c r="V62" s="282" t="e">
        <f>#REF!+#REF!</f>
        <v>#REF!</v>
      </c>
      <c r="W62" s="282" t="e">
        <f>#REF!+#REF!</f>
        <v>#REF!</v>
      </c>
      <c r="X62" s="282" t="e">
        <f>#REF!+#REF!</f>
        <v>#REF!</v>
      </c>
      <c r="Y62" s="282" t="e">
        <f>#REF!+#REF!</f>
        <v>#REF!</v>
      </c>
      <c r="Z62" s="282" t="e">
        <f>#REF!+#REF!</f>
        <v>#REF!</v>
      </c>
      <c r="AA62" s="282" t="e">
        <f>#REF!+#REF!</f>
        <v>#REF!</v>
      </c>
      <c r="AB62" s="282" t="e">
        <f>#REF!+#REF!</f>
        <v>#REF!</v>
      </c>
      <c r="AC62" s="282" t="e">
        <f>#REF!+#REF!</f>
        <v>#REF!</v>
      </c>
      <c r="AD62" s="282" t="e">
        <f>#REF!+#REF!</f>
        <v>#REF!</v>
      </c>
      <c r="AE62" s="282" t="e">
        <f>#REF!+#REF!</f>
        <v>#REF!</v>
      </c>
      <c r="AF62" s="282" t="e">
        <f>#REF!+#REF!</f>
        <v>#REF!</v>
      </c>
      <c r="AG62" s="282" t="e">
        <f>#REF!+#REF!</f>
        <v>#REF!</v>
      </c>
      <c r="AH62" s="282" t="e">
        <f>#REF!+#REF!</f>
        <v>#REF!</v>
      </c>
      <c r="AI62" s="282" t="e">
        <f>#REF!+#REF!</f>
        <v>#REF!</v>
      </c>
      <c r="AJ62" s="282" t="e">
        <f>#REF!+#REF!</f>
        <v>#REF!</v>
      </c>
      <c r="AK62" s="282" t="e">
        <f>#REF!+#REF!</f>
        <v>#REF!</v>
      </c>
      <c r="AL62" s="282" t="e">
        <f>#REF!+#REF!</f>
        <v>#REF!</v>
      </c>
      <c r="AM62" s="282" t="e">
        <f>#REF!+#REF!</f>
        <v>#REF!</v>
      </c>
      <c r="AN62" s="282" t="e">
        <f>#REF!+#REF!</f>
        <v>#REF!</v>
      </c>
      <c r="AO62" s="282" t="e">
        <f>#REF!+#REF!</f>
        <v>#REF!</v>
      </c>
      <c r="AP62" s="282" t="e">
        <f>#REF!+#REF!</f>
        <v>#REF!</v>
      </c>
      <c r="AQ62" s="282" t="e">
        <f>#REF!+#REF!</f>
        <v>#REF!</v>
      </c>
      <c r="AR62" s="282" t="e">
        <f>#REF!+#REF!</f>
        <v>#REF!</v>
      </c>
      <c r="AS62" s="282" t="e">
        <f>#REF!+#REF!</f>
        <v>#REF!</v>
      </c>
      <c r="AT62" s="282" t="e">
        <f>#REF!+#REF!</f>
        <v>#REF!</v>
      </c>
      <c r="AU62" s="282" t="e">
        <f>#REF!+#REF!</f>
        <v>#REF!</v>
      </c>
      <c r="AV62" s="282" t="e">
        <f>#REF!+#REF!</f>
        <v>#REF!</v>
      </c>
      <c r="AW62" s="282" t="e">
        <f>#REF!+#REF!</f>
        <v>#REF!</v>
      </c>
      <c r="AX62" s="282" t="e">
        <f>#REF!+#REF!</f>
        <v>#REF!</v>
      </c>
      <c r="AY62" s="282" t="e">
        <f>#REF!+#REF!</f>
        <v>#REF!</v>
      </c>
      <c r="AZ62" s="282" t="e">
        <f>#REF!+#REF!</f>
        <v>#REF!</v>
      </c>
      <c r="BA62" s="282" t="e">
        <f>#REF!+#REF!</f>
        <v>#REF!</v>
      </c>
      <c r="BB62" s="282" t="e">
        <f>#REF!+#REF!</f>
        <v>#REF!</v>
      </c>
      <c r="BC62" s="282" t="e">
        <f>#REF!+#REF!</f>
        <v>#REF!</v>
      </c>
      <c r="BD62" s="282" t="e">
        <f>#REF!+#REF!</f>
        <v>#REF!</v>
      </c>
      <c r="BE62" s="282" t="e">
        <f>#REF!+#REF!</f>
        <v>#REF!</v>
      </c>
      <c r="BF62" s="282" t="e">
        <f>#REF!+#REF!</f>
        <v>#REF!</v>
      </c>
      <c r="BG62" s="282" t="e">
        <f>#REF!+#REF!</f>
        <v>#REF!</v>
      </c>
      <c r="BH62" s="282" t="e">
        <f>#REF!+#REF!</f>
        <v>#REF!</v>
      </c>
      <c r="BI62" s="282" t="e">
        <f>#REF!+#REF!</f>
        <v>#REF!</v>
      </c>
      <c r="BJ62" s="282" t="e">
        <f>#REF!+#REF!</f>
        <v>#REF!</v>
      </c>
      <c r="BK62" s="282" t="e">
        <f>#REF!+#REF!</f>
        <v>#REF!</v>
      </c>
      <c r="BL62" s="282" t="e">
        <f>#REF!+#REF!</f>
        <v>#REF!</v>
      </c>
      <c r="BM62" s="282" t="e">
        <f>#REF!+#REF!</f>
        <v>#REF!</v>
      </c>
      <c r="BN62" s="282" t="e">
        <f>#REF!+#REF!</f>
        <v>#REF!</v>
      </c>
      <c r="BO62" s="282" t="e">
        <f>#REF!+#REF!</f>
        <v>#REF!</v>
      </c>
      <c r="BP62" s="282" t="e">
        <f>#REF!+#REF!</f>
        <v>#REF!</v>
      </c>
      <c r="BQ62" s="282" t="e">
        <f>#REF!+#REF!</f>
        <v>#REF!</v>
      </c>
      <c r="BR62" s="282" t="e">
        <f>#REF!+#REF!</f>
        <v>#REF!</v>
      </c>
      <c r="BS62" s="282" t="e">
        <f>#REF!+#REF!</f>
        <v>#REF!</v>
      </c>
      <c r="BT62" s="282" t="e">
        <f>#REF!+#REF!</f>
        <v>#REF!</v>
      </c>
      <c r="BU62" s="282" t="e">
        <f>#REF!+#REF!</f>
        <v>#REF!</v>
      </c>
      <c r="BV62" s="282" t="e">
        <f>#REF!+#REF!</f>
        <v>#REF!</v>
      </c>
      <c r="BW62" s="282" t="e">
        <f>#REF!+#REF!</f>
        <v>#REF!</v>
      </c>
      <c r="BX62" s="282" t="e">
        <f>#REF!+#REF!</f>
        <v>#REF!</v>
      </c>
      <c r="BY62" s="282" t="e">
        <f>#REF!+#REF!</f>
        <v>#REF!</v>
      </c>
      <c r="BZ62" s="282" t="e">
        <f>#REF!+#REF!</f>
        <v>#REF!</v>
      </c>
      <c r="CA62" s="282" t="e">
        <f>#REF!+#REF!</f>
        <v>#REF!</v>
      </c>
      <c r="CB62" s="282" t="e">
        <f>#REF!+#REF!</f>
        <v>#REF!</v>
      </c>
      <c r="CC62" s="282" t="e">
        <f>#REF!+#REF!</f>
        <v>#REF!</v>
      </c>
      <c r="CD62" s="282" t="e">
        <f>#REF!+#REF!</f>
        <v>#REF!</v>
      </c>
      <c r="CE62" s="282" t="e">
        <f>#REF!+#REF!</f>
        <v>#REF!</v>
      </c>
      <c r="CF62" s="282" t="e">
        <f>#REF!+#REF!</f>
        <v>#REF!</v>
      </c>
      <c r="CG62" s="282" t="e">
        <f>#REF!+#REF!</f>
        <v>#REF!</v>
      </c>
      <c r="CH62" s="282" t="e">
        <f>#REF!+#REF!</f>
        <v>#REF!</v>
      </c>
      <c r="CI62" s="282" t="e">
        <f>#REF!+#REF!</f>
        <v>#REF!</v>
      </c>
      <c r="CJ62" s="282" t="e">
        <f>#REF!+#REF!</f>
        <v>#REF!</v>
      </c>
      <c r="CK62" s="281" t="e">
        <f t="shared" si="0"/>
        <v>#REF!</v>
      </c>
      <c r="CM62" s="195"/>
      <c r="CN62" s="195"/>
      <c r="CO62" s="195"/>
    </row>
    <row r="63" spans="1:93" ht="15.75" x14ac:dyDescent="0.25">
      <c r="A63" s="81">
        <v>62</v>
      </c>
      <c r="B63" s="152" t="s">
        <v>365</v>
      </c>
      <c r="C63" s="153" t="s">
        <v>126</v>
      </c>
      <c r="D63" s="153">
        <v>3.14</v>
      </c>
      <c r="E63" s="153">
        <v>19</v>
      </c>
      <c r="F63" s="153" t="s">
        <v>106</v>
      </c>
      <c r="G63" s="282" t="e">
        <f>#REF!+#REF!</f>
        <v>#REF!</v>
      </c>
      <c r="H63" s="282" t="e">
        <f>#REF!+#REF!</f>
        <v>#REF!</v>
      </c>
      <c r="I63" s="282" t="e">
        <f>#REF!+#REF!</f>
        <v>#REF!</v>
      </c>
      <c r="J63" s="282" t="e">
        <f>#REF!+#REF!</f>
        <v>#REF!</v>
      </c>
      <c r="K63" s="282" t="e">
        <f>#REF!+#REF!</f>
        <v>#REF!</v>
      </c>
      <c r="L63" s="282" t="e">
        <f>#REF!+#REF!</f>
        <v>#REF!</v>
      </c>
      <c r="M63" s="282" t="e">
        <f>#REF!+#REF!</f>
        <v>#REF!</v>
      </c>
      <c r="N63" s="282" t="e">
        <f>#REF!+#REF!</f>
        <v>#REF!</v>
      </c>
      <c r="O63" s="282" t="e">
        <f>#REF!+#REF!</f>
        <v>#REF!</v>
      </c>
      <c r="P63" s="282" t="e">
        <f>#REF!+#REF!</f>
        <v>#REF!</v>
      </c>
      <c r="Q63" s="282" t="e">
        <f>#REF!+#REF!</f>
        <v>#REF!</v>
      </c>
      <c r="R63" s="282" t="e">
        <f>#REF!+#REF!</f>
        <v>#REF!</v>
      </c>
      <c r="S63" s="282" t="e">
        <f>#REF!+#REF!</f>
        <v>#REF!</v>
      </c>
      <c r="T63" s="282" t="e">
        <f>#REF!+#REF!</f>
        <v>#REF!</v>
      </c>
      <c r="U63" s="282" t="e">
        <f>#REF!+#REF!</f>
        <v>#REF!</v>
      </c>
      <c r="V63" s="282" t="e">
        <f>#REF!+#REF!</f>
        <v>#REF!</v>
      </c>
      <c r="W63" s="282" t="e">
        <f>#REF!+#REF!</f>
        <v>#REF!</v>
      </c>
      <c r="X63" s="282" t="e">
        <f>#REF!+#REF!</f>
        <v>#REF!</v>
      </c>
      <c r="Y63" s="282" t="e">
        <f>#REF!+#REF!</f>
        <v>#REF!</v>
      </c>
      <c r="Z63" s="282" t="e">
        <f>#REF!+#REF!</f>
        <v>#REF!</v>
      </c>
      <c r="AA63" s="282" t="e">
        <f>#REF!+#REF!</f>
        <v>#REF!</v>
      </c>
      <c r="AB63" s="282" t="e">
        <f>#REF!+#REF!</f>
        <v>#REF!</v>
      </c>
      <c r="AC63" s="282" t="e">
        <f>#REF!+#REF!</f>
        <v>#REF!</v>
      </c>
      <c r="AD63" s="282" t="e">
        <f>#REF!+#REF!</f>
        <v>#REF!</v>
      </c>
      <c r="AE63" s="282" t="e">
        <f>#REF!+#REF!</f>
        <v>#REF!</v>
      </c>
      <c r="AF63" s="282" t="e">
        <f>#REF!+#REF!</f>
        <v>#REF!</v>
      </c>
      <c r="AG63" s="282" t="e">
        <f>#REF!+#REF!</f>
        <v>#REF!</v>
      </c>
      <c r="AH63" s="282" t="e">
        <f>#REF!+#REF!</f>
        <v>#REF!</v>
      </c>
      <c r="AI63" s="282" t="e">
        <f>#REF!+#REF!</f>
        <v>#REF!</v>
      </c>
      <c r="AJ63" s="282" t="e">
        <f>#REF!+#REF!</f>
        <v>#REF!</v>
      </c>
      <c r="AK63" s="282" t="e">
        <f>#REF!+#REF!</f>
        <v>#REF!</v>
      </c>
      <c r="AL63" s="282" t="e">
        <f>#REF!+#REF!</f>
        <v>#REF!</v>
      </c>
      <c r="AM63" s="282" t="e">
        <f>#REF!+#REF!</f>
        <v>#REF!</v>
      </c>
      <c r="AN63" s="282" t="e">
        <f>#REF!+#REF!</f>
        <v>#REF!</v>
      </c>
      <c r="AO63" s="282" t="e">
        <f>#REF!+#REF!</f>
        <v>#REF!</v>
      </c>
      <c r="AP63" s="282" t="e">
        <f>#REF!+#REF!</f>
        <v>#REF!</v>
      </c>
      <c r="AQ63" s="282" t="e">
        <f>#REF!+#REF!</f>
        <v>#REF!</v>
      </c>
      <c r="AR63" s="282" t="e">
        <f>#REF!+#REF!</f>
        <v>#REF!</v>
      </c>
      <c r="AS63" s="282" t="e">
        <f>#REF!+#REF!</f>
        <v>#REF!</v>
      </c>
      <c r="AT63" s="282" t="e">
        <f>#REF!+#REF!</f>
        <v>#REF!</v>
      </c>
      <c r="AU63" s="282" t="e">
        <f>#REF!+#REF!</f>
        <v>#REF!</v>
      </c>
      <c r="AV63" s="282" t="e">
        <f>#REF!+#REF!</f>
        <v>#REF!</v>
      </c>
      <c r="AW63" s="282" t="e">
        <f>#REF!+#REF!</f>
        <v>#REF!</v>
      </c>
      <c r="AX63" s="282" t="e">
        <f>#REF!+#REF!</f>
        <v>#REF!</v>
      </c>
      <c r="AY63" s="282" t="e">
        <f>#REF!+#REF!</f>
        <v>#REF!</v>
      </c>
      <c r="AZ63" s="282" t="e">
        <f>#REF!+#REF!</f>
        <v>#REF!</v>
      </c>
      <c r="BA63" s="282" t="e">
        <f>#REF!+#REF!</f>
        <v>#REF!</v>
      </c>
      <c r="BB63" s="282" t="e">
        <f>#REF!+#REF!</f>
        <v>#REF!</v>
      </c>
      <c r="BC63" s="282" t="e">
        <f>#REF!+#REF!</f>
        <v>#REF!</v>
      </c>
      <c r="BD63" s="282" t="e">
        <f>#REF!+#REF!</f>
        <v>#REF!</v>
      </c>
      <c r="BE63" s="282" t="e">
        <f>#REF!+#REF!</f>
        <v>#REF!</v>
      </c>
      <c r="BF63" s="282" t="e">
        <f>#REF!+#REF!</f>
        <v>#REF!</v>
      </c>
      <c r="BG63" s="282" t="e">
        <f>#REF!+#REF!</f>
        <v>#REF!</v>
      </c>
      <c r="BH63" s="282" t="e">
        <f>#REF!+#REF!</f>
        <v>#REF!</v>
      </c>
      <c r="BI63" s="282" t="e">
        <f>#REF!+#REF!</f>
        <v>#REF!</v>
      </c>
      <c r="BJ63" s="282" t="e">
        <f>#REF!+#REF!</f>
        <v>#REF!</v>
      </c>
      <c r="BK63" s="282" t="e">
        <f>#REF!+#REF!</f>
        <v>#REF!</v>
      </c>
      <c r="BL63" s="282" t="e">
        <f>#REF!+#REF!</f>
        <v>#REF!</v>
      </c>
      <c r="BM63" s="282" t="e">
        <f>#REF!+#REF!</f>
        <v>#REF!</v>
      </c>
      <c r="BN63" s="282" t="e">
        <f>#REF!+#REF!</f>
        <v>#REF!</v>
      </c>
      <c r="BO63" s="282" t="e">
        <f>#REF!+#REF!</f>
        <v>#REF!</v>
      </c>
      <c r="BP63" s="282" t="e">
        <f>#REF!+#REF!</f>
        <v>#REF!</v>
      </c>
      <c r="BQ63" s="282" t="e">
        <f>#REF!+#REF!</f>
        <v>#REF!</v>
      </c>
      <c r="BR63" s="282" t="e">
        <f>#REF!+#REF!</f>
        <v>#REF!</v>
      </c>
      <c r="BS63" s="282" t="e">
        <f>#REF!+#REF!</f>
        <v>#REF!</v>
      </c>
      <c r="BT63" s="282" t="e">
        <f>#REF!+#REF!</f>
        <v>#REF!</v>
      </c>
      <c r="BU63" s="282" t="e">
        <f>#REF!+#REF!</f>
        <v>#REF!</v>
      </c>
      <c r="BV63" s="282" t="e">
        <f>#REF!+#REF!</f>
        <v>#REF!</v>
      </c>
      <c r="BW63" s="282" t="e">
        <f>#REF!+#REF!</f>
        <v>#REF!</v>
      </c>
      <c r="BX63" s="282" t="e">
        <f>#REF!+#REF!</f>
        <v>#REF!</v>
      </c>
      <c r="BY63" s="282" t="e">
        <f>#REF!+#REF!</f>
        <v>#REF!</v>
      </c>
      <c r="BZ63" s="282" t="e">
        <f>#REF!+#REF!</f>
        <v>#REF!</v>
      </c>
      <c r="CA63" s="282" t="e">
        <f>#REF!+#REF!</f>
        <v>#REF!</v>
      </c>
      <c r="CB63" s="282" t="e">
        <f>#REF!+#REF!</f>
        <v>#REF!</v>
      </c>
      <c r="CC63" s="282" t="e">
        <f>#REF!+#REF!</f>
        <v>#REF!</v>
      </c>
      <c r="CD63" s="282" t="e">
        <f>#REF!+#REF!</f>
        <v>#REF!</v>
      </c>
      <c r="CE63" s="282" t="e">
        <f>#REF!+#REF!</f>
        <v>#REF!</v>
      </c>
      <c r="CF63" s="282" t="e">
        <f>#REF!+#REF!</f>
        <v>#REF!</v>
      </c>
      <c r="CG63" s="282" t="e">
        <f>#REF!+#REF!</f>
        <v>#REF!</v>
      </c>
      <c r="CH63" s="282" t="e">
        <f>#REF!+#REF!</f>
        <v>#REF!</v>
      </c>
      <c r="CI63" s="282" t="e">
        <f>#REF!+#REF!</f>
        <v>#REF!</v>
      </c>
      <c r="CJ63" s="282" t="e">
        <f>#REF!+#REF!</f>
        <v>#REF!</v>
      </c>
      <c r="CK63" s="281" t="e">
        <f t="shared" si="0"/>
        <v>#REF!</v>
      </c>
      <c r="CM63" s="195"/>
      <c r="CN63" s="195"/>
      <c r="CO63" s="195"/>
    </row>
    <row r="64" spans="1:93" ht="15.75" x14ac:dyDescent="0.25">
      <c r="A64" s="81">
        <v>63</v>
      </c>
      <c r="B64" s="152" t="s">
        <v>366</v>
      </c>
      <c r="C64" s="153" t="s">
        <v>127</v>
      </c>
      <c r="D64" s="153">
        <v>3.8</v>
      </c>
      <c r="E64" s="153">
        <v>19</v>
      </c>
      <c r="F64" s="153" t="s">
        <v>106</v>
      </c>
      <c r="G64" s="282" t="e">
        <f>#REF!+#REF!</f>
        <v>#REF!</v>
      </c>
      <c r="H64" s="282" t="e">
        <f>#REF!+#REF!</f>
        <v>#REF!</v>
      </c>
      <c r="I64" s="282" t="e">
        <f>#REF!+#REF!</f>
        <v>#REF!</v>
      </c>
      <c r="J64" s="282" t="e">
        <f>#REF!+#REF!</f>
        <v>#REF!</v>
      </c>
      <c r="K64" s="282" t="e">
        <f>#REF!+#REF!</f>
        <v>#REF!</v>
      </c>
      <c r="L64" s="282" t="e">
        <f>#REF!+#REF!</f>
        <v>#REF!</v>
      </c>
      <c r="M64" s="282" t="e">
        <f>#REF!+#REF!</f>
        <v>#REF!</v>
      </c>
      <c r="N64" s="282" t="e">
        <f>#REF!+#REF!</f>
        <v>#REF!</v>
      </c>
      <c r="O64" s="282" t="e">
        <f>#REF!+#REF!</f>
        <v>#REF!</v>
      </c>
      <c r="P64" s="282" t="e">
        <f>#REF!+#REF!</f>
        <v>#REF!</v>
      </c>
      <c r="Q64" s="282" t="e">
        <f>#REF!+#REF!</f>
        <v>#REF!</v>
      </c>
      <c r="R64" s="282" t="e">
        <f>#REF!+#REF!</f>
        <v>#REF!</v>
      </c>
      <c r="S64" s="282" t="e">
        <f>#REF!+#REF!</f>
        <v>#REF!</v>
      </c>
      <c r="T64" s="282" t="e">
        <f>#REF!+#REF!</f>
        <v>#REF!</v>
      </c>
      <c r="U64" s="282" t="e">
        <f>#REF!+#REF!</f>
        <v>#REF!</v>
      </c>
      <c r="V64" s="282" t="e">
        <f>#REF!+#REF!</f>
        <v>#REF!</v>
      </c>
      <c r="W64" s="282" t="e">
        <f>#REF!+#REF!</f>
        <v>#REF!</v>
      </c>
      <c r="X64" s="282" t="e">
        <f>#REF!+#REF!</f>
        <v>#REF!</v>
      </c>
      <c r="Y64" s="282" t="e">
        <f>#REF!+#REF!</f>
        <v>#REF!</v>
      </c>
      <c r="Z64" s="282" t="e">
        <f>#REF!+#REF!</f>
        <v>#REF!</v>
      </c>
      <c r="AA64" s="282" t="e">
        <f>#REF!+#REF!</f>
        <v>#REF!</v>
      </c>
      <c r="AB64" s="282" t="e">
        <f>#REF!+#REF!</f>
        <v>#REF!</v>
      </c>
      <c r="AC64" s="282" t="e">
        <f>#REF!+#REF!</f>
        <v>#REF!</v>
      </c>
      <c r="AD64" s="282" t="e">
        <f>#REF!+#REF!</f>
        <v>#REF!</v>
      </c>
      <c r="AE64" s="282" t="e">
        <f>#REF!+#REF!</f>
        <v>#REF!</v>
      </c>
      <c r="AF64" s="282" t="e">
        <f>#REF!+#REF!</f>
        <v>#REF!</v>
      </c>
      <c r="AG64" s="282" t="e">
        <f>#REF!+#REF!</f>
        <v>#REF!</v>
      </c>
      <c r="AH64" s="282" t="e">
        <f>#REF!+#REF!</f>
        <v>#REF!</v>
      </c>
      <c r="AI64" s="282" t="e">
        <f>#REF!+#REF!</f>
        <v>#REF!</v>
      </c>
      <c r="AJ64" s="282" t="e">
        <f>#REF!+#REF!</f>
        <v>#REF!</v>
      </c>
      <c r="AK64" s="282" t="e">
        <f>#REF!+#REF!</f>
        <v>#REF!</v>
      </c>
      <c r="AL64" s="282" t="e">
        <f>#REF!+#REF!</f>
        <v>#REF!</v>
      </c>
      <c r="AM64" s="282" t="e">
        <f>#REF!+#REF!</f>
        <v>#REF!</v>
      </c>
      <c r="AN64" s="282" t="e">
        <f>#REF!+#REF!</f>
        <v>#REF!</v>
      </c>
      <c r="AO64" s="282" t="e">
        <f>#REF!+#REF!</f>
        <v>#REF!</v>
      </c>
      <c r="AP64" s="282" t="e">
        <f>#REF!+#REF!</f>
        <v>#REF!</v>
      </c>
      <c r="AQ64" s="282" t="e">
        <f>#REF!+#REF!</f>
        <v>#REF!</v>
      </c>
      <c r="AR64" s="282" t="e">
        <f>#REF!+#REF!</f>
        <v>#REF!</v>
      </c>
      <c r="AS64" s="282" t="e">
        <f>#REF!+#REF!</f>
        <v>#REF!</v>
      </c>
      <c r="AT64" s="282" t="e">
        <f>#REF!+#REF!</f>
        <v>#REF!</v>
      </c>
      <c r="AU64" s="282" t="e">
        <f>#REF!+#REF!</f>
        <v>#REF!</v>
      </c>
      <c r="AV64" s="282" t="e">
        <f>#REF!+#REF!</f>
        <v>#REF!</v>
      </c>
      <c r="AW64" s="282" t="e">
        <f>#REF!+#REF!</f>
        <v>#REF!</v>
      </c>
      <c r="AX64" s="282" t="e">
        <f>#REF!+#REF!</f>
        <v>#REF!</v>
      </c>
      <c r="AY64" s="282" t="e">
        <f>#REF!+#REF!</f>
        <v>#REF!</v>
      </c>
      <c r="AZ64" s="282" t="e">
        <f>#REF!+#REF!</f>
        <v>#REF!</v>
      </c>
      <c r="BA64" s="282" t="e">
        <f>#REF!+#REF!</f>
        <v>#REF!</v>
      </c>
      <c r="BB64" s="282" t="e">
        <f>#REF!+#REF!</f>
        <v>#REF!</v>
      </c>
      <c r="BC64" s="282" t="e">
        <f>#REF!+#REF!</f>
        <v>#REF!</v>
      </c>
      <c r="BD64" s="282" t="e">
        <f>#REF!+#REF!</f>
        <v>#REF!</v>
      </c>
      <c r="BE64" s="282" t="e">
        <f>#REF!+#REF!</f>
        <v>#REF!</v>
      </c>
      <c r="BF64" s="282" t="e">
        <f>#REF!+#REF!</f>
        <v>#REF!</v>
      </c>
      <c r="BG64" s="282" t="e">
        <f>#REF!+#REF!</f>
        <v>#REF!</v>
      </c>
      <c r="BH64" s="282" t="e">
        <f>#REF!+#REF!</f>
        <v>#REF!</v>
      </c>
      <c r="BI64" s="282" t="e">
        <f>#REF!+#REF!</f>
        <v>#REF!</v>
      </c>
      <c r="BJ64" s="282" t="e">
        <f>#REF!+#REF!</f>
        <v>#REF!</v>
      </c>
      <c r="BK64" s="282" t="e">
        <f>#REF!+#REF!</f>
        <v>#REF!</v>
      </c>
      <c r="BL64" s="282" t="e">
        <f>#REF!+#REF!</f>
        <v>#REF!</v>
      </c>
      <c r="BM64" s="282" t="e">
        <f>#REF!+#REF!</f>
        <v>#REF!</v>
      </c>
      <c r="BN64" s="282" t="e">
        <f>#REF!+#REF!</f>
        <v>#REF!</v>
      </c>
      <c r="BO64" s="282" t="e">
        <f>#REF!+#REF!</f>
        <v>#REF!</v>
      </c>
      <c r="BP64" s="282" t="e">
        <f>#REF!+#REF!</f>
        <v>#REF!</v>
      </c>
      <c r="BQ64" s="282" t="e">
        <f>#REF!+#REF!</f>
        <v>#REF!</v>
      </c>
      <c r="BR64" s="282" t="e">
        <f>#REF!+#REF!</f>
        <v>#REF!</v>
      </c>
      <c r="BS64" s="282" t="e">
        <f>#REF!+#REF!</f>
        <v>#REF!</v>
      </c>
      <c r="BT64" s="282" t="e">
        <f>#REF!+#REF!</f>
        <v>#REF!</v>
      </c>
      <c r="BU64" s="282" t="e">
        <f>#REF!+#REF!</f>
        <v>#REF!</v>
      </c>
      <c r="BV64" s="282" t="e">
        <f>#REF!+#REF!</f>
        <v>#REF!</v>
      </c>
      <c r="BW64" s="282" t="e">
        <f>#REF!+#REF!</f>
        <v>#REF!</v>
      </c>
      <c r="BX64" s="282" t="e">
        <f>#REF!+#REF!</f>
        <v>#REF!</v>
      </c>
      <c r="BY64" s="282" t="e">
        <f>#REF!+#REF!</f>
        <v>#REF!</v>
      </c>
      <c r="BZ64" s="282" t="e">
        <f>#REF!+#REF!</f>
        <v>#REF!</v>
      </c>
      <c r="CA64" s="282" t="e">
        <f>#REF!+#REF!</f>
        <v>#REF!</v>
      </c>
      <c r="CB64" s="282" t="e">
        <f>#REF!+#REF!</f>
        <v>#REF!</v>
      </c>
      <c r="CC64" s="282" t="e">
        <f>#REF!+#REF!</f>
        <v>#REF!</v>
      </c>
      <c r="CD64" s="282" t="e">
        <f>#REF!+#REF!</f>
        <v>#REF!</v>
      </c>
      <c r="CE64" s="282" t="e">
        <f>#REF!+#REF!</f>
        <v>#REF!</v>
      </c>
      <c r="CF64" s="282" t="e">
        <f>#REF!+#REF!</f>
        <v>#REF!</v>
      </c>
      <c r="CG64" s="282" t="e">
        <f>#REF!+#REF!</f>
        <v>#REF!</v>
      </c>
      <c r="CH64" s="282" t="e">
        <f>#REF!+#REF!</f>
        <v>#REF!</v>
      </c>
      <c r="CI64" s="282" t="e">
        <f>#REF!+#REF!</f>
        <v>#REF!</v>
      </c>
      <c r="CJ64" s="282" t="e">
        <f>#REF!+#REF!</f>
        <v>#REF!</v>
      </c>
      <c r="CK64" s="281" t="e">
        <f t="shared" si="0"/>
        <v>#REF!</v>
      </c>
      <c r="CM64" s="195"/>
      <c r="CN64" s="195"/>
      <c r="CO64" s="195"/>
    </row>
    <row r="65" spans="1:93" ht="15.75" x14ac:dyDescent="0.25">
      <c r="A65" s="81">
        <v>64</v>
      </c>
      <c r="B65" s="152" t="s">
        <v>367</v>
      </c>
      <c r="C65" s="153" t="s">
        <v>128</v>
      </c>
      <c r="D65" s="153">
        <v>4.7</v>
      </c>
      <c r="E65" s="153">
        <v>19</v>
      </c>
      <c r="F65" s="153" t="s">
        <v>106</v>
      </c>
      <c r="G65" s="282" t="e">
        <f>#REF!+#REF!</f>
        <v>#REF!</v>
      </c>
      <c r="H65" s="282" t="e">
        <f>#REF!+#REF!</f>
        <v>#REF!</v>
      </c>
      <c r="I65" s="282" t="e">
        <f>#REF!+#REF!</f>
        <v>#REF!</v>
      </c>
      <c r="J65" s="282" t="e">
        <f>#REF!+#REF!</f>
        <v>#REF!</v>
      </c>
      <c r="K65" s="282" t="e">
        <f>#REF!+#REF!</f>
        <v>#REF!</v>
      </c>
      <c r="L65" s="282" t="e">
        <f>#REF!+#REF!</f>
        <v>#REF!</v>
      </c>
      <c r="M65" s="282" t="e">
        <f>#REF!+#REF!</f>
        <v>#REF!</v>
      </c>
      <c r="N65" s="282" t="e">
        <f>#REF!+#REF!</f>
        <v>#REF!</v>
      </c>
      <c r="O65" s="282" t="e">
        <f>#REF!+#REF!</f>
        <v>#REF!</v>
      </c>
      <c r="P65" s="282" t="e">
        <f>#REF!+#REF!</f>
        <v>#REF!</v>
      </c>
      <c r="Q65" s="282" t="e">
        <f>#REF!+#REF!</f>
        <v>#REF!</v>
      </c>
      <c r="R65" s="282" t="e">
        <f>#REF!+#REF!</f>
        <v>#REF!</v>
      </c>
      <c r="S65" s="282" t="e">
        <f>#REF!+#REF!</f>
        <v>#REF!</v>
      </c>
      <c r="T65" s="282" t="e">
        <f>#REF!+#REF!</f>
        <v>#REF!</v>
      </c>
      <c r="U65" s="282" t="e">
        <f>#REF!+#REF!</f>
        <v>#REF!</v>
      </c>
      <c r="V65" s="282" t="e">
        <f>#REF!+#REF!</f>
        <v>#REF!</v>
      </c>
      <c r="W65" s="282" t="e">
        <f>#REF!+#REF!</f>
        <v>#REF!</v>
      </c>
      <c r="X65" s="282" t="e">
        <f>#REF!+#REF!</f>
        <v>#REF!</v>
      </c>
      <c r="Y65" s="282" t="e">
        <f>#REF!+#REF!</f>
        <v>#REF!</v>
      </c>
      <c r="Z65" s="282" t="e">
        <f>#REF!+#REF!</f>
        <v>#REF!</v>
      </c>
      <c r="AA65" s="282" t="e">
        <f>#REF!+#REF!</f>
        <v>#REF!</v>
      </c>
      <c r="AB65" s="282" t="e">
        <f>#REF!+#REF!</f>
        <v>#REF!</v>
      </c>
      <c r="AC65" s="282" t="e">
        <f>#REF!+#REF!</f>
        <v>#REF!</v>
      </c>
      <c r="AD65" s="282" t="e">
        <f>#REF!+#REF!</f>
        <v>#REF!</v>
      </c>
      <c r="AE65" s="282" t="e">
        <f>#REF!+#REF!</f>
        <v>#REF!</v>
      </c>
      <c r="AF65" s="282" t="e">
        <f>#REF!+#REF!</f>
        <v>#REF!</v>
      </c>
      <c r="AG65" s="282" t="e">
        <f>#REF!+#REF!</f>
        <v>#REF!</v>
      </c>
      <c r="AH65" s="282" t="e">
        <f>#REF!+#REF!</f>
        <v>#REF!</v>
      </c>
      <c r="AI65" s="282" t="e">
        <f>#REF!+#REF!</f>
        <v>#REF!</v>
      </c>
      <c r="AJ65" s="282" t="e">
        <f>#REF!+#REF!</f>
        <v>#REF!</v>
      </c>
      <c r="AK65" s="282" t="e">
        <f>#REF!+#REF!</f>
        <v>#REF!</v>
      </c>
      <c r="AL65" s="282" t="e">
        <f>#REF!+#REF!</f>
        <v>#REF!</v>
      </c>
      <c r="AM65" s="282" t="e">
        <f>#REF!+#REF!</f>
        <v>#REF!</v>
      </c>
      <c r="AN65" s="282" t="e">
        <f>#REF!+#REF!</f>
        <v>#REF!</v>
      </c>
      <c r="AO65" s="282" t="e">
        <f>#REF!+#REF!</f>
        <v>#REF!</v>
      </c>
      <c r="AP65" s="282" t="e">
        <f>#REF!+#REF!</f>
        <v>#REF!</v>
      </c>
      <c r="AQ65" s="282" t="e">
        <f>#REF!+#REF!</f>
        <v>#REF!</v>
      </c>
      <c r="AR65" s="282" t="e">
        <f>#REF!+#REF!</f>
        <v>#REF!</v>
      </c>
      <c r="AS65" s="282" t="e">
        <f>#REF!+#REF!</f>
        <v>#REF!</v>
      </c>
      <c r="AT65" s="282" t="e">
        <f>#REF!+#REF!</f>
        <v>#REF!</v>
      </c>
      <c r="AU65" s="282" t="e">
        <f>#REF!+#REF!</f>
        <v>#REF!</v>
      </c>
      <c r="AV65" s="282" t="e">
        <f>#REF!+#REF!</f>
        <v>#REF!</v>
      </c>
      <c r="AW65" s="282" t="e">
        <f>#REF!+#REF!</f>
        <v>#REF!</v>
      </c>
      <c r="AX65" s="282" t="e">
        <f>#REF!+#REF!</f>
        <v>#REF!</v>
      </c>
      <c r="AY65" s="282" t="e">
        <f>#REF!+#REF!</f>
        <v>#REF!</v>
      </c>
      <c r="AZ65" s="282" t="e">
        <f>#REF!+#REF!</f>
        <v>#REF!</v>
      </c>
      <c r="BA65" s="282" t="e">
        <f>#REF!+#REF!</f>
        <v>#REF!</v>
      </c>
      <c r="BB65" s="282" t="e">
        <f>#REF!+#REF!</f>
        <v>#REF!</v>
      </c>
      <c r="BC65" s="282" t="e">
        <f>#REF!+#REF!</f>
        <v>#REF!</v>
      </c>
      <c r="BD65" s="282" t="e">
        <f>#REF!+#REF!</f>
        <v>#REF!</v>
      </c>
      <c r="BE65" s="282" t="e">
        <f>#REF!+#REF!</f>
        <v>#REF!</v>
      </c>
      <c r="BF65" s="282" t="e">
        <f>#REF!+#REF!</f>
        <v>#REF!</v>
      </c>
      <c r="BG65" s="282" t="e">
        <f>#REF!+#REF!</f>
        <v>#REF!</v>
      </c>
      <c r="BH65" s="282" t="e">
        <f>#REF!+#REF!</f>
        <v>#REF!</v>
      </c>
      <c r="BI65" s="282" t="e">
        <f>#REF!+#REF!</f>
        <v>#REF!</v>
      </c>
      <c r="BJ65" s="282" t="e">
        <f>#REF!+#REF!</f>
        <v>#REF!</v>
      </c>
      <c r="BK65" s="282" t="e">
        <f>#REF!+#REF!</f>
        <v>#REF!</v>
      </c>
      <c r="BL65" s="282" t="e">
        <f>#REF!+#REF!</f>
        <v>#REF!</v>
      </c>
      <c r="BM65" s="282" t="e">
        <f>#REF!+#REF!</f>
        <v>#REF!</v>
      </c>
      <c r="BN65" s="282" t="e">
        <f>#REF!+#REF!</f>
        <v>#REF!</v>
      </c>
      <c r="BO65" s="282" t="e">
        <f>#REF!+#REF!</f>
        <v>#REF!</v>
      </c>
      <c r="BP65" s="282" t="e">
        <f>#REF!+#REF!</f>
        <v>#REF!</v>
      </c>
      <c r="BQ65" s="282" t="e">
        <f>#REF!+#REF!</f>
        <v>#REF!</v>
      </c>
      <c r="BR65" s="282" t="e">
        <f>#REF!+#REF!</f>
        <v>#REF!</v>
      </c>
      <c r="BS65" s="282" t="e">
        <f>#REF!+#REF!</f>
        <v>#REF!</v>
      </c>
      <c r="BT65" s="282" t="e">
        <f>#REF!+#REF!</f>
        <v>#REF!</v>
      </c>
      <c r="BU65" s="282" t="e">
        <f>#REF!+#REF!</f>
        <v>#REF!</v>
      </c>
      <c r="BV65" s="282" t="e">
        <f>#REF!+#REF!</f>
        <v>#REF!</v>
      </c>
      <c r="BW65" s="282" t="e">
        <f>#REF!+#REF!</f>
        <v>#REF!</v>
      </c>
      <c r="BX65" s="282" t="e">
        <f>#REF!+#REF!</f>
        <v>#REF!</v>
      </c>
      <c r="BY65" s="282" t="e">
        <f>#REF!+#REF!</f>
        <v>#REF!</v>
      </c>
      <c r="BZ65" s="282" t="e">
        <f>#REF!+#REF!</f>
        <v>#REF!</v>
      </c>
      <c r="CA65" s="282" t="e">
        <f>#REF!+#REF!</f>
        <v>#REF!</v>
      </c>
      <c r="CB65" s="282" t="e">
        <f>#REF!+#REF!</f>
        <v>#REF!</v>
      </c>
      <c r="CC65" s="282" t="e">
        <f>#REF!+#REF!</f>
        <v>#REF!</v>
      </c>
      <c r="CD65" s="282" t="e">
        <f>#REF!+#REF!</f>
        <v>#REF!</v>
      </c>
      <c r="CE65" s="282" t="e">
        <f>#REF!+#REF!</f>
        <v>#REF!</v>
      </c>
      <c r="CF65" s="282" t="e">
        <f>#REF!+#REF!</f>
        <v>#REF!</v>
      </c>
      <c r="CG65" s="282" t="e">
        <f>#REF!+#REF!</f>
        <v>#REF!</v>
      </c>
      <c r="CH65" s="282" t="e">
        <f>#REF!+#REF!</f>
        <v>#REF!</v>
      </c>
      <c r="CI65" s="282" t="e">
        <f>#REF!+#REF!</f>
        <v>#REF!</v>
      </c>
      <c r="CJ65" s="282" t="e">
        <f>#REF!+#REF!</f>
        <v>#REF!</v>
      </c>
      <c r="CK65" s="281" t="e">
        <f t="shared" si="0"/>
        <v>#REF!</v>
      </c>
      <c r="CM65" s="195"/>
      <c r="CN65" s="195"/>
      <c r="CO65" s="195"/>
    </row>
    <row r="66" spans="1:93" ht="15.75" x14ac:dyDescent="0.25">
      <c r="A66" s="81">
        <v>65</v>
      </c>
      <c r="B66" s="152" t="s">
        <v>368</v>
      </c>
      <c r="C66" s="153" t="s">
        <v>129</v>
      </c>
      <c r="D66" s="153">
        <v>26.65</v>
      </c>
      <c r="E66" s="153">
        <v>19</v>
      </c>
      <c r="F66" s="153" t="s">
        <v>106</v>
      </c>
      <c r="G66" s="282" t="e">
        <f>#REF!+#REF!</f>
        <v>#REF!</v>
      </c>
      <c r="H66" s="282" t="e">
        <f>#REF!+#REF!</f>
        <v>#REF!</v>
      </c>
      <c r="I66" s="282" t="e">
        <f>#REF!+#REF!</f>
        <v>#REF!</v>
      </c>
      <c r="J66" s="282" t="e">
        <f>#REF!+#REF!</f>
        <v>#REF!</v>
      </c>
      <c r="K66" s="282" t="e">
        <f>#REF!+#REF!</f>
        <v>#REF!</v>
      </c>
      <c r="L66" s="282" t="e">
        <f>#REF!+#REF!</f>
        <v>#REF!</v>
      </c>
      <c r="M66" s="282" t="e">
        <f>#REF!+#REF!</f>
        <v>#REF!</v>
      </c>
      <c r="N66" s="282" t="e">
        <f>#REF!+#REF!</f>
        <v>#REF!</v>
      </c>
      <c r="O66" s="282" t="e">
        <f>#REF!+#REF!</f>
        <v>#REF!</v>
      </c>
      <c r="P66" s="282" t="e">
        <f>#REF!+#REF!</f>
        <v>#REF!</v>
      </c>
      <c r="Q66" s="282" t="e">
        <f>#REF!+#REF!</f>
        <v>#REF!</v>
      </c>
      <c r="R66" s="282" t="e">
        <f>#REF!+#REF!</f>
        <v>#REF!</v>
      </c>
      <c r="S66" s="282" t="e">
        <f>#REF!+#REF!</f>
        <v>#REF!</v>
      </c>
      <c r="T66" s="282" t="e">
        <f>#REF!+#REF!</f>
        <v>#REF!</v>
      </c>
      <c r="U66" s="282" t="e">
        <f>#REF!+#REF!</f>
        <v>#REF!</v>
      </c>
      <c r="V66" s="282" t="e">
        <f>#REF!+#REF!</f>
        <v>#REF!</v>
      </c>
      <c r="W66" s="282" t="e">
        <f>#REF!+#REF!</f>
        <v>#REF!</v>
      </c>
      <c r="X66" s="282" t="e">
        <f>#REF!+#REF!</f>
        <v>#REF!</v>
      </c>
      <c r="Y66" s="282" t="e">
        <f>#REF!+#REF!</f>
        <v>#REF!</v>
      </c>
      <c r="Z66" s="282" t="e">
        <f>#REF!+#REF!</f>
        <v>#REF!</v>
      </c>
      <c r="AA66" s="282" t="e">
        <f>#REF!+#REF!</f>
        <v>#REF!</v>
      </c>
      <c r="AB66" s="282" t="e">
        <f>#REF!+#REF!</f>
        <v>#REF!</v>
      </c>
      <c r="AC66" s="282" t="e">
        <f>#REF!+#REF!</f>
        <v>#REF!</v>
      </c>
      <c r="AD66" s="282" t="e">
        <f>#REF!+#REF!</f>
        <v>#REF!</v>
      </c>
      <c r="AE66" s="282" t="e">
        <f>#REF!+#REF!</f>
        <v>#REF!</v>
      </c>
      <c r="AF66" s="282" t="e">
        <f>#REF!+#REF!</f>
        <v>#REF!</v>
      </c>
      <c r="AG66" s="282" t="e">
        <f>#REF!+#REF!</f>
        <v>#REF!</v>
      </c>
      <c r="AH66" s="282" t="e">
        <f>#REF!+#REF!</f>
        <v>#REF!</v>
      </c>
      <c r="AI66" s="282" t="e">
        <f>#REF!+#REF!</f>
        <v>#REF!</v>
      </c>
      <c r="AJ66" s="282" t="e">
        <f>#REF!+#REF!</f>
        <v>#REF!</v>
      </c>
      <c r="AK66" s="282" t="e">
        <f>#REF!+#REF!</f>
        <v>#REF!</v>
      </c>
      <c r="AL66" s="282" t="e">
        <f>#REF!+#REF!</f>
        <v>#REF!</v>
      </c>
      <c r="AM66" s="282" t="e">
        <f>#REF!+#REF!</f>
        <v>#REF!</v>
      </c>
      <c r="AN66" s="282" t="e">
        <f>#REF!+#REF!</f>
        <v>#REF!</v>
      </c>
      <c r="AO66" s="282" t="e">
        <f>#REF!+#REF!</f>
        <v>#REF!</v>
      </c>
      <c r="AP66" s="282" t="e">
        <f>#REF!+#REF!</f>
        <v>#REF!</v>
      </c>
      <c r="AQ66" s="282" t="e">
        <f>#REF!+#REF!</f>
        <v>#REF!</v>
      </c>
      <c r="AR66" s="282" t="e">
        <f>#REF!+#REF!</f>
        <v>#REF!</v>
      </c>
      <c r="AS66" s="282" t="e">
        <f>#REF!+#REF!</f>
        <v>#REF!</v>
      </c>
      <c r="AT66" s="282" t="e">
        <f>#REF!+#REF!</f>
        <v>#REF!</v>
      </c>
      <c r="AU66" s="282" t="e">
        <f>#REF!+#REF!</f>
        <v>#REF!</v>
      </c>
      <c r="AV66" s="282" t="e">
        <f>#REF!+#REF!</f>
        <v>#REF!</v>
      </c>
      <c r="AW66" s="282" t="e">
        <f>#REF!+#REF!</f>
        <v>#REF!</v>
      </c>
      <c r="AX66" s="282" t="e">
        <f>#REF!+#REF!</f>
        <v>#REF!</v>
      </c>
      <c r="AY66" s="282" t="e">
        <f>#REF!+#REF!</f>
        <v>#REF!</v>
      </c>
      <c r="AZ66" s="282" t="e">
        <f>#REF!+#REF!</f>
        <v>#REF!</v>
      </c>
      <c r="BA66" s="282" t="e">
        <f>#REF!+#REF!</f>
        <v>#REF!</v>
      </c>
      <c r="BB66" s="282" t="e">
        <f>#REF!+#REF!</f>
        <v>#REF!</v>
      </c>
      <c r="BC66" s="282" t="e">
        <f>#REF!+#REF!</f>
        <v>#REF!</v>
      </c>
      <c r="BD66" s="282" t="e">
        <f>#REF!+#REF!</f>
        <v>#REF!</v>
      </c>
      <c r="BE66" s="282" t="e">
        <f>#REF!+#REF!</f>
        <v>#REF!</v>
      </c>
      <c r="BF66" s="282" t="e">
        <f>#REF!+#REF!</f>
        <v>#REF!</v>
      </c>
      <c r="BG66" s="282" t="e">
        <f>#REF!+#REF!</f>
        <v>#REF!</v>
      </c>
      <c r="BH66" s="282" t="e">
        <f>#REF!+#REF!</f>
        <v>#REF!</v>
      </c>
      <c r="BI66" s="282" t="e">
        <f>#REF!+#REF!</f>
        <v>#REF!</v>
      </c>
      <c r="BJ66" s="282" t="e">
        <f>#REF!+#REF!</f>
        <v>#REF!</v>
      </c>
      <c r="BK66" s="282" t="e">
        <f>#REF!+#REF!</f>
        <v>#REF!</v>
      </c>
      <c r="BL66" s="282" t="e">
        <f>#REF!+#REF!</f>
        <v>#REF!</v>
      </c>
      <c r="BM66" s="282" t="e">
        <f>#REF!+#REF!</f>
        <v>#REF!</v>
      </c>
      <c r="BN66" s="282" t="e">
        <f>#REF!+#REF!</f>
        <v>#REF!</v>
      </c>
      <c r="BO66" s="282" t="e">
        <f>#REF!+#REF!</f>
        <v>#REF!</v>
      </c>
      <c r="BP66" s="282" t="e">
        <f>#REF!+#REF!</f>
        <v>#REF!</v>
      </c>
      <c r="BQ66" s="282" t="e">
        <f>#REF!+#REF!</f>
        <v>#REF!</v>
      </c>
      <c r="BR66" s="282" t="e">
        <f>#REF!+#REF!</f>
        <v>#REF!</v>
      </c>
      <c r="BS66" s="282" t="e">
        <f>#REF!+#REF!</f>
        <v>#REF!</v>
      </c>
      <c r="BT66" s="282" t="e">
        <f>#REF!+#REF!</f>
        <v>#REF!</v>
      </c>
      <c r="BU66" s="282" t="e">
        <f>#REF!+#REF!</f>
        <v>#REF!</v>
      </c>
      <c r="BV66" s="282" t="e">
        <f>#REF!+#REF!</f>
        <v>#REF!</v>
      </c>
      <c r="BW66" s="282" t="e">
        <f>#REF!+#REF!</f>
        <v>#REF!</v>
      </c>
      <c r="BX66" s="282" t="e">
        <f>#REF!+#REF!</f>
        <v>#REF!</v>
      </c>
      <c r="BY66" s="282" t="e">
        <f>#REF!+#REF!</f>
        <v>#REF!</v>
      </c>
      <c r="BZ66" s="282" t="e">
        <f>#REF!+#REF!</f>
        <v>#REF!</v>
      </c>
      <c r="CA66" s="282" t="e">
        <f>#REF!+#REF!</f>
        <v>#REF!</v>
      </c>
      <c r="CB66" s="282" t="e">
        <f>#REF!+#REF!</f>
        <v>#REF!</v>
      </c>
      <c r="CC66" s="282" t="e">
        <f>#REF!+#REF!</f>
        <v>#REF!</v>
      </c>
      <c r="CD66" s="282" t="e">
        <f>#REF!+#REF!</f>
        <v>#REF!</v>
      </c>
      <c r="CE66" s="282" t="e">
        <f>#REF!+#REF!</f>
        <v>#REF!</v>
      </c>
      <c r="CF66" s="282" t="e">
        <f>#REF!+#REF!</f>
        <v>#REF!</v>
      </c>
      <c r="CG66" s="282" t="e">
        <f>#REF!+#REF!</f>
        <v>#REF!</v>
      </c>
      <c r="CH66" s="282" t="e">
        <f>#REF!+#REF!</f>
        <v>#REF!</v>
      </c>
      <c r="CI66" s="282" t="e">
        <f>#REF!+#REF!</f>
        <v>#REF!</v>
      </c>
      <c r="CJ66" s="282" t="e">
        <f>#REF!+#REF!</f>
        <v>#REF!</v>
      </c>
      <c r="CK66" s="281" t="e">
        <f t="shared" ref="CK66:CK129" si="1">SUM(G66:CJ66)</f>
        <v>#REF!</v>
      </c>
      <c r="CM66" s="195"/>
      <c r="CN66" s="195"/>
      <c r="CO66" s="195"/>
    </row>
    <row r="67" spans="1:93" ht="30" x14ac:dyDescent="0.25">
      <c r="A67" s="81">
        <v>66</v>
      </c>
      <c r="B67" s="152" t="s">
        <v>369</v>
      </c>
      <c r="C67" s="153" t="s">
        <v>370</v>
      </c>
      <c r="D67" s="153">
        <v>4.09</v>
      </c>
      <c r="E67" s="153">
        <v>19</v>
      </c>
      <c r="F67" s="153" t="s">
        <v>106</v>
      </c>
      <c r="G67" s="282" t="e">
        <f>#REF!+#REF!</f>
        <v>#REF!</v>
      </c>
      <c r="H67" s="282" t="e">
        <f>#REF!+#REF!</f>
        <v>#REF!</v>
      </c>
      <c r="I67" s="282" t="e">
        <f>#REF!+#REF!</f>
        <v>#REF!</v>
      </c>
      <c r="J67" s="282" t="e">
        <f>#REF!+#REF!</f>
        <v>#REF!</v>
      </c>
      <c r="K67" s="282" t="e">
        <f>#REF!+#REF!</f>
        <v>#REF!</v>
      </c>
      <c r="L67" s="282" t="e">
        <f>#REF!+#REF!</f>
        <v>#REF!</v>
      </c>
      <c r="M67" s="282" t="e">
        <f>#REF!+#REF!</f>
        <v>#REF!</v>
      </c>
      <c r="N67" s="282" t="e">
        <f>#REF!+#REF!</f>
        <v>#REF!</v>
      </c>
      <c r="O67" s="282" t="e">
        <f>#REF!+#REF!</f>
        <v>#REF!</v>
      </c>
      <c r="P67" s="282" t="e">
        <f>#REF!+#REF!</f>
        <v>#REF!</v>
      </c>
      <c r="Q67" s="282" t="e">
        <f>#REF!+#REF!</f>
        <v>#REF!</v>
      </c>
      <c r="R67" s="282" t="e">
        <f>#REF!+#REF!</f>
        <v>#REF!</v>
      </c>
      <c r="S67" s="282" t="e">
        <f>#REF!+#REF!</f>
        <v>#REF!</v>
      </c>
      <c r="T67" s="282" t="e">
        <f>#REF!+#REF!</f>
        <v>#REF!</v>
      </c>
      <c r="U67" s="282" t="e">
        <f>#REF!+#REF!</f>
        <v>#REF!</v>
      </c>
      <c r="V67" s="282" t="e">
        <f>#REF!+#REF!</f>
        <v>#REF!</v>
      </c>
      <c r="W67" s="282" t="e">
        <f>#REF!+#REF!</f>
        <v>#REF!</v>
      </c>
      <c r="X67" s="282" t="e">
        <f>#REF!+#REF!</f>
        <v>#REF!</v>
      </c>
      <c r="Y67" s="282" t="e">
        <f>#REF!+#REF!</f>
        <v>#REF!</v>
      </c>
      <c r="Z67" s="282" t="e">
        <f>#REF!+#REF!</f>
        <v>#REF!</v>
      </c>
      <c r="AA67" s="282" t="e">
        <f>#REF!+#REF!</f>
        <v>#REF!</v>
      </c>
      <c r="AB67" s="282" t="e">
        <f>#REF!+#REF!</f>
        <v>#REF!</v>
      </c>
      <c r="AC67" s="282" t="e">
        <f>#REF!+#REF!</f>
        <v>#REF!</v>
      </c>
      <c r="AD67" s="282" t="e">
        <f>#REF!+#REF!</f>
        <v>#REF!</v>
      </c>
      <c r="AE67" s="282" t="e">
        <f>#REF!+#REF!</f>
        <v>#REF!</v>
      </c>
      <c r="AF67" s="282" t="e">
        <f>#REF!+#REF!</f>
        <v>#REF!</v>
      </c>
      <c r="AG67" s="282" t="e">
        <f>#REF!+#REF!</f>
        <v>#REF!</v>
      </c>
      <c r="AH67" s="282" t="e">
        <f>#REF!+#REF!</f>
        <v>#REF!</v>
      </c>
      <c r="AI67" s="282" t="e">
        <f>#REF!+#REF!</f>
        <v>#REF!</v>
      </c>
      <c r="AJ67" s="282" t="e">
        <f>#REF!+#REF!</f>
        <v>#REF!</v>
      </c>
      <c r="AK67" s="282" t="e">
        <f>#REF!+#REF!</f>
        <v>#REF!</v>
      </c>
      <c r="AL67" s="282" t="e">
        <f>#REF!+#REF!</f>
        <v>#REF!</v>
      </c>
      <c r="AM67" s="282" t="e">
        <f>#REF!+#REF!</f>
        <v>#REF!</v>
      </c>
      <c r="AN67" s="282" t="e">
        <f>#REF!+#REF!</f>
        <v>#REF!</v>
      </c>
      <c r="AO67" s="282" t="e">
        <f>#REF!+#REF!</f>
        <v>#REF!</v>
      </c>
      <c r="AP67" s="282" t="e">
        <f>#REF!+#REF!</f>
        <v>#REF!</v>
      </c>
      <c r="AQ67" s="282" t="e">
        <f>#REF!+#REF!</f>
        <v>#REF!</v>
      </c>
      <c r="AR67" s="282" t="e">
        <f>#REF!+#REF!</f>
        <v>#REF!</v>
      </c>
      <c r="AS67" s="282" t="e">
        <f>#REF!+#REF!</f>
        <v>#REF!</v>
      </c>
      <c r="AT67" s="282" t="e">
        <f>#REF!+#REF!</f>
        <v>#REF!</v>
      </c>
      <c r="AU67" s="282" t="e">
        <f>#REF!+#REF!</f>
        <v>#REF!</v>
      </c>
      <c r="AV67" s="282" t="e">
        <f>#REF!+#REF!</f>
        <v>#REF!</v>
      </c>
      <c r="AW67" s="282" t="e">
        <f>#REF!+#REF!</f>
        <v>#REF!</v>
      </c>
      <c r="AX67" s="282" t="e">
        <f>#REF!+#REF!</f>
        <v>#REF!</v>
      </c>
      <c r="AY67" s="282" t="e">
        <f>#REF!+#REF!</f>
        <v>#REF!</v>
      </c>
      <c r="AZ67" s="282" t="e">
        <f>#REF!+#REF!</f>
        <v>#REF!</v>
      </c>
      <c r="BA67" s="282" t="e">
        <f>#REF!+#REF!</f>
        <v>#REF!</v>
      </c>
      <c r="BB67" s="282" t="e">
        <f>#REF!+#REF!</f>
        <v>#REF!</v>
      </c>
      <c r="BC67" s="282" t="e">
        <f>#REF!+#REF!</f>
        <v>#REF!</v>
      </c>
      <c r="BD67" s="282" t="e">
        <f>#REF!+#REF!</f>
        <v>#REF!</v>
      </c>
      <c r="BE67" s="282" t="e">
        <f>#REF!+#REF!</f>
        <v>#REF!</v>
      </c>
      <c r="BF67" s="282" t="e">
        <f>#REF!+#REF!</f>
        <v>#REF!</v>
      </c>
      <c r="BG67" s="282" t="e">
        <f>#REF!+#REF!</f>
        <v>#REF!</v>
      </c>
      <c r="BH67" s="282" t="e">
        <f>#REF!+#REF!</f>
        <v>#REF!</v>
      </c>
      <c r="BI67" s="282" t="e">
        <f>#REF!+#REF!</f>
        <v>#REF!</v>
      </c>
      <c r="BJ67" s="282" t="e">
        <f>#REF!+#REF!</f>
        <v>#REF!</v>
      </c>
      <c r="BK67" s="282" t="e">
        <f>#REF!+#REF!</f>
        <v>#REF!</v>
      </c>
      <c r="BL67" s="282" t="e">
        <f>#REF!+#REF!</f>
        <v>#REF!</v>
      </c>
      <c r="BM67" s="282" t="e">
        <f>#REF!+#REF!</f>
        <v>#REF!</v>
      </c>
      <c r="BN67" s="282" t="e">
        <f>#REF!+#REF!</f>
        <v>#REF!</v>
      </c>
      <c r="BO67" s="282" t="e">
        <f>#REF!+#REF!</f>
        <v>#REF!</v>
      </c>
      <c r="BP67" s="282" t="e">
        <f>#REF!+#REF!</f>
        <v>#REF!</v>
      </c>
      <c r="BQ67" s="282" t="e">
        <f>#REF!+#REF!</f>
        <v>#REF!</v>
      </c>
      <c r="BR67" s="282" t="e">
        <f>#REF!+#REF!</f>
        <v>#REF!</v>
      </c>
      <c r="BS67" s="282" t="e">
        <f>#REF!+#REF!</f>
        <v>#REF!</v>
      </c>
      <c r="BT67" s="282" t="e">
        <f>#REF!+#REF!</f>
        <v>#REF!</v>
      </c>
      <c r="BU67" s="282" t="e">
        <f>#REF!+#REF!</f>
        <v>#REF!</v>
      </c>
      <c r="BV67" s="282" t="e">
        <f>#REF!+#REF!</f>
        <v>#REF!</v>
      </c>
      <c r="BW67" s="282" t="e">
        <f>#REF!+#REF!</f>
        <v>#REF!</v>
      </c>
      <c r="BX67" s="282" t="e">
        <f>#REF!+#REF!</f>
        <v>#REF!</v>
      </c>
      <c r="BY67" s="282" t="e">
        <f>#REF!+#REF!</f>
        <v>#REF!</v>
      </c>
      <c r="BZ67" s="282" t="e">
        <f>#REF!+#REF!</f>
        <v>#REF!</v>
      </c>
      <c r="CA67" s="282" t="e">
        <f>#REF!+#REF!</f>
        <v>#REF!</v>
      </c>
      <c r="CB67" s="282" t="e">
        <f>#REF!+#REF!</f>
        <v>#REF!</v>
      </c>
      <c r="CC67" s="282" t="e">
        <f>#REF!+#REF!</f>
        <v>#REF!</v>
      </c>
      <c r="CD67" s="282" t="e">
        <f>#REF!+#REF!</f>
        <v>#REF!</v>
      </c>
      <c r="CE67" s="282" t="e">
        <f>#REF!+#REF!</f>
        <v>#REF!</v>
      </c>
      <c r="CF67" s="282" t="e">
        <f>#REF!+#REF!</f>
        <v>#REF!</v>
      </c>
      <c r="CG67" s="282" t="e">
        <f>#REF!+#REF!</f>
        <v>#REF!</v>
      </c>
      <c r="CH67" s="282" t="e">
        <f>#REF!+#REF!</f>
        <v>#REF!</v>
      </c>
      <c r="CI67" s="282" t="e">
        <f>#REF!+#REF!</f>
        <v>#REF!</v>
      </c>
      <c r="CJ67" s="282" t="e">
        <f>#REF!+#REF!</f>
        <v>#REF!</v>
      </c>
      <c r="CK67" s="281" t="e">
        <f t="shared" si="1"/>
        <v>#REF!</v>
      </c>
      <c r="CM67" s="195"/>
      <c r="CN67" s="195"/>
      <c r="CO67" s="195"/>
    </row>
    <row r="68" spans="1:93" ht="30" x14ac:dyDescent="0.25">
      <c r="A68" s="81">
        <v>67</v>
      </c>
      <c r="B68" s="152" t="s">
        <v>371</v>
      </c>
      <c r="C68" s="153" t="s">
        <v>130</v>
      </c>
      <c r="D68" s="153">
        <v>4.96</v>
      </c>
      <c r="E68" s="153">
        <v>19</v>
      </c>
      <c r="F68" s="153" t="s">
        <v>106</v>
      </c>
      <c r="G68" s="282" t="e">
        <f>#REF!+#REF!</f>
        <v>#REF!</v>
      </c>
      <c r="H68" s="282" t="e">
        <f>#REF!+#REF!</f>
        <v>#REF!</v>
      </c>
      <c r="I68" s="282" t="e">
        <f>#REF!+#REF!</f>
        <v>#REF!</v>
      </c>
      <c r="J68" s="282" t="e">
        <f>#REF!+#REF!</f>
        <v>#REF!</v>
      </c>
      <c r="K68" s="282" t="e">
        <f>#REF!+#REF!</f>
        <v>#REF!</v>
      </c>
      <c r="L68" s="282" t="e">
        <f>#REF!+#REF!</f>
        <v>#REF!</v>
      </c>
      <c r="M68" s="282" t="e">
        <f>#REF!+#REF!</f>
        <v>#REF!</v>
      </c>
      <c r="N68" s="282" t="e">
        <f>#REF!+#REF!</f>
        <v>#REF!</v>
      </c>
      <c r="O68" s="282" t="e">
        <f>#REF!+#REF!</f>
        <v>#REF!</v>
      </c>
      <c r="P68" s="282" t="e">
        <f>#REF!+#REF!</f>
        <v>#REF!</v>
      </c>
      <c r="Q68" s="282" t="e">
        <f>#REF!+#REF!</f>
        <v>#REF!</v>
      </c>
      <c r="R68" s="282" t="e">
        <f>#REF!+#REF!</f>
        <v>#REF!</v>
      </c>
      <c r="S68" s="282" t="e">
        <f>#REF!+#REF!</f>
        <v>#REF!</v>
      </c>
      <c r="T68" s="282" t="e">
        <f>#REF!+#REF!</f>
        <v>#REF!</v>
      </c>
      <c r="U68" s="282" t="e">
        <f>#REF!+#REF!</f>
        <v>#REF!</v>
      </c>
      <c r="V68" s="282" t="e">
        <f>#REF!+#REF!</f>
        <v>#REF!</v>
      </c>
      <c r="W68" s="282" t="e">
        <f>#REF!+#REF!</f>
        <v>#REF!</v>
      </c>
      <c r="X68" s="282" t="e">
        <f>#REF!+#REF!</f>
        <v>#REF!</v>
      </c>
      <c r="Y68" s="282" t="e">
        <f>#REF!+#REF!</f>
        <v>#REF!</v>
      </c>
      <c r="Z68" s="282" t="e">
        <f>#REF!+#REF!</f>
        <v>#REF!</v>
      </c>
      <c r="AA68" s="282" t="e">
        <f>#REF!+#REF!</f>
        <v>#REF!</v>
      </c>
      <c r="AB68" s="282" t="e">
        <f>#REF!+#REF!</f>
        <v>#REF!</v>
      </c>
      <c r="AC68" s="282" t="e">
        <f>#REF!+#REF!</f>
        <v>#REF!</v>
      </c>
      <c r="AD68" s="282" t="e">
        <f>#REF!+#REF!</f>
        <v>#REF!</v>
      </c>
      <c r="AE68" s="282" t="e">
        <f>#REF!+#REF!</f>
        <v>#REF!</v>
      </c>
      <c r="AF68" s="282" t="e">
        <f>#REF!+#REF!</f>
        <v>#REF!</v>
      </c>
      <c r="AG68" s="282" t="e">
        <f>#REF!+#REF!</f>
        <v>#REF!</v>
      </c>
      <c r="AH68" s="282" t="e">
        <f>#REF!+#REF!</f>
        <v>#REF!</v>
      </c>
      <c r="AI68" s="282" t="e">
        <f>#REF!+#REF!</f>
        <v>#REF!</v>
      </c>
      <c r="AJ68" s="282" t="e">
        <f>#REF!+#REF!</f>
        <v>#REF!</v>
      </c>
      <c r="AK68" s="282" t="e">
        <f>#REF!+#REF!</f>
        <v>#REF!</v>
      </c>
      <c r="AL68" s="282" t="e">
        <f>#REF!+#REF!</f>
        <v>#REF!</v>
      </c>
      <c r="AM68" s="282" t="e">
        <f>#REF!+#REF!</f>
        <v>#REF!</v>
      </c>
      <c r="AN68" s="282" t="e">
        <f>#REF!+#REF!</f>
        <v>#REF!</v>
      </c>
      <c r="AO68" s="282" t="e">
        <f>#REF!+#REF!</f>
        <v>#REF!</v>
      </c>
      <c r="AP68" s="282" t="e">
        <f>#REF!+#REF!</f>
        <v>#REF!</v>
      </c>
      <c r="AQ68" s="282" t="e">
        <f>#REF!+#REF!</f>
        <v>#REF!</v>
      </c>
      <c r="AR68" s="282" t="e">
        <f>#REF!+#REF!</f>
        <v>#REF!</v>
      </c>
      <c r="AS68" s="282" t="e">
        <f>#REF!+#REF!</f>
        <v>#REF!</v>
      </c>
      <c r="AT68" s="282" t="e">
        <f>#REF!+#REF!</f>
        <v>#REF!</v>
      </c>
      <c r="AU68" s="282" t="e">
        <f>#REF!+#REF!</f>
        <v>#REF!</v>
      </c>
      <c r="AV68" s="282" t="e">
        <f>#REF!+#REF!</f>
        <v>#REF!</v>
      </c>
      <c r="AW68" s="282" t="e">
        <f>#REF!+#REF!</f>
        <v>#REF!</v>
      </c>
      <c r="AX68" s="282" t="e">
        <f>#REF!+#REF!</f>
        <v>#REF!</v>
      </c>
      <c r="AY68" s="282" t="e">
        <f>#REF!+#REF!</f>
        <v>#REF!</v>
      </c>
      <c r="AZ68" s="282" t="e">
        <f>#REF!+#REF!</f>
        <v>#REF!</v>
      </c>
      <c r="BA68" s="282" t="e">
        <f>#REF!+#REF!</f>
        <v>#REF!</v>
      </c>
      <c r="BB68" s="282" t="e">
        <f>#REF!+#REF!</f>
        <v>#REF!</v>
      </c>
      <c r="BC68" s="282" t="e">
        <f>#REF!+#REF!</f>
        <v>#REF!</v>
      </c>
      <c r="BD68" s="282" t="e">
        <f>#REF!+#REF!</f>
        <v>#REF!</v>
      </c>
      <c r="BE68" s="282" t="e">
        <f>#REF!+#REF!</f>
        <v>#REF!</v>
      </c>
      <c r="BF68" s="282" t="e">
        <f>#REF!+#REF!</f>
        <v>#REF!</v>
      </c>
      <c r="BG68" s="282" t="e">
        <f>#REF!+#REF!</f>
        <v>#REF!</v>
      </c>
      <c r="BH68" s="282" t="e">
        <f>#REF!+#REF!</f>
        <v>#REF!</v>
      </c>
      <c r="BI68" s="282" t="e">
        <f>#REF!+#REF!</f>
        <v>#REF!</v>
      </c>
      <c r="BJ68" s="282" t="e">
        <f>#REF!+#REF!</f>
        <v>#REF!</v>
      </c>
      <c r="BK68" s="282" t="e">
        <f>#REF!+#REF!</f>
        <v>#REF!</v>
      </c>
      <c r="BL68" s="282" t="e">
        <f>#REF!+#REF!</f>
        <v>#REF!</v>
      </c>
      <c r="BM68" s="282" t="e">
        <f>#REF!+#REF!</f>
        <v>#REF!</v>
      </c>
      <c r="BN68" s="282" t="e">
        <f>#REF!+#REF!</f>
        <v>#REF!</v>
      </c>
      <c r="BO68" s="282" t="e">
        <f>#REF!+#REF!</f>
        <v>#REF!</v>
      </c>
      <c r="BP68" s="282" t="e">
        <f>#REF!+#REF!</f>
        <v>#REF!</v>
      </c>
      <c r="BQ68" s="282" t="e">
        <f>#REF!+#REF!</f>
        <v>#REF!</v>
      </c>
      <c r="BR68" s="282" t="e">
        <f>#REF!+#REF!</f>
        <v>#REF!</v>
      </c>
      <c r="BS68" s="282" t="e">
        <f>#REF!+#REF!</f>
        <v>#REF!</v>
      </c>
      <c r="BT68" s="282" t="e">
        <f>#REF!+#REF!</f>
        <v>#REF!</v>
      </c>
      <c r="BU68" s="282" t="e">
        <f>#REF!+#REF!</f>
        <v>#REF!</v>
      </c>
      <c r="BV68" s="282" t="e">
        <f>#REF!+#REF!</f>
        <v>#REF!</v>
      </c>
      <c r="BW68" s="282" t="e">
        <f>#REF!+#REF!</f>
        <v>#REF!</v>
      </c>
      <c r="BX68" s="282" t="e">
        <f>#REF!+#REF!</f>
        <v>#REF!</v>
      </c>
      <c r="BY68" s="282" t="e">
        <f>#REF!+#REF!</f>
        <v>#REF!</v>
      </c>
      <c r="BZ68" s="282" t="e">
        <f>#REF!+#REF!</f>
        <v>#REF!</v>
      </c>
      <c r="CA68" s="282" t="e">
        <f>#REF!+#REF!</f>
        <v>#REF!</v>
      </c>
      <c r="CB68" s="282" t="e">
        <f>#REF!+#REF!</f>
        <v>#REF!</v>
      </c>
      <c r="CC68" s="282" t="e">
        <f>#REF!+#REF!</f>
        <v>#REF!</v>
      </c>
      <c r="CD68" s="282" t="e">
        <f>#REF!+#REF!</f>
        <v>#REF!</v>
      </c>
      <c r="CE68" s="282" t="e">
        <f>#REF!+#REF!</f>
        <v>#REF!</v>
      </c>
      <c r="CF68" s="282" t="e">
        <f>#REF!+#REF!</f>
        <v>#REF!</v>
      </c>
      <c r="CG68" s="282" t="e">
        <f>#REF!+#REF!</f>
        <v>#REF!</v>
      </c>
      <c r="CH68" s="282" t="e">
        <f>#REF!+#REF!</f>
        <v>#REF!</v>
      </c>
      <c r="CI68" s="282" t="e">
        <f>#REF!+#REF!</f>
        <v>#REF!</v>
      </c>
      <c r="CJ68" s="282" t="e">
        <f>#REF!+#REF!</f>
        <v>#REF!</v>
      </c>
      <c r="CK68" s="281" t="e">
        <f t="shared" si="1"/>
        <v>#REF!</v>
      </c>
      <c r="CM68" s="195"/>
      <c r="CN68" s="195"/>
      <c r="CO68" s="195"/>
    </row>
    <row r="69" spans="1:93" ht="30" x14ac:dyDescent="0.25">
      <c r="A69" s="81">
        <v>68</v>
      </c>
      <c r="B69" s="152" t="s">
        <v>372</v>
      </c>
      <c r="C69" s="153" t="s">
        <v>131</v>
      </c>
      <c r="D69" s="153">
        <v>13.27</v>
      </c>
      <c r="E69" s="153">
        <v>19</v>
      </c>
      <c r="F69" s="153" t="s">
        <v>106</v>
      </c>
      <c r="G69" s="282" t="e">
        <f>#REF!+#REF!</f>
        <v>#REF!</v>
      </c>
      <c r="H69" s="282" t="e">
        <f>#REF!+#REF!</f>
        <v>#REF!</v>
      </c>
      <c r="I69" s="282" t="e">
        <f>#REF!+#REF!</f>
        <v>#REF!</v>
      </c>
      <c r="J69" s="282" t="e">
        <f>#REF!+#REF!</f>
        <v>#REF!</v>
      </c>
      <c r="K69" s="282" t="e">
        <f>#REF!+#REF!</f>
        <v>#REF!</v>
      </c>
      <c r="L69" s="282" t="e">
        <f>#REF!+#REF!</f>
        <v>#REF!</v>
      </c>
      <c r="M69" s="282" t="e">
        <f>#REF!+#REF!</f>
        <v>#REF!</v>
      </c>
      <c r="N69" s="282" t="e">
        <f>#REF!+#REF!</f>
        <v>#REF!</v>
      </c>
      <c r="O69" s="282" t="e">
        <f>#REF!+#REF!</f>
        <v>#REF!</v>
      </c>
      <c r="P69" s="282" t="e">
        <f>#REF!+#REF!</f>
        <v>#REF!</v>
      </c>
      <c r="Q69" s="282" t="e">
        <f>#REF!+#REF!</f>
        <v>#REF!</v>
      </c>
      <c r="R69" s="282" t="e">
        <f>#REF!+#REF!</f>
        <v>#REF!</v>
      </c>
      <c r="S69" s="282" t="e">
        <f>#REF!+#REF!</f>
        <v>#REF!</v>
      </c>
      <c r="T69" s="282" t="e">
        <f>#REF!+#REF!</f>
        <v>#REF!</v>
      </c>
      <c r="U69" s="282" t="e">
        <f>#REF!+#REF!</f>
        <v>#REF!</v>
      </c>
      <c r="V69" s="282" t="e">
        <f>#REF!+#REF!</f>
        <v>#REF!</v>
      </c>
      <c r="W69" s="282" t="e">
        <f>#REF!+#REF!</f>
        <v>#REF!</v>
      </c>
      <c r="X69" s="282" t="e">
        <f>#REF!+#REF!</f>
        <v>#REF!</v>
      </c>
      <c r="Y69" s="282" t="e">
        <f>#REF!+#REF!</f>
        <v>#REF!</v>
      </c>
      <c r="Z69" s="282" t="e">
        <f>#REF!+#REF!</f>
        <v>#REF!</v>
      </c>
      <c r="AA69" s="282" t="e">
        <f>#REF!+#REF!</f>
        <v>#REF!</v>
      </c>
      <c r="AB69" s="282" t="e">
        <f>#REF!+#REF!</f>
        <v>#REF!</v>
      </c>
      <c r="AC69" s="282" t="e">
        <f>#REF!+#REF!</f>
        <v>#REF!</v>
      </c>
      <c r="AD69" s="282" t="e">
        <f>#REF!+#REF!</f>
        <v>#REF!</v>
      </c>
      <c r="AE69" s="282" t="e">
        <f>#REF!+#REF!</f>
        <v>#REF!</v>
      </c>
      <c r="AF69" s="282" t="e">
        <f>#REF!+#REF!</f>
        <v>#REF!</v>
      </c>
      <c r="AG69" s="282" t="e">
        <f>#REF!+#REF!</f>
        <v>#REF!</v>
      </c>
      <c r="AH69" s="282" t="e">
        <f>#REF!+#REF!</f>
        <v>#REF!</v>
      </c>
      <c r="AI69" s="282" t="e">
        <f>#REF!+#REF!</f>
        <v>#REF!</v>
      </c>
      <c r="AJ69" s="282" t="e">
        <f>#REF!+#REF!</f>
        <v>#REF!</v>
      </c>
      <c r="AK69" s="282" t="e">
        <f>#REF!+#REF!</f>
        <v>#REF!</v>
      </c>
      <c r="AL69" s="282" t="e">
        <f>#REF!+#REF!</f>
        <v>#REF!</v>
      </c>
      <c r="AM69" s="282" t="e">
        <f>#REF!+#REF!</f>
        <v>#REF!</v>
      </c>
      <c r="AN69" s="282" t="e">
        <f>#REF!+#REF!</f>
        <v>#REF!</v>
      </c>
      <c r="AO69" s="282" t="e">
        <f>#REF!+#REF!</f>
        <v>#REF!</v>
      </c>
      <c r="AP69" s="282" t="e">
        <f>#REF!+#REF!</f>
        <v>#REF!</v>
      </c>
      <c r="AQ69" s="282" t="e">
        <f>#REF!+#REF!</f>
        <v>#REF!</v>
      </c>
      <c r="AR69" s="282" t="e">
        <f>#REF!+#REF!</f>
        <v>#REF!</v>
      </c>
      <c r="AS69" s="282" t="e">
        <f>#REF!+#REF!</f>
        <v>#REF!</v>
      </c>
      <c r="AT69" s="282" t="e">
        <f>#REF!+#REF!</f>
        <v>#REF!</v>
      </c>
      <c r="AU69" s="282" t="e">
        <f>#REF!+#REF!</f>
        <v>#REF!</v>
      </c>
      <c r="AV69" s="282" t="e">
        <f>#REF!+#REF!</f>
        <v>#REF!</v>
      </c>
      <c r="AW69" s="282" t="e">
        <f>#REF!+#REF!</f>
        <v>#REF!</v>
      </c>
      <c r="AX69" s="282" t="e">
        <f>#REF!+#REF!</f>
        <v>#REF!</v>
      </c>
      <c r="AY69" s="282" t="e">
        <f>#REF!+#REF!</f>
        <v>#REF!</v>
      </c>
      <c r="AZ69" s="282" t="e">
        <f>#REF!+#REF!</f>
        <v>#REF!</v>
      </c>
      <c r="BA69" s="282" t="e">
        <f>#REF!+#REF!</f>
        <v>#REF!</v>
      </c>
      <c r="BB69" s="282" t="e">
        <f>#REF!+#REF!</f>
        <v>#REF!</v>
      </c>
      <c r="BC69" s="282" t="e">
        <f>#REF!+#REF!</f>
        <v>#REF!</v>
      </c>
      <c r="BD69" s="282" t="e">
        <f>#REF!+#REF!</f>
        <v>#REF!</v>
      </c>
      <c r="BE69" s="282" t="e">
        <f>#REF!+#REF!</f>
        <v>#REF!</v>
      </c>
      <c r="BF69" s="282" t="e">
        <f>#REF!+#REF!</f>
        <v>#REF!</v>
      </c>
      <c r="BG69" s="282" t="e">
        <f>#REF!+#REF!</f>
        <v>#REF!</v>
      </c>
      <c r="BH69" s="282" t="e">
        <f>#REF!+#REF!</f>
        <v>#REF!</v>
      </c>
      <c r="BI69" s="282" t="e">
        <f>#REF!+#REF!</f>
        <v>#REF!</v>
      </c>
      <c r="BJ69" s="282" t="e">
        <f>#REF!+#REF!</f>
        <v>#REF!</v>
      </c>
      <c r="BK69" s="282" t="e">
        <f>#REF!+#REF!</f>
        <v>#REF!</v>
      </c>
      <c r="BL69" s="282" t="e">
        <f>#REF!+#REF!</f>
        <v>#REF!</v>
      </c>
      <c r="BM69" s="282" t="e">
        <f>#REF!+#REF!</f>
        <v>#REF!</v>
      </c>
      <c r="BN69" s="282" t="e">
        <f>#REF!+#REF!</f>
        <v>#REF!</v>
      </c>
      <c r="BO69" s="282" t="e">
        <f>#REF!+#REF!</f>
        <v>#REF!</v>
      </c>
      <c r="BP69" s="282" t="e">
        <f>#REF!+#REF!</f>
        <v>#REF!</v>
      </c>
      <c r="BQ69" s="282" t="e">
        <f>#REF!+#REF!</f>
        <v>#REF!</v>
      </c>
      <c r="BR69" s="282" t="e">
        <f>#REF!+#REF!</f>
        <v>#REF!</v>
      </c>
      <c r="BS69" s="282" t="e">
        <f>#REF!+#REF!</f>
        <v>#REF!</v>
      </c>
      <c r="BT69" s="282" t="e">
        <f>#REF!+#REF!</f>
        <v>#REF!</v>
      </c>
      <c r="BU69" s="282" t="e">
        <f>#REF!+#REF!</f>
        <v>#REF!</v>
      </c>
      <c r="BV69" s="282" t="e">
        <f>#REF!+#REF!</f>
        <v>#REF!</v>
      </c>
      <c r="BW69" s="282" t="e">
        <f>#REF!+#REF!</f>
        <v>#REF!</v>
      </c>
      <c r="BX69" s="282" t="e">
        <f>#REF!+#REF!</f>
        <v>#REF!</v>
      </c>
      <c r="BY69" s="282" t="e">
        <f>#REF!+#REF!</f>
        <v>#REF!</v>
      </c>
      <c r="BZ69" s="282" t="e">
        <f>#REF!+#REF!</f>
        <v>#REF!</v>
      </c>
      <c r="CA69" s="282" t="e">
        <f>#REF!+#REF!</f>
        <v>#REF!</v>
      </c>
      <c r="CB69" s="282" t="e">
        <f>#REF!+#REF!</f>
        <v>#REF!</v>
      </c>
      <c r="CC69" s="282" t="e">
        <f>#REF!+#REF!</f>
        <v>#REF!</v>
      </c>
      <c r="CD69" s="282" t="e">
        <f>#REF!+#REF!</f>
        <v>#REF!</v>
      </c>
      <c r="CE69" s="282" t="e">
        <f>#REF!+#REF!</f>
        <v>#REF!</v>
      </c>
      <c r="CF69" s="282" t="e">
        <f>#REF!+#REF!</f>
        <v>#REF!</v>
      </c>
      <c r="CG69" s="282" t="e">
        <f>#REF!+#REF!</f>
        <v>#REF!</v>
      </c>
      <c r="CH69" s="282" t="e">
        <f>#REF!+#REF!</f>
        <v>#REF!</v>
      </c>
      <c r="CI69" s="282" t="e">
        <f>#REF!+#REF!</f>
        <v>#REF!</v>
      </c>
      <c r="CJ69" s="282" t="e">
        <f>#REF!+#REF!</f>
        <v>#REF!</v>
      </c>
      <c r="CK69" s="281" t="e">
        <f t="shared" si="1"/>
        <v>#REF!</v>
      </c>
      <c r="CM69" s="195"/>
      <c r="CN69" s="195"/>
      <c r="CO69" s="195"/>
    </row>
    <row r="70" spans="1:93" ht="30" x14ac:dyDescent="0.25">
      <c r="A70" s="81">
        <v>69</v>
      </c>
      <c r="B70" s="152" t="s">
        <v>373</v>
      </c>
      <c r="C70" s="153" t="s">
        <v>132</v>
      </c>
      <c r="D70" s="153">
        <v>25.33</v>
      </c>
      <c r="E70" s="153">
        <v>19</v>
      </c>
      <c r="F70" s="153" t="s">
        <v>106</v>
      </c>
      <c r="G70" s="282" t="e">
        <f>#REF!+#REF!</f>
        <v>#REF!</v>
      </c>
      <c r="H70" s="282" t="e">
        <f>#REF!+#REF!</f>
        <v>#REF!</v>
      </c>
      <c r="I70" s="282" t="e">
        <f>#REF!+#REF!</f>
        <v>#REF!</v>
      </c>
      <c r="J70" s="282" t="e">
        <f>#REF!+#REF!</f>
        <v>#REF!</v>
      </c>
      <c r="K70" s="282" t="e">
        <f>#REF!+#REF!</f>
        <v>#REF!</v>
      </c>
      <c r="L70" s="282" t="e">
        <f>#REF!+#REF!</f>
        <v>#REF!</v>
      </c>
      <c r="M70" s="282" t="e">
        <f>#REF!+#REF!</f>
        <v>#REF!</v>
      </c>
      <c r="N70" s="282" t="e">
        <f>#REF!+#REF!</f>
        <v>#REF!</v>
      </c>
      <c r="O70" s="282" t="e">
        <f>#REF!+#REF!</f>
        <v>#REF!</v>
      </c>
      <c r="P70" s="282" t="e">
        <f>#REF!+#REF!</f>
        <v>#REF!</v>
      </c>
      <c r="Q70" s="282" t="e">
        <f>#REF!+#REF!</f>
        <v>#REF!</v>
      </c>
      <c r="R70" s="282" t="e">
        <f>#REF!+#REF!</f>
        <v>#REF!</v>
      </c>
      <c r="S70" s="282" t="e">
        <f>#REF!+#REF!</f>
        <v>#REF!</v>
      </c>
      <c r="T70" s="282" t="e">
        <f>#REF!+#REF!</f>
        <v>#REF!</v>
      </c>
      <c r="U70" s="282" t="e">
        <f>#REF!+#REF!</f>
        <v>#REF!</v>
      </c>
      <c r="V70" s="282" t="e">
        <f>#REF!+#REF!</f>
        <v>#REF!</v>
      </c>
      <c r="W70" s="282" t="e">
        <f>#REF!+#REF!</f>
        <v>#REF!</v>
      </c>
      <c r="X70" s="282" t="e">
        <f>#REF!+#REF!</f>
        <v>#REF!</v>
      </c>
      <c r="Y70" s="282" t="e">
        <f>#REF!+#REF!</f>
        <v>#REF!</v>
      </c>
      <c r="Z70" s="282" t="e">
        <f>#REF!+#REF!</f>
        <v>#REF!</v>
      </c>
      <c r="AA70" s="282" t="e">
        <f>#REF!+#REF!</f>
        <v>#REF!</v>
      </c>
      <c r="AB70" s="282" t="e">
        <f>#REF!+#REF!</f>
        <v>#REF!</v>
      </c>
      <c r="AC70" s="282" t="e">
        <f>#REF!+#REF!</f>
        <v>#REF!</v>
      </c>
      <c r="AD70" s="282" t="e">
        <f>#REF!+#REF!</f>
        <v>#REF!</v>
      </c>
      <c r="AE70" s="282" t="e">
        <f>#REF!+#REF!</f>
        <v>#REF!</v>
      </c>
      <c r="AF70" s="282" t="e">
        <f>#REF!+#REF!</f>
        <v>#REF!</v>
      </c>
      <c r="AG70" s="282" t="e">
        <f>#REF!+#REF!</f>
        <v>#REF!</v>
      </c>
      <c r="AH70" s="282" t="e">
        <f>#REF!+#REF!</f>
        <v>#REF!</v>
      </c>
      <c r="AI70" s="282" t="e">
        <f>#REF!+#REF!</f>
        <v>#REF!</v>
      </c>
      <c r="AJ70" s="282" t="e">
        <f>#REF!+#REF!</f>
        <v>#REF!</v>
      </c>
      <c r="AK70" s="282" t="e">
        <f>#REF!+#REF!</f>
        <v>#REF!</v>
      </c>
      <c r="AL70" s="282" t="e">
        <f>#REF!+#REF!</f>
        <v>#REF!</v>
      </c>
      <c r="AM70" s="282" t="e">
        <f>#REF!+#REF!</f>
        <v>#REF!</v>
      </c>
      <c r="AN70" s="282" t="e">
        <f>#REF!+#REF!</f>
        <v>#REF!</v>
      </c>
      <c r="AO70" s="282" t="e">
        <f>#REF!+#REF!</f>
        <v>#REF!</v>
      </c>
      <c r="AP70" s="282" t="e">
        <f>#REF!+#REF!</f>
        <v>#REF!</v>
      </c>
      <c r="AQ70" s="282" t="e">
        <f>#REF!+#REF!</f>
        <v>#REF!</v>
      </c>
      <c r="AR70" s="282" t="e">
        <f>#REF!+#REF!</f>
        <v>#REF!</v>
      </c>
      <c r="AS70" s="282" t="e">
        <f>#REF!+#REF!</f>
        <v>#REF!</v>
      </c>
      <c r="AT70" s="282" t="e">
        <f>#REF!+#REF!</f>
        <v>#REF!</v>
      </c>
      <c r="AU70" s="282" t="e">
        <f>#REF!+#REF!</f>
        <v>#REF!</v>
      </c>
      <c r="AV70" s="282" t="e">
        <f>#REF!+#REF!</f>
        <v>#REF!</v>
      </c>
      <c r="AW70" s="282" t="e">
        <f>#REF!+#REF!</f>
        <v>#REF!</v>
      </c>
      <c r="AX70" s="282" t="e">
        <f>#REF!+#REF!</f>
        <v>#REF!</v>
      </c>
      <c r="AY70" s="282" t="e">
        <f>#REF!+#REF!</f>
        <v>#REF!</v>
      </c>
      <c r="AZ70" s="282" t="e">
        <f>#REF!+#REF!</f>
        <v>#REF!</v>
      </c>
      <c r="BA70" s="282" t="e">
        <f>#REF!+#REF!</f>
        <v>#REF!</v>
      </c>
      <c r="BB70" s="282" t="e">
        <f>#REF!+#REF!</f>
        <v>#REF!</v>
      </c>
      <c r="BC70" s="282" t="e">
        <f>#REF!+#REF!</f>
        <v>#REF!</v>
      </c>
      <c r="BD70" s="282" t="e">
        <f>#REF!+#REF!</f>
        <v>#REF!</v>
      </c>
      <c r="BE70" s="282" t="e">
        <f>#REF!+#REF!</f>
        <v>#REF!</v>
      </c>
      <c r="BF70" s="282" t="e">
        <f>#REF!+#REF!</f>
        <v>#REF!</v>
      </c>
      <c r="BG70" s="282" t="e">
        <f>#REF!+#REF!</f>
        <v>#REF!</v>
      </c>
      <c r="BH70" s="282" t="e">
        <f>#REF!+#REF!</f>
        <v>#REF!</v>
      </c>
      <c r="BI70" s="282" t="e">
        <f>#REF!+#REF!</f>
        <v>#REF!</v>
      </c>
      <c r="BJ70" s="282" t="e">
        <f>#REF!+#REF!</f>
        <v>#REF!</v>
      </c>
      <c r="BK70" s="282" t="e">
        <f>#REF!+#REF!</f>
        <v>#REF!</v>
      </c>
      <c r="BL70" s="282" t="e">
        <f>#REF!+#REF!</f>
        <v>#REF!</v>
      </c>
      <c r="BM70" s="282" t="e">
        <f>#REF!+#REF!</f>
        <v>#REF!</v>
      </c>
      <c r="BN70" s="282" t="e">
        <f>#REF!+#REF!</f>
        <v>#REF!</v>
      </c>
      <c r="BO70" s="282" t="e">
        <f>#REF!+#REF!</f>
        <v>#REF!</v>
      </c>
      <c r="BP70" s="282" t="e">
        <f>#REF!+#REF!</f>
        <v>#REF!</v>
      </c>
      <c r="BQ70" s="282" t="e">
        <f>#REF!+#REF!</f>
        <v>#REF!</v>
      </c>
      <c r="BR70" s="282" t="e">
        <f>#REF!+#REF!</f>
        <v>#REF!</v>
      </c>
      <c r="BS70" s="282" t="e">
        <f>#REF!+#REF!</f>
        <v>#REF!</v>
      </c>
      <c r="BT70" s="282" t="e">
        <f>#REF!+#REF!</f>
        <v>#REF!</v>
      </c>
      <c r="BU70" s="282" t="e">
        <f>#REF!+#REF!</f>
        <v>#REF!</v>
      </c>
      <c r="BV70" s="282" t="e">
        <f>#REF!+#REF!</f>
        <v>#REF!</v>
      </c>
      <c r="BW70" s="282" t="e">
        <f>#REF!+#REF!</f>
        <v>#REF!</v>
      </c>
      <c r="BX70" s="282" t="e">
        <f>#REF!+#REF!</f>
        <v>#REF!</v>
      </c>
      <c r="BY70" s="282" t="e">
        <f>#REF!+#REF!</f>
        <v>#REF!</v>
      </c>
      <c r="BZ70" s="282" t="e">
        <f>#REF!+#REF!</f>
        <v>#REF!</v>
      </c>
      <c r="CA70" s="282" t="e">
        <f>#REF!+#REF!</f>
        <v>#REF!</v>
      </c>
      <c r="CB70" s="282" t="e">
        <f>#REF!+#REF!</f>
        <v>#REF!</v>
      </c>
      <c r="CC70" s="282" t="e">
        <f>#REF!+#REF!</f>
        <v>#REF!</v>
      </c>
      <c r="CD70" s="282" t="e">
        <f>#REF!+#REF!</f>
        <v>#REF!</v>
      </c>
      <c r="CE70" s="282" t="e">
        <f>#REF!+#REF!</f>
        <v>#REF!</v>
      </c>
      <c r="CF70" s="282" t="e">
        <f>#REF!+#REF!</f>
        <v>#REF!</v>
      </c>
      <c r="CG70" s="282" t="e">
        <f>#REF!+#REF!</f>
        <v>#REF!</v>
      </c>
      <c r="CH70" s="282" t="e">
        <f>#REF!+#REF!</f>
        <v>#REF!</v>
      </c>
      <c r="CI70" s="282" t="e">
        <f>#REF!+#REF!</f>
        <v>#REF!</v>
      </c>
      <c r="CJ70" s="282" t="e">
        <f>#REF!+#REF!</f>
        <v>#REF!</v>
      </c>
      <c r="CK70" s="281" t="e">
        <f t="shared" si="1"/>
        <v>#REF!</v>
      </c>
      <c r="CM70" s="195"/>
      <c r="CN70" s="195"/>
      <c r="CO70" s="195"/>
    </row>
    <row r="71" spans="1:93" ht="45" x14ac:dyDescent="0.25">
      <c r="A71" s="81">
        <v>70</v>
      </c>
      <c r="B71" s="152" t="s">
        <v>374</v>
      </c>
      <c r="C71" s="153" t="s">
        <v>267</v>
      </c>
      <c r="D71" s="153">
        <v>0.21</v>
      </c>
      <c r="E71" s="153">
        <v>19</v>
      </c>
      <c r="F71" s="153" t="s">
        <v>106</v>
      </c>
      <c r="G71" s="282" t="e">
        <f>#REF!+#REF!</f>
        <v>#REF!</v>
      </c>
      <c r="H71" s="282" t="e">
        <f>#REF!+#REF!</f>
        <v>#REF!</v>
      </c>
      <c r="I71" s="282" t="e">
        <f>#REF!+#REF!</f>
        <v>#REF!</v>
      </c>
      <c r="J71" s="282" t="e">
        <f>#REF!+#REF!</f>
        <v>#REF!</v>
      </c>
      <c r="K71" s="282" t="e">
        <f>#REF!+#REF!</f>
        <v>#REF!</v>
      </c>
      <c r="L71" s="282" t="e">
        <f>#REF!+#REF!</f>
        <v>#REF!</v>
      </c>
      <c r="M71" s="282" t="e">
        <f>#REF!+#REF!</f>
        <v>#REF!</v>
      </c>
      <c r="N71" s="282" t="e">
        <f>#REF!+#REF!</f>
        <v>#REF!</v>
      </c>
      <c r="O71" s="282" t="e">
        <f>#REF!+#REF!</f>
        <v>#REF!</v>
      </c>
      <c r="P71" s="282" t="e">
        <f>#REF!+#REF!</f>
        <v>#REF!</v>
      </c>
      <c r="Q71" s="282" t="e">
        <f>#REF!+#REF!</f>
        <v>#REF!</v>
      </c>
      <c r="R71" s="282" t="e">
        <f>#REF!+#REF!</f>
        <v>#REF!</v>
      </c>
      <c r="S71" s="282" t="e">
        <f>#REF!+#REF!</f>
        <v>#REF!</v>
      </c>
      <c r="T71" s="282" t="e">
        <f>#REF!+#REF!</f>
        <v>#REF!</v>
      </c>
      <c r="U71" s="282" t="e">
        <f>#REF!+#REF!</f>
        <v>#REF!</v>
      </c>
      <c r="V71" s="282" t="e">
        <f>#REF!+#REF!</f>
        <v>#REF!</v>
      </c>
      <c r="W71" s="282" t="e">
        <f>#REF!+#REF!</f>
        <v>#REF!</v>
      </c>
      <c r="X71" s="282" t="e">
        <f>#REF!+#REF!</f>
        <v>#REF!</v>
      </c>
      <c r="Y71" s="282" t="e">
        <f>#REF!+#REF!</f>
        <v>#REF!</v>
      </c>
      <c r="Z71" s="282" t="e">
        <f>#REF!+#REF!</f>
        <v>#REF!</v>
      </c>
      <c r="AA71" s="282" t="e">
        <f>#REF!+#REF!</f>
        <v>#REF!</v>
      </c>
      <c r="AB71" s="282" t="e">
        <f>#REF!+#REF!</f>
        <v>#REF!</v>
      </c>
      <c r="AC71" s="282" t="e">
        <f>#REF!+#REF!</f>
        <v>#REF!</v>
      </c>
      <c r="AD71" s="282" t="e">
        <f>#REF!+#REF!</f>
        <v>#REF!</v>
      </c>
      <c r="AE71" s="282" t="e">
        <f>#REF!+#REF!</f>
        <v>#REF!</v>
      </c>
      <c r="AF71" s="282" t="e">
        <f>#REF!+#REF!</f>
        <v>#REF!</v>
      </c>
      <c r="AG71" s="282" t="e">
        <f>#REF!+#REF!</f>
        <v>#REF!</v>
      </c>
      <c r="AH71" s="282" t="e">
        <f>#REF!+#REF!</f>
        <v>#REF!</v>
      </c>
      <c r="AI71" s="282" t="e">
        <f>#REF!+#REF!</f>
        <v>#REF!</v>
      </c>
      <c r="AJ71" s="282" t="e">
        <f>#REF!+#REF!</f>
        <v>#REF!</v>
      </c>
      <c r="AK71" s="282" t="e">
        <f>#REF!+#REF!</f>
        <v>#REF!</v>
      </c>
      <c r="AL71" s="282" t="e">
        <f>#REF!+#REF!</f>
        <v>#REF!</v>
      </c>
      <c r="AM71" s="282" t="e">
        <f>#REF!+#REF!</f>
        <v>#REF!</v>
      </c>
      <c r="AN71" s="282" t="e">
        <f>#REF!+#REF!</f>
        <v>#REF!</v>
      </c>
      <c r="AO71" s="282" t="e">
        <f>#REF!+#REF!</f>
        <v>#REF!</v>
      </c>
      <c r="AP71" s="282" t="e">
        <f>#REF!+#REF!</f>
        <v>#REF!</v>
      </c>
      <c r="AQ71" s="282" t="e">
        <f>#REF!+#REF!</f>
        <v>#REF!</v>
      </c>
      <c r="AR71" s="282" t="e">
        <f>#REF!+#REF!</f>
        <v>#REF!</v>
      </c>
      <c r="AS71" s="282" t="e">
        <f>#REF!+#REF!</f>
        <v>#REF!</v>
      </c>
      <c r="AT71" s="282" t="e">
        <f>#REF!+#REF!</f>
        <v>#REF!</v>
      </c>
      <c r="AU71" s="282" t="e">
        <f>#REF!+#REF!</f>
        <v>#REF!</v>
      </c>
      <c r="AV71" s="282" t="e">
        <f>#REF!+#REF!</f>
        <v>#REF!</v>
      </c>
      <c r="AW71" s="282" t="e">
        <f>#REF!+#REF!</f>
        <v>#REF!</v>
      </c>
      <c r="AX71" s="282" t="e">
        <f>#REF!+#REF!</f>
        <v>#REF!</v>
      </c>
      <c r="AY71" s="282" t="e">
        <f>#REF!+#REF!</f>
        <v>#REF!</v>
      </c>
      <c r="AZ71" s="282" t="e">
        <f>#REF!+#REF!</f>
        <v>#REF!</v>
      </c>
      <c r="BA71" s="282" t="e">
        <f>#REF!+#REF!</f>
        <v>#REF!</v>
      </c>
      <c r="BB71" s="282" t="e">
        <f>#REF!+#REF!</f>
        <v>#REF!</v>
      </c>
      <c r="BC71" s="282" t="e">
        <f>#REF!+#REF!</f>
        <v>#REF!</v>
      </c>
      <c r="BD71" s="282" t="e">
        <f>#REF!+#REF!</f>
        <v>#REF!</v>
      </c>
      <c r="BE71" s="282" t="e">
        <f>#REF!+#REF!</f>
        <v>#REF!</v>
      </c>
      <c r="BF71" s="282" t="e">
        <f>#REF!+#REF!</f>
        <v>#REF!</v>
      </c>
      <c r="BG71" s="282" t="e">
        <f>#REF!+#REF!</f>
        <v>#REF!</v>
      </c>
      <c r="BH71" s="282" t="e">
        <f>#REF!+#REF!</f>
        <v>#REF!</v>
      </c>
      <c r="BI71" s="282" t="e">
        <f>#REF!+#REF!</f>
        <v>#REF!</v>
      </c>
      <c r="BJ71" s="282" t="e">
        <f>#REF!+#REF!</f>
        <v>#REF!</v>
      </c>
      <c r="BK71" s="282" t="e">
        <f>#REF!+#REF!</f>
        <v>#REF!</v>
      </c>
      <c r="BL71" s="282" t="e">
        <f>#REF!+#REF!</f>
        <v>#REF!</v>
      </c>
      <c r="BM71" s="282" t="e">
        <f>#REF!+#REF!</f>
        <v>#REF!</v>
      </c>
      <c r="BN71" s="282" t="e">
        <f>#REF!+#REF!</f>
        <v>#REF!</v>
      </c>
      <c r="BO71" s="282" t="e">
        <f>#REF!+#REF!</f>
        <v>#REF!</v>
      </c>
      <c r="BP71" s="282" t="e">
        <f>#REF!+#REF!</f>
        <v>#REF!</v>
      </c>
      <c r="BQ71" s="282" t="e">
        <f>#REF!+#REF!</f>
        <v>#REF!</v>
      </c>
      <c r="BR71" s="282" t="e">
        <f>#REF!+#REF!</f>
        <v>#REF!</v>
      </c>
      <c r="BS71" s="282" t="e">
        <f>#REF!+#REF!</f>
        <v>#REF!</v>
      </c>
      <c r="BT71" s="282" t="e">
        <f>#REF!+#REF!</f>
        <v>#REF!</v>
      </c>
      <c r="BU71" s="282" t="e">
        <f>#REF!+#REF!</f>
        <v>#REF!</v>
      </c>
      <c r="BV71" s="282" t="e">
        <f>#REF!+#REF!</f>
        <v>#REF!</v>
      </c>
      <c r="BW71" s="282" t="e">
        <f>#REF!+#REF!</f>
        <v>#REF!</v>
      </c>
      <c r="BX71" s="282" t="e">
        <f>#REF!+#REF!</f>
        <v>#REF!</v>
      </c>
      <c r="BY71" s="282" t="e">
        <f>#REF!+#REF!</f>
        <v>#REF!</v>
      </c>
      <c r="BZ71" s="282" t="e">
        <f>#REF!+#REF!</f>
        <v>#REF!</v>
      </c>
      <c r="CA71" s="282" t="e">
        <f>#REF!+#REF!</f>
        <v>#REF!</v>
      </c>
      <c r="CB71" s="282" t="e">
        <f>#REF!+#REF!</f>
        <v>#REF!</v>
      </c>
      <c r="CC71" s="282" t="e">
        <f>#REF!+#REF!</f>
        <v>#REF!</v>
      </c>
      <c r="CD71" s="282" t="e">
        <f>#REF!+#REF!</f>
        <v>#REF!</v>
      </c>
      <c r="CE71" s="282" t="e">
        <f>#REF!+#REF!</f>
        <v>#REF!</v>
      </c>
      <c r="CF71" s="282" t="e">
        <f>#REF!+#REF!</f>
        <v>#REF!</v>
      </c>
      <c r="CG71" s="282" t="e">
        <f>#REF!+#REF!</f>
        <v>#REF!</v>
      </c>
      <c r="CH71" s="282" t="e">
        <f>#REF!+#REF!</f>
        <v>#REF!</v>
      </c>
      <c r="CI71" s="282" t="e">
        <f>#REF!+#REF!</f>
        <v>#REF!</v>
      </c>
      <c r="CJ71" s="282" t="e">
        <f>#REF!+#REF!</f>
        <v>#REF!</v>
      </c>
      <c r="CK71" s="281" t="e">
        <f t="shared" si="1"/>
        <v>#REF!</v>
      </c>
      <c r="CM71" s="195"/>
      <c r="CN71" s="195"/>
      <c r="CO71" s="195"/>
    </row>
    <row r="72" spans="1:93" ht="45" x14ac:dyDescent="0.25">
      <c r="A72" s="81">
        <v>71</v>
      </c>
      <c r="B72" s="152" t="s">
        <v>375</v>
      </c>
      <c r="C72" s="153" t="s">
        <v>268</v>
      </c>
      <c r="D72" s="153">
        <v>0.94</v>
      </c>
      <c r="E72" s="153">
        <v>19</v>
      </c>
      <c r="F72" s="153" t="s">
        <v>106</v>
      </c>
      <c r="G72" s="282" t="e">
        <f>#REF!+#REF!</f>
        <v>#REF!</v>
      </c>
      <c r="H72" s="282" t="e">
        <f>#REF!+#REF!</f>
        <v>#REF!</v>
      </c>
      <c r="I72" s="282" t="e">
        <f>#REF!+#REF!</f>
        <v>#REF!</v>
      </c>
      <c r="J72" s="282" t="e">
        <f>#REF!+#REF!</f>
        <v>#REF!</v>
      </c>
      <c r="K72" s="282" t="e">
        <f>#REF!+#REF!</f>
        <v>#REF!</v>
      </c>
      <c r="L72" s="282" t="e">
        <f>#REF!+#REF!</f>
        <v>#REF!</v>
      </c>
      <c r="M72" s="282" t="e">
        <f>#REF!+#REF!</f>
        <v>#REF!</v>
      </c>
      <c r="N72" s="282" t="e">
        <f>#REF!+#REF!</f>
        <v>#REF!</v>
      </c>
      <c r="O72" s="282" t="e">
        <f>#REF!+#REF!</f>
        <v>#REF!</v>
      </c>
      <c r="P72" s="282" t="e">
        <f>#REF!+#REF!</f>
        <v>#REF!</v>
      </c>
      <c r="Q72" s="282" t="e">
        <f>#REF!+#REF!</f>
        <v>#REF!</v>
      </c>
      <c r="R72" s="282" t="e">
        <f>#REF!+#REF!</f>
        <v>#REF!</v>
      </c>
      <c r="S72" s="282" t="e">
        <f>#REF!+#REF!</f>
        <v>#REF!</v>
      </c>
      <c r="T72" s="282" t="e">
        <f>#REF!+#REF!</f>
        <v>#REF!</v>
      </c>
      <c r="U72" s="282" t="e">
        <f>#REF!+#REF!</f>
        <v>#REF!</v>
      </c>
      <c r="V72" s="282" t="e">
        <f>#REF!+#REF!</f>
        <v>#REF!</v>
      </c>
      <c r="W72" s="282" t="e">
        <f>#REF!+#REF!</f>
        <v>#REF!</v>
      </c>
      <c r="X72" s="282" t="e">
        <f>#REF!+#REF!</f>
        <v>#REF!</v>
      </c>
      <c r="Y72" s="282" t="e">
        <f>#REF!+#REF!</f>
        <v>#REF!</v>
      </c>
      <c r="Z72" s="282" t="e">
        <f>#REF!+#REF!</f>
        <v>#REF!</v>
      </c>
      <c r="AA72" s="282" t="e">
        <f>#REF!+#REF!</f>
        <v>#REF!</v>
      </c>
      <c r="AB72" s="282" t="e">
        <f>#REF!+#REF!</f>
        <v>#REF!</v>
      </c>
      <c r="AC72" s="282" t="e">
        <f>#REF!+#REF!</f>
        <v>#REF!</v>
      </c>
      <c r="AD72" s="282" t="e">
        <f>#REF!+#REF!</f>
        <v>#REF!</v>
      </c>
      <c r="AE72" s="282" t="e">
        <f>#REF!+#REF!</f>
        <v>#REF!</v>
      </c>
      <c r="AF72" s="282" t="e">
        <f>#REF!+#REF!</f>
        <v>#REF!</v>
      </c>
      <c r="AG72" s="282" t="e">
        <f>#REF!+#REF!</f>
        <v>#REF!</v>
      </c>
      <c r="AH72" s="282" t="e">
        <f>#REF!+#REF!</f>
        <v>#REF!</v>
      </c>
      <c r="AI72" s="282" t="e">
        <f>#REF!+#REF!</f>
        <v>#REF!</v>
      </c>
      <c r="AJ72" s="282" t="e">
        <f>#REF!+#REF!</f>
        <v>#REF!</v>
      </c>
      <c r="AK72" s="282" t="e">
        <f>#REF!+#REF!</f>
        <v>#REF!</v>
      </c>
      <c r="AL72" s="282" t="e">
        <f>#REF!+#REF!</f>
        <v>#REF!</v>
      </c>
      <c r="AM72" s="282" t="e">
        <f>#REF!+#REF!</f>
        <v>#REF!</v>
      </c>
      <c r="AN72" s="282" t="e">
        <f>#REF!+#REF!</f>
        <v>#REF!</v>
      </c>
      <c r="AO72" s="282" t="e">
        <f>#REF!+#REF!</f>
        <v>#REF!</v>
      </c>
      <c r="AP72" s="282" t="e">
        <f>#REF!+#REF!</f>
        <v>#REF!</v>
      </c>
      <c r="AQ72" s="282" t="e">
        <f>#REF!+#REF!</f>
        <v>#REF!</v>
      </c>
      <c r="AR72" s="282" t="e">
        <f>#REF!+#REF!</f>
        <v>#REF!</v>
      </c>
      <c r="AS72" s="282" t="e">
        <f>#REF!+#REF!</f>
        <v>#REF!</v>
      </c>
      <c r="AT72" s="282" t="e">
        <f>#REF!+#REF!</f>
        <v>#REF!</v>
      </c>
      <c r="AU72" s="282" t="e">
        <f>#REF!+#REF!</f>
        <v>#REF!</v>
      </c>
      <c r="AV72" s="282" t="e">
        <f>#REF!+#REF!</f>
        <v>#REF!</v>
      </c>
      <c r="AW72" s="282" t="e">
        <f>#REF!+#REF!</f>
        <v>#REF!</v>
      </c>
      <c r="AX72" s="282" t="e">
        <f>#REF!+#REF!</f>
        <v>#REF!</v>
      </c>
      <c r="AY72" s="282" t="e">
        <f>#REF!+#REF!</f>
        <v>#REF!</v>
      </c>
      <c r="AZ72" s="282" t="e">
        <f>#REF!+#REF!</f>
        <v>#REF!</v>
      </c>
      <c r="BA72" s="282" t="e">
        <f>#REF!+#REF!</f>
        <v>#REF!</v>
      </c>
      <c r="BB72" s="282" t="e">
        <f>#REF!+#REF!</f>
        <v>#REF!</v>
      </c>
      <c r="BC72" s="282" t="e">
        <f>#REF!+#REF!</f>
        <v>#REF!</v>
      </c>
      <c r="BD72" s="282" t="e">
        <f>#REF!+#REF!</f>
        <v>#REF!</v>
      </c>
      <c r="BE72" s="282" t="e">
        <f>#REF!+#REF!</f>
        <v>#REF!</v>
      </c>
      <c r="BF72" s="282" t="e">
        <f>#REF!+#REF!</f>
        <v>#REF!</v>
      </c>
      <c r="BG72" s="282" t="e">
        <f>#REF!+#REF!</f>
        <v>#REF!</v>
      </c>
      <c r="BH72" s="282" t="e">
        <f>#REF!+#REF!</f>
        <v>#REF!</v>
      </c>
      <c r="BI72" s="282" t="e">
        <f>#REF!+#REF!</f>
        <v>#REF!</v>
      </c>
      <c r="BJ72" s="282" t="e">
        <f>#REF!+#REF!</f>
        <v>#REF!</v>
      </c>
      <c r="BK72" s="282" t="e">
        <f>#REF!+#REF!</f>
        <v>#REF!</v>
      </c>
      <c r="BL72" s="282" t="e">
        <f>#REF!+#REF!</f>
        <v>#REF!</v>
      </c>
      <c r="BM72" s="282" t="e">
        <f>#REF!+#REF!</f>
        <v>#REF!</v>
      </c>
      <c r="BN72" s="282" t="e">
        <f>#REF!+#REF!</f>
        <v>#REF!</v>
      </c>
      <c r="BO72" s="282" t="e">
        <f>#REF!+#REF!</f>
        <v>#REF!</v>
      </c>
      <c r="BP72" s="282" t="e">
        <f>#REF!+#REF!</f>
        <v>#REF!</v>
      </c>
      <c r="BQ72" s="282" t="e">
        <f>#REF!+#REF!</f>
        <v>#REF!</v>
      </c>
      <c r="BR72" s="282" t="e">
        <f>#REF!+#REF!</f>
        <v>#REF!</v>
      </c>
      <c r="BS72" s="282" t="e">
        <f>#REF!+#REF!</f>
        <v>#REF!</v>
      </c>
      <c r="BT72" s="282" t="e">
        <f>#REF!+#REF!</f>
        <v>#REF!</v>
      </c>
      <c r="BU72" s="282" t="e">
        <f>#REF!+#REF!</f>
        <v>#REF!</v>
      </c>
      <c r="BV72" s="282" t="e">
        <f>#REF!+#REF!</f>
        <v>#REF!</v>
      </c>
      <c r="BW72" s="282" t="e">
        <f>#REF!+#REF!</f>
        <v>#REF!</v>
      </c>
      <c r="BX72" s="282" t="e">
        <f>#REF!+#REF!</f>
        <v>#REF!</v>
      </c>
      <c r="BY72" s="282" t="e">
        <f>#REF!+#REF!</f>
        <v>#REF!</v>
      </c>
      <c r="BZ72" s="282" t="e">
        <f>#REF!+#REF!</f>
        <v>#REF!</v>
      </c>
      <c r="CA72" s="282" t="e">
        <f>#REF!+#REF!</f>
        <v>#REF!</v>
      </c>
      <c r="CB72" s="282" t="e">
        <f>#REF!+#REF!</f>
        <v>#REF!</v>
      </c>
      <c r="CC72" s="282" t="e">
        <f>#REF!+#REF!</f>
        <v>#REF!</v>
      </c>
      <c r="CD72" s="282" t="e">
        <f>#REF!+#REF!</f>
        <v>#REF!</v>
      </c>
      <c r="CE72" s="282" t="e">
        <f>#REF!+#REF!</f>
        <v>#REF!</v>
      </c>
      <c r="CF72" s="282" t="e">
        <f>#REF!+#REF!</f>
        <v>#REF!</v>
      </c>
      <c r="CG72" s="282" t="e">
        <f>#REF!+#REF!</f>
        <v>#REF!</v>
      </c>
      <c r="CH72" s="282" t="e">
        <f>#REF!+#REF!</f>
        <v>#REF!</v>
      </c>
      <c r="CI72" s="282" t="e">
        <f>#REF!+#REF!</f>
        <v>#REF!</v>
      </c>
      <c r="CJ72" s="282" t="e">
        <f>#REF!+#REF!</f>
        <v>#REF!</v>
      </c>
      <c r="CK72" s="281" t="e">
        <f t="shared" si="1"/>
        <v>#REF!</v>
      </c>
      <c r="CM72" s="195"/>
      <c r="CN72" s="195"/>
      <c r="CO72" s="195"/>
    </row>
    <row r="73" spans="1:93" ht="45" x14ac:dyDescent="0.25">
      <c r="A73" s="81">
        <v>72</v>
      </c>
      <c r="B73" s="152" t="s">
        <v>376</v>
      </c>
      <c r="C73" s="153" t="s">
        <v>269</v>
      </c>
      <c r="D73" s="153">
        <v>2.29</v>
      </c>
      <c r="E73" s="153">
        <v>19</v>
      </c>
      <c r="F73" s="153" t="s">
        <v>106</v>
      </c>
      <c r="G73" s="282" t="e">
        <f>#REF!+#REF!</f>
        <v>#REF!</v>
      </c>
      <c r="H73" s="282" t="e">
        <f>#REF!+#REF!</f>
        <v>#REF!</v>
      </c>
      <c r="I73" s="282" t="e">
        <f>#REF!+#REF!</f>
        <v>#REF!</v>
      </c>
      <c r="J73" s="282" t="e">
        <f>#REF!+#REF!</f>
        <v>#REF!</v>
      </c>
      <c r="K73" s="282" t="e">
        <f>#REF!+#REF!</f>
        <v>#REF!</v>
      </c>
      <c r="L73" s="282" t="e">
        <f>#REF!+#REF!</f>
        <v>#REF!</v>
      </c>
      <c r="M73" s="282" t="e">
        <f>#REF!+#REF!</f>
        <v>#REF!</v>
      </c>
      <c r="N73" s="282" t="e">
        <f>#REF!+#REF!</f>
        <v>#REF!</v>
      </c>
      <c r="O73" s="282" t="e">
        <f>#REF!+#REF!</f>
        <v>#REF!</v>
      </c>
      <c r="P73" s="282" t="e">
        <f>#REF!+#REF!</f>
        <v>#REF!</v>
      </c>
      <c r="Q73" s="282" t="e">
        <f>#REF!+#REF!</f>
        <v>#REF!</v>
      </c>
      <c r="R73" s="282" t="e">
        <f>#REF!+#REF!</f>
        <v>#REF!</v>
      </c>
      <c r="S73" s="282" t="e">
        <f>#REF!+#REF!</f>
        <v>#REF!</v>
      </c>
      <c r="T73" s="282" t="e">
        <f>#REF!+#REF!</f>
        <v>#REF!</v>
      </c>
      <c r="U73" s="282" t="e">
        <f>#REF!+#REF!</f>
        <v>#REF!</v>
      </c>
      <c r="V73" s="282" t="e">
        <f>#REF!+#REF!</f>
        <v>#REF!</v>
      </c>
      <c r="W73" s="282" t="e">
        <f>#REF!+#REF!</f>
        <v>#REF!</v>
      </c>
      <c r="X73" s="282" t="e">
        <f>#REF!+#REF!</f>
        <v>#REF!</v>
      </c>
      <c r="Y73" s="282" t="e">
        <f>#REF!+#REF!</f>
        <v>#REF!</v>
      </c>
      <c r="Z73" s="282" t="e">
        <f>#REF!+#REF!</f>
        <v>#REF!</v>
      </c>
      <c r="AA73" s="282" t="e">
        <f>#REF!+#REF!</f>
        <v>#REF!</v>
      </c>
      <c r="AB73" s="282" t="e">
        <f>#REF!+#REF!</f>
        <v>#REF!</v>
      </c>
      <c r="AC73" s="282" t="e">
        <f>#REF!+#REF!</f>
        <v>#REF!</v>
      </c>
      <c r="AD73" s="282" t="e">
        <f>#REF!+#REF!</f>
        <v>#REF!</v>
      </c>
      <c r="AE73" s="282" t="e">
        <f>#REF!+#REF!</f>
        <v>#REF!</v>
      </c>
      <c r="AF73" s="282" t="e">
        <f>#REF!+#REF!</f>
        <v>#REF!</v>
      </c>
      <c r="AG73" s="282" t="e">
        <f>#REF!+#REF!</f>
        <v>#REF!</v>
      </c>
      <c r="AH73" s="282" t="e">
        <f>#REF!+#REF!</f>
        <v>#REF!</v>
      </c>
      <c r="AI73" s="282" t="e">
        <f>#REF!+#REF!</f>
        <v>#REF!</v>
      </c>
      <c r="AJ73" s="282" t="e">
        <f>#REF!+#REF!</f>
        <v>#REF!</v>
      </c>
      <c r="AK73" s="282" t="e">
        <f>#REF!+#REF!</f>
        <v>#REF!</v>
      </c>
      <c r="AL73" s="282" t="e">
        <f>#REF!+#REF!</f>
        <v>#REF!</v>
      </c>
      <c r="AM73" s="282" t="e">
        <f>#REF!+#REF!</f>
        <v>#REF!</v>
      </c>
      <c r="AN73" s="282" t="e">
        <f>#REF!+#REF!</f>
        <v>#REF!</v>
      </c>
      <c r="AO73" s="282" t="e">
        <f>#REF!+#REF!</f>
        <v>#REF!</v>
      </c>
      <c r="AP73" s="282" t="e">
        <f>#REF!+#REF!</f>
        <v>#REF!</v>
      </c>
      <c r="AQ73" s="282" t="e">
        <f>#REF!+#REF!</f>
        <v>#REF!</v>
      </c>
      <c r="AR73" s="282" t="e">
        <f>#REF!+#REF!</f>
        <v>#REF!</v>
      </c>
      <c r="AS73" s="282" t="e">
        <f>#REF!+#REF!</f>
        <v>#REF!</v>
      </c>
      <c r="AT73" s="282" t="e">
        <f>#REF!+#REF!</f>
        <v>#REF!</v>
      </c>
      <c r="AU73" s="282" t="e">
        <f>#REF!+#REF!</f>
        <v>#REF!</v>
      </c>
      <c r="AV73" s="282" t="e">
        <f>#REF!+#REF!</f>
        <v>#REF!</v>
      </c>
      <c r="AW73" s="282" t="e">
        <f>#REF!+#REF!</f>
        <v>#REF!</v>
      </c>
      <c r="AX73" s="282" t="e">
        <f>#REF!+#REF!</f>
        <v>#REF!</v>
      </c>
      <c r="AY73" s="282" t="e">
        <f>#REF!+#REF!</f>
        <v>#REF!</v>
      </c>
      <c r="AZ73" s="282" t="e">
        <f>#REF!+#REF!</f>
        <v>#REF!</v>
      </c>
      <c r="BA73" s="282" t="e">
        <f>#REF!+#REF!</f>
        <v>#REF!</v>
      </c>
      <c r="BB73" s="282" t="e">
        <f>#REF!+#REF!</f>
        <v>#REF!</v>
      </c>
      <c r="BC73" s="282" t="e">
        <f>#REF!+#REF!</f>
        <v>#REF!</v>
      </c>
      <c r="BD73" s="282" t="e">
        <f>#REF!+#REF!</f>
        <v>#REF!</v>
      </c>
      <c r="BE73" s="282" t="e">
        <f>#REF!+#REF!</f>
        <v>#REF!</v>
      </c>
      <c r="BF73" s="282" t="e">
        <f>#REF!+#REF!</f>
        <v>#REF!</v>
      </c>
      <c r="BG73" s="282" t="e">
        <f>#REF!+#REF!</f>
        <v>#REF!</v>
      </c>
      <c r="BH73" s="282" t="e">
        <f>#REF!+#REF!</f>
        <v>#REF!</v>
      </c>
      <c r="BI73" s="282" t="e">
        <f>#REF!+#REF!</f>
        <v>#REF!</v>
      </c>
      <c r="BJ73" s="282" t="e">
        <f>#REF!+#REF!</f>
        <v>#REF!</v>
      </c>
      <c r="BK73" s="282" t="e">
        <f>#REF!+#REF!</f>
        <v>#REF!</v>
      </c>
      <c r="BL73" s="282" t="e">
        <f>#REF!+#REF!</f>
        <v>#REF!</v>
      </c>
      <c r="BM73" s="282" t="e">
        <f>#REF!+#REF!</f>
        <v>#REF!</v>
      </c>
      <c r="BN73" s="282" t="e">
        <f>#REF!+#REF!</f>
        <v>#REF!</v>
      </c>
      <c r="BO73" s="282" t="e">
        <f>#REF!+#REF!</f>
        <v>#REF!</v>
      </c>
      <c r="BP73" s="282" t="e">
        <f>#REF!+#REF!</f>
        <v>#REF!</v>
      </c>
      <c r="BQ73" s="282" t="e">
        <f>#REF!+#REF!</f>
        <v>#REF!</v>
      </c>
      <c r="BR73" s="282" t="e">
        <f>#REF!+#REF!</f>
        <v>#REF!</v>
      </c>
      <c r="BS73" s="282" t="e">
        <f>#REF!+#REF!</f>
        <v>#REF!</v>
      </c>
      <c r="BT73" s="282" t="e">
        <f>#REF!+#REF!</f>
        <v>#REF!</v>
      </c>
      <c r="BU73" s="282" t="e">
        <f>#REF!+#REF!</f>
        <v>#REF!</v>
      </c>
      <c r="BV73" s="282" t="e">
        <f>#REF!+#REF!</f>
        <v>#REF!</v>
      </c>
      <c r="BW73" s="282" t="e">
        <f>#REF!+#REF!</f>
        <v>#REF!</v>
      </c>
      <c r="BX73" s="282" t="e">
        <f>#REF!+#REF!</f>
        <v>#REF!</v>
      </c>
      <c r="BY73" s="282" t="e">
        <f>#REF!+#REF!</f>
        <v>#REF!</v>
      </c>
      <c r="BZ73" s="282" t="e">
        <f>#REF!+#REF!</f>
        <v>#REF!</v>
      </c>
      <c r="CA73" s="282" t="e">
        <f>#REF!+#REF!</f>
        <v>#REF!</v>
      </c>
      <c r="CB73" s="282" t="e">
        <f>#REF!+#REF!</f>
        <v>#REF!</v>
      </c>
      <c r="CC73" s="282" t="e">
        <f>#REF!+#REF!</f>
        <v>#REF!</v>
      </c>
      <c r="CD73" s="282" t="e">
        <f>#REF!+#REF!</f>
        <v>#REF!</v>
      </c>
      <c r="CE73" s="282" t="e">
        <f>#REF!+#REF!</f>
        <v>#REF!</v>
      </c>
      <c r="CF73" s="282" t="e">
        <f>#REF!+#REF!</f>
        <v>#REF!</v>
      </c>
      <c r="CG73" s="282" t="e">
        <f>#REF!+#REF!</f>
        <v>#REF!</v>
      </c>
      <c r="CH73" s="282" t="e">
        <f>#REF!+#REF!</f>
        <v>#REF!</v>
      </c>
      <c r="CI73" s="282" t="e">
        <f>#REF!+#REF!</f>
        <v>#REF!</v>
      </c>
      <c r="CJ73" s="282" t="e">
        <f>#REF!+#REF!</f>
        <v>#REF!</v>
      </c>
      <c r="CK73" s="281" t="e">
        <f t="shared" si="1"/>
        <v>#REF!</v>
      </c>
      <c r="CM73" s="195"/>
      <c r="CN73" s="195"/>
      <c r="CO73" s="195"/>
    </row>
    <row r="74" spans="1:93" ht="45" x14ac:dyDescent="0.25">
      <c r="A74" s="81">
        <v>73</v>
      </c>
      <c r="B74" s="152" t="s">
        <v>377</v>
      </c>
      <c r="C74" s="153" t="s">
        <v>270</v>
      </c>
      <c r="D74" s="153">
        <v>4.22</v>
      </c>
      <c r="E74" s="153">
        <v>19</v>
      </c>
      <c r="F74" s="153" t="s">
        <v>106</v>
      </c>
      <c r="G74" s="282" t="e">
        <f>#REF!+#REF!</f>
        <v>#REF!</v>
      </c>
      <c r="H74" s="282" t="e">
        <f>#REF!+#REF!</f>
        <v>#REF!</v>
      </c>
      <c r="I74" s="282" t="e">
        <f>#REF!+#REF!</f>
        <v>#REF!</v>
      </c>
      <c r="J74" s="282" t="e">
        <f>#REF!+#REF!</f>
        <v>#REF!</v>
      </c>
      <c r="K74" s="282" t="e">
        <f>#REF!+#REF!</f>
        <v>#REF!</v>
      </c>
      <c r="L74" s="282" t="e">
        <f>#REF!+#REF!</f>
        <v>#REF!</v>
      </c>
      <c r="M74" s="282" t="e">
        <f>#REF!+#REF!</f>
        <v>#REF!</v>
      </c>
      <c r="N74" s="282" t="e">
        <f>#REF!+#REF!</f>
        <v>#REF!</v>
      </c>
      <c r="O74" s="282" t="e">
        <f>#REF!+#REF!</f>
        <v>#REF!</v>
      </c>
      <c r="P74" s="282" t="e">
        <f>#REF!+#REF!</f>
        <v>#REF!</v>
      </c>
      <c r="Q74" s="282" t="e">
        <f>#REF!+#REF!</f>
        <v>#REF!</v>
      </c>
      <c r="R74" s="282" t="e">
        <f>#REF!+#REF!</f>
        <v>#REF!</v>
      </c>
      <c r="S74" s="282" t="e">
        <f>#REF!+#REF!</f>
        <v>#REF!</v>
      </c>
      <c r="T74" s="282" t="e">
        <f>#REF!+#REF!</f>
        <v>#REF!</v>
      </c>
      <c r="U74" s="282" t="e">
        <f>#REF!+#REF!</f>
        <v>#REF!</v>
      </c>
      <c r="V74" s="282" t="e">
        <f>#REF!+#REF!</f>
        <v>#REF!</v>
      </c>
      <c r="W74" s="282" t="e">
        <f>#REF!+#REF!</f>
        <v>#REF!</v>
      </c>
      <c r="X74" s="282" t="e">
        <f>#REF!+#REF!</f>
        <v>#REF!</v>
      </c>
      <c r="Y74" s="282" t="e">
        <f>#REF!+#REF!</f>
        <v>#REF!</v>
      </c>
      <c r="Z74" s="282" t="e">
        <f>#REF!+#REF!</f>
        <v>#REF!</v>
      </c>
      <c r="AA74" s="282" t="e">
        <f>#REF!+#REF!</f>
        <v>#REF!</v>
      </c>
      <c r="AB74" s="282" t="e">
        <f>#REF!+#REF!</f>
        <v>#REF!</v>
      </c>
      <c r="AC74" s="282" t="e">
        <f>#REF!+#REF!</f>
        <v>#REF!</v>
      </c>
      <c r="AD74" s="282" t="e">
        <f>#REF!+#REF!</f>
        <v>#REF!</v>
      </c>
      <c r="AE74" s="282" t="e">
        <f>#REF!+#REF!</f>
        <v>#REF!</v>
      </c>
      <c r="AF74" s="282" t="e">
        <f>#REF!+#REF!</f>
        <v>#REF!</v>
      </c>
      <c r="AG74" s="282" t="e">
        <f>#REF!+#REF!</f>
        <v>#REF!</v>
      </c>
      <c r="AH74" s="282" t="e">
        <f>#REF!+#REF!</f>
        <v>#REF!</v>
      </c>
      <c r="AI74" s="282" t="e">
        <f>#REF!+#REF!</f>
        <v>#REF!</v>
      </c>
      <c r="AJ74" s="282" t="e">
        <f>#REF!+#REF!</f>
        <v>#REF!</v>
      </c>
      <c r="AK74" s="282" t="e">
        <f>#REF!+#REF!</f>
        <v>#REF!</v>
      </c>
      <c r="AL74" s="282" t="e">
        <f>#REF!+#REF!</f>
        <v>#REF!</v>
      </c>
      <c r="AM74" s="282" t="e">
        <f>#REF!+#REF!</f>
        <v>#REF!</v>
      </c>
      <c r="AN74" s="282" t="e">
        <f>#REF!+#REF!</f>
        <v>#REF!</v>
      </c>
      <c r="AO74" s="282" t="e">
        <f>#REF!+#REF!</f>
        <v>#REF!</v>
      </c>
      <c r="AP74" s="282" t="e">
        <f>#REF!+#REF!</f>
        <v>#REF!</v>
      </c>
      <c r="AQ74" s="282" t="e">
        <f>#REF!+#REF!</f>
        <v>#REF!</v>
      </c>
      <c r="AR74" s="282" t="e">
        <f>#REF!+#REF!</f>
        <v>#REF!</v>
      </c>
      <c r="AS74" s="282" t="e">
        <f>#REF!+#REF!</f>
        <v>#REF!</v>
      </c>
      <c r="AT74" s="282" t="e">
        <f>#REF!+#REF!</f>
        <v>#REF!</v>
      </c>
      <c r="AU74" s="282" t="e">
        <f>#REF!+#REF!</f>
        <v>#REF!</v>
      </c>
      <c r="AV74" s="282" t="e">
        <f>#REF!+#REF!</f>
        <v>#REF!</v>
      </c>
      <c r="AW74" s="282" t="e">
        <f>#REF!+#REF!</f>
        <v>#REF!</v>
      </c>
      <c r="AX74" s="282" t="e">
        <f>#REF!+#REF!</f>
        <v>#REF!</v>
      </c>
      <c r="AY74" s="282" t="e">
        <f>#REF!+#REF!</f>
        <v>#REF!</v>
      </c>
      <c r="AZ74" s="282" t="e">
        <f>#REF!+#REF!</f>
        <v>#REF!</v>
      </c>
      <c r="BA74" s="282" t="e">
        <f>#REF!+#REF!</f>
        <v>#REF!</v>
      </c>
      <c r="BB74" s="282" t="e">
        <f>#REF!+#REF!</f>
        <v>#REF!</v>
      </c>
      <c r="BC74" s="282" t="e">
        <f>#REF!+#REF!</f>
        <v>#REF!</v>
      </c>
      <c r="BD74" s="282" t="e">
        <f>#REF!+#REF!</f>
        <v>#REF!</v>
      </c>
      <c r="BE74" s="282" t="e">
        <f>#REF!+#REF!</f>
        <v>#REF!</v>
      </c>
      <c r="BF74" s="282" t="e">
        <f>#REF!+#REF!</f>
        <v>#REF!</v>
      </c>
      <c r="BG74" s="282" t="e">
        <f>#REF!+#REF!</f>
        <v>#REF!</v>
      </c>
      <c r="BH74" s="282" t="e">
        <f>#REF!+#REF!</f>
        <v>#REF!</v>
      </c>
      <c r="BI74" s="282" t="e">
        <f>#REF!+#REF!</f>
        <v>#REF!</v>
      </c>
      <c r="BJ74" s="282" t="e">
        <f>#REF!+#REF!</f>
        <v>#REF!</v>
      </c>
      <c r="BK74" s="282" t="e">
        <f>#REF!+#REF!</f>
        <v>#REF!</v>
      </c>
      <c r="BL74" s="282" t="e">
        <f>#REF!+#REF!</f>
        <v>#REF!</v>
      </c>
      <c r="BM74" s="282" t="e">
        <f>#REF!+#REF!</f>
        <v>#REF!</v>
      </c>
      <c r="BN74" s="282" t="e">
        <f>#REF!+#REF!</f>
        <v>#REF!</v>
      </c>
      <c r="BO74" s="282" t="e">
        <f>#REF!+#REF!</f>
        <v>#REF!</v>
      </c>
      <c r="BP74" s="282" t="e">
        <f>#REF!+#REF!</f>
        <v>#REF!</v>
      </c>
      <c r="BQ74" s="282" t="e">
        <f>#REF!+#REF!</f>
        <v>#REF!</v>
      </c>
      <c r="BR74" s="282" t="e">
        <f>#REF!+#REF!</f>
        <v>#REF!</v>
      </c>
      <c r="BS74" s="282" t="e">
        <f>#REF!+#REF!</f>
        <v>#REF!</v>
      </c>
      <c r="BT74" s="282" t="e">
        <f>#REF!+#REF!</f>
        <v>#REF!</v>
      </c>
      <c r="BU74" s="282" t="e">
        <f>#REF!+#REF!</f>
        <v>#REF!</v>
      </c>
      <c r="BV74" s="282" t="e">
        <f>#REF!+#REF!</f>
        <v>#REF!</v>
      </c>
      <c r="BW74" s="282" t="e">
        <f>#REF!+#REF!</f>
        <v>#REF!</v>
      </c>
      <c r="BX74" s="282" t="e">
        <f>#REF!+#REF!</f>
        <v>#REF!</v>
      </c>
      <c r="BY74" s="282" t="e">
        <f>#REF!+#REF!</f>
        <v>#REF!</v>
      </c>
      <c r="BZ74" s="282" t="e">
        <f>#REF!+#REF!</f>
        <v>#REF!</v>
      </c>
      <c r="CA74" s="282" t="e">
        <f>#REF!+#REF!</f>
        <v>#REF!</v>
      </c>
      <c r="CB74" s="282" t="e">
        <f>#REF!+#REF!</f>
        <v>#REF!</v>
      </c>
      <c r="CC74" s="282" t="e">
        <f>#REF!+#REF!</f>
        <v>#REF!</v>
      </c>
      <c r="CD74" s="282" t="e">
        <f>#REF!+#REF!</f>
        <v>#REF!</v>
      </c>
      <c r="CE74" s="282" t="e">
        <f>#REF!+#REF!</f>
        <v>#REF!</v>
      </c>
      <c r="CF74" s="282" t="e">
        <f>#REF!+#REF!</f>
        <v>#REF!</v>
      </c>
      <c r="CG74" s="282" t="e">
        <f>#REF!+#REF!</f>
        <v>#REF!</v>
      </c>
      <c r="CH74" s="282" t="e">
        <f>#REF!+#REF!</f>
        <v>#REF!</v>
      </c>
      <c r="CI74" s="282" t="e">
        <f>#REF!+#REF!</f>
        <v>#REF!</v>
      </c>
      <c r="CJ74" s="282" t="e">
        <f>#REF!+#REF!</f>
        <v>#REF!</v>
      </c>
      <c r="CK74" s="281" t="e">
        <f t="shared" si="1"/>
        <v>#REF!</v>
      </c>
      <c r="CM74" s="195"/>
      <c r="CN74" s="195"/>
      <c r="CO74" s="195"/>
    </row>
    <row r="75" spans="1:93" ht="30" x14ac:dyDescent="0.25">
      <c r="A75" s="81">
        <v>74</v>
      </c>
      <c r="B75" s="152" t="s">
        <v>378</v>
      </c>
      <c r="C75" s="153" t="s">
        <v>133</v>
      </c>
      <c r="D75" s="153">
        <v>0.37</v>
      </c>
      <c r="E75" s="153">
        <v>19</v>
      </c>
      <c r="F75" s="153" t="s">
        <v>106</v>
      </c>
      <c r="G75" s="282" t="e">
        <f>#REF!+#REF!</f>
        <v>#REF!</v>
      </c>
      <c r="H75" s="282" t="e">
        <f>#REF!+#REF!</f>
        <v>#REF!</v>
      </c>
      <c r="I75" s="282" t="e">
        <f>#REF!+#REF!</f>
        <v>#REF!</v>
      </c>
      <c r="J75" s="282" t="e">
        <f>#REF!+#REF!</f>
        <v>#REF!</v>
      </c>
      <c r="K75" s="282" t="e">
        <f>#REF!+#REF!</f>
        <v>#REF!</v>
      </c>
      <c r="L75" s="282" t="e">
        <f>#REF!+#REF!</f>
        <v>#REF!</v>
      </c>
      <c r="M75" s="282" t="e">
        <f>#REF!+#REF!</f>
        <v>#REF!</v>
      </c>
      <c r="N75" s="282" t="e">
        <f>#REF!+#REF!</f>
        <v>#REF!</v>
      </c>
      <c r="O75" s="282" t="e">
        <f>#REF!+#REF!</f>
        <v>#REF!</v>
      </c>
      <c r="P75" s="282" t="e">
        <f>#REF!+#REF!</f>
        <v>#REF!</v>
      </c>
      <c r="Q75" s="282" t="e">
        <f>#REF!+#REF!</f>
        <v>#REF!</v>
      </c>
      <c r="R75" s="282" t="e">
        <f>#REF!+#REF!</f>
        <v>#REF!</v>
      </c>
      <c r="S75" s="282" t="e">
        <f>#REF!+#REF!</f>
        <v>#REF!</v>
      </c>
      <c r="T75" s="282" t="e">
        <f>#REF!+#REF!</f>
        <v>#REF!</v>
      </c>
      <c r="U75" s="282" t="e">
        <f>#REF!+#REF!</f>
        <v>#REF!</v>
      </c>
      <c r="V75" s="282" t="e">
        <f>#REF!+#REF!</f>
        <v>#REF!</v>
      </c>
      <c r="W75" s="282" t="e">
        <f>#REF!+#REF!</f>
        <v>#REF!</v>
      </c>
      <c r="X75" s="282" t="e">
        <f>#REF!+#REF!</f>
        <v>#REF!</v>
      </c>
      <c r="Y75" s="282" t="e">
        <f>#REF!+#REF!</f>
        <v>#REF!</v>
      </c>
      <c r="Z75" s="282" t="e">
        <f>#REF!+#REF!</f>
        <v>#REF!</v>
      </c>
      <c r="AA75" s="282" t="e">
        <f>#REF!+#REF!</f>
        <v>#REF!</v>
      </c>
      <c r="AB75" s="282" t="e">
        <f>#REF!+#REF!</f>
        <v>#REF!</v>
      </c>
      <c r="AC75" s="282" t="e">
        <f>#REF!+#REF!</f>
        <v>#REF!</v>
      </c>
      <c r="AD75" s="282" t="e">
        <f>#REF!+#REF!</f>
        <v>#REF!</v>
      </c>
      <c r="AE75" s="282" t="e">
        <f>#REF!+#REF!</f>
        <v>#REF!</v>
      </c>
      <c r="AF75" s="282" t="e">
        <f>#REF!+#REF!</f>
        <v>#REF!</v>
      </c>
      <c r="AG75" s="282" t="e">
        <f>#REF!+#REF!</f>
        <v>#REF!</v>
      </c>
      <c r="AH75" s="282" t="e">
        <f>#REF!+#REF!</f>
        <v>#REF!</v>
      </c>
      <c r="AI75" s="282" t="e">
        <f>#REF!+#REF!</f>
        <v>#REF!</v>
      </c>
      <c r="AJ75" s="282" t="e">
        <f>#REF!+#REF!</f>
        <v>#REF!</v>
      </c>
      <c r="AK75" s="282" t="e">
        <f>#REF!+#REF!</f>
        <v>#REF!</v>
      </c>
      <c r="AL75" s="282" t="e">
        <f>#REF!+#REF!</f>
        <v>#REF!</v>
      </c>
      <c r="AM75" s="282" t="e">
        <f>#REF!+#REF!</f>
        <v>#REF!</v>
      </c>
      <c r="AN75" s="282" t="e">
        <f>#REF!+#REF!</f>
        <v>#REF!</v>
      </c>
      <c r="AO75" s="282" t="e">
        <f>#REF!+#REF!</f>
        <v>#REF!</v>
      </c>
      <c r="AP75" s="282" t="e">
        <f>#REF!+#REF!</f>
        <v>#REF!</v>
      </c>
      <c r="AQ75" s="282" t="e">
        <f>#REF!+#REF!</f>
        <v>#REF!</v>
      </c>
      <c r="AR75" s="282" t="e">
        <f>#REF!+#REF!</f>
        <v>#REF!</v>
      </c>
      <c r="AS75" s="282" t="e">
        <f>#REF!+#REF!</f>
        <v>#REF!</v>
      </c>
      <c r="AT75" s="282" t="e">
        <f>#REF!+#REF!</f>
        <v>#REF!</v>
      </c>
      <c r="AU75" s="282" t="e">
        <f>#REF!+#REF!</f>
        <v>#REF!</v>
      </c>
      <c r="AV75" s="282" t="e">
        <f>#REF!+#REF!</f>
        <v>#REF!</v>
      </c>
      <c r="AW75" s="282" t="e">
        <f>#REF!+#REF!</f>
        <v>#REF!</v>
      </c>
      <c r="AX75" s="282" t="e">
        <f>#REF!+#REF!</f>
        <v>#REF!</v>
      </c>
      <c r="AY75" s="282" t="e">
        <f>#REF!+#REF!</f>
        <v>#REF!</v>
      </c>
      <c r="AZ75" s="282" t="e">
        <f>#REF!+#REF!</f>
        <v>#REF!</v>
      </c>
      <c r="BA75" s="282" t="e">
        <f>#REF!+#REF!</f>
        <v>#REF!</v>
      </c>
      <c r="BB75" s="282" t="e">
        <f>#REF!+#REF!</f>
        <v>#REF!</v>
      </c>
      <c r="BC75" s="282" t="e">
        <f>#REF!+#REF!</f>
        <v>#REF!</v>
      </c>
      <c r="BD75" s="282" t="e">
        <f>#REF!+#REF!</f>
        <v>#REF!</v>
      </c>
      <c r="BE75" s="282" t="e">
        <f>#REF!+#REF!</f>
        <v>#REF!</v>
      </c>
      <c r="BF75" s="282" t="e">
        <f>#REF!+#REF!</f>
        <v>#REF!</v>
      </c>
      <c r="BG75" s="282" t="e">
        <f>#REF!+#REF!</f>
        <v>#REF!</v>
      </c>
      <c r="BH75" s="282" t="e">
        <f>#REF!+#REF!</f>
        <v>#REF!</v>
      </c>
      <c r="BI75" s="282" t="e">
        <f>#REF!+#REF!</f>
        <v>#REF!</v>
      </c>
      <c r="BJ75" s="282" t="e">
        <f>#REF!+#REF!</f>
        <v>#REF!</v>
      </c>
      <c r="BK75" s="282" t="e">
        <f>#REF!+#REF!</f>
        <v>#REF!</v>
      </c>
      <c r="BL75" s="282" t="e">
        <f>#REF!+#REF!</f>
        <v>#REF!</v>
      </c>
      <c r="BM75" s="282" t="e">
        <f>#REF!+#REF!</f>
        <v>#REF!</v>
      </c>
      <c r="BN75" s="282" t="e">
        <f>#REF!+#REF!</f>
        <v>#REF!</v>
      </c>
      <c r="BO75" s="282" t="e">
        <f>#REF!+#REF!</f>
        <v>#REF!</v>
      </c>
      <c r="BP75" s="282" t="e">
        <f>#REF!+#REF!</f>
        <v>#REF!</v>
      </c>
      <c r="BQ75" s="282" t="e">
        <f>#REF!+#REF!</f>
        <v>#REF!</v>
      </c>
      <c r="BR75" s="282" t="e">
        <f>#REF!+#REF!</f>
        <v>#REF!</v>
      </c>
      <c r="BS75" s="282" t="e">
        <f>#REF!+#REF!</f>
        <v>#REF!</v>
      </c>
      <c r="BT75" s="282" t="e">
        <f>#REF!+#REF!</f>
        <v>#REF!</v>
      </c>
      <c r="BU75" s="282" t="e">
        <f>#REF!+#REF!</f>
        <v>#REF!</v>
      </c>
      <c r="BV75" s="282" t="e">
        <f>#REF!+#REF!</f>
        <v>#REF!</v>
      </c>
      <c r="BW75" s="282" t="e">
        <f>#REF!+#REF!</f>
        <v>#REF!</v>
      </c>
      <c r="BX75" s="282" t="e">
        <f>#REF!+#REF!</f>
        <v>#REF!</v>
      </c>
      <c r="BY75" s="282" t="e">
        <f>#REF!+#REF!</f>
        <v>#REF!</v>
      </c>
      <c r="BZ75" s="282" t="e">
        <f>#REF!+#REF!</f>
        <v>#REF!</v>
      </c>
      <c r="CA75" s="282" t="e">
        <f>#REF!+#REF!</f>
        <v>#REF!</v>
      </c>
      <c r="CB75" s="282" t="e">
        <f>#REF!+#REF!</f>
        <v>#REF!</v>
      </c>
      <c r="CC75" s="282" t="e">
        <f>#REF!+#REF!</f>
        <v>#REF!</v>
      </c>
      <c r="CD75" s="282" t="e">
        <f>#REF!+#REF!</f>
        <v>#REF!</v>
      </c>
      <c r="CE75" s="282" t="e">
        <f>#REF!+#REF!</f>
        <v>#REF!</v>
      </c>
      <c r="CF75" s="282" t="e">
        <f>#REF!+#REF!</f>
        <v>#REF!</v>
      </c>
      <c r="CG75" s="282" t="e">
        <f>#REF!+#REF!</f>
        <v>#REF!</v>
      </c>
      <c r="CH75" s="282" t="e">
        <f>#REF!+#REF!</f>
        <v>#REF!</v>
      </c>
      <c r="CI75" s="282" t="e">
        <f>#REF!+#REF!</f>
        <v>#REF!</v>
      </c>
      <c r="CJ75" s="282" t="e">
        <f>#REF!+#REF!</f>
        <v>#REF!</v>
      </c>
      <c r="CK75" s="281" t="e">
        <f t="shared" si="1"/>
        <v>#REF!</v>
      </c>
      <c r="CM75" s="195"/>
      <c r="CN75" s="195"/>
      <c r="CO75" s="195"/>
    </row>
    <row r="76" spans="1:93" ht="30" x14ac:dyDescent="0.25">
      <c r="A76" s="81">
        <v>75</v>
      </c>
      <c r="B76" s="152" t="s">
        <v>379</v>
      </c>
      <c r="C76" s="153" t="s">
        <v>134</v>
      </c>
      <c r="D76" s="153">
        <v>1.64</v>
      </c>
      <c r="E76" s="153">
        <v>19</v>
      </c>
      <c r="F76" s="153" t="s">
        <v>106</v>
      </c>
      <c r="G76" s="282" t="e">
        <f>#REF!+#REF!</f>
        <v>#REF!</v>
      </c>
      <c r="H76" s="282" t="e">
        <f>#REF!+#REF!</f>
        <v>#REF!</v>
      </c>
      <c r="I76" s="282" t="e">
        <f>#REF!+#REF!</f>
        <v>#REF!</v>
      </c>
      <c r="J76" s="282" t="e">
        <f>#REF!+#REF!</f>
        <v>#REF!</v>
      </c>
      <c r="K76" s="282" t="e">
        <f>#REF!+#REF!</f>
        <v>#REF!</v>
      </c>
      <c r="L76" s="282" t="e">
        <f>#REF!+#REF!</f>
        <v>#REF!</v>
      </c>
      <c r="M76" s="282" t="e">
        <f>#REF!+#REF!</f>
        <v>#REF!</v>
      </c>
      <c r="N76" s="282" t="e">
        <f>#REF!+#REF!</f>
        <v>#REF!</v>
      </c>
      <c r="O76" s="282" t="e">
        <f>#REF!+#REF!</f>
        <v>#REF!</v>
      </c>
      <c r="P76" s="282" t="e">
        <f>#REF!+#REF!</f>
        <v>#REF!</v>
      </c>
      <c r="Q76" s="282" t="e">
        <f>#REF!+#REF!</f>
        <v>#REF!</v>
      </c>
      <c r="R76" s="282" t="e">
        <f>#REF!+#REF!</f>
        <v>#REF!</v>
      </c>
      <c r="S76" s="282" t="e">
        <f>#REF!+#REF!</f>
        <v>#REF!</v>
      </c>
      <c r="T76" s="282" t="e">
        <f>#REF!+#REF!</f>
        <v>#REF!</v>
      </c>
      <c r="U76" s="282" t="e">
        <f>#REF!+#REF!</f>
        <v>#REF!</v>
      </c>
      <c r="V76" s="282" t="e">
        <f>#REF!+#REF!</f>
        <v>#REF!</v>
      </c>
      <c r="W76" s="282" t="e">
        <f>#REF!+#REF!</f>
        <v>#REF!</v>
      </c>
      <c r="X76" s="282" t="e">
        <f>#REF!+#REF!</f>
        <v>#REF!</v>
      </c>
      <c r="Y76" s="282" t="e">
        <f>#REF!+#REF!</f>
        <v>#REF!</v>
      </c>
      <c r="Z76" s="282" t="e">
        <f>#REF!+#REF!</f>
        <v>#REF!</v>
      </c>
      <c r="AA76" s="282" t="e">
        <f>#REF!+#REF!</f>
        <v>#REF!</v>
      </c>
      <c r="AB76" s="282" t="e">
        <f>#REF!+#REF!</f>
        <v>#REF!</v>
      </c>
      <c r="AC76" s="282" t="e">
        <f>#REF!+#REF!</f>
        <v>#REF!</v>
      </c>
      <c r="AD76" s="282" t="e">
        <f>#REF!+#REF!</f>
        <v>#REF!</v>
      </c>
      <c r="AE76" s="282" t="e">
        <f>#REF!+#REF!</f>
        <v>#REF!</v>
      </c>
      <c r="AF76" s="282" t="e">
        <f>#REF!+#REF!</f>
        <v>#REF!</v>
      </c>
      <c r="AG76" s="282" t="e">
        <f>#REF!+#REF!</f>
        <v>#REF!</v>
      </c>
      <c r="AH76" s="282" t="e">
        <f>#REF!+#REF!</f>
        <v>#REF!</v>
      </c>
      <c r="AI76" s="282" t="e">
        <f>#REF!+#REF!</f>
        <v>#REF!</v>
      </c>
      <c r="AJ76" s="282" t="e">
        <f>#REF!+#REF!</f>
        <v>#REF!</v>
      </c>
      <c r="AK76" s="282" t="e">
        <f>#REF!+#REF!</f>
        <v>#REF!</v>
      </c>
      <c r="AL76" s="282" t="e">
        <f>#REF!+#REF!</f>
        <v>#REF!</v>
      </c>
      <c r="AM76" s="282" t="e">
        <f>#REF!+#REF!</f>
        <v>#REF!</v>
      </c>
      <c r="AN76" s="282" t="e">
        <f>#REF!+#REF!</f>
        <v>#REF!</v>
      </c>
      <c r="AO76" s="282" t="e">
        <f>#REF!+#REF!</f>
        <v>#REF!</v>
      </c>
      <c r="AP76" s="282" t="e">
        <f>#REF!+#REF!</f>
        <v>#REF!</v>
      </c>
      <c r="AQ76" s="282" t="e">
        <f>#REF!+#REF!</f>
        <v>#REF!</v>
      </c>
      <c r="AR76" s="282" t="e">
        <f>#REF!+#REF!</f>
        <v>#REF!</v>
      </c>
      <c r="AS76" s="282" t="e">
        <f>#REF!+#REF!</f>
        <v>#REF!</v>
      </c>
      <c r="AT76" s="282" t="e">
        <f>#REF!+#REF!</f>
        <v>#REF!</v>
      </c>
      <c r="AU76" s="282" t="e">
        <f>#REF!+#REF!</f>
        <v>#REF!</v>
      </c>
      <c r="AV76" s="282" t="e">
        <f>#REF!+#REF!</f>
        <v>#REF!</v>
      </c>
      <c r="AW76" s="282" t="e">
        <f>#REF!+#REF!</f>
        <v>#REF!</v>
      </c>
      <c r="AX76" s="282" t="e">
        <f>#REF!+#REF!</f>
        <v>#REF!</v>
      </c>
      <c r="AY76" s="282" t="e">
        <f>#REF!+#REF!</f>
        <v>#REF!</v>
      </c>
      <c r="AZ76" s="282" t="e">
        <f>#REF!+#REF!</f>
        <v>#REF!</v>
      </c>
      <c r="BA76" s="282" t="e">
        <f>#REF!+#REF!</f>
        <v>#REF!</v>
      </c>
      <c r="BB76" s="282" t="e">
        <f>#REF!+#REF!</f>
        <v>#REF!</v>
      </c>
      <c r="BC76" s="282" t="e">
        <f>#REF!+#REF!</f>
        <v>#REF!</v>
      </c>
      <c r="BD76" s="282" t="e">
        <f>#REF!+#REF!</f>
        <v>#REF!</v>
      </c>
      <c r="BE76" s="282" t="e">
        <f>#REF!+#REF!</f>
        <v>#REF!</v>
      </c>
      <c r="BF76" s="282" t="e">
        <f>#REF!+#REF!</f>
        <v>#REF!</v>
      </c>
      <c r="BG76" s="282" t="e">
        <f>#REF!+#REF!</f>
        <v>#REF!</v>
      </c>
      <c r="BH76" s="282" t="e">
        <f>#REF!+#REF!</f>
        <v>#REF!</v>
      </c>
      <c r="BI76" s="282" t="e">
        <f>#REF!+#REF!</f>
        <v>#REF!</v>
      </c>
      <c r="BJ76" s="282" t="e">
        <f>#REF!+#REF!</f>
        <v>#REF!</v>
      </c>
      <c r="BK76" s="282" t="e">
        <f>#REF!+#REF!</f>
        <v>#REF!</v>
      </c>
      <c r="BL76" s="282" t="e">
        <f>#REF!+#REF!</f>
        <v>#REF!</v>
      </c>
      <c r="BM76" s="282" t="e">
        <f>#REF!+#REF!</f>
        <v>#REF!</v>
      </c>
      <c r="BN76" s="282" t="e">
        <f>#REF!+#REF!</f>
        <v>#REF!</v>
      </c>
      <c r="BO76" s="282" t="e">
        <f>#REF!+#REF!</f>
        <v>#REF!</v>
      </c>
      <c r="BP76" s="282" t="e">
        <f>#REF!+#REF!</f>
        <v>#REF!</v>
      </c>
      <c r="BQ76" s="282" t="e">
        <f>#REF!+#REF!</f>
        <v>#REF!</v>
      </c>
      <c r="BR76" s="282" t="e">
        <f>#REF!+#REF!</f>
        <v>#REF!</v>
      </c>
      <c r="BS76" s="282" t="e">
        <f>#REF!+#REF!</f>
        <v>#REF!</v>
      </c>
      <c r="BT76" s="282" t="e">
        <f>#REF!+#REF!</f>
        <v>#REF!</v>
      </c>
      <c r="BU76" s="282" t="e">
        <f>#REF!+#REF!</f>
        <v>#REF!</v>
      </c>
      <c r="BV76" s="282" t="e">
        <f>#REF!+#REF!</f>
        <v>#REF!</v>
      </c>
      <c r="BW76" s="282" t="e">
        <f>#REF!+#REF!</f>
        <v>#REF!</v>
      </c>
      <c r="BX76" s="282" t="e">
        <f>#REF!+#REF!</f>
        <v>#REF!</v>
      </c>
      <c r="BY76" s="282" t="e">
        <f>#REF!+#REF!</f>
        <v>#REF!</v>
      </c>
      <c r="BZ76" s="282" t="e">
        <f>#REF!+#REF!</f>
        <v>#REF!</v>
      </c>
      <c r="CA76" s="282" t="e">
        <f>#REF!+#REF!</f>
        <v>#REF!</v>
      </c>
      <c r="CB76" s="282" t="e">
        <f>#REF!+#REF!</f>
        <v>#REF!</v>
      </c>
      <c r="CC76" s="282" t="e">
        <f>#REF!+#REF!</f>
        <v>#REF!</v>
      </c>
      <c r="CD76" s="282" t="e">
        <f>#REF!+#REF!</f>
        <v>#REF!</v>
      </c>
      <c r="CE76" s="282" t="e">
        <f>#REF!+#REF!</f>
        <v>#REF!</v>
      </c>
      <c r="CF76" s="282" t="e">
        <f>#REF!+#REF!</f>
        <v>#REF!</v>
      </c>
      <c r="CG76" s="282" t="e">
        <f>#REF!+#REF!</f>
        <v>#REF!</v>
      </c>
      <c r="CH76" s="282" t="e">
        <f>#REF!+#REF!</f>
        <v>#REF!</v>
      </c>
      <c r="CI76" s="282" t="e">
        <f>#REF!+#REF!</f>
        <v>#REF!</v>
      </c>
      <c r="CJ76" s="282" t="e">
        <f>#REF!+#REF!</f>
        <v>#REF!</v>
      </c>
      <c r="CK76" s="281" t="e">
        <f t="shared" si="1"/>
        <v>#REF!</v>
      </c>
      <c r="CM76" s="195"/>
      <c r="CN76" s="195"/>
      <c r="CO76" s="195"/>
    </row>
    <row r="77" spans="1:93" ht="30" x14ac:dyDescent="0.25">
      <c r="A77" s="81">
        <v>76</v>
      </c>
      <c r="B77" s="152" t="s">
        <v>380</v>
      </c>
      <c r="C77" s="153" t="s">
        <v>135</v>
      </c>
      <c r="D77" s="153">
        <v>3.67</v>
      </c>
      <c r="E77" s="153">
        <v>19</v>
      </c>
      <c r="F77" s="153" t="s">
        <v>106</v>
      </c>
      <c r="G77" s="282" t="e">
        <f>#REF!+#REF!</f>
        <v>#REF!</v>
      </c>
      <c r="H77" s="282" t="e">
        <f>#REF!+#REF!</f>
        <v>#REF!</v>
      </c>
      <c r="I77" s="282" t="e">
        <f>#REF!+#REF!</f>
        <v>#REF!</v>
      </c>
      <c r="J77" s="282" t="e">
        <f>#REF!+#REF!</f>
        <v>#REF!</v>
      </c>
      <c r="K77" s="282" t="e">
        <f>#REF!+#REF!</f>
        <v>#REF!</v>
      </c>
      <c r="L77" s="282" t="e">
        <f>#REF!+#REF!</f>
        <v>#REF!</v>
      </c>
      <c r="M77" s="282" t="e">
        <f>#REF!+#REF!</f>
        <v>#REF!</v>
      </c>
      <c r="N77" s="282" t="e">
        <f>#REF!+#REF!</f>
        <v>#REF!</v>
      </c>
      <c r="O77" s="282" t="e">
        <f>#REF!+#REF!</f>
        <v>#REF!</v>
      </c>
      <c r="P77" s="282" t="e">
        <f>#REF!+#REF!</f>
        <v>#REF!</v>
      </c>
      <c r="Q77" s="282" t="e">
        <f>#REF!+#REF!</f>
        <v>#REF!</v>
      </c>
      <c r="R77" s="282" t="e">
        <f>#REF!+#REF!</f>
        <v>#REF!</v>
      </c>
      <c r="S77" s="282" t="e">
        <f>#REF!+#REF!</f>
        <v>#REF!</v>
      </c>
      <c r="T77" s="282" t="e">
        <f>#REF!+#REF!</f>
        <v>#REF!</v>
      </c>
      <c r="U77" s="282" t="e">
        <f>#REF!+#REF!</f>
        <v>#REF!</v>
      </c>
      <c r="V77" s="282" t="e">
        <f>#REF!+#REF!</f>
        <v>#REF!</v>
      </c>
      <c r="W77" s="282" t="e">
        <f>#REF!+#REF!</f>
        <v>#REF!</v>
      </c>
      <c r="X77" s="282" t="e">
        <f>#REF!+#REF!</f>
        <v>#REF!</v>
      </c>
      <c r="Y77" s="282" t="e">
        <f>#REF!+#REF!</f>
        <v>#REF!</v>
      </c>
      <c r="Z77" s="282" t="e">
        <f>#REF!+#REF!</f>
        <v>#REF!</v>
      </c>
      <c r="AA77" s="282" t="e">
        <f>#REF!+#REF!</f>
        <v>#REF!</v>
      </c>
      <c r="AB77" s="282" t="e">
        <f>#REF!+#REF!</f>
        <v>#REF!</v>
      </c>
      <c r="AC77" s="282" t="e">
        <f>#REF!+#REF!</f>
        <v>#REF!</v>
      </c>
      <c r="AD77" s="282" t="e">
        <f>#REF!+#REF!</f>
        <v>#REF!</v>
      </c>
      <c r="AE77" s="282" t="e">
        <f>#REF!+#REF!</f>
        <v>#REF!</v>
      </c>
      <c r="AF77" s="282" t="e">
        <f>#REF!+#REF!</f>
        <v>#REF!</v>
      </c>
      <c r="AG77" s="282" t="e">
        <f>#REF!+#REF!</f>
        <v>#REF!</v>
      </c>
      <c r="AH77" s="282" t="e">
        <f>#REF!+#REF!</f>
        <v>#REF!</v>
      </c>
      <c r="AI77" s="282" t="e">
        <f>#REF!+#REF!</f>
        <v>#REF!</v>
      </c>
      <c r="AJ77" s="282" t="e">
        <f>#REF!+#REF!</f>
        <v>#REF!</v>
      </c>
      <c r="AK77" s="282" t="e">
        <f>#REF!+#REF!</f>
        <v>#REF!</v>
      </c>
      <c r="AL77" s="282" t="e">
        <f>#REF!+#REF!</f>
        <v>#REF!</v>
      </c>
      <c r="AM77" s="282" t="e">
        <f>#REF!+#REF!</f>
        <v>#REF!</v>
      </c>
      <c r="AN77" s="282" t="e">
        <f>#REF!+#REF!</f>
        <v>#REF!</v>
      </c>
      <c r="AO77" s="282" t="e">
        <f>#REF!+#REF!</f>
        <v>#REF!</v>
      </c>
      <c r="AP77" s="282" t="e">
        <f>#REF!+#REF!</f>
        <v>#REF!</v>
      </c>
      <c r="AQ77" s="282" t="e">
        <f>#REF!+#REF!</f>
        <v>#REF!</v>
      </c>
      <c r="AR77" s="282" t="e">
        <f>#REF!+#REF!</f>
        <v>#REF!</v>
      </c>
      <c r="AS77" s="282" t="e">
        <f>#REF!+#REF!</f>
        <v>#REF!</v>
      </c>
      <c r="AT77" s="282" t="e">
        <f>#REF!+#REF!</f>
        <v>#REF!</v>
      </c>
      <c r="AU77" s="282" t="e">
        <f>#REF!+#REF!</f>
        <v>#REF!</v>
      </c>
      <c r="AV77" s="282" t="e">
        <f>#REF!+#REF!</f>
        <v>#REF!</v>
      </c>
      <c r="AW77" s="282" t="e">
        <f>#REF!+#REF!</f>
        <v>#REF!</v>
      </c>
      <c r="AX77" s="282" t="e">
        <f>#REF!+#REF!</f>
        <v>#REF!</v>
      </c>
      <c r="AY77" s="282" t="e">
        <f>#REF!+#REF!</f>
        <v>#REF!</v>
      </c>
      <c r="AZ77" s="282" t="e">
        <f>#REF!+#REF!</f>
        <v>#REF!</v>
      </c>
      <c r="BA77" s="282" t="e">
        <f>#REF!+#REF!</f>
        <v>#REF!</v>
      </c>
      <c r="BB77" s="282" t="e">
        <f>#REF!+#REF!</f>
        <v>#REF!</v>
      </c>
      <c r="BC77" s="282" t="e">
        <f>#REF!+#REF!</f>
        <v>#REF!</v>
      </c>
      <c r="BD77" s="282" t="e">
        <f>#REF!+#REF!</f>
        <v>#REF!</v>
      </c>
      <c r="BE77" s="282" t="e">
        <f>#REF!+#REF!</f>
        <v>#REF!</v>
      </c>
      <c r="BF77" s="282" t="e">
        <f>#REF!+#REF!</f>
        <v>#REF!</v>
      </c>
      <c r="BG77" s="282" t="e">
        <f>#REF!+#REF!</f>
        <v>#REF!</v>
      </c>
      <c r="BH77" s="282" t="e">
        <f>#REF!+#REF!</f>
        <v>#REF!</v>
      </c>
      <c r="BI77" s="282" t="e">
        <f>#REF!+#REF!</f>
        <v>#REF!</v>
      </c>
      <c r="BJ77" s="282" t="e">
        <f>#REF!+#REF!</f>
        <v>#REF!</v>
      </c>
      <c r="BK77" s="282" t="e">
        <f>#REF!+#REF!</f>
        <v>#REF!</v>
      </c>
      <c r="BL77" s="282" t="e">
        <f>#REF!+#REF!</f>
        <v>#REF!</v>
      </c>
      <c r="BM77" s="282" t="e">
        <f>#REF!+#REF!</f>
        <v>#REF!</v>
      </c>
      <c r="BN77" s="282" t="e">
        <f>#REF!+#REF!</f>
        <v>#REF!</v>
      </c>
      <c r="BO77" s="282" t="e">
        <f>#REF!+#REF!</f>
        <v>#REF!</v>
      </c>
      <c r="BP77" s="282" t="e">
        <f>#REF!+#REF!</f>
        <v>#REF!</v>
      </c>
      <c r="BQ77" s="282" t="e">
        <f>#REF!+#REF!</f>
        <v>#REF!</v>
      </c>
      <c r="BR77" s="282" t="e">
        <f>#REF!+#REF!</f>
        <v>#REF!</v>
      </c>
      <c r="BS77" s="282" t="e">
        <f>#REF!+#REF!</f>
        <v>#REF!</v>
      </c>
      <c r="BT77" s="282" t="e">
        <f>#REF!+#REF!</f>
        <v>#REF!</v>
      </c>
      <c r="BU77" s="282" t="e">
        <f>#REF!+#REF!</f>
        <v>#REF!</v>
      </c>
      <c r="BV77" s="282" t="e">
        <f>#REF!+#REF!</f>
        <v>#REF!</v>
      </c>
      <c r="BW77" s="282" t="e">
        <f>#REF!+#REF!</f>
        <v>#REF!</v>
      </c>
      <c r="BX77" s="282" t="e">
        <f>#REF!+#REF!</f>
        <v>#REF!</v>
      </c>
      <c r="BY77" s="282" t="e">
        <f>#REF!+#REF!</f>
        <v>#REF!</v>
      </c>
      <c r="BZ77" s="282" t="e">
        <f>#REF!+#REF!</f>
        <v>#REF!</v>
      </c>
      <c r="CA77" s="282" t="e">
        <f>#REF!+#REF!</f>
        <v>#REF!</v>
      </c>
      <c r="CB77" s="282" t="e">
        <f>#REF!+#REF!</f>
        <v>#REF!</v>
      </c>
      <c r="CC77" s="282" t="e">
        <f>#REF!+#REF!</f>
        <v>#REF!</v>
      </c>
      <c r="CD77" s="282" t="e">
        <f>#REF!+#REF!</f>
        <v>#REF!</v>
      </c>
      <c r="CE77" s="282" t="e">
        <f>#REF!+#REF!</f>
        <v>#REF!</v>
      </c>
      <c r="CF77" s="282" t="e">
        <f>#REF!+#REF!</f>
        <v>#REF!</v>
      </c>
      <c r="CG77" s="282" t="e">
        <f>#REF!+#REF!</f>
        <v>#REF!</v>
      </c>
      <c r="CH77" s="282" t="e">
        <f>#REF!+#REF!</f>
        <v>#REF!</v>
      </c>
      <c r="CI77" s="282" t="e">
        <f>#REF!+#REF!</f>
        <v>#REF!</v>
      </c>
      <c r="CJ77" s="282" t="e">
        <f>#REF!+#REF!</f>
        <v>#REF!</v>
      </c>
      <c r="CK77" s="281" t="e">
        <f t="shared" si="1"/>
        <v>#REF!</v>
      </c>
      <c r="CM77" s="195"/>
      <c r="CN77" s="195"/>
      <c r="CO77" s="195"/>
    </row>
    <row r="78" spans="1:93" ht="30" x14ac:dyDescent="0.25">
      <c r="A78" s="81">
        <v>77</v>
      </c>
      <c r="B78" s="152" t="s">
        <v>381</v>
      </c>
      <c r="C78" s="153" t="s">
        <v>382</v>
      </c>
      <c r="D78" s="153">
        <v>6.58</v>
      </c>
      <c r="E78" s="153">
        <v>19</v>
      </c>
      <c r="F78" s="153" t="s">
        <v>106</v>
      </c>
      <c r="G78" s="282" t="e">
        <f>#REF!+#REF!</f>
        <v>#REF!</v>
      </c>
      <c r="H78" s="282" t="e">
        <f>#REF!+#REF!</f>
        <v>#REF!</v>
      </c>
      <c r="I78" s="282" t="e">
        <f>#REF!+#REF!</f>
        <v>#REF!</v>
      </c>
      <c r="J78" s="282" t="e">
        <f>#REF!+#REF!</f>
        <v>#REF!</v>
      </c>
      <c r="K78" s="282" t="e">
        <f>#REF!+#REF!</f>
        <v>#REF!</v>
      </c>
      <c r="L78" s="282" t="e">
        <f>#REF!+#REF!</f>
        <v>#REF!</v>
      </c>
      <c r="M78" s="282" t="e">
        <f>#REF!+#REF!</f>
        <v>#REF!</v>
      </c>
      <c r="N78" s="282" t="e">
        <f>#REF!+#REF!</f>
        <v>#REF!</v>
      </c>
      <c r="O78" s="282" t="e">
        <f>#REF!+#REF!</f>
        <v>#REF!</v>
      </c>
      <c r="P78" s="282" t="e">
        <f>#REF!+#REF!</f>
        <v>#REF!</v>
      </c>
      <c r="Q78" s="282" t="e">
        <f>#REF!+#REF!</f>
        <v>#REF!</v>
      </c>
      <c r="R78" s="282" t="e">
        <f>#REF!+#REF!</f>
        <v>#REF!</v>
      </c>
      <c r="S78" s="282" t="e">
        <f>#REF!+#REF!</f>
        <v>#REF!</v>
      </c>
      <c r="T78" s="282" t="e">
        <f>#REF!+#REF!</f>
        <v>#REF!</v>
      </c>
      <c r="U78" s="282" t="e">
        <f>#REF!+#REF!</f>
        <v>#REF!</v>
      </c>
      <c r="V78" s="282" t="e">
        <f>#REF!+#REF!</f>
        <v>#REF!</v>
      </c>
      <c r="W78" s="282" t="e">
        <f>#REF!+#REF!</f>
        <v>#REF!</v>
      </c>
      <c r="X78" s="282" t="e">
        <f>#REF!+#REF!</f>
        <v>#REF!</v>
      </c>
      <c r="Y78" s="282" t="e">
        <f>#REF!+#REF!</f>
        <v>#REF!</v>
      </c>
      <c r="Z78" s="282" t="e">
        <f>#REF!+#REF!</f>
        <v>#REF!</v>
      </c>
      <c r="AA78" s="282" t="e">
        <f>#REF!+#REF!</f>
        <v>#REF!</v>
      </c>
      <c r="AB78" s="282" t="e">
        <f>#REF!+#REF!</f>
        <v>#REF!</v>
      </c>
      <c r="AC78" s="282" t="e">
        <f>#REF!+#REF!</f>
        <v>#REF!</v>
      </c>
      <c r="AD78" s="282" t="e">
        <f>#REF!+#REF!</f>
        <v>#REF!</v>
      </c>
      <c r="AE78" s="282" t="e">
        <f>#REF!+#REF!</f>
        <v>#REF!</v>
      </c>
      <c r="AF78" s="282" t="e">
        <f>#REF!+#REF!</f>
        <v>#REF!</v>
      </c>
      <c r="AG78" s="282" t="e">
        <f>#REF!+#REF!</f>
        <v>#REF!</v>
      </c>
      <c r="AH78" s="282" t="e">
        <f>#REF!+#REF!</f>
        <v>#REF!</v>
      </c>
      <c r="AI78" s="282" t="e">
        <f>#REF!+#REF!</f>
        <v>#REF!</v>
      </c>
      <c r="AJ78" s="282" t="e">
        <f>#REF!+#REF!</f>
        <v>#REF!</v>
      </c>
      <c r="AK78" s="282" t="e">
        <f>#REF!+#REF!</f>
        <v>#REF!</v>
      </c>
      <c r="AL78" s="282" t="e">
        <f>#REF!+#REF!</f>
        <v>#REF!</v>
      </c>
      <c r="AM78" s="282" t="e">
        <f>#REF!+#REF!</f>
        <v>#REF!</v>
      </c>
      <c r="AN78" s="282" t="e">
        <f>#REF!+#REF!</f>
        <v>#REF!</v>
      </c>
      <c r="AO78" s="282" t="e">
        <f>#REF!+#REF!</f>
        <v>#REF!</v>
      </c>
      <c r="AP78" s="282" t="e">
        <f>#REF!+#REF!</f>
        <v>#REF!</v>
      </c>
      <c r="AQ78" s="282" t="e">
        <f>#REF!+#REF!</f>
        <v>#REF!</v>
      </c>
      <c r="AR78" s="282" t="e">
        <f>#REF!+#REF!</f>
        <v>#REF!</v>
      </c>
      <c r="AS78" s="282" t="e">
        <f>#REF!+#REF!</f>
        <v>#REF!</v>
      </c>
      <c r="AT78" s="282" t="e">
        <f>#REF!+#REF!</f>
        <v>#REF!</v>
      </c>
      <c r="AU78" s="282" t="e">
        <f>#REF!+#REF!</f>
        <v>#REF!</v>
      </c>
      <c r="AV78" s="282" t="e">
        <f>#REF!+#REF!</f>
        <v>#REF!</v>
      </c>
      <c r="AW78" s="282" t="e">
        <f>#REF!+#REF!</f>
        <v>#REF!</v>
      </c>
      <c r="AX78" s="282" t="e">
        <f>#REF!+#REF!</f>
        <v>#REF!</v>
      </c>
      <c r="AY78" s="282" t="e">
        <f>#REF!+#REF!</f>
        <v>#REF!</v>
      </c>
      <c r="AZ78" s="282" t="e">
        <f>#REF!+#REF!</f>
        <v>#REF!</v>
      </c>
      <c r="BA78" s="282" t="e">
        <f>#REF!+#REF!</f>
        <v>#REF!</v>
      </c>
      <c r="BB78" s="282" t="e">
        <f>#REF!+#REF!</f>
        <v>#REF!</v>
      </c>
      <c r="BC78" s="282" t="e">
        <f>#REF!+#REF!</f>
        <v>#REF!</v>
      </c>
      <c r="BD78" s="282" t="e">
        <f>#REF!+#REF!</f>
        <v>#REF!</v>
      </c>
      <c r="BE78" s="282" t="e">
        <f>#REF!+#REF!</f>
        <v>#REF!</v>
      </c>
      <c r="BF78" s="282" t="e">
        <f>#REF!+#REF!</f>
        <v>#REF!</v>
      </c>
      <c r="BG78" s="282" t="e">
        <f>#REF!+#REF!</f>
        <v>#REF!</v>
      </c>
      <c r="BH78" s="282" t="e">
        <f>#REF!+#REF!</f>
        <v>#REF!</v>
      </c>
      <c r="BI78" s="282" t="e">
        <f>#REF!+#REF!</f>
        <v>#REF!</v>
      </c>
      <c r="BJ78" s="282" t="e">
        <f>#REF!+#REF!</f>
        <v>#REF!</v>
      </c>
      <c r="BK78" s="282" t="e">
        <f>#REF!+#REF!</f>
        <v>#REF!</v>
      </c>
      <c r="BL78" s="282" t="e">
        <f>#REF!+#REF!</f>
        <v>#REF!</v>
      </c>
      <c r="BM78" s="282" t="e">
        <f>#REF!+#REF!</f>
        <v>#REF!</v>
      </c>
      <c r="BN78" s="282" t="e">
        <f>#REF!+#REF!</f>
        <v>#REF!</v>
      </c>
      <c r="BO78" s="282" t="e">
        <f>#REF!+#REF!</f>
        <v>#REF!</v>
      </c>
      <c r="BP78" s="282" t="e">
        <f>#REF!+#REF!</f>
        <v>#REF!</v>
      </c>
      <c r="BQ78" s="282" t="e">
        <f>#REF!+#REF!</f>
        <v>#REF!</v>
      </c>
      <c r="BR78" s="282" t="e">
        <f>#REF!+#REF!</f>
        <v>#REF!</v>
      </c>
      <c r="BS78" s="282" t="e">
        <f>#REF!+#REF!</f>
        <v>#REF!</v>
      </c>
      <c r="BT78" s="282" t="e">
        <f>#REF!+#REF!</f>
        <v>#REF!</v>
      </c>
      <c r="BU78" s="282" t="e">
        <f>#REF!+#REF!</f>
        <v>#REF!</v>
      </c>
      <c r="BV78" s="282" t="e">
        <f>#REF!+#REF!</f>
        <v>#REF!</v>
      </c>
      <c r="BW78" s="282" t="e">
        <f>#REF!+#REF!</f>
        <v>#REF!</v>
      </c>
      <c r="BX78" s="282" t="e">
        <f>#REF!+#REF!</f>
        <v>#REF!</v>
      </c>
      <c r="BY78" s="282" t="e">
        <f>#REF!+#REF!</f>
        <v>#REF!</v>
      </c>
      <c r="BZ78" s="282" t="e">
        <f>#REF!+#REF!</f>
        <v>#REF!</v>
      </c>
      <c r="CA78" s="282" t="e">
        <f>#REF!+#REF!</f>
        <v>#REF!</v>
      </c>
      <c r="CB78" s="282" t="e">
        <f>#REF!+#REF!</f>
        <v>#REF!</v>
      </c>
      <c r="CC78" s="282" t="e">
        <f>#REF!+#REF!</f>
        <v>#REF!</v>
      </c>
      <c r="CD78" s="282" t="e">
        <f>#REF!+#REF!</f>
        <v>#REF!</v>
      </c>
      <c r="CE78" s="282" t="e">
        <f>#REF!+#REF!</f>
        <v>#REF!</v>
      </c>
      <c r="CF78" s="282" t="e">
        <f>#REF!+#REF!</f>
        <v>#REF!</v>
      </c>
      <c r="CG78" s="282" t="e">
        <f>#REF!+#REF!</f>
        <v>#REF!</v>
      </c>
      <c r="CH78" s="282" t="e">
        <f>#REF!+#REF!</f>
        <v>#REF!</v>
      </c>
      <c r="CI78" s="282" t="e">
        <f>#REF!+#REF!</f>
        <v>#REF!</v>
      </c>
      <c r="CJ78" s="282" t="e">
        <f>#REF!+#REF!</f>
        <v>#REF!</v>
      </c>
      <c r="CK78" s="281" t="e">
        <f t="shared" si="1"/>
        <v>#REF!</v>
      </c>
      <c r="CM78" s="195"/>
      <c r="CN78" s="195"/>
      <c r="CO78" s="195"/>
    </row>
    <row r="79" spans="1:93" ht="45" x14ac:dyDescent="0.25">
      <c r="A79" s="81">
        <v>78</v>
      </c>
      <c r="B79" s="152" t="s">
        <v>383</v>
      </c>
      <c r="C79" s="153" t="s">
        <v>136</v>
      </c>
      <c r="D79" s="153">
        <v>4.04</v>
      </c>
      <c r="E79" s="153">
        <v>19</v>
      </c>
      <c r="F79" s="153" t="s">
        <v>106</v>
      </c>
      <c r="G79" s="282" t="e">
        <f>#REF!+#REF!</f>
        <v>#REF!</v>
      </c>
      <c r="H79" s="282" t="e">
        <f>#REF!+#REF!</f>
        <v>#REF!</v>
      </c>
      <c r="I79" s="282" t="e">
        <f>#REF!+#REF!</f>
        <v>#REF!</v>
      </c>
      <c r="J79" s="282" t="e">
        <f>#REF!+#REF!</f>
        <v>#REF!</v>
      </c>
      <c r="K79" s="282" t="e">
        <f>#REF!+#REF!</f>
        <v>#REF!</v>
      </c>
      <c r="L79" s="282" t="e">
        <f>#REF!+#REF!</f>
        <v>#REF!</v>
      </c>
      <c r="M79" s="282" t="e">
        <f>#REF!+#REF!</f>
        <v>#REF!</v>
      </c>
      <c r="N79" s="282" t="e">
        <f>#REF!+#REF!</f>
        <v>#REF!</v>
      </c>
      <c r="O79" s="282" t="e">
        <f>#REF!+#REF!</f>
        <v>#REF!</v>
      </c>
      <c r="P79" s="282" t="e">
        <f>#REF!+#REF!</f>
        <v>#REF!</v>
      </c>
      <c r="Q79" s="282" t="e">
        <f>#REF!+#REF!</f>
        <v>#REF!</v>
      </c>
      <c r="R79" s="282" t="e">
        <f>#REF!+#REF!</f>
        <v>#REF!</v>
      </c>
      <c r="S79" s="282" t="e">
        <f>#REF!+#REF!</f>
        <v>#REF!</v>
      </c>
      <c r="T79" s="282" t="e">
        <f>#REF!+#REF!</f>
        <v>#REF!</v>
      </c>
      <c r="U79" s="282" t="e">
        <f>#REF!+#REF!</f>
        <v>#REF!</v>
      </c>
      <c r="V79" s="282" t="e">
        <f>#REF!+#REF!</f>
        <v>#REF!</v>
      </c>
      <c r="W79" s="282" t="e">
        <f>#REF!+#REF!</f>
        <v>#REF!</v>
      </c>
      <c r="X79" s="282" t="e">
        <f>#REF!+#REF!</f>
        <v>#REF!</v>
      </c>
      <c r="Y79" s="282" t="e">
        <f>#REF!+#REF!</f>
        <v>#REF!</v>
      </c>
      <c r="Z79" s="282" t="e">
        <f>#REF!+#REF!</f>
        <v>#REF!</v>
      </c>
      <c r="AA79" s="282" t="e">
        <f>#REF!+#REF!</f>
        <v>#REF!</v>
      </c>
      <c r="AB79" s="282" t="e">
        <f>#REF!+#REF!</f>
        <v>#REF!</v>
      </c>
      <c r="AC79" s="282" t="e">
        <f>#REF!+#REF!</f>
        <v>#REF!</v>
      </c>
      <c r="AD79" s="282" t="e">
        <f>#REF!+#REF!</f>
        <v>#REF!</v>
      </c>
      <c r="AE79" s="282" t="e">
        <f>#REF!+#REF!</f>
        <v>#REF!</v>
      </c>
      <c r="AF79" s="282" t="e">
        <f>#REF!+#REF!</f>
        <v>#REF!</v>
      </c>
      <c r="AG79" s="282" t="e">
        <f>#REF!+#REF!</f>
        <v>#REF!</v>
      </c>
      <c r="AH79" s="282" t="e">
        <f>#REF!+#REF!</f>
        <v>#REF!</v>
      </c>
      <c r="AI79" s="282" t="e">
        <f>#REF!+#REF!</f>
        <v>#REF!</v>
      </c>
      <c r="AJ79" s="282" t="e">
        <f>#REF!+#REF!</f>
        <v>#REF!</v>
      </c>
      <c r="AK79" s="282" t="e">
        <f>#REF!+#REF!</f>
        <v>#REF!</v>
      </c>
      <c r="AL79" s="282" t="e">
        <f>#REF!+#REF!</f>
        <v>#REF!</v>
      </c>
      <c r="AM79" s="282" t="e">
        <f>#REF!+#REF!</f>
        <v>#REF!</v>
      </c>
      <c r="AN79" s="282" t="e">
        <f>#REF!+#REF!</f>
        <v>#REF!</v>
      </c>
      <c r="AO79" s="282" t="e">
        <f>#REF!+#REF!</f>
        <v>#REF!</v>
      </c>
      <c r="AP79" s="282" t="e">
        <f>#REF!+#REF!</f>
        <v>#REF!</v>
      </c>
      <c r="AQ79" s="282" t="e">
        <f>#REF!+#REF!</f>
        <v>#REF!</v>
      </c>
      <c r="AR79" s="282" t="e">
        <f>#REF!+#REF!</f>
        <v>#REF!</v>
      </c>
      <c r="AS79" s="282" t="e">
        <f>#REF!+#REF!</f>
        <v>#REF!</v>
      </c>
      <c r="AT79" s="282" t="e">
        <f>#REF!+#REF!</f>
        <v>#REF!</v>
      </c>
      <c r="AU79" s="282" t="e">
        <f>#REF!+#REF!</f>
        <v>#REF!</v>
      </c>
      <c r="AV79" s="282" t="e">
        <f>#REF!+#REF!</f>
        <v>#REF!</v>
      </c>
      <c r="AW79" s="282" t="e">
        <f>#REF!+#REF!</f>
        <v>#REF!</v>
      </c>
      <c r="AX79" s="282" t="e">
        <f>#REF!+#REF!</f>
        <v>#REF!</v>
      </c>
      <c r="AY79" s="282" t="e">
        <f>#REF!+#REF!</f>
        <v>#REF!</v>
      </c>
      <c r="AZ79" s="282" t="e">
        <f>#REF!+#REF!</f>
        <v>#REF!</v>
      </c>
      <c r="BA79" s="282" t="e">
        <f>#REF!+#REF!</f>
        <v>#REF!</v>
      </c>
      <c r="BB79" s="282" t="e">
        <f>#REF!+#REF!</f>
        <v>#REF!</v>
      </c>
      <c r="BC79" s="282" t="e">
        <f>#REF!+#REF!</f>
        <v>#REF!</v>
      </c>
      <c r="BD79" s="282" t="e">
        <f>#REF!+#REF!</f>
        <v>#REF!</v>
      </c>
      <c r="BE79" s="282" t="e">
        <f>#REF!+#REF!</f>
        <v>#REF!</v>
      </c>
      <c r="BF79" s="282" t="e">
        <f>#REF!+#REF!</f>
        <v>#REF!</v>
      </c>
      <c r="BG79" s="282" t="e">
        <f>#REF!+#REF!</f>
        <v>#REF!</v>
      </c>
      <c r="BH79" s="282" t="e">
        <f>#REF!+#REF!</f>
        <v>#REF!</v>
      </c>
      <c r="BI79" s="282" t="e">
        <f>#REF!+#REF!</f>
        <v>#REF!</v>
      </c>
      <c r="BJ79" s="282" t="e">
        <f>#REF!+#REF!</f>
        <v>#REF!</v>
      </c>
      <c r="BK79" s="282" t="e">
        <f>#REF!+#REF!</f>
        <v>#REF!</v>
      </c>
      <c r="BL79" s="282" t="e">
        <f>#REF!+#REF!</f>
        <v>#REF!</v>
      </c>
      <c r="BM79" s="282" t="e">
        <f>#REF!+#REF!</f>
        <v>#REF!</v>
      </c>
      <c r="BN79" s="282" t="e">
        <f>#REF!+#REF!</f>
        <v>#REF!</v>
      </c>
      <c r="BO79" s="282" t="e">
        <f>#REF!+#REF!</f>
        <v>#REF!</v>
      </c>
      <c r="BP79" s="282" t="e">
        <f>#REF!+#REF!</f>
        <v>#REF!</v>
      </c>
      <c r="BQ79" s="282" t="e">
        <f>#REF!+#REF!</f>
        <v>#REF!</v>
      </c>
      <c r="BR79" s="282" t="e">
        <f>#REF!+#REF!</f>
        <v>#REF!</v>
      </c>
      <c r="BS79" s="282" t="e">
        <f>#REF!+#REF!</f>
        <v>#REF!</v>
      </c>
      <c r="BT79" s="282" t="e">
        <f>#REF!+#REF!</f>
        <v>#REF!</v>
      </c>
      <c r="BU79" s="282" t="e">
        <f>#REF!+#REF!</f>
        <v>#REF!</v>
      </c>
      <c r="BV79" s="282" t="e">
        <f>#REF!+#REF!</f>
        <v>#REF!</v>
      </c>
      <c r="BW79" s="282" t="e">
        <f>#REF!+#REF!</f>
        <v>#REF!</v>
      </c>
      <c r="BX79" s="282" t="e">
        <f>#REF!+#REF!</f>
        <v>#REF!</v>
      </c>
      <c r="BY79" s="282" t="e">
        <f>#REF!+#REF!</f>
        <v>#REF!</v>
      </c>
      <c r="BZ79" s="282" t="e">
        <f>#REF!+#REF!</f>
        <v>#REF!</v>
      </c>
      <c r="CA79" s="282" t="e">
        <f>#REF!+#REF!</f>
        <v>#REF!</v>
      </c>
      <c r="CB79" s="282" t="e">
        <f>#REF!+#REF!</f>
        <v>#REF!</v>
      </c>
      <c r="CC79" s="282" t="e">
        <f>#REF!+#REF!</f>
        <v>#REF!</v>
      </c>
      <c r="CD79" s="282" t="e">
        <f>#REF!+#REF!</f>
        <v>#REF!</v>
      </c>
      <c r="CE79" s="282" t="e">
        <f>#REF!+#REF!</f>
        <v>#REF!</v>
      </c>
      <c r="CF79" s="282" t="e">
        <f>#REF!+#REF!</f>
        <v>#REF!</v>
      </c>
      <c r="CG79" s="282" t="e">
        <f>#REF!+#REF!</f>
        <v>#REF!</v>
      </c>
      <c r="CH79" s="282" t="e">
        <f>#REF!+#REF!</f>
        <v>#REF!</v>
      </c>
      <c r="CI79" s="282" t="e">
        <f>#REF!+#REF!</f>
        <v>#REF!</v>
      </c>
      <c r="CJ79" s="282" t="e">
        <f>#REF!+#REF!</f>
        <v>#REF!</v>
      </c>
      <c r="CK79" s="281" t="e">
        <f t="shared" si="1"/>
        <v>#REF!</v>
      </c>
      <c r="CM79" s="195"/>
      <c r="CN79" s="195"/>
      <c r="CO79" s="195"/>
    </row>
    <row r="80" spans="1:93" ht="45" x14ac:dyDescent="0.25">
      <c r="A80" s="81">
        <v>79</v>
      </c>
      <c r="B80" s="152" t="s">
        <v>384</v>
      </c>
      <c r="C80" s="153" t="s">
        <v>137</v>
      </c>
      <c r="D80" s="153">
        <v>5.28</v>
      </c>
      <c r="E80" s="153">
        <v>19</v>
      </c>
      <c r="F80" s="153" t="s">
        <v>106</v>
      </c>
      <c r="G80" s="282" t="e">
        <f>#REF!+#REF!</f>
        <v>#REF!</v>
      </c>
      <c r="H80" s="282" t="e">
        <f>#REF!+#REF!</f>
        <v>#REF!</v>
      </c>
      <c r="I80" s="282" t="e">
        <f>#REF!+#REF!</f>
        <v>#REF!</v>
      </c>
      <c r="J80" s="282" t="e">
        <f>#REF!+#REF!</f>
        <v>#REF!</v>
      </c>
      <c r="K80" s="282" t="e">
        <f>#REF!+#REF!</f>
        <v>#REF!</v>
      </c>
      <c r="L80" s="282" t="e">
        <f>#REF!+#REF!</f>
        <v>#REF!</v>
      </c>
      <c r="M80" s="282" t="e">
        <f>#REF!+#REF!</f>
        <v>#REF!</v>
      </c>
      <c r="N80" s="282" t="e">
        <f>#REF!+#REF!</f>
        <v>#REF!</v>
      </c>
      <c r="O80" s="282" t="e">
        <f>#REF!+#REF!</f>
        <v>#REF!</v>
      </c>
      <c r="P80" s="282" t="e">
        <f>#REF!+#REF!</f>
        <v>#REF!</v>
      </c>
      <c r="Q80" s="282" t="e">
        <f>#REF!+#REF!</f>
        <v>#REF!</v>
      </c>
      <c r="R80" s="282" t="e">
        <f>#REF!+#REF!</f>
        <v>#REF!</v>
      </c>
      <c r="S80" s="282" t="e">
        <f>#REF!+#REF!</f>
        <v>#REF!</v>
      </c>
      <c r="T80" s="282" t="e">
        <f>#REF!+#REF!</f>
        <v>#REF!</v>
      </c>
      <c r="U80" s="282" t="e">
        <f>#REF!+#REF!</f>
        <v>#REF!</v>
      </c>
      <c r="V80" s="282" t="e">
        <f>#REF!+#REF!</f>
        <v>#REF!</v>
      </c>
      <c r="W80" s="282" t="e">
        <f>#REF!+#REF!</f>
        <v>#REF!</v>
      </c>
      <c r="X80" s="282" t="e">
        <f>#REF!+#REF!</f>
        <v>#REF!</v>
      </c>
      <c r="Y80" s="282" t="e">
        <f>#REF!+#REF!</f>
        <v>#REF!</v>
      </c>
      <c r="Z80" s="282" t="e">
        <f>#REF!+#REF!</f>
        <v>#REF!</v>
      </c>
      <c r="AA80" s="282" t="e">
        <f>#REF!+#REF!</f>
        <v>#REF!</v>
      </c>
      <c r="AB80" s="282" t="e">
        <f>#REF!+#REF!</f>
        <v>#REF!</v>
      </c>
      <c r="AC80" s="282" t="e">
        <f>#REF!+#REF!</f>
        <v>#REF!</v>
      </c>
      <c r="AD80" s="282" t="e">
        <f>#REF!+#REF!</f>
        <v>#REF!</v>
      </c>
      <c r="AE80" s="282" t="e">
        <f>#REF!+#REF!</f>
        <v>#REF!</v>
      </c>
      <c r="AF80" s="282" t="e">
        <f>#REF!+#REF!</f>
        <v>#REF!</v>
      </c>
      <c r="AG80" s="282" t="e">
        <f>#REF!+#REF!</f>
        <v>#REF!</v>
      </c>
      <c r="AH80" s="282" t="e">
        <f>#REF!+#REF!</f>
        <v>#REF!</v>
      </c>
      <c r="AI80" s="282" t="e">
        <f>#REF!+#REF!</f>
        <v>#REF!</v>
      </c>
      <c r="AJ80" s="282" t="e">
        <f>#REF!+#REF!</f>
        <v>#REF!</v>
      </c>
      <c r="AK80" s="282" t="e">
        <f>#REF!+#REF!</f>
        <v>#REF!</v>
      </c>
      <c r="AL80" s="282" t="e">
        <f>#REF!+#REF!</f>
        <v>#REF!</v>
      </c>
      <c r="AM80" s="282" t="e">
        <f>#REF!+#REF!</f>
        <v>#REF!</v>
      </c>
      <c r="AN80" s="282" t="e">
        <f>#REF!+#REF!</f>
        <v>#REF!</v>
      </c>
      <c r="AO80" s="282" t="e">
        <f>#REF!+#REF!</f>
        <v>#REF!</v>
      </c>
      <c r="AP80" s="282" t="e">
        <f>#REF!+#REF!</f>
        <v>#REF!</v>
      </c>
      <c r="AQ80" s="282" t="e">
        <f>#REF!+#REF!</f>
        <v>#REF!</v>
      </c>
      <c r="AR80" s="282" t="e">
        <f>#REF!+#REF!</f>
        <v>#REF!</v>
      </c>
      <c r="AS80" s="282" t="e">
        <f>#REF!+#REF!</f>
        <v>#REF!</v>
      </c>
      <c r="AT80" s="282" t="e">
        <f>#REF!+#REF!</f>
        <v>#REF!</v>
      </c>
      <c r="AU80" s="282" t="e">
        <f>#REF!+#REF!</f>
        <v>#REF!</v>
      </c>
      <c r="AV80" s="282" t="e">
        <f>#REF!+#REF!</f>
        <v>#REF!</v>
      </c>
      <c r="AW80" s="282" t="e">
        <f>#REF!+#REF!</f>
        <v>#REF!</v>
      </c>
      <c r="AX80" s="282" t="e">
        <f>#REF!+#REF!</f>
        <v>#REF!</v>
      </c>
      <c r="AY80" s="282" t="e">
        <f>#REF!+#REF!</f>
        <v>#REF!</v>
      </c>
      <c r="AZ80" s="282" t="e">
        <f>#REF!+#REF!</f>
        <v>#REF!</v>
      </c>
      <c r="BA80" s="282" t="e">
        <f>#REF!+#REF!</f>
        <v>#REF!</v>
      </c>
      <c r="BB80" s="282" t="e">
        <f>#REF!+#REF!</f>
        <v>#REF!</v>
      </c>
      <c r="BC80" s="282" t="e">
        <f>#REF!+#REF!</f>
        <v>#REF!</v>
      </c>
      <c r="BD80" s="282" t="e">
        <f>#REF!+#REF!</f>
        <v>#REF!</v>
      </c>
      <c r="BE80" s="282" t="e">
        <f>#REF!+#REF!</f>
        <v>#REF!</v>
      </c>
      <c r="BF80" s="282" t="e">
        <f>#REF!+#REF!</f>
        <v>#REF!</v>
      </c>
      <c r="BG80" s="282" t="e">
        <f>#REF!+#REF!</f>
        <v>#REF!</v>
      </c>
      <c r="BH80" s="282" t="e">
        <f>#REF!+#REF!</f>
        <v>#REF!</v>
      </c>
      <c r="BI80" s="282" t="e">
        <f>#REF!+#REF!</f>
        <v>#REF!</v>
      </c>
      <c r="BJ80" s="282" t="e">
        <f>#REF!+#REF!</f>
        <v>#REF!</v>
      </c>
      <c r="BK80" s="282" t="e">
        <f>#REF!+#REF!</f>
        <v>#REF!</v>
      </c>
      <c r="BL80" s="282" t="e">
        <f>#REF!+#REF!</f>
        <v>#REF!</v>
      </c>
      <c r="BM80" s="282" t="e">
        <f>#REF!+#REF!</f>
        <v>#REF!</v>
      </c>
      <c r="BN80" s="282" t="e">
        <f>#REF!+#REF!</f>
        <v>#REF!</v>
      </c>
      <c r="BO80" s="282" t="e">
        <f>#REF!+#REF!</f>
        <v>#REF!</v>
      </c>
      <c r="BP80" s="282" t="e">
        <f>#REF!+#REF!</f>
        <v>#REF!</v>
      </c>
      <c r="BQ80" s="282" t="e">
        <f>#REF!+#REF!</f>
        <v>#REF!</v>
      </c>
      <c r="BR80" s="282" t="e">
        <f>#REF!+#REF!</f>
        <v>#REF!</v>
      </c>
      <c r="BS80" s="282" t="e">
        <f>#REF!+#REF!</f>
        <v>#REF!</v>
      </c>
      <c r="BT80" s="282" t="e">
        <f>#REF!+#REF!</f>
        <v>#REF!</v>
      </c>
      <c r="BU80" s="282" t="e">
        <f>#REF!+#REF!</f>
        <v>#REF!</v>
      </c>
      <c r="BV80" s="282" t="e">
        <f>#REF!+#REF!</f>
        <v>#REF!</v>
      </c>
      <c r="BW80" s="282" t="e">
        <f>#REF!+#REF!</f>
        <v>#REF!</v>
      </c>
      <c r="BX80" s="282" t="e">
        <f>#REF!+#REF!</f>
        <v>#REF!</v>
      </c>
      <c r="BY80" s="282" t="e">
        <f>#REF!+#REF!</f>
        <v>#REF!</v>
      </c>
      <c r="BZ80" s="282" t="e">
        <f>#REF!+#REF!</f>
        <v>#REF!</v>
      </c>
      <c r="CA80" s="282" t="e">
        <f>#REF!+#REF!</f>
        <v>#REF!</v>
      </c>
      <c r="CB80" s="282" t="e">
        <f>#REF!+#REF!</f>
        <v>#REF!</v>
      </c>
      <c r="CC80" s="282" t="e">
        <f>#REF!+#REF!</f>
        <v>#REF!</v>
      </c>
      <c r="CD80" s="282" t="e">
        <f>#REF!+#REF!</f>
        <v>#REF!</v>
      </c>
      <c r="CE80" s="282" t="e">
        <f>#REF!+#REF!</f>
        <v>#REF!</v>
      </c>
      <c r="CF80" s="282" t="e">
        <f>#REF!+#REF!</f>
        <v>#REF!</v>
      </c>
      <c r="CG80" s="282" t="e">
        <f>#REF!+#REF!</f>
        <v>#REF!</v>
      </c>
      <c r="CH80" s="282" t="e">
        <f>#REF!+#REF!</f>
        <v>#REF!</v>
      </c>
      <c r="CI80" s="282" t="e">
        <f>#REF!+#REF!</f>
        <v>#REF!</v>
      </c>
      <c r="CJ80" s="282" t="e">
        <f>#REF!+#REF!</f>
        <v>#REF!</v>
      </c>
      <c r="CK80" s="281" t="e">
        <f t="shared" si="1"/>
        <v>#REF!</v>
      </c>
      <c r="CM80" s="195"/>
      <c r="CN80" s="195"/>
      <c r="CO80" s="195"/>
    </row>
    <row r="81" spans="1:93" ht="45" x14ac:dyDescent="0.25">
      <c r="A81" s="81">
        <v>80</v>
      </c>
      <c r="B81" s="152" t="s">
        <v>385</v>
      </c>
      <c r="C81" s="153" t="s">
        <v>138</v>
      </c>
      <c r="D81" s="153">
        <v>7.46</v>
      </c>
      <c r="E81" s="153">
        <v>19</v>
      </c>
      <c r="F81" s="153" t="s">
        <v>106</v>
      </c>
      <c r="G81" s="282" t="e">
        <f>#REF!+#REF!</f>
        <v>#REF!</v>
      </c>
      <c r="H81" s="282" t="e">
        <f>#REF!+#REF!</f>
        <v>#REF!</v>
      </c>
      <c r="I81" s="282" t="e">
        <f>#REF!+#REF!</f>
        <v>#REF!</v>
      </c>
      <c r="J81" s="282" t="e">
        <f>#REF!+#REF!</f>
        <v>#REF!</v>
      </c>
      <c r="K81" s="282" t="e">
        <f>#REF!+#REF!</f>
        <v>#REF!</v>
      </c>
      <c r="L81" s="282" t="e">
        <f>#REF!+#REF!</f>
        <v>#REF!</v>
      </c>
      <c r="M81" s="282" t="e">
        <f>#REF!+#REF!</f>
        <v>#REF!</v>
      </c>
      <c r="N81" s="282" t="e">
        <f>#REF!+#REF!</f>
        <v>#REF!</v>
      </c>
      <c r="O81" s="282" t="e">
        <f>#REF!+#REF!</f>
        <v>#REF!</v>
      </c>
      <c r="P81" s="282" t="e">
        <f>#REF!+#REF!</f>
        <v>#REF!</v>
      </c>
      <c r="Q81" s="282" t="e">
        <f>#REF!+#REF!</f>
        <v>#REF!</v>
      </c>
      <c r="R81" s="282" t="e">
        <f>#REF!+#REF!</f>
        <v>#REF!</v>
      </c>
      <c r="S81" s="282" t="e">
        <f>#REF!+#REF!</f>
        <v>#REF!</v>
      </c>
      <c r="T81" s="282" t="e">
        <f>#REF!+#REF!</f>
        <v>#REF!</v>
      </c>
      <c r="U81" s="282" t="e">
        <f>#REF!+#REF!</f>
        <v>#REF!</v>
      </c>
      <c r="V81" s="282" t="e">
        <f>#REF!+#REF!</f>
        <v>#REF!</v>
      </c>
      <c r="W81" s="282" t="e">
        <f>#REF!+#REF!</f>
        <v>#REF!</v>
      </c>
      <c r="X81" s="282" t="e">
        <f>#REF!+#REF!</f>
        <v>#REF!</v>
      </c>
      <c r="Y81" s="282" t="e">
        <f>#REF!+#REF!</f>
        <v>#REF!</v>
      </c>
      <c r="Z81" s="282" t="e">
        <f>#REF!+#REF!</f>
        <v>#REF!</v>
      </c>
      <c r="AA81" s="282" t="e">
        <f>#REF!+#REF!</f>
        <v>#REF!</v>
      </c>
      <c r="AB81" s="282" t="e">
        <f>#REF!+#REF!</f>
        <v>#REF!</v>
      </c>
      <c r="AC81" s="282" t="e">
        <f>#REF!+#REF!</f>
        <v>#REF!</v>
      </c>
      <c r="AD81" s="282" t="e">
        <f>#REF!+#REF!</f>
        <v>#REF!</v>
      </c>
      <c r="AE81" s="282" t="e">
        <f>#REF!+#REF!</f>
        <v>#REF!</v>
      </c>
      <c r="AF81" s="282" t="e">
        <f>#REF!+#REF!</f>
        <v>#REF!</v>
      </c>
      <c r="AG81" s="282" t="e">
        <f>#REF!+#REF!</f>
        <v>#REF!</v>
      </c>
      <c r="AH81" s="282" t="e">
        <f>#REF!+#REF!</f>
        <v>#REF!</v>
      </c>
      <c r="AI81" s="282" t="e">
        <f>#REF!+#REF!</f>
        <v>#REF!</v>
      </c>
      <c r="AJ81" s="282" t="e">
        <f>#REF!+#REF!</f>
        <v>#REF!</v>
      </c>
      <c r="AK81" s="282" t="e">
        <f>#REF!+#REF!</f>
        <v>#REF!</v>
      </c>
      <c r="AL81" s="282" t="e">
        <f>#REF!+#REF!</f>
        <v>#REF!</v>
      </c>
      <c r="AM81" s="282" t="e">
        <f>#REF!+#REF!</f>
        <v>#REF!</v>
      </c>
      <c r="AN81" s="282" t="e">
        <f>#REF!+#REF!</f>
        <v>#REF!</v>
      </c>
      <c r="AO81" s="282" t="e">
        <f>#REF!+#REF!</f>
        <v>#REF!</v>
      </c>
      <c r="AP81" s="282" t="e">
        <f>#REF!+#REF!</f>
        <v>#REF!</v>
      </c>
      <c r="AQ81" s="282" t="e">
        <f>#REF!+#REF!</f>
        <v>#REF!</v>
      </c>
      <c r="AR81" s="282" t="e">
        <f>#REF!+#REF!</f>
        <v>#REF!</v>
      </c>
      <c r="AS81" s="282" t="e">
        <f>#REF!+#REF!</f>
        <v>#REF!</v>
      </c>
      <c r="AT81" s="282" t="e">
        <f>#REF!+#REF!</f>
        <v>#REF!</v>
      </c>
      <c r="AU81" s="282" t="e">
        <f>#REF!+#REF!</f>
        <v>#REF!</v>
      </c>
      <c r="AV81" s="282" t="e">
        <f>#REF!+#REF!</f>
        <v>#REF!</v>
      </c>
      <c r="AW81" s="282" t="e">
        <f>#REF!+#REF!</f>
        <v>#REF!</v>
      </c>
      <c r="AX81" s="282" t="e">
        <f>#REF!+#REF!</f>
        <v>#REF!</v>
      </c>
      <c r="AY81" s="282" t="e">
        <f>#REF!+#REF!</f>
        <v>#REF!</v>
      </c>
      <c r="AZ81" s="282" t="e">
        <f>#REF!+#REF!</f>
        <v>#REF!</v>
      </c>
      <c r="BA81" s="282" t="e">
        <f>#REF!+#REF!</f>
        <v>#REF!</v>
      </c>
      <c r="BB81" s="282" t="e">
        <f>#REF!+#REF!</f>
        <v>#REF!</v>
      </c>
      <c r="BC81" s="282" t="e">
        <f>#REF!+#REF!</f>
        <v>#REF!</v>
      </c>
      <c r="BD81" s="282" t="e">
        <f>#REF!+#REF!</f>
        <v>#REF!</v>
      </c>
      <c r="BE81" s="282" t="e">
        <f>#REF!+#REF!</f>
        <v>#REF!</v>
      </c>
      <c r="BF81" s="282" t="e">
        <f>#REF!+#REF!</f>
        <v>#REF!</v>
      </c>
      <c r="BG81" s="282" t="e">
        <f>#REF!+#REF!</f>
        <v>#REF!</v>
      </c>
      <c r="BH81" s="282" t="e">
        <f>#REF!+#REF!</f>
        <v>#REF!</v>
      </c>
      <c r="BI81" s="282" t="e">
        <f>#REF!+#REF!</f>
        <v>#REF!</v>
      </c>
      <c r="BJ81" s="282" t="e">
        <f>#REF!+#REF!</f>
        <v>#REF!</v>
      </c>
      <c r="BK81" s="282" t="e">
        <f>#REF!+#REF!</f>
        <v>#REF!</v>
      </c>
      <c r="BL81" s="282" t="e">
        <f>#REF!+#REF!</f>
        <v>#REF!</v>
      </c>
      <c r="BM81" s="282" t="e">
        <f>#REF!+#REF!</f>
        <v>#REF!</v>
      </c>
      <c r="BN81" s="282" t="e">
        <f>#REF!+#REF!</f>
        <v>#REF!</v>
      </c>
      <c r="BO81" s="282" t="e">
        <f>#REF!+#REF!</f>
        <v>#REF!</v>
      </c>
      <c r="BP81" s="282" t="e">
        <f>#REF!+#REF!</f>
        <v>#REF!</v>
      </c>
      <c r="BQ81" s="282" t="e">
        <f>#REF!+#REF!</f>
        <v>#REF!</v>
      </c>
      <c r="BR81" s="282" t="e">
        <f>#REF!+#REF!</f>
        <v>#REF!</v>
      </c>
      <c r="BS81" s="282" t="e">
        <f>#REF!+#REF!</f>
        <v>#REF!</v>
      </c>
      <c r="BT81" s="282" t="e">
        <f>#REF!+#REF!</f>
        <v>#REF!</v>
      </c>
      <c r="BU81" s="282" t="e">
        <f>#REF!+#REF!</f>
        <v>#REF!</v>
      </c>
      <c r="BV81" s="282" t="e">
        <f>#REF!+#REF!</f>
        <v>#REF!</v>
      </c>
      <c r="BW81" s="282" t="e">
        <f>#REF!+#REF!</f>
        <v>#REF!</v>
      </c>
      <c r="BX81" s="282" t="e">
        <f>#REF!+#REF!</f>
        <v>#REF!</v>
      </c>
      <c r="BY81" s="282" t="e">
        <f>#REF!+#REF!</f>
        <v>#REF!</v>
      </c>
      <c r="BZ81" s="282" t="e">
        <f>#REF!+#REF!</f>
        <v>#REF!</v>
      </c>
      <c r="CA81" s="282" t="e">
        <f>#REF!+#REF!</f>
        <v>#REF!</v>
      </c>
      <c r="CB81" s="282" t="e">
        <f>#REF!+#REF!</f>
        <v>#REF!</v>
      </c>
      <c r="CC81" s="282" t="e">
        <f>#REF!+#REF!</f>
        <v>#REF!</v>
      </c>
      <c r="CD81" s="282" t="e">
        <f>#REF!+#REF!</f>
        <v>#REF!</v>
      </c>
      <c r="CE81" s="282" t="e">
        <f>#REF!+#REF!</f>
        <v>#REF!</v>
      </c>
      <c r="CF81" s="282" t="e">
        <f>#REF!+#REF!</f>
        <v>#REF!</v>
      </c>
      <c r="CG81" s="282" t="e">
        <f>#REF!+#REF!</f>
        <v>#REF!</v>
      </c>
      <c r="CH81" s="282" t="e">
        <f>#REF!+#REF!</f>
        <v>#REF!</v>
      </c>
      <c r="CI81" s="282" t="e">
        <f>#REF!+#REF!</f>
        <v>#REF!</v>
      </c>
      <c r="CJ81" s="282" t="e">
        <f>#REF!+#REF!</f>
        <v>#REF!</v>
      </c>
      <c r="CK81" s="281" t="e">
        <f t="shared" si="1"/>
        <v>#REF!</v>
      </c>
      <c r="CM81" s="195"/>
      <c r="CN81" s="195"/>
      <c r="CO81" s="195"/>
    </row>
    <row r="82" spans="1:93" ht="45" x14ac:dyDescent="0.25">
      <c r="A82" s="81">
        <v>81</v>
      </c>
      <c r="B82" s="152" t="s">
        <v>386</v>
      </c>
      <c r="C82" s="153" t="s">
        <v>139</v>
      </c>
      <c r="D82" s="153">
        <v>11</v>
      </c>
      <c r="E82" s="153">
        <v>19</v>
      </c>
      <c r="F82" s="153" t="s">
        <v>106</v>
      </c>
      <c r="G82" s="282" t="e">
        <f>#REF!+#REF!</f>
        <v>#REF!</v>
      </c>
      <c r="H82" s="282" t="e">
        <f>#REF!+#REF!</f>
        <v>#REF!</v>
      </c>
      <c r="I82" s="282" t="e">
        <f>#REF!+#REF!</f>
        <v>#REF!</v>
      </c>
      <c r="J82" s="282" t="e">
        <f>#REF!+#REF!</f>
        <v>#REF!</v>
      </c>
      <c r="K82" s="282" t="e">
        <f>#REF!+#REF!</f>
        <v>#REF!</v>
      </c>
      <c r="L82" s="282" t="e">
        <f>#REF!+#REF!</f>
        <v>#REF!</v>
      </c>
      <c r="M82" s="282" t="e">
        <f>#REF!+#REF!</f>
        <v>#REF!</v>
      </c>
      <c r="N82" s="282" t="e">
        <f>#REF!+#REF!</f>
        <v>#REF!</v>
      </c>
      <c r="O82" s="282" t="e">
        <f>#REF!+#REF!</f>
        <v>#REF!</v>
      </c>
      <c r="P82" s="282" t="e">
        <f>#REF!+#REF!</f>
        <v>#REF!</v>
      </c>
      <c r="Q82" s="282" t="e">
        <f>#REF!+#REF!</f>
        <v>#REF!</v>
      </c>
      <c r="R82" s="282" t="e">
        <f>#REF!+#REF!</f>
        <v>#REF!</v>
      </c>
      <c r="S82" s="282" t="e">
        <f>#REF!+#REF!</f>
        <v>#REF!</v>
      </c>
      <c r="T82" s="282" t="e">
        <f>#REF!+#REF!</f>
        <v>#REF!</v>
      </c>
      <c r="U82" s="282" t="e">
        <f>#REF!+#REF!</f>
        <v>#REF!</v>
      </c>
      <c r="V82" s="282" t="e">
        <f>#REF!+#REF!</f>
        <v>#REF!</v>
      </c>
      <c r="W82" s="282" t="e">
        <f>#REF!+#REF!</f>
        <v>#REF!</v>
      </c>
      <c r="X82" s="282" t="e">
        <f>#REF!+#REF!</f>
        <v>#REF!</v>
      </c>
      <c r="Y82" s="282" t="e">
        <f>#REF!+#REF!</f>
        <v>#REF!</v>
      </c>
      <c r="Z82" s="282" t="e">
        <f>#REF!+#REF!</f>
        <v>#REF!</v>
      </c>
      <c r="AA82" s="282" t="e">
        <f>#REF!+#REF!</f>
        <v>#REF!</v>
      </c>
      <c r="AB82" s="282" t="e">
        <f>#REF!+#REF!</f>
        <v>#REF!</v>
      </c>
      <c r="AC82" s="282" t="e">
        <f>#REF!+#REF!</f>
        <v>#REF!</v>
      </c>
      <c r="AD82" s="282" t="e">
        <f>#REF!+#REF!</f>
        <v>#REF!</v>
      </c>
      <c r="AE82" s="282" t="e">
        <f>#REF!+#REF!</f>
        <v>#REF!</v>
      </c>
      <c r="AF82" s="282" t="e">
        <f>#REF!+#REF!</f>
        <v>#REF!</v>
      </c>
      <c r="AG82" s="282" t="e">
        <f>#REF!+#REF!</f>
        <v>#REF!</v>
      </c>
      <c r="AH82" s="282" t="e">
        <f>#REF!+#REF!</f>
        <v>#REF!</v>
      </c>
      <c r="AI82" s="282" t="e">
        <f>#REF!+#REF!</f>
        <v>#REF!</v>
      </c>
      <c r="AJ82" s="282" t="e">
        <f>#REF!+#REF!</f>
        <v>#REF!</v>
      </c>
      <c r="AK82" s="282" t="e">
        <f>#REF!+#REF!</f>
        <v>#REF!</v>
      </c>
      <c r="AL82" s="282" t="e">
        <f>#REF!+#REF!</f>
        <v>#REF!</v>
      </c>
      <c r="AM82" s="282" t="e">
        <f>#REF!+#REF!</f>
        <v>#REF!</v>
      </c>
      <c r="AN82" s="282" t="e">
        <f>#REF!+#REF!</f>
        <v>#REF!</v>
      </c>
      <c r="AO82" s="282" t="e">
        <f>#REF!+#REF!</f>
        <v>#REF!</v>
      </c>
      <c r="AP82" s="282" t="e">
        <f>#REF!+#REF!</f>
        <v>#REF!</v>
      </c>
      <c r="AQ82" s="282" t="e">
        <f>#REF!+#REF!</f>
        <v>#REF!</v>
      </c>
      <c r="AR82" s="282" t="e">
        <f>#REF!+#REF!</f>
        <v>#REF!</v>
      </c>
      <c r="AS82" s="282" t="e">
        <f>#REF!+#REF!</f>
        <v>#REF!</v>
      </c>
      <c r="AT82" s="282" t="e">
        <f>#REF!+#REF!</f>
        <v>#REF!</v>
      </c>
      <c r="AU82" s="282" t="e">
        <f>#REF!+#REF!</f>
        <v>#REF!</v>
      </c>
      <c r="AV82" s="282" t="e">
        <f>#REF!+#REF!</f>
        <v>#REF!</v>
      </c>
      <c r="AW82" s="282" t="e">
        <f>#REF!+#REF!</f>
        <v>#REF!</v>
      </c>
      <c r="AX82" s="282" t="e">
        <f>#REF!+#REF!</f>
        <v>#REF!</v>
      </c>
      <c r="AY82" s="282" t="e">
        <f>#REF!+#REF!</f>
        <v>#REF!</v>
      </c>
      <c r="AZ82" s="282" t="e">
        <f>#REF!+#REF!</f>
        <v>#REF!</v>
      </c>
      <c r="BA82" s="282" t="e">
        <f>#REF!+#REF!</f>
        <v>#REF!</v>
      </c>
      <c r="BB82" s="282" t="e">
        <f>#REF!+#REF!</f>
        <v>#REF!</v>
      </c>
      <c r="BC82" s="282" t="e">
        <f>#REF!+#REF!</f>
        <v>#REF!</v>
      </c>
      <c r="BD82" s="282" t="e">
        <f>#REF!+#REF!</f>
        <v>#REF!</v>
      </c>
      <c r="BE82" s="282" t="e">
        <f>#REF!+#REF!</f>
        <v>#REF!</v>
      </c>
      <c r="BF82" s="282" t="e">
        <f>#REF!+#REF!</f>
        <v>#REF!</v>
      </c>
      <c r="BG82" s="282" t="e">
        <f>#REF!+#REF!</f>
        <v>#REF!</v>
      </c>
      <c r="BH82" s="282" t="e">
        <f>#REF!+#REF!</f>
        <v>#REF!</v>
      </c>
      <c r="BI82" s="282" t="e">
        <f>#REF!+#REF!</f>
        <v>#REF!</v>
      </c>
      <c r="BJ82" s="282" t="e">
        <f>#REF!+#REF!</f>
        <v>#REF!</v>
      </c>
      <c r="BK82" s="282" t="e">
        <f>#REF!+#REF!</f>
        <v>#REF!</v>
      </c>
      <c r="BL82" s="282" t="e">
        <f>#REF!+#REF!</f>
        <v>#REF!</v>
      </c>
      <c r="BM82" s="282" t="e">
        <f>#REF!+#REF!</f>
        <v>#REF!</v>
      </c>
      <c r="BN82" s="282" t="e">
        <f>#REF!+#REF!</f>
        <v>#REF!</v>
      </c>
      <c r="BO82" s="282" t="e">
        <f>#REF!+#REF!</f>
        <v>#REF!</v>
      </c>
      <c r="BP82" s="282" t="e">
        <f>#REF!+#REF!</f>
        <v>#REF!</v>
      </c>
      <c r="BQ82" s="282" t="e">
        <f>#REF!+#REF!</f>
        <v>#REF!</v>
      </c>
      <c r="BR82" s="282" t="e">
        <f>#REF!+#REF!</f>
        <v>#REF!</v>
      </c>
      <c r="BS82" s="282" t="e">
        <f>#REF!+#REF!</f>
        <v>#REF!</v>
      </c>
      <c r="BT82" s="282" t="e">
        <f>#REF!+#REF!</f>
        <v>#REF!</v>
      </c>
      <c r="BU82" s="282" t="e">
        <f>#REF!+#REF!</f>
        <v>#REF!</v>
      </c>
      <c r="BV82" s="282" t="e">
        <f>#REF!+#REF!</f>
        <v>#REF!</v>
      </c>
      <c r="BW82" s="282" t="e">
        <f>#REF!+#REF!</f>
        <v>#REF!</v>
      </c>
      <c r="BX82" s="282" t="e">
        <f>#REF!+#REF!</f>
        <v>#REF!</v>
      </c>
      <c r="BY82" s="282" t="e">
        <f>#REF!+#REF!</f>
        <v>#REF!</v>
      </c>
      <c r="BZ82" s="282" t="e">
        <f>#REF!+#REF!</f>
        <v>#REF!</v>
      </c>
      <c r="CA82" s="282" t="e">
        <f>#REF!+#REF!</f>
        <v>#REF!</v>
      </c>
      <c r="CB82" s="282" t="e">
        <f>#REF!+#REF!</f>
        <v>#REF!</v>
      </c>
      <c r="CC82" s="282" t="e">
        <f>#REF!+#REF!</f>
        <v>#REF!</v>
      </c>
      <c r="CD82" s="282" t="e">
        <f>#REF!+#REF!</f>
        <v>#REF!</v>
      </c>
      <c r="CE82" s="282" t="e">
        <f>#REF!+#REF!</f>
        <v>#REF!</v>
      </c>
      <c r="CF82" s="282" t="e">
        <f>#REF!+#REF!</f>
        <v>#REF!</v>
      </c>
      <c r="CG82" s="282" t="e">
        <f>#REF!+#REF!</f>
        <v>#REF!</v>
      </c>
      <c r="CH82" s="282" t="e">
        <f>#REF!+#REF!</f>
        <v>#REF!</v>
      </c>
      <c r="CI82" s="282" t="e">
        <f>#REF!+#REF!</f>
        <v>#REF!</v>
      </c>
      <c r="CJ82" s="282" t="e">
        <f>#REF!+#REF!</f>
        <v>#REF!</v>
      </c>
      <c r="CK82" s="281" t="e">
        <f t="shared" si="1"/>
        <v>#REF!</v>
      </c>
      <c r="CM82" s="195"/>
      <c r="CN82" s="195"/>
      <c r="CO82" s="195"/>
    </row>
    <row r="83" spans="1:93" ht="45" x14ac:dyDescent="0.25">
      <c r="A83" s="81">
        <v>82</v>
      </c>
      <c r="B83" s="152" t="s">
        <v>387</v>
      </c>
      <c r="C83" s="153" t="s">
        <v>140</v>
      </c>
      <c r="D83" s="153">
        <v>30.73</v>
      </c>
      <c r="E83" s="153">
        <v>19</v>
      </c>
      <c r="F83" s="153" t="s">
        <v>106</v>
      </c>
      <c r="G83" s="282" t="e">
        <f>#REF!+#REF!</f>
        <v>#REF!</v>
      </c>
      <c r="H83" s="282" t="e">
        <f>#REF!+#REF!</f>
        <v>#REF!</v>
      </c>
      <c r="I83" s="282" t="e">
        <f>#REF!+#REF!</f>
        <v>#REF!</v>
      </c>
      <c r="J83" s="282" t="e">
        <f>#REF!+#REF!</f>
        <v>#REF!</v>
      </c>
      <c r="K83" s="282" t="e">
        <f>#REF!+#REF!</f>
        <v>#REF!</v>
      </c>
      <c r="L83" s="282" t="e">
        <f>#REF!+#REF!</f>
        <v>#REF!</v>
      </c>
      <c r="M83" s="282" t="e">
        <f>#REF!+#REF!</f>
        <v>#REF!</v>
      </c>
      <c r="N83" s="282" t="e">
        <f>#REF!+#REF!</f>
        <v>#REF!</v>
      </c>
      <c r="O83" s="282" t="e">
        <f>#REF!+#REF!</f>
        <v>#REF!</v>
      </c>
      <c r="P83" s="282" t="e">
        <f>#REF!+#REF!</f>
        <v>#REF!</v>
      </c>
      <c r="Q83" s="282" t="e">
        <f>#REF!+#REF!</f>
        <v>#REF!</v>
      </c>
      <c r="R83" s="282" t="e">
        <f>#REF!+#REF!</f>
        <v>#REF!</v>
      </c>
      <c r="S83" s="282" t="e">
        <f>#REF!+#REF!</f>
        <v>#REF!</v>
      </c>
      <c r="T83" s="282" t="e">
        <f>#REF!+#REF!</f>
        <v>#REF!</v>
      </c>
      <c r="U83" s="282" t="e">
        <f>#REF!+#REF!</f>
        <v>#REF!</v>
      </c>
      <c r="V83" s="282" t="e">
        <f>#REF!+#REF!</f>
        <v>#REF!</v>
      </c>
      <c r="W83" s="282" t="e">
        <f>#REF!+#REF!</f>
        <v>#REF!</v>
      </c>
      <c r="X83" s="282" t="e">
        <f>#REF!+#REF!</f>
        <v>#REF!</v>
      </c>
      <c r="Y83" s="282" t="e">
        <f>#REF!+#REF!</f>
        <v>#REF!</v>
      </c>
      <c r="Z83" s="282" t="e">
        <f>#REF!+#REF!</f>
        <v>#REF!</v>
      </c>
      <c r="AA83" s="282" t="e">
        <f>#REF!+#REF!</f>
        <v>#REF!</v>
      </c>
      <c r="AB83" s="282" t="e">
        <f>#REF!+#REF!</f>
        <v>#REF!</v>
      </c>
      <c r="AC83" s="282" t="e">
        <f>#REF!+#REF!</f>
        <v>#REF!</v>
      </c>
      <c r="AD83" s="282" t="e">
        <f>#REF!+#REF!</f>
        <v>#REF!</v>
      </c>
      <c r="AE83" s="282" t="e">
        <f>#REF!+#REF!</f>
        <v>#REF!</v>
      </c>
      <c r="AF83" s="282" t="e">
        <f>#REF!+#REF!</f>
        <v>#REF!</v>
      </c>
      <c r="AG83" s="282" t="e">
        <f>#REF!+#REF!</f>
        <v>#REF!</v>
      </c>
      <c r="AH83" s="282" t="e">
        <f>#REF!+#REF!</f>
        <v>#REF!</v>
      </c>
      <c r="AI83" s="282" t="e">
        <f>#REF!+#REF!</f>
        <v>#REF!</v>
      </c>
      <c r="AJ83" s="282" t="e">
        <f>#REF!+#REF!</f>
        <v>#REF!</v>
      </c>
      <c r="AK83" s="282" t="e">
        <f>#REF!+#REF!</f>
        <v>#REF!</v>
      </c>
      <c r="AL83" s="282" t="e">
        <f>#REF!+#REF!</f>
        <v>#REF!</v>
      </c>
      <c r="AM83" s="282" t="e">
        <f>#REF!+#REF!</f>
        <v>#REF!</v>
      </c>
      <c r="AN83" s="282" t="e">
        <f>#REF!+#REF!</f>
        <v>#REF!</v>
      </c>
      <c r="AO83" s="282" t="e">
        <f>#REF!+#REF!</f>
        <v>#REF!</v>
      </c>
      <c r="AP83" s="282" t="e">
        <f>#REF!+#REF!</f>
        <v>#REF!</v>
      </c>
      <c r="AQ83" s="282" t="e">
        <f>#REF!+#REF!</f>
        <v>#REF!</v>
      </c>
      <c r="AR83" s="282" t="e">
        <f>#REF!+#REF!</f>
        <v>#REF!</v>
      </c>
      <c r="AS83" s="282" t="e">
        <f>#REF!+#REF!</f>
        <v>#REF!</v>
      </c>
      <c r="AT83" s="282" t="e">
        <f>#REF!+#REF!</f>
        <v>#REF!</v>
      </c>
      <c r="AU83" s="282" t="e">
        <f>#REF!+#REF!</f>
        <v>#REF!</v>
      </c>
      <c r="AV83" s="282" t="e">
        <f>#REF!+#REF!</f>
        <v>#REF!</v>
      </c>
      <c r="AW83" s="282" t="e">
        <f>#REF!+#REF!</f>
        <v>#REF!</v>
      </c>
      <c r="AX83" s="282" t="e">
        <f>#REF!+#REF!</f>
        <v>#REF!</v>
      </c>
      <c r="AY83" s="282" t="e">
        <f>#REF!+#REF!</f>
        <v>#REF!</v>
      </c>
      <c r="AZ83" s="282" t="e">
        <f>#REF!+#REF!</f>
        <v>#REF!</v>
      </c>
      <c r="BA83" s="282" t="e">
        <f>#REF!+#REF!</f>
        <v>#REF!</v>
      </c>
      <c r="BB83" s="282" t="e">
        <f>#REF!+#REF!</f>
        <v>#REF!</v>
      </c>
      <c r="BC83" s="282" t="e">
        <f>#REF!+#REF!</f>
        <v>#REF!</v>
      </c>
      <c r="BD83" s="282" t="e">
        <f>#REF!+#REF!</f>
        <v>#REF!</v>
      </c>
      <c r="BE83" s="282" t="e">
        <f>#REF!+#REF!</f>
        <v>#REF!</v>
      </c>
      <c r="BF83" s="282" t="e">
        <f>#REF!+#REF!</f>
        <v>#REF!</v>
      </c>
      <c r="BG83" s="282" t="e">
        <f>#REF!+#REF!</f>
        <v>#REF!</v>
      </c>
      <c r="BH83" s="282" t="e">
        <f>#REF!+#REF!</f>
        <v>#REF!</v>
      </c>
      <c r="BI83" s="282" t="e">
        <f>#REF!+#REF!</f>
        <v>#REF!</v>
      </c>
      <c r="BJ83" s="282" t="e">
        <f>#REF!+#REF!</f>
        <v>#REF!</v>
      </c>
      <c r="BK83" s="282" t="e">
        <f>#REF!+#REF!</f>
        <v>#REF!</v>
      </c>
      <c r="BL83" s="282" t="e">
        <f>#REF!+#REF!</f>
        <v>#REF!</v>
      </c>
      <c r="BM83" s="282" t="e">
        <f>#REF!+#REF!</f>
        <v>#REF!</v>
      </c>
      <c r="BN83" s="282" t="e">
        <f>#REF!+#REF!</f>
        <v>#REF!</v>
      </c>
      <c r="BO83" s="282" t="e">
        <f>#REF!+#REF!</f>
        <v>#REF!</v>
      </c>
      <c r="BP83" s="282" t="e">
        <f>#REF!+#REF!</f>
        <v>#REF!</v>
      </c>
      <c r="BQ83" s="282" t="e">
        <f>#REF!+#REF!</f>
        <v>#REF!</v>
      </c>
      <c r="BR83" s="282" t="e">
        <f>#REF!+#REF!</f>
        <v>#REF!</v>
      </c>
      <c r="BS83" s="282" t="e">
        <f>#REF!+#REF!</f>
        <v>#REF!</v>
      </c>
      <c r="BT83" s="282" t="e">
        <f>#REF!+#REF!</f>
        <v>#REF!</v>
      </c>
      <c r="BU83" s="282" t="e">
        <f>#REF!+#REF!</f>
        <v>#REF!</v>
      </c>
      <c r="BV83" s="282" t="e">
        <f>#REF!+#REF!</f>
        <v>#REF!</v>
      </c>
      <c r="BW83" s="282" t="e">
        <f>#REF!+#REF!</f>
        <v>#REF!</v>
      </c>
      <c r="BX83" s="282" t="e">
        <f>#REF!+#REF!</f>
        <v>#REF!</v>
      </c>
      <c r="BY83" s="282" t="e">
        <f>#REF!+#REF!</f>
        <v>#REF!</v>
      </c>
      <c r="BZ83" s="282" t="e">
        <f>#REF!+#REF!</f>
        <v>#REF!</v>
      </c>
      <c r="CA83" s="282" t="e">
        <f>#REF!+#REF!</f>
        <v>#REF!</v>
      </c>
      <c r="CB83" s="282" t="e">
        <f>#REF!+#REF!</f>
        <v>#REF!</v>
      </c>
      <c r="CC83" s="282" t="e">
        <f>#REF!+#REF!</f>
        <v>#REF!</v>
      </c>
      <c r="CD83" s="282" t="e">
        <f>#REF!+#REF!</f>
        <v>#REF!</v>
      </c>
      <c r="CE83" s="282" t="e">
        <f>#REF!+#REF!</f>
        <v>#REF!</v>
      </c>
      <c r="CF83" s="282" t="e">
        <f>#REF!+#REF!</f>
        <v>#REF!</v>
      </c>
      <c r="CG83" s="282" t="e">
        <f>#REF!+#REF!</f>
        <v>#REF!</v>
      </c>
      <c r="CH83" s="282" t="e">
        <f>#REF!+#REF!</f>
        <v>#REF!</v>
      </c>
      <c r="CI83" s="282" t="e">
        <f>#REF!+#REF!</f>
        <v>#REF!</v>
      </c>
      <c r="CJ83" s="282" t="e">
        <f>#REF!+#REF!</f>
        <v>#REF!</v>
      </c>
      <c r="CK83" s="281" t="e">
        <f t="shared" si="1"/>
        <v>#REF!</v>
      </c>
      <c r="CM83" s="195"/>
      <c r="CN83" s="195"/>
      <c r="CO83" s="195"/>
    </row>
    <row r="84" spans="1:93" ht="45" x14ac:dyDescent="0.25">
      <c r="A84" s="81">
        <v>83</v>
      </c>
      <c r="B84" s="152" t="s">
        <v>388</v>
      </c>
      <c r="C84" s="153" t="s">
        <v>141</v>
      </c>
      <c r="D84" s="153">
        <v>31.73</v>
      </c>
      <c r="E84" s="153">
        <v>19</v>
      </c>
      <c r="F84" s="153" t="s">
        <v>106</v>
      </c>
      <c r="G84" s="282" t="e">
        <f>#REF!+#REF!</f>
        <v>#REF!</v>
      </c>
      <c r="H84" s="282" t="e">
        <f>#REF!+#REF!</f>
        <v>#REF!</v>
      </c>
      <c r="I84" s="282" t="e">
        <f>#REF!+#REF!</f>
        <v>#REF!</v>
      </c>
      <c r="J84" s="282" t="e">
        <f>#REF!+#REF!</f>
        <v>#REF!</v>
      </c>
      <c r="K84" s="282" t="e">
        <f>#REF!+#REF!</f>
        <v>#REF!</v>
      </c>
      <c r="L84" s="282" t="e">
        <f>#REF!+#REF!</f>
        <v>#REF!</v>
      </c>
      <c r="M84" s="282" t="e">
        <f>#REF!+#REF!</f>
        <v>#REF!</v>
      </c>
      <c r="N84" s="282" t="e">
        <f>#REF!+#REF!</f>
        <v>#REF!</v>
      </c>
      <c r="O84" s="282" t="e">
        <f>#REF!+#REF!</f>
        <v>#REF!</v>
      </c>
      <c r="P84" s="282" t="e">
        <f>#REF!+#REF!</f>
        <v>#REF!</v>
      </c>
      <c r="Q84" s="282" t="e">
        <f>#REF!+#REF!</f>
        <v>#REF!</v>
      </c>
      <c r="R84" s="282" t="e">
        <f>#REF!+#REF!</f>
        <v>#REF!</v>
      </c>
      <c r="S84" s="282" t="e">
        <f>#REF!+#REF!</f>
        <v>#REF!</v>
      </c>
      <c r="T84" s="282" t="e">
        <f>#REF!+#REF!</f>
        <v>#REF!</v>
      </c>
      <c r="U84" s="282" t="e">
        <f>#REF!+#REF!</f>
        <v>#REF!</v>
      </c>
      <c r="V84" s="282" t="e">
        <f>#REF!+#REF!</f>
        <v>#REF!</v>
      </c>
      <c r="W84" s="282" t="e">
        <f>#REF!+#REF!</f>
        <v>#REF!</v>
      </c>
      <c r="X84" s="282" t="e">
        <f>#REF!+#REF!</f>
        <v>#REF!</v>
      </c>
      <c r="Y84" s="282" t="e">
        <f>#REF!+#REF!</f>
        <v>#REF!</v>
      </c>
      <c r="Z84" s="282" t="e">
        <f>#REF!+#REF!</f>
        <v>#REF!</v>
      </c>
      <c r="AA84" s="282" t="e">
        <f>#REF!+#REF!</f>
        <v>#REF!</v>
      </c>
      <c r="AB84" s="282" t="e">
        <f>#REF!+#REF!</f>
        <v>#REF!</v>
      </c>
      <c r="AC84" s="282" t="e">
        <f>#REF!+#REF!</f>
        <v>#REF!</v>
      </c>
      <c r="AD84" s="282" t="e">
        <f>#REF!+#REF!</f>
        <v>#REF!</v>
      </c>
      <c r="AE84" s="282" t="e">
        <f>#REF!+#REF!</f>
        <v>#REF!</v>
      </c>
      <c r="AF84" s="282" t="e">
        <f>#REF!+#REF!</f>
        <v>#REF!</v>
      </c>
      <c r="AG84" s="282" t="e">
        <f>#REF!+#REF!</f>
        <v>#REF!</v>
      </c>
      <c r="AH84" s="282" t="e">
        <f>#REF!+#REF!</f>
        <v>#REF!</v>
      </c>
      <c r="AI84" s="282" t="e">
        <f>#REF!+#REF!</f>
        <v>#REF!</v>
      </c>
      <c r="AJ84" s="282" t="e">
        <f>#REF!+#REF!</f>
        <v>#REF!</v>
      </c>
      <c r="AK84" s="282" t="e">
        <f>#REF!+#REF!</f>
        <v>#REF!</v>
      </c>
      <c r="AL84" s="282" t="e">
        <f>#REF!+#REF!</f>
        <v>#REF!</v>
      </c>
      <c r="AM84" s="282" t="e">
        <f>#REF!+#REF!</f>
        <v>#REF!</v>
      </c>
      <c r="AN84" s="282" t="e">
        <f>#REF!+#REF!</f>
        <v>#REF!</v>
      </c>
      <c r="AO84" s="282" t="e">
        <f>#REF!+#REF!</f>
        <v>#REF!</v>
      </c>
      <c r="AP84" s="282" t="e">
        <f>#REF!+#REF!</f>
        <v>#REF!</v>
      </c>
      <c r="AQ84" s="282" t="e">
        <f>#REF!+#REF!</f>
        <v>#REF!</v>
      </c>
      <c r="AR84" s="282" t="e">
        <f>#REF!+#REF!</f>
        <v>#REF!</v>
      </c>
      <c r="AS84" s="282" t="e">
        <f>#REF!+#REF!</f>
        <v>#REF!</v>
      </c>
      <c r="AT84" s="282" t="e">
        <f>#REF!+#REF!</f>
        <v>#REF!</v>
      </c>
      <c r="AU84" s="282" t="e">
        <f>#REF!+#REF!</f>
        <v>#REF!</v>
      </c>
      <c r="AV84" s="282" t="e">
        <f>#REF!+#REF!</f>
        <v>#REF!</v>
      </c>
      <c r="AW84" s="282" t="e">
        <f>#REF!+#REF!</f>
        <v>#REF!</v>
      </c>
      <c r="AX84" s="282" t="e">
        <f>#REF!+#REF!</f>
        <v>#REF!</v>
      </c>
      <c r="AY84" s="282" t="e">
        <f>#REF!+#REF!</f>
        <v>#REF!</v>
      </c>
      <c r="AZ84" s="282" t="e">
        <f>#REF!+#REF!</f>
        <v>#REF!</v>
      </c>
      <c r="BA84" s="282" t="e">
        <f>#REF!+#REF!</f>
        <v>#REF!</v>
      </c>
      <c r="BB84" s="282" t="e">
        <f>#REF!+#REF!</f>
        <v>#REF!</v>
      </c>
      <c r="BC84" s="282" t="e">
        <f>#REF!+#REF!</f>
        <v>#REF!</v>
      </c>
      <c r="BD84" s="282" t="e">
        <f>#REF!+#REF!</f>
        <v>#REF!</v>
      </c>
      <c r="BE84" s="282" t="e">
        <f>#REF!+#REF!</f>
        <v>#REF!</v>
      </c>
      <c r="BF84" s="282" t="e">
        <f>#REF!+#REF!</f>
        <v>#REF!</v>
      </c>
      <c r="BG84" s="282" t="e">
        <f>#REF!+#REF!</f>
        <v>#REF!</v>
      </c>
      <c r="BH84" s="282" t="e">
        <f>#REF!+#REF!</f>
        <v>#REF!</v>
      </c>
      <c r="BI84" s="282" t="e">
        <f>#REF!+#REF!</f>
        <v>#REF!</v>
      </c>
      <c r="BJ84" s="282" t="e">
        <f>#REF!+#REF!</f>
        <v>#REF!</v>
      </c>
      <c r="BK84" s="282" t="e">
        <f>#REF!+#REF!</f>
        <v>#REF!</v>
      </c>
      <c r="BL84" s="282" t="e">
        <f>#REF!+#REF!</f>
        <v>#REF!</v>
      </c>
      <c r="BM84" s="282" t="e">
        <f>#REF!+#REF!</f>
        <v>#REF!</v>
      </c>
      <c r="BN84" s="282" t="e">
        <f>#REF!+#REF!</f>
        <v>#REF!</v>
      </c>
      <c r="BO84" s="282" t="e">
        <f>#REF!+#REF!</f>
        <v>#REF!</v>
      </c>
      <c r="BP84" s="282" t="e">
        <f>#REF!+#REF!</f>
        <v>#REF!</v>
      </c>
      <c r="BQ84" s="282" t="e">
        <f>#REF!+#REF!</f>
        <v>#REF!</v>
      </c>
      <c r="BR84" s="282" t="e">
        <f>#REF!+#REF!</f>
        <v>#REF!</v>
      </c>
      <c r="BS84" s="282" t="e">
        <f>#REF!+#REF!</f>
        <v>#REF!</v>
      </c>
      <c r="BT84" s="282" t="e">
        <f>#REF!+#REF!</f>
        <v>#REF!</v>
      </c>
      <c r="BU84" s="282" t="e">
        <f>#REF!+#REF!</f>
        <v>#REF!</v>
      </c>
      <c r="BV84" s="282" t="e">
        <f>#REF!+#REF!</f>
        <v>#REF!</v>
      </c>
      <c r="BW84" s="282" t="e">
        <f>#REF!+#REF!</f>
        <v>#REF!</v>
      </c>
      <c r="BX84" s="282" t="e">
        <f>#REF!+#REF!</f>
        <v>#REF!</v>
      </c>
      <c r="BY84" s="282" t="e">
        <f>#REF!+#REF!</f>
        <v>#REF!</v>
      </c>
      <c r="BZ84" s="282" t="e">
        <f>#REF!+#REF!</f>
        <v>#REF!</v>
      </c>
      <c r="CA84" s="282" t="e">
        <f>#REF!+#REF!</f>
        <v>#REF!</v>
      </c>
      <c r="CB84" s="282" t="e">
        <f>#REF!+#REF!</f>
        <v>#REF!</v>
      </c>
      <c r="CC84" s="282" t="e">
        <f>#REF!+#REF!</f>
        <v>#REF!</v>
      </c>
      <c r="CD84" s="282" t="e">
        <f>#REF!+#REF!</f>
        <v>#REF!</v>
      </c>
      <c r="CE84" s="282" t="e">
        <f>#REF!+#REF!</f>
        <v>#REF!</v>
      </c>
      <c r="CF84" s="282" t="e">
        <f>#REF!+#REF!</f>
        <v>#REF!</v>
      </c>
      <c r="CG84" s="282" t="e">
        <f>#REF!+#REF!</f>
        <v>#REF!</v>
      </c>
      <c r="CH84" s="282" t="e">
        <f>#REF!+#REF!</f>
        <v>#REF!</v>
      </c>
      <c r="CI84" s="282" t="e">
        <f>#REF!+#REF!</f>
        <v>#REF!</v>
      </c>
      <c r="CJ84" s="282" t="e">
        <f>#REF!+#REF!</f>
        <v>#REF!</v>
      </c>
      <c r="CK84" s="281" t="e">
        <f t="shared" si="1"/>
        <v>#REF!</v>
      </c>
      <c r="CM84" s="195"/>
      <c r="CN84" s="195"/>
      <c r="CO84" s="195"/>
    </row>
    <row r="85" spans="1:93" ht="45" x14ac:dyDescent="0.25">
      <c r="A85" s="81">
        <v>84</v>
      </c>
      <c r="B85" s="152" t="s">
        <v>389</v>
      </c>
      <c r="C85" s="153" t="s">
        <v>390</v>
      </c>
      <c r="D85" s="153">
        <v>34.5</v>
      </c>
      <c r="E85" s="153">
        <v>19</v>
      </c>
      <c r="F85" s="153" t="s">
        <v>106</v>
      </c>
      <c r="G85" s="282" t="e">
        <f>#REF!+#REF!</f>
        <v>#REF!</v>
      </c>
      <c r="H85" s="282" t="e">
        <f>#REF!+#REF!</f>
        <v>#REF!</v>
      </c>
      <c r="I85" s="282" t="e">
        <f>#REF!+#REF!</f>
        <v>#REF!</v>
      </c>
      <c r="J85" s="282" t="e">
        <f>#REF!+#REF!</f>
        <v>#REF!</v>
      </c>
      <c r="K85" s="282" t="e">
        <f>#REF!+#REF!</f>
        <v>#REF!</v>
      </c>
      <c r="L85" s="282" t="e">
        <f>#REF!+#REF!</f>
        <v>#REF!</v>
      </c>
      <c r="M85" s="282" t="e">
        <f>#REF!+#REF!</f>
        <v>#REF!</v>
      </c>
      <c r="N85" s="282" t="e">
        <f>#REF!+#REF!</f>
        <v>#REF!</v>
      </c>
      <c r="O85" s="282" t="e">
        <f>#REF!+#REF!</f>
        <v>#REF!</v>
      </c>
      <c r="P85" s="282" t="e">
        <f>#REF!+#REF!</f>
        <v>#REF!</v>
      </c>
      <c r="Q85" s="282" t="e">
        <f>#REF!+#REF!</f>
        <v>#REF!</v>
      </c>
      <c r="R85" s="282" t="e">
        <f>#REF!+#REF!</f>
        <v>#REF!</v>
      </c>
      <c r="S85" s="282" t="e">
        <f>#REF!+#REF!</f>
        <v>#REF!</v>
      </c>
      <c r="T85" s="282" t="e">
        <f>#REF!+#REF!</f>
        <v>#REF!</v>
      </c>
      <c r="U85" s="282" t="e">
        <f>#REF!+#REF!</f>
        <v>#REF!</v>
      </c>
      <c r="V85" s="282" t="e">
        <f>#REF!+#REF!</f>
        <v>#REF!</v>
      </c>
      <c r="W85" s="282" t="e">
        <f>#REF!+#REF!</f>
        <v>#REF!</v>
      </c>
      <c r="X85" s="282" t="e">
        <f>#REF!+#REF!</f>
        <v>#REF!</v>
      </c>
      <c r="Y85" s="282" t="e">
        <f>#REF!+#REF!</f>
        <v>#REF!</v>
      </c>
      <c r="Z85" s="282" t="e">
        <f>#REF!+#REF!</f>
        <v>#REF!</v>
      </c>
      <c r="AA85" s="282" t="e">
        <f>#REF!+#REF!</f>
        <v>#REF!</v>
      </c>
      <c r="AB85" s="282" t="e">
        <f>#REF!+#REF!</f>
        <v>#REF!</v>
      </c>
      <c r="AC85" s="282" t="e">
        <f>#REF!+#REF!</f>
        <v>#REF!</v>
      </c>
      <c r="AD85" s="282" t="e">
        <f>#REF!+#REF!</f>
        <v>#REF!</v>
      </c>
      <c r="AE85" s="282" t="e">
        <f>#REF!+#REF!</f>
        <v>#REF!</v>
      </c>
      <c r="AF85" s="282" t="e">
        <f>#REF!+#REF!</f>
        <v>#REF!</v>
      </c>
      <c r="AG85" s="282" t="e">
        <f>#REF!+#REF!</f>
        <v>#REF!</v>
      </c>
      <c r="AH85" s="282" t="e">
        <f>#REF!+#REF!</f>
        <v>#REF!</v>
      </c>
      <c r="AI85" s="282" t="e">
        <f>#REF!+#REF!</f>
        <v>#REF!</v>
      </c>
      <c r="AJ85" s="282" t="e">
        <f>#REF!+#REF!</f>
        <v>#REF!</v>
      </c>
      <c r="AK85" s="282" t="e">
        <f>#REF!+#REF!</f>
        <v>#REF!</v>
      </c>
      <c r="AL85" s="282" t="e">
        <f>#REF!+#REF!</f>
        <v>#REF!</v>
      </c>
      <c r="AM85" s="282" t="e">
        <f>#REF!+#REF!</f>
        <v>#REF!</v>
      </c>
      <c r="AN85" s="282" t="e">
        <f>#REF!+#REF!</f>
        <v>#REF!</v>
      </c>
      <c r="AO85" s="282" t="e">
        <f>#REF!+#REF!</f>
        <v>#REF!</v>
      </c>
      <c r="AP85" s="282" t="e">
        <f>#REF!+#REF!</f>
        <v>#REF!</v>
      </c>
      <c r="AQ85" s="282" t="e">
        <f>#REF!+#REF!</f>
        <v>#REF!</v>
      </c>
      <c r="AR85" s="282" t="e">
        <f>#REF!+#REF!</f>
        <v>#REF!</v>
      </c>
      <c r="AS85" s="282" t="e">
        <f>#REF!+#REF!</f>
        <v>#REF!</v>
      </c>
      <c r="AT85" s="282" t="e">
        <f>#REF!+#REF!</f>
        <v>#REF!</v>
      </c>
      <c r="AU85" s="282" t="e">
        <f>#REF!+#REF!</f>
        <v>#REF!</v>
      </c>
      <c r="AV85" s="282" t="e">
        <f>#REF!+#REF!</f>
        <v>#REF!</v>
      </c>
      <c r="AW85" s="282" t="e">
        <f>#REF!+#REF!</f>
        <v>#REF!</v>
      </c>
      <c r="AX85" s="282" t="e">
        <f>#REF!+#REF!</f>
        <v>#REF!</v>
      </c>
      <c r="AY85" s="282" t="e">
        <f>#REF!+#REF!</f>
        <v>#REF!</v>
      </c>
      <c r="AZ85" s="282" t="e">
        <f>#REF!+#REF!</f>
        <v>#REF!</v>
      </c>
      <c r="BA85" s="282" t="e">
        <f>#REF!+#REF!</f>
        <v>#REF!</v>
      </c>
      <c r="BB85" s="282" t="e">
        <f>#REF!+#REF!</f>
        <v>#REF!</v>
      </c>
      <c r="BC85" s="282" t="e">
        <f>#REF!+#REF!</f>
        <v>#REF!</v>
      </c>
      <c r="BD85" s="282" t="e">
        <f>#REF!+#REF!</f>
        <v>#REF!</v>
      </c>
      <c r="BE85" s="282" t="e">
        <f>#REF!+#REF!</f>
        <v>#REF!</v>
      </c>
      <c r="BF85" s="282" t="e">
        <f>#REF!+#REF!</f>
        <v>#REF!</v>
      </c>
      <c r="BG85" s="282" t="e">
        <f>#REF!+#REF!</f>
        <v>#REF!</v>
      </c>
      <c r="BH85" s="282" t="e">
        <f>#REF!+#REF!</f>
        <v>#REF!</v>
      </c>
      <c r="BI85" s="282" t="e">
        <f>#REF!+#REF!</f>
        <v>#REF!</v>
      </c>
      <c r="BJ85" s="282" t="e">
        <f>#REF!+#REF!</f>
        <v>#REF!</v>
      </c>
      <c r="BK85" s="282" t="e">
        <f>#REF!+#REF!</f>
        <v>#REF!</v>
      </c>
      <c r="BL85" s="282" t="e">
        <f>#REF!+#REF!</f>
        <v>#REF!</v>
      </c>
      <c r="BM85" s="282" t="e">
        <f>#REF!+#REF!</f>
        <v>#REF!</v>
      </c>
      <c r="BN85" s="282" t="e">
        <f>#REF!+#REF!</f>
        <v>#REF!</v>
      </c>
      <c r="BO85" s="282" t="e">
        <f>#REF!+#REF!</f>
        <v>#REF!</v>
      </c>
      <c r="BP85" s="282" t="e">
        <f>#REF!+#REF!</f>
        <v>#REF!</v>
      </c>
      <c r="BQ85" s="282" t="e">
        <f>#REF!+#REF!</f>
        <v>#REF!</v>
      </c>
      <c r="BR85" s="282" t="e">
        <f>#REF!+#REF!</f>
        <v>#REF!</v>
      </c>
      <c r="BS85" s="282" t="e">
        <f>#REF!+#REF!</f>
        <v>#REF!</v>
      </c>
      <c r="BT85" s="282" t="e">
        <f>#REF!+#REF!</f>
        <v>#REF!</v>
      </c>
      <c r="BU85" s="282" t="e">
        <f>#REF!+#REF!</f>
        <v>#REF!</v>
      </c>
      <c r="BV85" s="282" t="e">
        <f>#REF!+#REF!</f>
        <v>#REF!</v>
      </c>
      <c r="BW85" s="282" t="e">
        <f>#REF!+#REF!</f>
        <v>#REF!</v>
      </c>
      <c r="BX85" s="282" t="e">
        <f>#REF!+#REF!</f>
        <v>#REF!</v>
      </c>
      <c r="BY85" s="282" t="e">
        <f>#REF!+#REF!</f>
        <v>#REF!</v>
      </c>
      <c r="BZ85" s="282" t="e">
        <f>#REF!+#REF!</f>
        <v>#REF!</v>
      </c>
      <c r="CA85" s="282" t="e">
        <f>#REF!+#REF!</f>
        <v>#REF!</v>
      </c>
      <c r="CB85" s="282" t="e">
        <f>#REF!+#REF!</f>
        <v>#REF!</v>
      </c>
      <c r="CC85" s="282" t="e">
        <f>#REF!+#REF!</f>
        <v>#REF!</v>
      </c>
      <c r="CD85" s="282" t="e">
        <f>#REF!+#REF!</f>
        <v>#REF!</v>
      </c>
      <c r="CE85" s="282" t="e">
        <f>#REF!+#REF!</f>
        <v>#REF!</v>
      </c>
      <c r="CF85" s="282" t="e">
        <f>#REF!+#REF!</f>
        <v>#REF!</v>
      </c>
      <c r="CG85" s="282" t="e">
        <f>#REF!+#REF!</f>
        <v>#REF!</v>
      </c>
      <c r="CH85" s="282" t="e">
        <f>#REF!+#REF!</f>
        <v>#REF!</v>
      </c>
      <c r="CI85" s="282" t="e">
        <f>#REF!+#REF!</f>
        <v>#REF!</v>
      </c>
      <c r="CJ85" s="282" t="e">
        <f>#REF!+#REF!</f>
        <v>#REF!</v>
      </c>
      <c r="CK85" s="281" t="e">
        <f t="shared" si="1"/>
        <v>#REF!</v>
      </c>
      <c r="CM85" s="195"/>
      <c r="CN85" s="195"/>
      <c r="CO85" s="195"/>
    </row>
    <row r="86" spans="1:93" ht="45" x14ac:dyDescent="0.25">
      <c r="A86" s="81">
        <v>85</v>
      </c>
      <c r="B86" s="152" t="s">
        <v>391</v>
      </c>
      <c r="C86" s="153" t="s">
        <v>392</v>
      </c>
      <c r="D86" s="153">
        <v>36.479999999999997</v>
      </c>
      <c r="E86" s="153">
        <v>19</v>
      </c>
      <c r="F86" s="153" t="s">
        <v>106</v>
      </c>
      <c r="G86" s="282" t="e">
        <f>#REF!+#REF!</f>
        <v>#REF!</v>
      </c>
      <c r="H86" s="282" t="e">
        <f>#REF!+#REF!</f>
        <v>#REF!</v>
      </c>
      <c r="I86" s="282" t="e">
        <f>#REF!+#REF!</f>
        <v>#REF!</v>
      </c>
      <c r="J86" s="282" t="e">
        <f>#REF!+#REF!</f>
        <v>#REF!</v>
      </c>
      <c r="K86" s="282" t="e">
        <f>#REF!+#REF!</f>
        <v>#REF!</v>
      </c>
      <c r="L86" s="282" t="e">
        <f>#REF!+#REF!</f>
        <v>#REF!</v>
      </c>
      <c r="M86" s="282" t="e">
        <f>#REF!+#REF!</f>
        <v>#REF!</v>
      </c>
      <c r="N86" s="282" t="e">
        <f>#REF!+#REF!</f>
        <v>#REF!</v>
      </c>
      <c r="O86" s="282" t="e">
        <f>#REF!+#REF!</f>
        <v>#REF!</v>
      </c>
      <c r="P86" s="282" t="e">
        <f>#REF!+#REF!</f>
        <v>#REF!</v>
      </c>
      <c r="Q86" s="282" t="e">
        <f>#REF!+#REF!</f>
        <v>#REF!</v>
      </c>
      <c r="R86" s="282" t="e">
        <f>#REF!+#REF!</f>
        <v>#REF!</v>
      </c>
      <c r="S86" s="282" t="e">
        <f>#REF!+#REF!</f>
        <v>#REF!</v>
      </c>
      <c r="T86" s="282" t="e">
        <f>#REF!+#REF!</f>
        <v>#REF!</v>
      </c>
      <c r="U86" s="282" t="e">
        <f>#REF!+#REF!</f>
        <v>#REF!</v>
      </c>
      <c r="V86" s="282" t="e">
        <f>#REF!+#REF!</f>
        <v>#REF!</v>
      </c>
      <c r="W86" s="282" t="e">
        <f>#REF!+#REF!</f>
        <v>#REF!</v>
      </c>
      <c r="X86" s="282" t="e">
        <f>#REF!+#REF!</f>
        <v>#REF!</v>
      </c>
      <c r="Y86" s="282" t="e">
        <f>#REF!+#REF!</f>
        <v>#REF!</v>
      </c>
      <c r="Z86" s="282" t="e">
        <f>#REF!+#REF!</f>
        <v>#REF!</v>
      </c>
      <c r="AA86" s="282" t="e">
        <f>#REF!+#REF!</f>
        <v>#REF!</v>
      </c>
      <c r="AB86" s="282" t="e">
        <f>#REF!+#REF!</f>
        <v>#REF!</v>
      </c>
      <c r="AC86" s="282" t="e">
        <f>#REF!+#REF!</f>
        <v>#REF!</v>
      </c>
      <c r="AD86" s="282" t="e">
        <f>#REF!+#REF!</f>
        <v>#REF!</v>
      </c>
      <c r="AE86" s="282" t="e">
        <f>#REF!+#REF!</f>
        <v>#REF!</v>
      </c>
      <c r="AF86" s="282" t="e">
        <f>#REF!+#REF!</f>
        <v>#REF!</v>
      </c>
      <c r="AG86" s="282" t="e">
        <f>#REF!+#REF!</f>
        <v>#REF!</v>
      </c>
      <c r="AH86" s="282" t="e">
        <f>#REF!+#REF!</f>
        <v>#REF!</v>
      </c>
      <c r="AI86" s="282" t="e">
        <f>#REF!+#REF!</f>
        <v>#REF!</v>
      </c>
      <c r="AJ86" s="282" t="e">
        <f>#REF!+#REF!</f>
        <v>#REF!</v>
      </c>
      <c r="AK86" s="282" t="e">
        <f>#REF!+#REF!</f>
        <v>#REF!</v>
      </c>
      <c r="AL86" s="282" t="e">
        <f>#REF!+#REF!</f>
        <v>#REF!</v>
      </c>
      <c r="AM86" s="282" t="e">
        <f>#REF!+#REF!</f>
        <v>#REF!</v>
      </c>
      <c r="AN86" s="282" t="e">
        <f>#REF!+#REF!</f>
        <v>#REF!</v>
      </c>
      <c r="AO86" s="282" t="e">
        <f>#REF!+#REF!</f>
        <v>#REF!</v>
      </c>
      <c r="AP86" s="282" t="e">
        <f>#REF!+#REF!</f>
        <v>#REF!</v>
      </c>
      <c r="AQ86" s="282" t="e">
        <f>#REF!+#REF!</f>
        <v>#REF!</v>
      </c>
      <c r="AR86" s="282" t="e">
        <f>#REF!+#REF!</f>
        <v>#REF!</v>
      </c>
      <c r="AS86" s="282" t="e">
        <f>#REF!+#REF!</f>
        <v>#REF!</v>
      </c>
      <c r="AT86" s="282" t="e">
        <f>#REF!+#REF!</f>
        <v>#REF!</v>
      </c>
      <c r="AU86" s="282" t="e">
        <f>#REF!+#REF!</f>
        <v>#REF!</v>
      </c>
      <c r="AV86" s="282" t="e">
        <f>#REF!+#REF!</f>
        <v>#REF!</v>
      </c>
      <c r="AW86" s="282" t="e">
        <f>#REF!+#REF!</f>
        <v>#REF!</v>
      </c>
      <c r="AX86" s="282" t="e">
        <f>#REF!+#REF!</f>
        <v>#REF!</v>
      </c>
      <c r="AY86" s="282" t="e">
        <f>#REF!+#REF!</f>
        <v>#REF!</v>
      </c>
      <c r="AZ86" s="282" t="e">
        <f>#REF!+#REF!</f>
        <v>#REF!</v>
      </c>
      <c r="BA86" s="282" t="e">
        <f>#REF!+#REF!</f>
        <v>#REF!</v>
      </c>
      <c r="BB86" s="282" t="e">
        <f>#REF!+#REF!</f>
        <v>#REF!</v>
      </c>
      <c r="BC86" s="282" t="e">
        <f>#REF!+#REF!</f>
        <v>#REF!</v>
      </c>
      <c r="BD86" s="282" t="e">
        <f>#REF!+#REF!</f>
        <v>#REF!</v>
      </c>
      <c r="BE86" s="282" t="e">
        <f>#REF!+#REF!</f>
        <v>#REF!</v>
      </c>
      <c r="BF86" s="282" t="e">
        <f>#REF!+#REF!</f>
        <v>#REF!</v>
      </c>
      <c r="BG86" s="282" t="e">
        <f>#REF!+#REF!</f>
        <v>#REF!</v>
      </c>
      <c r="BH86" s="282" t="e">
        <f>#REF!+#REF!</f>
        <v>#REF!</v>
      </c>
      <c r="BI86" s="282" t="e">
        <f>#REF!+#REF!</f>
        <v>#REF!</v>
      </c>
      <c r="BJ86" s="282" t="e">
        <f>#REF!+#REF!</f>
        <v>#REF!</v>
      </c>
      <c r="BK86" s="282" t="e">
        <f>#REF!+#REF!</f>
        <v>#REF!</v>
      </c>
      <c r="BL86" s="282" t="e">
        <f>#REF!+#REF!</f>
        <v>#REF!</v>
      </c>
      <c r="BM86" s="282" t="e">
        <f>#REF!+#REF!</f>
        <v>#REF!</v>
      </c>
      <c r="BN86" s="282" t="e">
        <f>#REF!+#REF!</f>
        <v>#REF!</v>
      </c>
      <c r="BO86" s="282" t="e">
        <f>#REF!+#REF!</f>
        <v>#REF!</v>
      </c>
      <c r="BP86" s="282" t="e">
        <f>#REF!+#REF!</f>
        <v>#REF!</v>
      </c>
      <c r="BQ86" s="282" t="e">
        <f>#REF!+#REF!</f>
        <v>#REF!</v>
      </c>
      <c r="BR86" s="282" t="e">
        <f>#REF!+#REF!</f>
        <v>#REF!</v>
      </c>
      <c r="BS86" s="282" t="e">
        <f>#REF!+#REF!</f>
        <v>#REF!</v>
      </c>
      <c r="BT86" s="282" t="e">
        <f>#REF!+#REF!</f>
        <v>#REF!</v>
      </c>
      <c r="BU86" s="282" t="e">
        <f>#REF!+#REF!</f>
        <v>#REF!</v>
      </c>
      <c r="BV86" s="282" t="e">
        <f>#REF!+#REF!</f>
        <v>#REF!</v>
      </c>
      <c r="BW86" s="282" t="e">
        <f>#REF!+#REF!</f>
        <v>#REF!</v>
      </c>
      <c r="BX86" s="282" t="e">
        <f>#REF!+#REF!</f>
        <v>#REF!</v>
      </c>
      <c r="BY86" s="282" t="e">
        <f>#REF!+#REF!</f>
        <v>#REF!</v>
      </c>
      <c r="BZ86" s="282" t="e">
        <f>#REF!+#REF!</f>
        <v>#REF!</v>
      </c>
      <c r="CA86" s="282" t="e">
        <f>#REF!+#REF!</f>
        <v>#REF!</v>
      </c>
      <c r="CB86" s="282" t="e">
        <f>#REF!+#REF!</f>
        <v>#REF!</v>
      </c>
      <c r="CC86" s="282" t="e">
        <f>#REF!+#REF!</f>
        <v>#REF!</v>
      </c>
      <c r="CD86" s="282" t="e">
        <f>#REF!+#REF!</f>
        <v>#REF!</v>
      </c>
      <c r="CE86" s="282" t="e">
        <f>#REF!+#REF!</f>
        <v>#REF!</v>
      </c>
      <c r="CF86" s="282" t="e">
        <f>#REF!+#REF!</f>
        <v>#REF!</v>
      </c>
      <c r="CG86" s="282" t="e">
        <f>#REF!+#REF!</f>
        <v>#REF!</v>
      </c>
      <c r="CH86" s="282" t="e">
        <f>#REF!+#REF!</f>
        <v>#REF!</v>
      </c>
      <c r="CI86" s="282" t="e">
        <f>#REF!+#REF!</f>
        <v>#REF!</v>
      </c>
      <c r="CJ86" s="282" t="e">
        <f>#REF!+#REF!</f>
        <v>#REF!</v>
      </c>
      <c r="CK86" s="281" t="e">
        <f t="shared" si="1"/>
        <v>#REF!</v>
      </c>
      <c r="CM86" s="195"/>
      <c r="CN86" s="195"/>
      <c r="CO86" s="195"/>
    </row>
    <row r="87" spans="1:93" ht="15.75" x14ac:dyDescent="0.25">
      <c r="A87" s="81">
        <v>86</v>
      </c>
      <c r="B87" s="152" t="s">
        <v>393</v>
      </c>
      <c r="C87" s="153" t="s">
        <v>142</v>
      </c>
      <c r="D87" s="153">
        <v>2.62</v>
      </c>
      <c r="E87" s="153">
        <v>19</v>
      </c>
      <c r="F87" s="153" t="s">
        <v>106</v>
      </c>
      <c r="G87" s="282" t="e">
        <f>#REF!+#REF!</f>
        <v>#REF!</v>
      </c>
      <c r="H87" s="282" t="e">
        <f>#REF!+#REF!</f>
        <v>#REF!</v>
      </c>
      <c r="I87" s="282" t="e">
        <f>#REF!+#REF!</f>
        <v>#REF!</v>
      </c>
      <c r="J87" s="282" t="e">
        <f>#REF!+#REF!</f>
        <v>#REF!</v>
      </c>
      <c r="K87" s="282" t="e">
        <f>#REF!+#REF!</f>
        <v>#REF!</v>
      </c>
      <c r="L87" s="282" t="e">
        <f>#REF!+#REF!</f>
        <v>#REF!</v>
      </c>
      <c r="M87" s="282" t="e">
        <f>#REF!+#REF!</f>
        <v>#REF!</v>
      </c>
      <c r="N87" s="282" t="e">
        <f>#REF!+#REF!</f>
        <v>#REF!</v>
      </c>
      <c r="O87" s="282" t="e">
        <f>#REF!+#REF!</f>
        <v>#REF!</v>
      </c>
      <c r="P87" s="282" t="e">
        <f>#REF!+#REF!</f>
        <v>#REF!</v>
      </c>
      <c r="Q87" s="282" t="e">
        <f>#REF!+#REF!</f>
        <v>#REF!</v>
      </c>
      <c r="R87" s="282" t="e">
        <f>#REF!+#REF!</f>
        <v>#REF!</v>
      </c>
      <c r="S87" s="282" t="e">
        <f>#REF!+#REF!</f>
        <v>#REF!</v>
      </c>
      <c r="T87" s="282" t="e">
        <f>#REF!+#REF!</f>
        <v>#REF!</v>
      </c>
      <c r="U87" s="282" t="e">
        <f>#REF!+#REF!</f>
        <v>#REF!</v>
      </c>
      <c r="V87" s="282" t="e">
        <f>#REF!+#REF!</f>
        <v>#REF!</v>
      </c>
      <c r="W87" s="282" t="e">
        <f>#REF!+#REF!</f>
        <v>#REF!</v>
      </c>
      <c r="X87" s="282" t="e">
        <f>#REF!+#REF!</f>
        <v>#REF!</v>
      </c>
      <c r="Y87" s="282" t="e">
        <f>#REF!+#REF!</f>
        <v>#REF!</v>
      </c>
      <c r="Z87" s="282" t="e">
        <f>#REF!+#REF!</f>
        <v>#REF!</v>
      </c>
      <c r="AA87" s="282" t="e">
        <f>#REF!+#REF!</f>
        <v>#REF!</v>
      </c>
      <c r="AB87" s="282" t="e">
        <f>#REF!+#REF!</f>
        <v>#REF!</v>
      </c>
      <c r="AC87" s="282" t="e">
        <f>#REF!+#REF!</f>
        <v>#REF!</v>
      </c>
      <c r="AD87" s="282" t="e">
        <f>#REF!+#REF!</f>
        <v>#REF!</v>
      </c>
      <c r="AE87" s="282" t="e">
        <f>#REF!+#REF!</f>
        <v>#REF!</v>
      </c>
      <c r="AF87" s="282" t="e">
        <f>#REF!+#REF!</f>
        <v>#REF!</v>
      </c>
      <c r="AG87" s="282" t="e">
        <f>#REF!+#REF!</f>
        <v>#REF!</v>
      </c>
      <c r="AH87" s="282" t="e">
        <f>#REF!+#REF!</f>
        <v>#REF!</v>
      </c>
      <c r="AI87" s="282" t="e">
        <f>#REF!+#REF!</f>
        <v>#REF!</v>
      </c>
      <c r="AJ87" s="282" t="e">
        <f>#REF!+#REF!</f>
        <v>#REF!</v>
      </c>
      <c r="AK87" s="282" t="e">
        <f>#REF!+#REF!</f>
        <v>#REF!</v>
      </c>
      <c r="AL87" s="282" t="e">
        <f>#REF!+#REF!</f>
        <v>#REF!</v>
      </c>
      <c r="AM87" s="282" t="e">
        <f>#REF!+#REF!</f>
        <v>#REF!</v>
      </c>
      <c r="AN87" s="282" t="e">
        <f>#REF!+#REF!</f>
        <v>#REF!</v>
      </c>
      <c r="AO87" s="282" t="e">
        <f>#REF!+#REF!</f>
        <v>#REF!</v>
      </c>
      <c r="AP87" s="282" t="e">
        <f>#REF!+#REF!</f>
        <v>#REF!</v>
      </c>
      <c r="AQ87" s="282" t="e">
        <f>#REF!+#REF!</f>
        <v>#REF!</v>
      </c>
      <c r="AR87" s="282" t="e">
        <f>#REF!+#REF!</f>
        <v>#REF!</v>
      </c>
      <c r="AS87" s="282" t="e">
        <f>#REF!+#REF!</f>
        <v>#REF!</v>
      </c>
      <c r="AT87" s="282" t="e">
        <f>#REF!+#REF!</f>
        <v>#REF!</v>
      </c>
      <c r="AU87" s="282" t="e">
        <f>#REF!+#REF!</f>
        <v>#REF!</v>
      </c>
      <c r="AV87" s="282" t="e">
        <f>#REF!+#REF!</f>
        <v>#REF!</v>
      </c>
      <c r="AW87" s="282" t="e">
        <f>#REF!+#REF!</f>
        <v>#REF!</v>
      </c>
      <c r="AX87" s="282" t="e">
        <f>#REF!+#REF!</f>
        <v>#REF!</v>
      </c>
      <c r="AY87" s="282" t="e">
        <f>#REF!+#REF!</f>
        <v>#REF!</v>
      </c>
      <c r="AZ87" s="282" t="e">
        <f>#REF!+#REF!</f>
        <v>#REF!</v>
      </c>
      <c r="BA87" s="282" t="e">
        <f>#REF!+#REF!</f>
        <v>#REF!</v>
      </c>
      <c r="BB87" s="282" t="e">
        <f>#REF!+#REF!</f>
        <v>#REF!</v>
      </c>
      <c r="BC87" s="282" t="e">
        <f>#REF!+#REF!</f>
        <v>#REF!</v>
      </c>
      <c r="BD87" s="282" t="e">
        <f>#REF!+#REF!</f>
        <v>#REF!</v>
      </c>
      <c r="BE87" s="282" t="e">
        <f>#REF!+#REF!</f>
        <v>#REF!</v>
      </c>
      <c r="BF87" s="282" t="e">
        <f>#REF!+#REF!</f>
        <v>#REF!</v>
      </c>
      <c r="BG87" s="282" t="e">
        <f>#REF!+#REF!</f>
        <v>#REF!</v>
      </c>
      <c r="BH87" s="282" t="e">
        <f>#REF!+#REF!</f>
        <v>#REF!</v>
      </c>
      <c r="BI87" s="282" t="e">
        <f>#REF!+#REF!</f>
        <v>#REF!</v>
      </c>
      <c r="BJ87" s="282" t="e">
        <f>#REF!+#REF!</f>
        <v>#REF!</v>
      </c>
      <c r="BK87" s="282" t="e">
        <f>#REF!+#REF!</f>
        <v>#REF!</v>
      </c>
      <c r="BL87" s="282" t="e">
        <f>#REF!+#REF!</f>
        <v>#REF!</v>
      </c>
      <c r="BM87" s="282" t="e">
        <f>#REF!+#REF!</f>
        <v>#REF!</v>
      </c>
      <c r="BN87" s="282" t="e">
        <f>#REF!+#REF!</f>
        <v>#REF!</v>
      </c>
      <c r="BO87" s="282" t="e">
        <f>#REF!+#REF!</f>
        <v>#REF!</v>
      </c>
      <c r="BP87" s="282" t="e">
        <f>#REF!+#REF!</f>
        <v>#REF!</v>
      </c>
      <c r="BQ87" s="282" t="e">
        <f>#REF!+#REF!</f>
        <v>#REF!</v>
      </c>
      <c r="BR87" s="282" t="e">
        <f>#REF!+#REF!</f>
        <v>#REF!</v>
      </c>
      <c r="BS87" s="282" t="e">
        <f>#REF!+#REF!</f>
        <v>#REF!</v>
      </c>
      <c r="BT87" s="282" t="e">
        <f>#REF!+#REF!</f>
        <v>#REF!</v>
      </c>
      <c r="BU87" s="282" t="e">
        <f>#REF!+#REF!</f>
        <v>#REF!</v>
      </c>
      <c r="BV87" s="282" t="e">
        <f>#REF!+#REF!</f>
        <v>#REF!</v>
      </c>
      <c r="BW87" s="282" t="e">
        <f>#REF!+#REF!</f>
        <v>#REF!</v>
      </c>
      <c r="BX87" s="282" t="e">
        <f>#REF!+#REF!</f>
        <v>#REF!</v>
      </c>
      <c r="BY87" s="282" t="e">
        <f>#REF!+#REF!</f>
        <v>#REF!</v>
      </c>
      <c r="BZ87" s="282" t="e">
        <f>#REF!+#REF!</f>
        <v>#REF!</v>
      </c>
      <c r="CA87" s="282" t="e">
        <f>#REF!+#REF!</f>
        <v>#REF!</v>
      </c>
      <c r="CB87" s="282" t="e">
        <f>#REF!+#REF!</f>
        <v>#REF!</v>
      </c>
      <c r="CC87" s="282" t="e">
        <f>#REF!+#REF!</f>
        <v>#REF!</v>
      </c>
      <c r="CD87" s="282" t="e">
        <f>#REF!+#REF!</f>
        <v>#REF!</v>
      </c>
      <c r="CE87" s="282" t="e">
        <f>#REF!+#REF!</f>
        <v>#REF!</v>
      </c>
      <c r="CF87" s="282" t="e">
        <f>#REF!+#REF!</f>
        <v>#REF!</v>
      </c>
      <c r="CG87" s="282" t="e">
        <f>#REF!+#REF!</f>
        <v>#REF!</v>
      </c>
      <c r="CH87" s="282" t="e">
        <f>#REF!+#REF!</f>
        <v>#REF!</v>
      </c>
      <c r="CI87" s="282" t="e">
        <f>#REF!+#REF!</f>
        <v>#REF!</v>
      </c>
      <c r="CJ87" s="282" t="e">
        <f>#REF!+#REF!</f>
        <v>#REF!</v>
      </c>
      <c r="CK87" s="281" t="e">
        <f t="shared" si="1"/>
        <v>#REF!</v>
      </c>
      <c r="CM87" s="195"/>
      <c r="CN87" s="195"/>
      <c r="CO87" s="195"/>
    </row>
    <row r="88" spans="1:93" ht="45" x14ac:dyDescent="0.25">
      <c r="A88" s="81">
        <v>87</v>
      </c>
      <c r="B88" s="152" t="s">
        <v>636</v>
      </c>
      <c r="C88" s="153" t="s">
        <v>109</v>
      </c>
      <c r="D88" s="153">
        <v>0.39</v>
      </c>
      <c r="E88" s="153">
        <v>19</v>
      </c>
      <c r="F88" s="153" t="s">
        <v>106</v>
      </c>
      <c r="G88" s="282" t="e">
        <f>#REF!+#REF!</f>
        <v>#REF!</v>
      </c>
      <c r="H88" s="282" t="e">
        <f>#REF!+#REF!</f>
        <v>#REF!</v>
      </c>
      <c r="I88" s="282" t="e">
        <f>#REF!+#REF!</f>
        <v>#REF!</v>
      </c>
      <c r="J88" s="282" t="e">
        <f>#REF!+#REF!</f>
        <v>#REF!</v>
      </c>
      <c r="K88" s="282" t="e">
        <f>#REF!+#REF!</f>
        <v>#REF!</v>
      </c>
      <c r="L88" s="282" t="e">
        <f>#REF!+#REF!</f>
        <v>#REF!</v>
      </c>
      <c r="M88" s="282" t="e">
        <f>#REF!+#REF!</f>
        <v>#REF!</v>
      </c>
      <c r="N88" s="282" t="e">
        <f>#REF!+#REF!</f>
        <v>#REF!</v>
      </c>
      <c r="O88" s="282" t="e">
        <f>#REF!+#REF!</f>
        <v>#REF!</v>
      </c>
      <c r="P88" s="282" t="e">
        <f>#REF!+#REF!</f>
        <v>#REF!</v>
      </c>
      <c r="Q88" s="282" t="e">
        <f>#REF!+#REF!</f>
        <v>#REF!</v>
      </c>
      <c r="R88" s="282" t="e">
        <f>#REF!+#REF!</f>
        <v>#REF!</v>
      </c>
      <c r="S88" s="282" t="e">
        <f>#REF!+#REF!</f>
        <v>#REF!</v>
      </c>
      <c r="T88" s="282" t="e">
        <f>#REF!+#REF!</f>
        <v>#REF!</v>
      </c>
      <c r="U88" s="282" t="e">
        <f>#REF!+#REF!</f>
        <v>#REF!</v>
      </c>
      <c r="V88" s="282" t="e">
        <f>#REF!+#REF!</f>
        <v>#REF!</v>
      </c>
      <c r="W88" s="282" t="e">
        <f>#REF!+#REF!</f>
        <v>#REF!</v>
      </c>
      <c r="X88" s="282" t="e">
        <f>#REF!+#REF!</f>
        <v>#REF!</v>
      </c>
      <c r="Y88" s="282" t="e">
        <f>#REF!+#REF!</f>
        <v>#REF!</v>
      </c>
      <c r="Z88" s="282" t="e">
        <f>#REF!+#REF!</f>
        <v>#REF!</v>
      </c>
      <c r="AA88" s="282" t="e">
        <f>#REF!+#REF!</f>
        <v>#REF!</v>
      </c>
      <c r="AB88" s="282" t="e">
        <f>#REF!+#REF!</f>
        <v>#REF!</v>
      </c>
      <c r="AC88" s="282" t="e">
        <f>#REF!+#REF!</f>
        <v>#REF!</v>
      </c>
      <c r="AD88" s="282" t="e">
        <f>#REF!+#REF!</f>
        <v>#REF!</v>
      </c>
      <c r="AE88" s="282" t="e">
        <f>#REF!+#REF!</f>
        <v>#REF!</v>
      </c>
      <c r="AF88" s="282" t="e">
        <f>#REF!+#REF!</f>
        <v>#REF!</v>
      </c>
      <c r="AG88" s="282" t="e">
        <f>#REF!+#REF!</f>
        <v>#REF!</v>
      </c>
      <c r="AH88" s="282" t="e">
        <f>#REF!+#REF!</f>
        <v>#REF!</v>
      </c>
      <c r="AI88" s="282" t="e">
        <f>#REF!+#REF!</f>
        <v>#REF!</v>
      </c>
      <c r="AJ88" s="282" t="e">
        <f>#REF!+#REF!</f>
        <v>#REF!</v>
      </c>
      <c r="AK88" s="282" t="e">
        <f>#REF!+#REF!</f>
        <v>#REF!</v>
      </c>
      <c r="AL88" s="282" t="e">
        <f>#REF!+#REF!</f>
        <v>#REF!</v>
      </c>
      <c r="AM88" s="282" t="e">
        <f>#REF!+#REF!</f>
        <v>#REF!</v>
      </c>
      <c r="AN88" s="282" t="e">
        <f>#REF!+#REF!</f>
        <v>#REF!</v>
      </c>
      <c r="AO88" s="282" t="e">
        <f>#REF!+#REF!</f>
        <v>#REF!</v>
      </c>
      <c r="AP88" s="282" t="e">
        <f>#REF!+#REF!</f>
        <v>#REF!</v>
      </c>
      <c r="AQ88" s="282" t="e">
        <f>#REF!+#REF!</f>
        <v>#REF!</v>
      </c>
      <c r="AR88" s="282" t="e">
        <f>#REF!+#REF!</f>
        <v>#REF!</v>
      </c>
      <c r="AS88" s="282" t="e">
        <f>#REF!+#REF!</f>
        <v>#REF!</v>
      </c>
      <c r="AT88" s="282" t="e">
        <f>#REF!+#REF!</f>
        <v>#REF!</v>
      </c>
      <c r="AU88" s="282" t="e">
        <f>#REF!+#REF!</f>
        <v>#REF!</v>
      </c>
      <c r="AV88" s="282" t="e">
        <f>#REF!+#REF!</f>
        <v>#REF!</v>
      </c>
      <c r="AW88" s="282" t="e">
        <f>#REF!+#REF!</f>
        <v>#REF!</v>
      </c>
      <c r="AX88" s="282" t="e">
        <f>#REF!+#REF!</f>
        <v>#REF!</v>
      </c>
      <c r="AY88" s="282" t="e">
        <f>#REF!+#REF!</f>
        <v>#REF!</v>
      </c>
      <c r="AZ88" s="282" t="e">
        <f>#REF!+#REF!</f>
        <v>#REF!</v>
      </c>
      <c r="BA88" s="282" t="e">
        <f>#REF!+#REF!</f>
        <v>#REF!</v>
      </c>
      <c r="BB88" s="282" t="e">
        <f>#REF!+#REF!</f>
        <v>#REF!</v>
      </c>
      <c r="BC88" s="282" t="e">
        <f>#REF!+#REF!</f>
        <v>#REF!</v>
      </c>
      <c r="BD88" s="282" t="e">
        <f>#REF!+#REF!</f>
        <v>#REF!</v>
      </c>
      <c r="BE88" s="282" t="e">
        <f>#REF!+#REF!</f>
        <v>#REF!</v>
      </c>
      <c r="BF88" s="282" t="e">
        <f>#REF!+#REF!</f>
        <v>#REF!</v>
      </c>
      <c r="BG88" s="282" t="e">
        <f>#REF!+#REF!</f>
        <v>#REF!</v>
      </c>
      <c r="BH88" s="282" t="e">
        <f>#REF!+#REF!</f>
        <v>#REF!</v>
      </c>
      <c r="BI88" s="282" t="e">
        <f>#REF!+#REF!</f>
        <v>#REF!</v>
      </c>
      <c r="BJ88" s="282" t="e">
        <f>#REF!+#REF!</f>
        <v>#REF!</v>
      </c>
      <c r="BK88" s="282" t="e">
        <f>#REF!+#REF!</f>
        <v>#REF!</v>
      </c>
      <c r="BL88" s="282" t="e">
        <f>#REF!+#REF!</f>
        <v>#REF!</v>
      </c>
      <c r="BM88" s="282" t="e">
        <f>#REF!+#REF!</f>
        <v>#REF!</v>
      </c>
      <c r="BN88" s="282" t="e">
        <f>#REF!+#REF!</f>
        <v>#REF!</v>
      </c>
      <c r="BO88" s="282" t="e">
        <f>#REF!+#REF!</f>
        <v>#REF!</v>
      </c>
      <c r="BP88" s="282" t="e">
        <f>#REF!+#REF!</f>
        <v>#REF!</v>
      </c>
      <c r="BQ88" s="282" t="e">
        <f>#REF!+#REF!</f>
        <v>#REF!</v>
      </c>
      <c r="BR88" s="282" t="e">
        <f>#REF!+#REF!</f>
        <v>#REF!</v>
      </c>
      <c r="BS88" s="282" t="e">
        <f>#REF!+#REF!</f>
        <v>#REF!</v>
      </c>
      <c r="BT88" s="282" t="e">
        <f>#REF!+#REF!</f>
        <v>#REF!</v>
      </c>
      <c r="BU88" s="282" t="e">
        <f>#REF!+#REF!</f>
        <v>#REF!</v>
      </c>
      <c r="BV88" s="282" t="e">
        <f>#REF!+#REF!</f>
        <v>#REF!</v>
      </c>
      <c r="BW88" s="282" t="e">
        <f>#REF!+#REF!</f>
        <v>#REF!</v>
      </c>
      <c r="BX88" s="282" t="e">
        <f>#REF!+#REF!</f>
        <v>#REF!</v>
      </c>
      <c r="BY88" s="282" t="e">
        <f>#REF!+#REF!</f>
        <v>#REF!</v>
      </c>
      <c r="BZ88" s="282" t="e">
        <f>#REF!+#REF!</f>
        <v>#REF!</v>
      </c>
      <c r="CA88" s="282" t="e">
        <f>#REF!+#REF!</f>
        <v>#REF!</v>
      </c>
      <c r="CB88" s="282" t="e">
        <f>#REF!+#REF!</f>
        <v>#REF!</v>
      </c>
      <c r="CC88" s="282" t="e">
        <f>#REF!+#REF!</f>
        <v>#REF!</v>
      </c>
      <c r="CD88" s="282" t="e">
        <f>#REF!+#REF!</f>
        <v>#REF!</v>
      </c>
      <c r="CE88" s="282" t="e">
        <f>#REF!+#REF!</f>
        <v>#REF!</v>
      </c>
      <c r="CF88" s="282" t="e">
        <f>#REF!+#REF!</f>
        <v>#REF!</v>
      </c>
      <c r="CG88" s="282" t="e">
        <f>#REF!+#REF!</f>
        <v>#REF!</v>
      </c>
      <c r="CH88" s="282" t="e">
        <f>#REF!+#REF!</f>
        <v>#REF!</v>
      </c>
      <c r="CI88" s="282" t="e">
        <f>#REF!+#REF!</f>
        <v>#REF!</v>
      </c>
      <c r="CJ88" s="282" t="e">
        <f>#REF!+#REF!</f>
        <v>#REF!</v>
      </c>
      <c r="CK88" s="281" t="e">
        <f t="shared" si="1"/>
        <v>#REF!</v>
      </c>
      <c r="CM88" s="195"/>
      <c r="CN88" s="195"/>
      <c r="CO88" s="195"/>
    </row>
    <row r="89" spans="1:93" ht="45" x14ac:dyDescent="0.25">
      <c r="A89" s="81">
        <v>88</v>
      </c>
      <c r="B89" s="152" t="s">
        <v>637</v>
      </c>
      <c r="C89" s="153" t="s">
        <v>110</v>
      </c>
      <c r="D89" s="153">
        <v>1.06</v>
      </c>
      <c r="E89" s="153">
        <v>19</v>
      </c>
      <c r="F89" s="153" t="s">
        <v>106</v>
      </c>
      <c r="G89" s="282" t="e">
        <f>#REF!+#REF!</f>
        <v>#REF!</v>
      </c>
      <c r="H89" s="282" t="e">
        <f>#REF!+#REF!</f>
        <v>#REF!</v>
      </c>
      <c r="I89" s="282" t="e">
        <f>#REF!+#REF!</f>
        <v>#REF!</v>
      </c>
      <c r="J89" s="282" t="e">
        <f>#REF!+#REF!</f>
        <v>#REF!</v>
      </c>
      <c r="K89" s="282" t="e">
        <f>#REF!+#REF!</f>
        <v>#REF!</v>
      </c>
      <c r="L89" s="282" t="e">
        <f>#REF!+#REF!</f>
        <v>#REF!</v>
      </c>
      <c r="M89" s="282" t="e">
        <f>#REF!+#REF!</f>
        <v>#REF!</v>
      </c>
      <c r="N89" s="282" t="e">
        <f>#REF!+#REF!</f>
        <v>#REF!</v>
      </c>
      <c r="O89" s="282" t="e">
        <f>#REF!+#REF!</f>
        <v>#REF!</v>
      </c>
      <c r="P89" s="282" t="e">
        <f>#REF!+#REF!</f>
        <v>#REF!</v>
      </c>
      <c r="Q89" s="282" t="e">
        <f>#REF!+#REF!</f>
        <v>#REF!</v>
      </c>
      <c r="R89" s="282" t="e">
        <f>#REF!+#REF!</f>
        <v>#REF!</v>
      </c>
      <c r="S89" s="282" t="e">
        <f>#REF!+#REF!</f>
        <v>#REF!</v>
      </c>
      <c r="T89" s="282" t="e">
        <f>#REF!+#REF!</f>
        <v>#REF!</v>
      </c>
      <c r="U89" s="282" t="e">
        <f>#REF!+#REF!</f>
        <v>#REF!</v>
      </c>
      <c r="V89" s="282" t="e">
        <f>#REF!+#REF!</f>
        <v>#REF!</v>
      </c>
      <c r="W89" s="282" t="e">
        <f>#REF!+#REF!</f>
        <v>#REF!</v>
      </c>
      <c r="X89" s="282" t="e">
        <f>#REF!+#REF!</f>
        <v>#REF!</v>
      </c>
      <c r="Y89" s="282" t="e">
        <f>#REF!+#REF!</f>
        <v>#REF!</v>
      </c>
      <c r="Z89" s="282" t="e">
        <f>#REF!+#REF!</f>
        <v>#REF!</v>
      </c>
      <c r="AA89" s="282" t="e">
        <f>#REF!+#REF!</f>
        <v>#REF!</v>
      </c>
      <c r="AB89" s="282" t="e">
        <f>#REF!+#REF!</f>
        <v>#REF!</v>
      </c>
      <c r="AC89" s="282" t="e">
        <f>#REF!+#REF!</f>
        <v>#REF!</v>
      </c>
      <c r="AD89" s="282" t="e">
        <f>#REF!+#REF!</f>
        <v>#REF!</v>
      </c>
      <c r="AE89" s="282" t="e">
        <f>#REF!+#REF!</f>
        <v>#REF!</v>
      </c>
      <c r="AF89" s="282" t="e">
        <f>#REF!+#REF!</f>
        <v>#REF!</v>
      </c>
      <c r="AG89" s="282" t="e">
        <f>#REF!+#REF!</f>
        <v>#REF!</v>
      </c>
      <c r="AH89" s="282" t="e">
        <f>#REF!+#REF!</f>
        <v>#REF!</v>
      </c>
      <c r="AI89" s="282" t="e">
        <f>#REF!+#REF!</f>
        <v>#REF!</v>
      </c>
      <c r="AJ89" s="282" t="e">
        <f>#REF!+#REF!</f>
        <v>#REF!</v>
      </c>
      <c r="AK89" s="282" t="e">
        <f>#REF!+#REF!</f>
        <v>#REF!</v>
      </c>
      <c r="AL89" s="282" t="e">
        <f>#REF!+#REF!</f>
        <v>#REF!</v>
      </c>
      <c r="AM89" s="282" t="e">
        <f>#REF!+#REF!</f>
        <v>#REF!</v>
      </c>
      <c r="AN89" s="282" t="e">
        <f>#REF!+#REF!</f>
        <v>#REF!</v>
      </c>
      <c r="AO89" s="282" t="e">
        <f>#REF!+#REF!</f>
        <v>#REF!</v>
      </c>
      <c r="AP89" s="282" t="e">
        <f>#REF!+#REF!</f>
        <v>#REF!</v>
      </c>
      <c r="AQ89" s="282" t="e">
        <f>#REF!+#REF!</f>
        <v>#REF!</v>
      </c>
      <c r="AR89" s="282" t="e">
        <f>#REF!+#REF!</f>
        <v>#REF!</v>
      </c>
      <c r="AS89" s="282" t="e">
        <f>#REF!+#REF!</f>
        <v>#REF!</v>
      </c>
      <c r="AT89" s="282" t="e">
        <f>#REF!+#REF!</f>
        <v>#REF!</v>
      </c>
      <c r="AU89" s="282" t="e">
        <f>#REF!+#REF!</f>
        <v>#REF!</v>
      </c>
      <c r="AV89" s="282" t="e">
        <f>#REF!+#REF!</f>
        <v>#REF!</v>
      </c>
      <c r="AW89" s="282" t="e">
        <f>#REF!+#REF!</f>
        <v>#REF!</v>
      </c>
      <c r="AX89" s="282" t="e">
        <f>#REF!+#REF!</f>
        <v>#REF!</v>
      </c>
      <c r="AY89" s="282" t="e">
        <f>#REF!+#REF!</f>
        <v>#REF!</v>
      </c>
      <c r="AZ89" s="282" t="e">
        <f>#REF!+#REF!</f>
        <v>#REF!</v>
      </c>
      <c r="BA89" s="282" t="e">
        <f>#REF!+#REF!</f>
        <v>#REF!</v>
      </c>
      <c r="BB89" s="282" t="e">
        <f>#REF!+#REF!</f>
        <v>#REF!</v>
      </c>
      <c r="BC89" s="282" t="e">
        <f>#REF!+#REF!</f>
        <v>#REF!</v>
      </c>
      <c r="BD89" s="282" t="e">
        <f>#REF!+#REF!</f>
        <v>#REF!</v>
      </c>
      <c r="BE89" s="282" t="e">
        <f>#REF!+#REF!</f>
        <v>#REF!</v>
      </c>
      <c r="BF89" s="282" t="e">
        <f>#REF!+#REF!</f>
        <v>#REF!</v>
      </c>
      <c r="BG89" s="282" t="e">
        <f>#REF!+#REF!</f>
        <v>#REF!</v>
      </c>
      <c r="BH89" s="282" t="e">
        <f>#REF!+#REF!</f>
        <v>#REF!</v>
      </c>
      <c r="BI89" s="282" t="e">
        <f>#REF!+#REF!</f>
        <v>#REF!</v>
      </c>
      <c r="BJ89" s="282" t="e">
        <f>#REF!+#REF!</f>
        <v>#REF!</v>
      </c>
      <c r="BK89" s="282" t="e">
        <f>#REF!+#REF!</f>
        <v>#REF!</v>
      </c>
      <c r="BL89" s="282" t="e">
        <f>#REF!+#REF!</f>
        <v>#REF!</v>
      </c>
      <c r="BM89" s="282" t="e">
        <f>#REF!+#REF!</f>
        <v>#REF!</v>
      </c>
      <c r="BN89" s="282" t="e">
        <f>#REF!+#REF!</f>
        <v>#REF!</v>
      </c>
      <c r="BO89" s="282" t="e">
        <f>#REF!+#REF!</f>
        <v>#REF!</v>
      </c>
      <c r="BP89" s="282" t="e">
        <f>#REF!+#REF!</f>
        <v>#REF!</v>
      </c>
      <c r="BQ89" s="282" t="e">
        <f>#REF!+#REF!</f>
        <v>#REF!</v>
      </c>
      <c r="BR89" s="282" t="e">
        <f>#REF!+#REF!</f>
        <v>#REF!</v>
      </c>
      <c r="BS89" s="282" t="e">
        <f>#REF!+#REF!</f>
        <v>#REF!</v>
      </c>
      <c r="BT89" s="282" t="e">
        <f>#REF!+#REF!</f>
        <v>#REF!</v>
      </c>
      <c r="BU89" s="282" t="e">
        <f>#REF!+#REF!</f>
        <v>#REF!</v>
      </c>
      <c r="BV89" s="282" t="e">
        <f>#REF!+#REF!</f>
        <v>#REF!</v>
      </c>
      <c r="BW89" s="282" t="e">
        <f>#REF!+#REF!</f>
        <v>#REF!</v>
      </c>
      <c r="BX89" s="282" t="e">
        <f>#REF!+#REF!</f>
        <v>#REF!</v>
      </c>
      <c r="BY89" s="282" t="e">
        <f>#REF!+#REF!</f>
        <v>#REF!</v>
      </c>
      <c r="BZ89" s="282" t="e">
        <f>#REF!+#REF!</f>
        <v>#REF!</v>
      </c>
      <c r="CA89" s="282" t="e">
        <f>#REF!+#REF!</f>
        <v>#REF!</v>
      </c>
      <c r="CB89" s="282" t="e">
        <f>#REF!+#REF!</f>
        <v>#REF!</v>
      </c>
      <c r="CC89" s="282" t="e">
        <f>#REF!+#REF!</f>
        <v>#REF!</v>
      </c>
      <c r="CD89" s="282" t="e">
        <f>#REF!+#REF!</f>
        <v>#REF!</v>
      </c>
      <c r="CE89" s="282" t="e">
        <f>#REF!+#REF!</f>
        <v>#REF!</v>
      </c>
      <c r="CF89" s="282" t="e">
        <f>#REF!+#REF!</f>
        <v>#REF!</v>
      </c>
      <c r="CG89" s="282" t="e">
        <f>#REF!+#REF!</f>
        <v>#REF!</v>
      </c>
      <c r="CH89" s="282" t="e">
        <f>#REF!+#REF!</f>
        <v>#REF!</v>
      </c>
      <c r="CI89" s="282" t="e">
        <f>#REF!+#REF!</f>
        <v>#REF!</v>
      </c>
      <c r="CJ89" s="282" t="e">
        <f>#REF!+#REF!</f>
        <v>#REF!</v>
      </c>
      <c r="CK89" s="281" t="e">
        <f t="shared" si="1"/>
        <v>#REF!</v>
      </c>
      <c r="CM89" s="195"/>
      <c r="CN89" s="195"/>
      <c r="CO89" s="195"/>
    </row>
    <row r="90" spans="1:93" ht="45" x14ac:dyDescent="0.25">
      <c r="A90" s="81">
        <v>89</v>
      </c>
      <c r="B90" s="152" t="s">
        <v>638</v>
      </c>
      <c r="C90" s="153" t="s">
        <v>111</v>
      </c>
      <c r="D90" s="153">
        <v>1.64</v>
      </c>
      <c r="E90" s="153">
        <v>19</v>
      </c>
      <c r="F90" s="153" t="s">
        <v>106</v>
      </c>
      <c r="G90" s="282" t="e">
        <f>#REF!+#REF!</f>
        <v>#REF!</v>
      </c>
      <c r="H90" s="282" t="e">
        <f>#REF!+#REF!</f>
        <v>#REF!</v>
      </c>
      <c r="I90" s="282" t="e">
        <f>#REF!+#REF!</f>
        <v>#REF!</v>
      </c>
      <c r="J90" s="282" t="e">
        <f>#REF!+#REF!</f>
        <v>#REF!</v>
      </c>
      <c r="K90" s="282" t="e">
        <f>#REF!+#REF!</f>
        <v>#REF!</v>
      </c>
      <c r="L90" s="282" t="e">
        <f>#REF!+#REF!</f>
        <v>#REF!</v>
      </c>
      <c r="M90" s="282" t="e">
        <f>#REF!+#REF!</f>
        <v>#REF!</v>
      </c>
      <c r="N90" s="282" t="e">
        <f>#REF!+#REF!</f>
        <v>#REF!</v>
      </c>
      <c r="O90" s="282" t="e">
        <f>#REF!+#REF!</f>
        <v>#REF!</v>
      </c>
      <c r="P90" s="282" t="e">
        <f>#REF!+#REF!</f>
        <v>#REF!</v>
      </c>
      <c r="Q90" s="282" t="e">
        <f>#REF!+#REF!</f>
        <v>#REF!</v>
      </c>
      <c r="R90" s="282" t="e">
        <f>#REF!+#REF!</f>
        <v>#REF!</v>
      </c>
      <c r="S90" s="282" t="e">
        <f>#REF!+#REF!</f>
        <v>#REF!</v>
      </c>
      <c r="T90" s="282" t="e">
        <f>#REF!+#REF!</f>
        <v>#REF!</v>
      </c>
      <c r="U90" s="282" t="e">
        <f>#REF!+#REF!</f>
        <v>#REF!</v>
      </c>
      <c r="V90" s="282" t="e">
        <f>#REF!+#REF!</f>
        <v>#REF!</v>
      </c>
      <c r="W90" s="282" t="e">
        <f>#REF!+#REF!</f>
        <v>#REF!</v>
      </c>
      <c r="X90" s="282" t="e">
        <f>#REF!+#REF!</f>
        <v>#REF!</v>
      </c>
      <c r="Y90" s="282" t="e">
        <f>#REF!+#REF!</f>
        <v>#REF!</v>
      </c>
      <c r="Z90" s="282" t="e">
        <f>#REF!+#REF!</f>
        <v>#REF!</v>
      </c>
      <c r="AA90" s="282" t="e">
        <f>#REF!+#REF!</f>
        <v>#REF!</v>
      </c>
      <c r="AB90" s="282" t="e">
        <f>#REF!+#REF!</f>
        <v>#REF!</v>
      </c>
      <c r="AC90" s="282" t="e">
        <f>#REF!+#REF!</f>
        <v>#REF!</v>
      </c>
      <c r="AD90" s="282" t="e">
        <f>#REF!+#REF!</f>
        <v>#REF!</v>
      </c>
      <c r="AE90" s="282" t="e">
        <f>#REF!+#REF!</f>
        <v>#REF!</v>
      </c>
      <c r="AF90" s="282" t="e">
        <f>#REF!+#REF!</f>
        <v>#REF!</v>
      </c>
      <c r="AG90" s="282" t="e">
        <f>#REF!+#REF!</f>
        <v>#REF!</v>
      </c>
      <c r="AH90" s="282" t="e">
        <f>#REF!+#REF!</f>
        <v>#REF!</v>
      </c>
      <c r="AI90" s="282" t="e">
        <f>#REF!+#REF!</f>
        <v>#REF!</v>
      </c>
      <c r="AJ90" s="282" t="e">
        <f>#REF!+#REF!</f>
        <v>#REF!</v>
      </c>
      <c r="AK90" s="282" t="e">
        <f>#REF!+#REF!</f>
        <v>#REF!</v>
      </c>
      <c r="AL90" s="282" t="e">
        <f>#REF!+#REF!</f>
        <v>#REF!</v>
      </c>
      <c r="AM90" s="282" t="e">
        <f>#REF!+#REF!</f>
        <v>#REF!</v>
      </c>
      <c r="AN90" s="282" t="e">
        <f>#REF!+#REF!</f>
        <v>#REF!</v>
      </c>
      <c r="AO90" s="282" t="e">
        <f>#REF!+#REF!</f>
        <v>#REF!</v>
      </c>
      <c r="AP90" s="282" t="e">
        <f>#REF!+#REF!</f>
        <v>#REF!</v>
      </c>
      <c r="AQ90" s="282" t="e">
        <f>#REF!+#REF!</f>
        <v>#REF!</v>
      </c>
      <c r="AR90" s="282" t="e">
        <f>#REF!+#REF!</f>
        <v>#REF!</v>
      </c>
      <c r="AS90" s="282" t="e">
        <f>#REF!+#REF!</f>
        <v>#REF!</v>
      </c>
      <c r="AT90" s="282" t="e">
        <f>#REF!+#REF!</f>
        <v>#REF!</v>
      </c>
      <c r="AU90" s="282" t="e">
        <f>#REF!+#REF!</f>
        <v>#REF!</v>
      </c>
      <c r="AV90" s="282" t="e">
        <f>#REF!+#REF!</f>
        <v>#REF!</v>
      </c>
      <c r="AW90" s="282" t="e">
        <f>#REF!+#REF!</f>
        <v>#REF!</v>
      </c>
      <c r="AX90" s="282" t="e">
        <f>#REF!+#REF!</f>
        <v>#REF!</v>
      </c>
      <c r="AY90" s="282" t="e">
        <f>#REF!+#REF!</f>
        <v>#REF!</v>
      </c>
      <c r="AZ90" s="282" t="e">
        <f>#REF!+#REF!</f>
        <v>#REF!</v>
      </c>
      <c r="BA90" s="282" t="e">
        <f>#REF!+#REF!</f>
        <v>#REF!</v>
      </c>
      <c r="BB90" s="282" t="e">
        <f>#REF!+#REF!</f>
        <v>#REF!</v>
      </c>
      <c r="BC90" s="282" t="e">
        <f>#REF!+#REF!</f>
        <v>#REF!</v>
      </c>
      <c r="BD90" s="282" t="e">
        <f>#REF!+#REF!</f>
        <v>#REF!</v>
      </c>
      <c r="BE90" s="282" t="e">
        <f>#REF!+#REF!</f>
        <v>#REF!</v>
      </c>
      <c r="BF90" s="282" t="e">
        <f>#REF!+#REF!</f>
        <v>#REF!</v>
      </c>
      <c r="BG90" s="282" t="e">
        <f>#REF!+#REF!</f>
        <v>#REF!</v>
      </c>
      <c r="BH90" s="282" t="e">
        <f>#REF!+#REF!</f>
        <v>#REF!</v>
      </c>
      <c r="BI90" s="282" t="e">
        <f>#REF!+#REF!</f>
        <v>#REF!</v>
      </c>
      <c r="BJ90" s="282" t="e">
        <f>#REF!+#REF!</f>
        <v>#REF!</v>
      </c>
      <c r="BK90" s="282" t="e">
        <f>#REF!+#REF!</f>
        <v>#REF!</v>
      </c>
      <c r="BL90" s="282" t="e">
        <f>#REF!+#REF!</f>
        <v>#REF!</v>
      </c>
      <c r="BM90" s="282" t="e">
        <f>#REF!+#REF!</f>
        <v>#REF!</v>
      </c>
      <c r="BN90" s="282" t="e">
        <f>#REF!+#REF!</f>
        <v>#REF!</v>
      </c>
      <c r="BO90" s="282" t="e">
        <f>#REF!+#REF!</f>
        <v>#REF!</v>
      </c>
      <c r="BP90" s="282" t="e">
        <f>#REF!+#REF!</f>
        <v>#REF!</v>
      </c>
      <c r="BQ90" s="282" t="e">
        <f>#REF!+#REF!</f>
        <v>#REF!</v>
      </c>
      <c r="BR90" s="282" t="e">
        <f>#REF!+#REF!</f>
        <v>#REF!</v>
      </c>
      <c r="BS90" s="282" t="e">
        <f>#REF!+#REF!</f>
        <v>#REF!</v>
      </c>
      <c r="BT90" s="282" t="e">
        <f>#REF!+#REF!</f>
        <v>#REF!</v>
      </c>
      <c r="BU90" s="282" t="e">
        <f>#REF!+#REF!</f>
        <v>#REF!</v>
      </c>
      <c r="BV90" s="282" t="e">
        <f>#REF!+#REF!</f>
        <v>#REF!</v>
      </c>
      <c r="BW90" s="282" t="e">
        <f>#REF!+#REF!</f>
        <v>#REF!</v>
      </c>
      <c r="BX90" s="282" t="e">
        <f>#REF!+#REF!</f>
        <v>#REF!</v>
      </c>
      <c r="BY90" s="282" t="e">
        <f>#REF!+#REF!</f>
        <v>#REF!</v>
      </c>
      <c r="BZ90" s="282" t="e">
        <f>#REF!+#REF!</f>
        <v>#REF!</v>
      </c>
      <c r="CA90" s="282" t="e">
        <f>#REF!+#REF!</f>
        <v>#REF!</v>
      </c>
      <c r="CB90" s="282" t="e">
        <f>#REF!+#REF!</f>
        <v>#REF!</v>
      </c>
      <c r="CC90" s="282" t="e">
        <f>#REF!+#REF!</f>
        <v>#REF!</v>
      </c>
      <c r="CD90" s="282" t="e">
        <f>#REF!+#REF!</f>
        <v>#REF!</v>
      </c>
      <c r="CE90" s="282" t="e">
        <f>#REF!+#REF!</f>
        <v>#REF!</v>
      </c>
      <c r="CF90" s="282" t="e">
        <f>#REF!+#REF!</f>
        <v>#REF!</v>
      </c>
      <c r="CG90" s="282" t="e">
        <f>#REF!+#REF!</f>
        <v>#REF!</v>
      </c>
      <c r="CH90" s="282" t="e">
        <f>#REF!+#REF!</f>
        <v>#REF!</v>
      </c>
      <c r="CI90" s="282" t="e">
        <f>#REF!+#REF!</f>
        <v>#REF!</v>
      </c>
      <c r="CJ90" s="282" t="e">
        <f>#REF!+#REF!</f>
        <v>#REF!</v>
      </c>
      <c r="CK90" s="281" t="e">
        <f t="shared" si="1"/>
        <v>#REF!</v>
      </c>
      <c r="CM90" s="195"/>
      <c r="CN90" s="195"/>
      <c r="CO90" s="195"/>
    </row>
    <row r="91" spans="1:93" ht="45" x14ac:dyDescent="0.25">
      <c r="A91" s="81">
        <v>90</v>
      </c>
      <c r="B91" s="152" t="s">
        <v>639</v>
      </c>
      <c r="C91" s="153" t="s">
        <v>112</v>
      </c>
      <c r="D91" s="153">
        <v>2.33</v>
      </c>
      <c r="E91" s="153">
        <v>19</v>
      </c>
      <c r="F91" s="153" t="s">
        <v>106</v>
      </c>
      <c r="G91" s="282" t="e">
        <f>#REF!+#REF!</f>
        <v>#REF!</v>
      </c>
      <c r="H91" s="282" t="e">
        <f>#REF!+#REF!</f>
        <v>#REF!</v>
      </c>
      <c r="I91" s="282" t="e">
        <f>#REF!+#REF!</f>
        <v>#REF!</v>
      </c>
      <c r="J91" s="282" t="e">
        <f>#REF!+#REF!</f>
        <v>#REF!</v>
      </c>
      <c r="K91" s="282" t="e">
        <f>#REF!+#REF!</f>
        <v>#REF!</v>
      </c>
      <c r="L91" s="282" t="e">
        <f>#REF!+#REF!</f>
        <v>#REF!</v>
      </c>
      <c r="M91" s="282" t="e">
        <f>#REF!+#REF!</f>
        <v>#REF!</v>
      </c>
      <c r="N91" s="282" t="e">
        <f>#REF!+#REF!</f>
        <v>#REF!</v>
      </c>
      <c r="O91" s="282" t="e">
        <f>#REF!+#REF!</f>
        <v>#REF!</v>
      </c>
      <c r="P91" s="282" t="e">
        <f>#REF!+#REF!</f>
        <v>#REF!</v>
      </c>
      <c r="Q91" s="282" t="e">
        <f>#REF!+#REF!</f>
        <v>#REF!</v>
      </c>
      <c r="R91" s="282" t="e">
        <f>#REF!+#REF!</f>
        <v>#REF!</v>
      </c>
      <c r="S91" s="282" t="e">
        <f>#REF!+#REF!</f>
        <v>#REF!</v>
      </c>
      <c r="T91" s="282" t="e">
        <f>#REF!+#REF!</f>
        <v>#REF!</v>
      </c>
      <c r="U91" s="282" t="e">
        <f>#REF!+#REF!</f>
        <v>#REF!</v>
      </c>
      <c r="V91" s="282" t="e">
        <f>#REF!+#REF!</f>
        <v>#REF!</v>
      </c>
      <c r="W91" s="282" t="e">
        <f>#REF!+#REF!</f>
        <v>#REF!</v>
      </c>
      <c r="X91" s="282" t="e">
        <f>#REF!+#REF!</f>
        <v>#REF!</v>
      </c>
      <c r="Y91" s="282" t="e">
        <f>#REF!+#REF!</f>
        <v>#REF!</v>
      </c>
      <c r="Z91" s="282" t="e">
        <f>#REF!+#REF!</f>
        <v>#REF!</v>
      </c>
      <c r="AA91" s="282" t="e">
        <f>#REF!+#REF!</f>
        <v>#REF!</v>
      </c>
      <c r="AB91" s="282" t="e">
        <f>#REF!+#REF!</f>
        <v>#REF!</v>
      </c>
      <c r="AC91" s="282" t="e">
        <f>#REF!+#REF!</f>
        <v>#REF!</v>
      </c>
      <c r="AD91" s="282" t="e">
        <f>#REF!+#REF!</f>
        <v>#REF!</v>
      </c>
      <c r="AE91" s="282" t="e">
        <f>#REF!+#REF!</f>
        <v>#REF!</v>
      </c>
      <c r="AF91" s="282" t="e">
        <f>#REF!+#REF!</f>
        <v>#REF!</v>
      </c>
      <c r="AG91" s="282" t="e">
        <f>#REF!+#REF!</f>
        <v>#REF!</v>
      </c>
      <c r="AH91" s="282" t="e">
        <f>#REF!+#REF!</f>
        <v>#REF!</v>
      </c>
      <c r="AI91" s="282" t="e">
        <f>#REF!+#REF!</f>
        <v>#REF!</v>
      </c>
      <c r="AJ91" s="282" t="e">
        <f>#REF!+#REF!</f>
        <v>#REF!</v>
      </c>
      <c r="AK91" s="282" t="e">
        <f>#REF!+#REF!</f>
        <v>#REF!</v>
      </c>
      <c r="AL91" s="282" t="e">
        <f>#REF!+#REF!</f>
        <v>#REF!</v>
      </c>
      <c r="AM91" s="282" t="e">
        <f>#REF!+#REF!</f>
        <v>#REF!</v>
      </c>
      <c r="AN91" s="282" t="e">
        <f>#REF!+#REF!</f>
        <v>#REF!</v>
      </c>
      <c r="AO91" s="282" t="e">
        <f>#REF!+#REF!</f>
        <v>#REF!</v>
      </c>
      <c r="AP91" s="282" t="e">
        <f>#REF!+#REF!</f>
        <v>#REF!</v>
      </c>
      <c r="AQ91" s="282" t="e">
        <f>#REF!+#REF!</f>
        <v>#REF!</v>
      </c>
      <c r="AR91" s="282" t="e">
        <f>#REF!+#REF!</f>
        <v>#REF!</v>
      </c>
      <c r="AS91" s="282" t="e">
        <f>#REF!+#REF!</f>
        <v>#REF!</v>
      </c>
      <c r="AT91" s="282" t="e">
        <f>#REF!+#REF!</f>
        <v>#REF!</v>
      </c>
      <c r="AU91" s="282" t="e">
        <f>#REF!+#REF!</f>
        <v>#REF!</v>
      </c>
      <c r="AV91" s="282" t="e">
        <f>#REF!+#REF!</f>
        <v>#REF!</v>
      </c>
      <c r="AW91" s="282" t="e">
        <f>#REF!+#REF!</f>
        <v>#REF!</v>
      </c>
      <c r="AX91" s="282" t="e">
        <f>#REF!+#REF!</f>
        <v>#REF!</v>
      </c>
      <c r="AY91" s="282" t="e">
        <f>#REF!+#REF!</f>
        <v>#REF!</v>
      </c>
      <c r="AZ91" s="282" t="e">
        <f>#REF!+#REF!</f>
        <v>#REF!</v>
      </c>
      <c r="BA91" s="282" t="e">
        <f>#REF!+#REF!</f>
        <v>#REF!</v>
      </c>
      <c r="BB91" s="282" t="e">
        <f>#REF!+#REF!</f>
        <v>#REF!</v>
      </c>
      <c r="BC91" s="282" t="e">
        <f>#REF!+#REF!</f>
        <v>#REF!</v>
      </c>
      <c r="BD91" s="282" t="e">
        <f>#REF!+#REF!</f>
        <v>#REF!</v>
      </c>
      <c r="BE91" s="282" t="e">
        <f>#REF!+#REF!</f>
        <v>#REF!</v>
      </c>
      <c r="BF91" s="282" t="e">
        <f>#REF!+#REF!</f>
        <v>#REF!</v>
      </c>
      <c r="BG91" s="282" t="e">
        <f>#REF!+#REF!</f>
        <v>#REF!</v>
      </c>
      <c r="BH91" s="282" t="e">
        <f>#REF!+#REF!</f>
        <v>#REF!</v>
      </c>
      <c r="BI91" s="282" t="e">
        <f>#REF!+#REF!</f>
        <v>#REF!</v>
      </c>
      <c r="BJ91" s="282" t="e">
        <f>#REF!+#REF!</f>
        <v>#REF!</v>
      </c>
      <c r="BK91" s="282" t="e">
        <f>#REF!+#REF!</f>
        <v>#REF!</v>
      </c>
      <c r="BL91" s="282" t="e">
        <f>#REF!+#REF!</f>
        <v>#REF!</v>
      </c>
      <c r="BM91" s="282" t="e">
        <f>#REF!+#REF!</f>
        <v>#REF!</v>
      </c>
      <c r="BN91" s="282" t="e">
        <f>#REF!+#REF!</f>
        <v>#REF!</v>
      </c>
      <c r="BO91" s="282" t="e">
        <f>#REF!+#REF!</f>
        <v>#REF!</v>
      </c>
      <c r="BP91" s="282" t="e">
        <f>#REF!+#REF!</f>
        <v>#REF!</v>
      </c>
      <c r="BQ91" s="282" t="e">
        <f>#REF!+#REF!</f>
        <v>#REF!</v>
      </c>
      <c r="BR91" s="282" t="e">
        <f>#REF!+#REF!</f>
        <v>#REF!</v>
      </c>
      <c r="BS91" s="282" t="e">
        <f>#REF!+#REF!</f>
        <v>#REF!</v>
      </c>
      <c r="BT91" s="282" t="e">
        <f>#REF!+#REF!</f>
        <v>#REF!</v>
      </c>
      <c r="BU91" s="282" t="e">
        <f>#REF!+#REF!</f>
        <v>#REF!</v>
      </c>
      <c r="BV91" s="282" t="e">
        <f>#REF!+#REF!</f>
        <v>#REF!</v>
      </c>
      <c r="BW91" s="282" t="e">
        <f>#REF!+#REF!</f>
        <v>#REF!</v>
      </c>
      <c r="BX91" s="282" t="e">
        <f>#REF!+#REF!</f>
        <v>#REF!</v>
      </c>
      <c r="BY91" s="282" t="e">
        <f>#REF!+#REF!</f>
        <v>#REF!</v>
      </c>
      <c r="BZ91" s="282" t="e">
        <f>#REF!+#REF!</f>
        <v>#REF!</v>
      </c>
      <c r="CA91" s="282" t="e">
        <f>#REF!+#REF!</f>
        <v>#REF!</v>
      </c>
      <c r="CB91" s="282" t="e">
        <f>#REF!+#REF!</f>
        <v>#REF!</v>
      </c>
      <c r="CC91" s="282" t="e">
        <f>#REF!+#REF!</f>
        <v>#REF!</v>
      </c>
      <c r="CD91" s="282" t="e">
        <f>#REF!+#REF!</f>
        <v>#REF!</v>
      </c>
      <c r="CE91" s="282" t="e">
        <f>#REF!+#REF!</f>
        <v>#REF!</v>
      </c>
      <c r="CF91" s="282" t="e">
        <f>#REF!+#REF!</f>
        <v>#REF!</v>
      </c>
      <c r="CG91" s="282" t="e">
        <f>#REF!+#REF!</f>
        <v>#REF!</v>
      </c>
      <c r="CH91" s="282" t="e">
        <f>#REF!+#REF!</f>
        <v>#REF!</v>
      </c>
      <c r="CI91" s="282" t="e">
        <f>#REF!+#REF!</f>
        <v>#REF!</v>
      </c>
      <c r="CJ91" s="282" t="e">
        <f>#REF!+#REF!</f>
        <v>#REF!</v>
      </c>
      <c r="CK91" s="281" t="e">
        <f t="shared" si="1"/>
        <v>#REF!</v>
      </c>
      <c r="CM91" s="195"/>
      <c r="CN91" s="195"/>
      <c r="CO91" s="195"/>
    </row>
    <row r="92" spans="1:93" ht="45" x14ac:dyDescent="0.25">
      <c r="A92" s="81">
        <v>91</v>
      </c>
      <c r="B92" s="152" t="s">
        <v>640</v>
      </c>
      <c r="C92" s="153" t="s">
        <v>113</v>
      </c>
      <c r="D92" s="153">
        <v>3.51</v>
      </c>
      <c r="E92" s="153">
        <v>19</v>
      </c>
      <c r="F92" s="153" t="s">
        <v>106</v>
      </c>
      <c r="G92" s="282" t="e">
        <f>#REF!+#REF!</f>
        <v>#REF!</v>
      </c>
      <c r="H92" s="282" t="e">
        <f>#REF!+#REF!</f>
        <v>#REF!</v>
      </c>
      <c r="I92" s="268" t="e">
        <f>#REF!+#REF!</f>
        <v>#REF!</v>
      </c>
      <c r="J92" s="282" t="e">
        <f>#REF!+#REF!</f>
        <v>#REF!</v>
      </c>
      <c r="K92" s="282" t="e">
        <f>#REF!+#REF!</f>
        <v>#REF!</v>
      </c>
      <c r="L92" s="282" t="e">
        <f>#REF!+#REF!</f>
        <v>#REF!</v>
      </c>
      <c r="M92" s="282" t="e">
        <f>#REF!+#REF!</f>
        <v>#REF!</v>
      </c>
      <c r="N92" s="282" t="e">
        <f>#REF!+#REF!</f>
        <v>#REF!</v>
      </c>
      <c r="O92" s="282" t="e">
        <f>#REF!+#REF!</f>
        <v>#REF!</v>
      </c>
      <c r="P92" s="282" t="e">
        <f>#REF!+#REF!</f>
        <v>#REF!</v>
      </c>
      <c r="Q92" s="282" t="e">
        <f>#REF!+#REF!</f>
        <v>#REF!</v>
      </c>
      <c r="R92" s="282" t="e">
        <f>#REF!+#REF!</f>
        <v>#REF!</v>
      </c>
      <c r="S92" s="282" t="e">
        <f>#REF!+#REF!</f>
        <v>#REF!</v>
      </c>
      <c r="T92" s="282" t="e">
        <f>#REF!+#REF!</f>
        <v>#REF!</v>
      </c>
      <c r="U92" s="282" t="e">
        <f>#REF!+#REF!</f>
        <v>#REF!</v>
      </c>
      <c r="V92" s="282" t="e">
        <f>#REF!+#REF!</f>
        <v>#REF!</v>
      </c>
      <c r="W92" s="282" t="e">
        <f>#REF!+#REF!</f>
        <v>#REF!</v>
      </c>
      <c r="X92" s="282" t="e">
        <f>#REF!+#REF!</f>
        <v>#REF!</v>
      </c>
      <c r="Y92" s="282" t="e">
        <f>#REF!+#REF!</f>
        <v>#REF!</v>
      </c>
      <c r="Z92" s="282" t="e">
        <f>#REF!+#REF!</f>
        <v>#REF!</v>
      </c>
      <c r="AA92" s="282" t="e">
        <f>#REF!+#REF!</f>
        <v>#REF!</v>
      </c>
      <c r="AB92" s="282" t="e">
        <f>#REF!+#REF!</f>
        <v>#REF!</v>
      </c>
      <c r="AC92" s="282" t="e">
        <f>#REF!+#REF!</f>
        <v>#REF!</v>
      </c>
      <c r="AD92" s="282" t="e">
        <f>#REF!+#REF!</f>
        <v>#REF!</v>
      </c>
      <c r="AE92" s="282" t="e">
        <f>#REF!+#REF!</f>
        <v>#REF!</v>
      </c>
      <c r="AF92" s="282" t="e">
        <f>#REF!+#REF!</f>
        <v>#REF!</v>
      </c>
      <c r="AG92" s="282" t="e">
        <f>#REF!+#REF!</f>
        <v>#REF!</v>
      </c>
      <c r="AH92" s="282" t="e">
        <f>#REF!+#REF!</f>
        <v>#REF!</v>
      </c>
      <c r="AI92" s="282" t="e">
        <f>#REF!+#REF!</f>
        <v>#REF!</v>
      </c>
      <c r="AJ92" s="282" t="e">
        <f>#REF!+#REF!</f>
        <v>#REF!</v>
      </c>
      <c r="AK92" s="282" t="e">
        <f>#REF!+#REF!</f>
        <v>#REF!</v>
      </c>
      <c r="AL92" s="282" t="e">
        <f>#REF!+#REF!</f>
        <v>#REF!</v>
      </c>
      <c r="AM92" s="282" t="e">
        <f>#REF!+#REF!</f>
        <v>#REF!</v>
      </c>
      <c r="AN92" s="282" t="e">
        <f>#REF!+#REF!</f>
        <v>#REF!</v>
      </c>
      <c r="AO92" s="282" t="e">
        <f>#REF!+#REF!</f>
        <v>#REF!</v>
      </c>
      <c r="AP92" s="282" t="e">
        <f>#REF!+#REF!</f>
        <v>#REF!</v>
      </c>
      <c r="AQ92" s="282" t="e">
        <f>#REF!+#REF!</f>
        <v>#REF!</v>
      </c>
      <c r="AR92" s="282" t="e">
        <f>#REF!+#REF!</f>
        <v>#REF!</v>
      </c>
      <c r="AS92" s="282" t="e">
        <f>#REF!+#REF!</f>
        <v>#REF!</v>
      </c>
      <c r="AT92" s="282" t="e">
        <f>#REF!+#REF!</f>
        <v>#REF!</v>
      </c>
      <c r="AU92" s="282" t="e">
        <f>#REF!+#REF!</f>
        <v>#REF!</v>
      </c>
      <c r="AV92" s="282" t="e">
        <f>#REF!+#REF!</f>
        <v>#REF!</v>
      </c>
      <c r="AW92" s="282" t="e">
        <f>#REF!+#REF!</f>
        <v>#REF!</v>
      </c>
      <c r="AX92" s="282" t="e">
        <f>#REF!+#REF!</f>
        <v>#REF!</v>
      </c>
      <c r="AY92" s="282" t="e">
        <f>#REF!+#REF!</f>
        <v>#REF!</v>
      </c>
      <c r="AZ92" s="282" t="e">
        <f>#REF!+#REF!</f>
        <v>#REF!</v>
      </c>
      <c r="BA92" s="282" t="e">
        <f>#REF!+#REF!</f>
        <v>#REF!</v>
      </c>
      <c r="BB92" s="282" t="e">
        <f>#REF!+#REF!</f>
        <v>#REF!</v>
      </c>
      <c r="BC92" s="282" t="e">
        <f>#REF!+#REF!</f>
        <v>#REF!</v>
      </c>
      <c r="BD92" s="282" t="e">
        <f>#REF!+#REF!</f>
        <v>#REF!</v>
      </c>
      <c r="BE92" s="282" t="e">
        <f>#REF!+#REF!</f>
        <v>#REF!</v>
      </c>
      <c r="BF92" s="282" t="e">
        <f>#REF!+#REF!</f>
        <v>#REF!</v>
      </c>
      <c r="BG92" s="282" t="e">
        <f>#REF!+#REF!</f>
        <v>#REF!</v>
      </c>
      <c r="BH92" s="282" t="e">
        <f>#REF!+#REF!</f>
        <v>#REF!</v>
      </c>
      <c r="BI92" s="282" t="e">
        <f>#REF!+#REF!</f>
        <v>#REF!</v>
      </c>
      <c r="BJ92" s="282" t="e">
        <f>#REF!+#REF!</f>
        <v>#REF!</v>
      </c>
      <c r="BK92" s="282" t="e">
        <f>#REF!+#REF!</f>
        <v>#REF!</v>
      </c>
      <c r="BL92" s="282" t="e">
        <f>#REF!+#REF!</f>
        <v>#REF!</v>
      </c>
      <c r="BM92" s="282" t="e">
        <f>#REF!+#REF!</f>
        <v>#REF!</v>
      </c>
      <c r="BN92" s="282" t="e">
        <f>#REF!+#REF!</f>
        <v>#REF!</v>
      </c>
      <c r="BO92" s="282" t="e">
        <f>#REF!+#REF!</f>
        <v>#REF!</v>
      </c>
      <c r="BP92" s="282" t="e">
        <f>#REF!+#REF!</f>
        <v>#REF!</v>
      </c>
      <c r="BQ92" s="282" t="e">
        <f>#REF!+#REF!</f>
        <v>#REF!</v>
      </c>
      <c r="BR92" s="282" t="e">
        <f>#REF!+#REF!</f>
        <v>#REF!</v>
      </c>
      <c r="BS92" s="282" t="e">
        <f>#REF!+#REF!</f>
        <v>#REF!</v>
      </c>
      <c r="BT92" s="282" t="e">
        <f>#REF!+#REF!</f>
        <v>#REF!</v>
      </c>
      <c r="BU92" s="282" t="e">
        <f>#REF!+#REF!</f>
        <v>#REF!</v>
      </c>
      <c r="BV92" s="282" t="e">
        <f>#REF!+#REF!</f>
        <v>#REF!</v>
      </c>
      <c r="BW92" s="282" t="e">
        <f>#REF!+#REF!</f>
        <v>#REF!</v>
      </c>
      <c r="BX92" s="282" t="e">
        <f>#REF!+#REF!</f>
        <v>#REF!</v>
      </c>
      <c r="BY92" s="282" t="e">
        <f>#REF!+#REF!</f>
        <v>#REF!</v>
      </c>
      <c r="BZ92" s="282" t="e">
        <f>#REF!+#REF!</f>
        <v>#REF!</v>
      </c>
      <c r="CA92" s="282" t="e">
        <f>#REF!+#REF!</f>
        <v>#REF!</v>
      </c>
      <c r="CB92" s="282" t="e">
        <f>#REF!+#REF!</f>
        <v>#REF!</v>
      </c>
      <c r="CC92" s="282" t="e">
        <f>#REF!+#REF!</f>
        <v>#REF!</v>
      </c>
      <c r="CD92" s="282" t="e">
        <f>#REF!+#REF!</f>
        <v>#REF!</v>
      </c>
      <c r="CE92" s="282" t="e">
        <f>#REF!+#REF!</f>
        <v>#REF!</v>
      </c>
      <c r="CF92" s="282" t="e">
        <f>#REF!+#REF!</f>
        <v>#REF!</v>
      </c>
      <c r="CG92" s="282" t="e">
        <f>#REF!+#REF!</f>
        <v>#REF!</v>
      </c>
      <c r="CH92" s="282" t="e">
        <f>#REF!+#REF!</f>
        <v>#REF!</v>
      </c>
      <c r="CI92" s="282" t="e">
        <f>#REF!+#REF!</f>
        <v>#REF!</v>
      </c>
      <c r="CJ92" s="282" t="e">
        <f>#REF!+#REF!</f>
        <v>#REF!</v>
      </c>
      <c r="CK92" s="281" t="e">
        <f t="shared" si="1"/>
        <v>#REF!</v>
      </c>
      <c r="CM92" s="195"/>
      <c r="CN92" s="195"/>
      <c r="CO92" s="195"/>
    </row>
    <row r="93" spans="1:93" ht="45" x14ac:dyDescent="0.25">
      <c r="A93" s="81">
        <v>92</v>
      </c>
      <c r="B93" s="152" t="s">
        <v>641</v>
      </c>
      <c r="C93" s="153" t="s">
        <v>114</v>
      </c>
      <c r="D93" s="153">
        <v>4.91</v>
      </c>
      <c r="E93" s="153">
        <v>19</v>
      </c>
      <c r="F93" s="153" t="s">
        <v>106</v>
      </c>
      <c r="G93" s="282" t="e">
        <f>#REF!+#REF!</f>
        <v>#REF!</v>
      </c>
      <c r="H93" s="282" t="e">
        <f>#REF!+#REF!</f>
        <v>#REF!</v>
      </c>
      <c r="I93" s="282" t="e">
        <f>#REF!+#REF!</f>
        <v>#REF!</v>
      </c>
      <c r="J93" s="282" t="e">
        <f>#REF!+#REF!</f>
        <v>#REF!</v>
      </c>
      <c r="K93" s="282" t="e">
        <f>#REF!+#REF!</f>
        <v>#REF!</v>
      </c>
      <c r="L93" s="282" t="e">
        <f>#REF!+#REF!</f>
        <v>#REF!</v>
      </c>
      <c r="M93" s="282" t="e">
        <f>#REF!+#REF!</f>
        <v>#REF!</v>
      </c>
      <c r="N93" s="282" t="e">
        <f>#REF!+#REF!</f>
        <v>#REF!</v>
      </c>
      <c r="O93" s="282" t="e">
        <f>#REF!+#REF!</f>
        <v>#REF!</v>
      </c>
      <c r="P93" s="282" t="e">
        <f>#REF!+#REF!</f>
        <v>#REF!</v>
      </c>
      <c r="Q93" s="282" t="e">
        <f>#REF!+#REF!</f>
        <v>#REF!</v>
      </c>
      <c r="R93" s="282" t="e">
        <f>#REF!+#REF!</f>
        <v>#REF!</v>
      </c>
      <c r="S93" s="282" t="e">
        <f>#REF!+#REF!</f>
        <v>#REF!</v>
      </c>
      <c r="T93" s="282" t="e">
        <f>#REF!+#REF!</f>
        <v>#REF!</v>
      </c>
      <c r="U93" s="282" t="e">
        <f>#REF!+#REF!</f>
        <v>#REF!</v>
      </c>
      <c r="V93" s="282" t="e">
        <f>#REF!+#REF!</f>
        <v>#REF!</v>
      </c>
      <c r="W93" s="282" t="e">
        <f>#REF!+#REF!</f>
        <v>#REF!</v>
      </c>
      <c r="X93" s="282" t="e">
        <f>#REF!+#REF!</f>
        <v>#REF!</v>
      </c>
      <c r="Y93" s="282" t="e">
        <f>#REF!+#REF!</f>
        <v>#REF!</v>
      </c>
      <c r="Z93" s="282" t="e">
        <f>#REF!+#REF!</f>
        <v>#REF!</v>
      </c>
      <c r="AA93" s="282" t="e">
        <f>#REF!+#REF!</f>
        <v>#REF!</v>
      </c>
      <c r="AB93" s="282" t="e">
        <f>#REF!+#REF!</f>
        <v>#REF!</v>
      </c>
      <c r="AC93" s="282" t="e">
        <f>#REF!+#REF!</f>
        <v>#REF!</v>
      </c>
      <c r="AD93" s="282" t="e">
        <f>#REF!+#REF!</f>
        <v>#REF!</v>
      </c>
      <c r="AE93" s="282" t="e">
        <f>#REF!+#REF!</f>
        <v>#REF!</v>
      </c>
      <c r="AF93" s="282" t="e">
        <f>#REF!+#REF!</f>
        <v>#REF!</v>
      </c>
      <c r="AG93" s="282" t="e">
        <f>#REF!+#REF!</f>
        <v>#REF!</v>
      </c>
      <c r="AH93" s="282" t="e">
        <f>#REF!+#REF!</f>
        <v>#REF!</v>
      </c>
      <c r="AI93" s="282" t="e">
        <f>#REF!+#REF!</f>
        <v>#REF!</v>
      </c>
      <c r="AJ93" s="282" t="e">
        <f>#REF!+#REF!</f>
        <v>#REF!</v>
      </c>
      <c r="AK93" s="282" t="e">
        <f>#REF!+#REF!</f>
        <v>#REF!</v>
      </c>
      <c r="AL93" s="282" t="e">
        <f>#REF!+#REF!</f>
        <v>#REF!</v>
      </c>
      <c r="AM93" s="282" t="e">
        <f>#REF!+#REF!</f>
        <v>#REF!</v>
      </c>
      <c r="AN93" s="282" t="e">
        <f>#REF!+#REF!</f>
        <v>#REF!</v>
      </c>
      <c r="AO93" s="282" t="e">
        <f>#REF!+#REF!</f>
        <v>#REF!</v>
      </c>
      <c r="AP93" s="282" t="e">
        <f>#REF!+#REF!</f>
        <v>#REF!</v>
      </c>
      <c r="AQ93" s="282" t="e">
        <f>#REF!+#REF!</f>
        <v>#REF!</v>
      </c>
      <c r="AR93" s="282" t="e">
        <f>#REF!+#REF!</f>
        <v>#REF!</v>
      </c>
      <c r="AS93" s="282" t="e">
        <f>#REF!+#REF!</f>
        <v>#REF!</v>
      </c>
      <c r="AT93" s="282" t="e">
        <f>#REF!+#REF!</f>
        <v>#REF!</v>
      </c>
      <c r="AU93" s="282" t="e">
        <f>#REF!+#REF!</f>
        <v>#REF!</v>
      </c>
      <c r="AV93" s="282" t="e">
        <f>#REF!+#REF!</f>
        <v>#REF!</v>
      </c>
      <c r="AW93" s="282" t="e">
        <f>#REF!+#REF!</f>
        <v>#REF!</v>
      </c>
      <c r="AX93" s="282" t="e">
        <f>#REF!+#REF!</f>
        <v>#REF!</v>
      </c>
      <c r="AY93" s="282" t="e">
        <f>#REF!+#REF!</f>
        <v>#REF!</v>
      </c>
      <c r="AZ93" s="282" t="e">
        <f>#REF!+#REF!</f>
        <v>#REF!</v>
      </c>
      <c r="BA93" s="282" t="e">
        <f>#REF!+#REF!</f>
        <v>#REF!</v>
      </c>
      <c r="BB93" s="282" t="e">
        <f>#REF!+#REF!</f>
        <v>#REF!</v>
      </c>
      <c r="BC93" s="282" t="e">
        <f>#REF!+#REF!</f>
        <v>#REF!</v>
      </c>
      <c r="BD93" s="282" t="e">
        <f>#REF!+#REF!</f>
        <v>#REF!</v>
      </c>
      <c r="BE93" s="282" t="e">
        <f>#REF!+#REF!</f>
        <v>#REF!</v>
      </c>
      <c r="BF93" s="282" t="e">
        <f>#REF!+#REF!</f>
        <v>#REF!</v>
      </c>
      <c r="BG93" s="282" t="e">
        <f>#REF!+#REF!</f>
        <v>#REF!</v>
      </c>
      <c r="BH93" s="282" t="e">
        <f>#REF!+#REF!</f>
        <v>#REF!</v>
      </c>
      <c r="BI93" s="282" t="e">
        <f>#REF!+#REF!</f>
        <v>#REF!</v>
      </c>
      <c r="BJ93" s="282" t="e">
        <f>#REF!+#REF!</f>
        <v>#REF!</v>
      </c>
      <c r="BK93" s="282" t="e">
        <f>#REF!+#REF!</f>
        <v>#REF!</v>
      </c>
      <c r="BL93" s="282" t="e">
        <f>#REF!+#REF!</f>
        <v>#REF!</v>
      </c>
      <c r="BM93" s="282" t="e">
        <f>#REF!+#REF!</f>
        <v>#REF!</v>
      </c>
      <c r="BN93" s="282" t="e">
        <f>#REF!+#REF!</f>
        <v>#REF!</v>
      </c>
      <c r="BO93" s="282" t="e">
        <f>#REF!+#REF!</f>
        <v>#REF!</v>
      </c>
      <c r="BP93" s="282" t="e">
        <f>#REF!+#REF!</f>
        <v>#REF!</v>
      </c>
      <c r="BQ93" s="282" t="e">
        <f>#REF!+#REF!</f>
        <v>#REF!</v>
      </c>
      <c r="BR93" s="282" t="e">
        <f>#REF!+#REF!</f>
        <v>#REF!</v>
      </c>
      <c r="BS93" s="282" t="e">
        <f>#REF!+#REF!</f>
        <v>#REF!</v>
      </c>
      <c r="BT93" s="282" t="e">
        <f>#REF!+#REF!</f>
        <v>#REF!</v>
      </c>
      <c r="BU93" s="282" t="e">
        <f>#REF!+#REF!</f>
        <v>#REF!</v>
      </c>
      <c r="BV93" s="282" t="e">
        <f>#REF!+#REF!</f>
        <v>#REF!</v>
      </c>
      <c r="BW93" s="282" t="e">
        <f>#REF!+#REF!</f>
        <v>#REF!</v>
      </c>
      <c r="BX93" s="282" t="e">
        <f>#REF!+#REF!</f>
        <v>#REF!</v>
      </c>
      <c r="BY93" s="282" t="e">
        <f>#REF!+#REF!</f>
        <v>#REF!</v>
      </c>
      <c r="BZ93" s="282" t="e">
        <f>#REF!+#REF!</f>
        <v>#REF!</v>
      </c>
      <c r="CA93" s="282" t="e">
        <f>#REF!+#REF!</f>
        <v>#REF!</v>
      </c>
      <c r="CB93" s="282" t="e">
        <f>#REF!+#REF!</f>
        <v>#REF!</v>
      </c>
      <c r="CC93" s="282" t="e">
        <f>#REF!+#REF!</f>
        <v>#REF!</v>
      </c>
      <c r="CD93" s="282" t="e">
        <f>#REF!+#REF!</f>
        <v>#REF!</v>
      </c>
      <c r="CE93" s="282" t="e">
        <f>#REF!+#REF!</f>
        <v>#REF!</v>
      </c>
      <c r="CF93" s="282" t="e">
        <f>#REF!+#REF!</f>
        <v>#REF!</v>
      </c>
      <c r="CG93" s="282" t="e">
        <f>#REF!+#REF!</f>
        <v>#REF!</v>
      </c>
      <c r="CH93" s="282" t="e">
        <f>#REF!+#REF!</f>
        <v>#REF!</v>
      </c>
      <c r="CI93" s="282" t="e">
        <f>#REF!+#REF!</f>
        <v>#REF!</v>
      </c>
      <c r="CJ93" s="282" t="e">
        <f>#REF!+#REF!</f>
        <v>#REF!</v>
      </c>
      <c r="CK93" s="281" t="e">
        <f t="shared" si="1"/>
        <v>#REF!</v>
      </c>
      <c r="CM93" s="195"/>
      <c r="CN93" s="195"/>
      <c r="CO93" s="195"/>
    </row>
    <row r="94" spans="1:93" ht="45" x14ac:dyDescent="0.25">
      <c r="A94" s="81">
        <v>93</v>
      </c>
      <c r="B94" s="152" t="s">
        <v>642</v>
      </c>
      <c r="C94" s="153" t="s">
        <v>115</v>
      </c>
      <c r="D94" s="153">
        <v>6.01</v>
      </c>
      <c r="E94" s="153">
        <v>19</v>
      </c>
      <c r="F94" s="153" t="s">
        <v>106</v>
      </c>
      <c r="G94" s="282" t="e">
        <f>#REF!+#REF!</f>
        <v>#REF!</v>
      </c>
      <c r="H94" s="282" t="e">
        <f>#REF!+#REF!</f>
        <v>#REF!</v>
      </c>
      <c r="I94" s="282" t="e">
        <f>#REF!+#REF!</f>
        <v>#REF!</v>
      </c>
      <c r="J94" s="282" t="e">
        <f>#REF!+#REF!</f>
        <v>#REF!</v>
      </c>
      <c r="K94" s="282" t="e">
        <f>#REF!+#REF!</f>
        <v>#REF!</v>
      </c>
      <c r="L94" s="282" t="e">
        <f>#REF!+#REF!</f>
        <v>#REF!</v>
      </c>
      <c r="M94" s="282" t="e">
        <f>#REF!+#REF!</f>
        <v>#REF!</v>
      </c>
      <c r="N94" s="282" t="e">
        <f>#REF!+#REF!</f>
        <v>#REF!</v>
      </c>
      <c r="O94" s="282" t="e">
        <f>#REF!+#REF!</f>
        <v>#REF!</v>
      </c>
      <c r="P94" s="282" t="e">
        <f>#REF!+#REF!</f>
        <v>#REF!</v>
      </c>
      <c r="Q94" s="282" t="e">
        <f>#REF!+#REF!</f>
        <v>#REF!</v>
      </c>
      <c r="R94" s="282" t="e">
        <f>#REF!+#REF!</f>
        <v>#REF!</v>
      </c>
      <c r="S94" s="282" t="e">
        <f>#REF!+#REF!</f>
        <v>#REF!</v>
      </c>
      <c r="T94" s="282" t="e">
        <f>#REF!+#REF!</f>
        <v>#REF!</v>
      </c>
      <c r="U94" s="282" t="e">
        <f>#REF!+#REF!</f>
        <v>#REF!</v>
      </c>
      <c r="V94" s="282" t="e">
        <f>#REF!+#REF!</f>
        <v>#REF!</v>
      </c>
      <c r="W94" s="282" t="e">
        <f>#REF!+#REF!</f>
        <v>#REF!</v>
      </c>
      <c r="X94" s="282" t="e">
        <f>#REF!+#REF!</f>
        <v>#REF!</v>
      </c>
      <c r="Y94" s="282" t="e">
        <f>#REF!+#REF!</f>
        <v>#REF!</v>
      </c>
      <c r="Z94" s="282" t="e">
        <f>#REF!+#REF!</f>
        <v>#REF!</v>
      </c>
      <c r="AA94" s="282" t="e">
        <f>#REF!+#REF!</f>
        <v>#REF!</v>
      </c>
      <c r="AB94" s="282" t="e">
        <f>#REF!+#REF!</f>
        <v>#REF!</v>
      </c>
      <c r="AC94" s="282" t="e">
        <f>#REF!+#REF!</f>
        <v>#REF!</v>
      </c>
      <c r="AD94" s="282" t="e">
        <f>#REF!+#REF!</f>
        <v>#REF!</v>
      </c>
      <c r="AE94" s="282" t="e">
        <f>#REF!+#REF!</f>
        <v>#REF!</v>
      </c>
      <c r="AF94" s="282" t="e">
        <f>#REF!+#REF!</f>
        <v>#REF!</v>
      </c>
      <c r="AG94" s="282" t="e">
        <f>#REF!+#REF!</f>
        <v>#REF!</v>
      </c>
      <c r="AH94" s="282" t="e">
        <f>#REF!+#REF!</f>
        <v>#REF!</v>
      </c>
      <c r="AI94" s="282" t="e">
        <f>#REF!+#REF!</f>
        <v>#REF!</v>
      </c>
      <c r="AJ94" s="282" t="e">
        <f>#REF!+#REF!</f>
        <v>#REF!</v>
      </c>
      <c r="AK94" s="282" t="e">
        <f>#REF!+#REF!</f>
        <v>#REF!</v>
      </c>
      <c r="AL94" s="282" t="e">
        <f>#REF!+#REF!</f>
        <v>#REF!</v>
      </c>
      <c r="AM94" s="282" t="e">
        <f>#REF!+#REF!</f>
        <v>#REF!</v>
      </c>
      <c r="AN94" s="282" t="e">
        <f>#REF!+#REF!</f>
        <v>#REF!</v>
      </c>
      <c r="AO94" s="282" t="e">
        <f>#REF!+#REF!</f>
        <v>#REF!</v>
      </c>
      <c r="AP94" s="282" t="e">
        <f>#REF!+#REF!</f>
        <v>#REF!</v>
      </c>
      <c r="AQ94" s="282" t="e">
        <f>#REF!+#REF!</f>
        <v>#REF!</v>
      </c>
      <c r="AR94" s="282" t="e">
        <f>#REF!+#REF!</f>
        <v>#REF!</v>
      </c>
      <c r="AS94" s="282" t="e">
        <f>#REF!+#REF!</f>
        <v>#REF!</v>
      </c>
      <c r="AT94" s="282" t="e">
        <f>#REF!+#REF!</f>
        <v>#REF!</v>
      </c>
      <c r="AU94" s="282" t="e">
        <f>#REF!+#REF!</f>
        <v>#REF!</v>
      </c>
      <c r="AV94" s="282" t="e">
        <f>#REF!+#REF!</f>
        <v>#REF!</v>
      </c>
      <c r="AW94" s="282" t="e">
        <f>#REF!+#REF!</f>
        <v>#REF!</v>
      </c>
      <c r="AX94" s="282" t="e">
        <f>#REF!+#REF!</f>
        <v>#REF!</v>
      </c>
      <c r="AY94" s="282" t="e">
        <f>#REF!+#REF!</f>
        <v>#REF!</v>
      </c>
      <c r="AZ94" s="282" t="e">
        <f>#REF!+#REF!</f>
        <v>#REF!</v>
      </c>
      <c r="BA94" s="282" t="e">
        <f>#REF!+#REF!</f>
        <v>#REF!</v>
      </c>
      <c r="BB94" s="282" t="e">
        <f>#REF!+#REF!</f>
        <v>#REF!</v>
      </c>
      <c r="BC94" s="282" t="e">
        <f>#REF!+#REF!</f>
        <v>#REF!</v>
      </c>
      <c r="BD94" s="282" t="e">
        <f>#REF!+#REF!</f>
        <v>#REF!</v>
      </c>
      <c r="BE94" s="282" t="e">
        <f>#REF!+#REF!</f>
        <v>#REF!</v>
      </c>
      <c r="BF94" s="282" t="e">
        <f>#REF!+#REF!</f>
        <v>#REF!</v>
      </c>
      <c r="BG94" s="282" t="e">
        <f>#REF!+#REF!</f>
        <v>#REF!</v>
      </c>
      <c r="BH94" s="282" t="e">
        <f>#REF!+#REF!</f>
        <v>#REF!</v>
      </c>
      <c r="BI94" s="282" t="e">
        <f>#REF!+#REF!</f>
        <v>#REF!</v>
      </c>
      <c r="BJ94" s="282" t="e">
        <f>#REF!+#REF!</f>
        <v>#REF!</v>
      </c>
      <c r="BK94" s="282" t="e">
        <f>#REF!+#REF!</f>
        <v>#REF!</v>
      </c>
      <c r="BL94" s="282" t="e">
        <f>#REF!+#REF!</f>
        <v>#REF!</v>
      </c>
      <c r="BM94" s="282" t="e">
        <f>#REF!+#REF!</f>
        <v>#REF!</v>
      </c>
      <c r="BN94" s="282" t="e">
        <f>#REF!+#REF!</f>
        <v>#REF!</v>
      </c>
      <c r="BO94" s="282" t="e">
        <f>#REF!+#REF!</f>
        <v>#REF!</v>
      </c>
      <c r="BP94" s="282" t="e">
        <f>#REF!+#REF!</f>
        <v>#REF!</v>
      </c>
      <c r="BQ94" s="282" t="e">
        <f>#REF!+#REF!</f>
        <v>#REF!</v>
      </c>
      <c r="BR94" s="282" t="e">
        <f>#REF!+#REF!</f>
        <v>#REF!</v>
      </c>
      <c r="BS94" s="282" t="e">
        <f>#REF!+#REF!</f>
        <v>#REF!</v>
      </c>
      <c r="BT94" s="282" t="e">
        <f>#REF!+#REF!</f>
        <v>#REF!</v>
      </c>
      <c r="BU94" s="282" t="e">
        <f>#REF!+#REF!</f>
        <v>#REF!</v>
      </c>
      <c r="BV94" s="282" t="e">
        <f>#REF!+#REF!</f>
        <v>#REF!</v>
      </c>
      <c r="BW94" s="282" t="e">
        <f>#REF!+#REF!</f>
        <v>#REF!</v>
      </c>
      <c r="BX94" s="282" t="e">
        <f>#REF!+#REF!</f>
        <v>#REF!</v>
      </c>
      <c r="BY94" s="282" t="e">
        <f>#REF!+#REF!</f>
        <v>#REF!</v>
      </c>
      <c r="BZ94" s="282" t="e">
        <f>#REF!+#REF!</f>
        <v>#REF!</v>
      </c>
      <c r="CA94" s="282" t="e">
        <f>#REF!+#REF!</f>
        <v>#REF!</v>
      </c>
      <c r="CB94" s="282" t="e">
        <f>#REF!+#REF!</f>
        <v>#REF!</v>
      </c>
      <c r="CC94" s="282" t="e">
        <f>#REF!+#REF!</f>
        <v>#REF!</v>
      </c>
      <c r="CD94" s="282" t="e">
        <f>#REF!+#REF!</f>
        <v>#REF!</v>
      </c>
      <c r="CE94" s="282" t="e">
        <f>#REF!+#REF!</f>
        <v>#REF!</v>
      </c>
      <c r="CF94" s="282" t="e">
        <f>#REF!+#REF!</f>
        <v>#REF!</v>
      </c>
      <c r="CG94" s="282" t="e">
        <f>#REF!+#REF!</f>
        <v>#REF!</v>
      </c>
      <c r="CH94" s="282" t="e">
        <f>#REF!+#REF!</f>
        <v>#REF!</v>
      </c>
      <c r="CI94" s="282" t="e">
        <f>#REF!+#REF!</f>
        <v>#REF!</v>
      </c>
      <c r="CJ94" s="282" t="e">
        <f>#REF!+#REF!</f>
        <v>#REF!</v>
      </c>
      <c r="CK94" s="281" t="e">
        <f t="shared" si="1"/>
        <v>#REF!</v>
      </c>
      <c r="CM94" s="195"/>
      <c r="CN94" s="195"/>
      <c r="CO94" s="195"/>
    </row>
    <row r="95" spans="1:93" ht="45" x14ac:dyDescent="0.25">
      <c r="A95" s="81">
        <v>94</v>
      </c>
      <c r="B95" s="152" t="s">
        <v>643</v>
      </c>
      <c r="C95" s="153" t="s">
        <v>116</v>
      </c>
      <c r="D95" s="153">
        <v>7.09</v>
      </c>
      <c r="E95" s="153">
        <v>19</v>
      </c>
      <c r="F95" s="153" t="s">
        <v>106</v>
      </c>
      <c r="G95" s="282" t="e">
        <f>#REF!+#REF!</f>
        <v>#REF!</v>
      </c>
      <c r="H95" s="282" t="e">
        <f>#REF!+#REF!</f>
        <v>#REF!</v>
      </c>
      <c r="I95" s="282" t="e">
        <f>#REF!+#REF!</f>
        <v>#REF!</v>
      </c>
      <c r="J95" s="282" t="e">
        <f>#REF!+#REF!</f>
        <v>#REF!</v>
      </c>
      <c r="K95" s="282" t="e">
        <f>#REF!+#REF!</f>
        <v>#REF!</v>
      </c>
      <c r="L95" s="282" t="e">
        <f>#REF!+#REF!</f>
        <v>#REF!</v>
      </c>
      <c r="M95" s="282" t="e">
        <f>#REF!+#REF!</f>
        <v>#REF!</v>
      </c>
      <c r="N95" s="282" t="e">
        <f>#REF!+#REF!</f>
        <v>#REF!</v>
      </c>
      <c r="O95" s="282" t="e">
        <f>#REF!+#REF!</f>
        <v>#REF!</v>
      </c>
      <c r="P95" s="282" t="e">
        <f>#REF!+#REF!</f>
        <v>#REF!</v>
      </c>
      <c r="Q95" s="282" t="e">
        <f>#REF!+#REF!</f>
        <v>#REF!</v>
      </c>
      <c r="R95" s="282" t="e">
        <f>#REF!+#REF!</f>
        <v>#REF!</v>
      </c>
      <c r="S95" s="282" t="e">
        <f>#REF!+#REF!</f>
        <v>#REF!</v>
      </c>
      <c r="T95" s="282" t="e">
        <f>#REF!+#REF!</f>
        <v>#REF!</v>
      </c>
      <c r="U95" s="282" t="e">
        <f>#REF!+#REF!</f>
        <v>#REF!</v>
      </c>
      <c r="V95" s="282" t="e">
        <f>#REF!+#REF!</f>
        <v>#REF!</v>
      </c>
      <c r="W95" s="282" t="e">
        <f>#REF!+#REF!</f>
        <v>#REF!</v>
      </c>
      <c r="X95" s="282" t="e">
        <f>#REF!+#REF!</f>
        <v>#REF!</v>
      </c>
      <c r="Y95" s="282" t="e">
        <f>#REF!+#REF!</f>
        <v>#REF!</v>
      </c>
      <c r="Z95" s="282" t="e">
        <f>#REF!+#REF!</f>
        <v>#REF!</v>
      </c>
      <c r="AA95" s="282" t="e">
        <f>#REF!+#REF!</f>
        <v>#REF!</v>
      </c>
      <c r="AB95" s="282" t="e">
        <f>#REF!+#REF!</f>
        <v>#REF!</v>
      </c>
      <c r="AC95" s="282" t="e">
        <f>#REF!+#REF!</f>
        <v>#REF!</v>
      </c>
      <c r="AD95" s="282" t="e">
        <f>#REF!+#REF!</f>
        <v>#REF!</v>
      </c>
      <c r="AE95" s="282" t="e">
        <f>#REF!+#REF!</f>
        <v>#REF!</v>
      </c>
      <c r="AF95" s="282" t="e">
        <f>#REF!+#REF!</f>
        <v>#REF!</v>
      </c>
      <c r="AG95" s="282" t="e">
        <f>#REF!+#REF!</f>
        <v>#REF!</v>
      </c>
      <c r="AH95" s="282" t="e">
        <f>#REF!+#REF!</f>
        <v>#REF!</v>
      </c>
      <c r="AI95" s="282" t="e">
        <f>#REF!+#REF!</f>
        <v>#REF!</v>
      </c>
      <c r="AJ95" s="282" t="e">
        <f>#REF!+#REF!</f>
        <v>#REF!</v>
      </c>
      <c r="AK95" s="282" t="e">
        <f>#REF!+#REF!</f>
        <v>#REF!</v>
      </c>
      <c r="AL95" s="282" t="e">
        <f>#REF!+#REF!</f>
        <v>#REF!</v>
      </c>
      <c r="AM95" s="282" t="e">
        <f>#REF!+#REF!</f>
        <v>#REF!</v>
      </c>
      <c r="AN95" s="282" t="e">
        <f>#REF!+#REF!</f>
        <v>#REF!</v>
      </c>
      <c r="AO95" s="282" t="e">
        <f>#REF!+#REF!</f>
        <v>#REF!</v>
      </c>
      <c r="AP95" s="282" t="e">
        <f>#REF!+#REF!</f>
        <v>#REF!</v>
      </c>
      <c r="AQ95" s="282" t="e">
        <f>#REF!+#REF!</f>
        <v>#REF!</v>
      </c>
      <c r="AR95" s="282" t="e">
        <f>#REF!+#REF!</f>
        <v>#REF!</v>
      </c>
      <c r="AS95" s="282" t="e">
        <f>#REF!+#REF!</f>
        <v>#REF!</v>
      </c>
      <c r="AT95" s="282" t="e">
        <f>#REF!+#REF!</f>
        <v>#REF!</v>
      </c>
      <c r="AU95" s="282" t="e">
        <f>#REF!+#REF!</f>
        <v>#REF!</v>
      </c>
      <c r="AV95" s="282" t="e">
        <f>#REF!+#REF!</f>
        <v>#REF!</v>
      </c>
      <c r="AW95" s="282" t="e">
        <f>#REF!+#REF!</f>
        <v>#REF!</v>
      </c>
      <c r="AX95" s="282" t="e">
        <f>#REF!+#REF!</f>
        <v>#REF!</v>
      </c>
      <c r="AY95" s="282" t="e">
        <f>#REF!+#REF!</f>
        <v>#REF!</v>
      </c>
      <c r="AZ95" s="282" t="e">
        <f>#REF!+#REF!</f>
        <v>#REF!</v>
      </c>
      <c r="BA95" s="282" t="e">
        <f>#REF!+#REF!</f>
        <v>#REF!</v>
      </c>
      <c r="BB95" s="282" t="e">
        <f>#REF!+#REF!</f>
        <v>#REF!</v>
      </c>
      <c r="BC95" s="282" t="e">
        <f>#REF!+#REF!</f>
        <v>#REF!</v>
      </c>
      <c r="BD95" s="282" t="e">
        <f>#REF!+#REF!</f>
        <v>#REF!</v>
      </c>
      <c r="BE95" s="282" t="e">
        <f>#REF!+#REF!</f>
        <v>#REF!</v>
      </c>
      <c r="BF95" s="282" t="e">
        <f>#REF!+#REF!</f>
        <v>#REF!</v>
      </c>
      <c r="BG95" s="282" t="e">
        <f>#REF!+#REF!</f>
        <v>#REF!</v>
      </c>
      <c r="BH95" s="282" t="e">
        <f>#REF!+#REF!</f>
        <v>#REF!</v>
      </c>
      <c r="BI95" s="282" t="e">
        <f>#REF!+#REF!</f>
        <v>#REF!</v>
      </c>
      <c r="BJ95" s="282" t="e">
        <f>#REF!+#REF!</f>
        <v>#REF!</v>
      </c>
      <c r="BK95" s="282" t="e">
        <f>#REF!+#REF!</f>
        <v>#REF!</v>
      </c>
      <c r="BL95" s="282" t="e">
        <f>#REF!+#REF!</f>
        <v>#REF!</v>
      </c>
      <c r="BM95" s="282" t="e">
        <f>#REF!+#REF!</f>
        <v>#REF!</v>
      </c>
      <c r="BN95" s="282" t="e">
        <f>#REF!+#REF!</f>
        <v>#REF!</v>
      </c>
      <c r="BO95" s="282" t="e">
        <f>#REF!+#REF!</f>
        <v>#REF!</v>
      </c>
      <c r="BP95" s="282" t="e">
        <f>#REF!+#REF!</f>
        <v>#REF!</v>
      </c>
      <c r="BQ95" s="282" t="e">
        <f>#REF!+#REF!</f>
        <v>#REF!</v>
      </c>
      <c r="BR95" s="282" t="e">
        <f>#REF!+#REF!</f>
        <v>#REF!</v>
      </c>
      <c r="BS95" s="282" t="e">
        <f>#REF!+#REF!</f>
        <v>#REF!</v>
      </c>
      <c r="BT95" s="282" t="e">
        <f>#REF!+#REF!</f>
        <v>#REF!</v>
      </c>
      <c r="BU95" s="282" t="e">
        <f>#REF!+#REF!</f>
        <v>#REF!</v>
      </c>
      <c r="BV95" s="282" t="e">
        <f>#REF!+#REF!</f>
        <v>#REF!</v>
      </c>
      <c r="BW95" s="282" t="e">
        <f>#REF!+#REF!</f>
        <v>#REF!</v>
      </c>
      <c r="BX95" s="282" t="e">
        <f>#REF!+#REF!</f>
        <v>#REF!</v>
      </c>
      <c r="BY95" s="282" t="e">
        <f>#REF!+#REF!</f>
        <v>#REF!</v>
      </c>
      <c r="BZ95" s="282" t="e">
        <f>#REF!+#REF!</f>
        <v>#REF!</v>
      </c>
      <c r="CA95" s="282" t="e">
        <f>#REF!+#REF!</f>
        <v>#REF!</v>
      </c>
      <c r="CB95" s="282" t="e">
        <f>#REF!+#REF!</f>
        <v>#REF!</v>
      </c>
      <c r="CC95" s="282" t="e">
        <f>#REF!+#REF!</f>
        <v>#REF!</v>
      </c>
      <c r="CD95" s="282" t="e">
        <f>#REF!+#REF!</f>
        <v>#REF!</v>
      </c>
      <c r="CE95" s="282" t="e">
        <f>#REF!+#REF!</f>
        <v>#REF!</v>
      </c>
      <c r="CF95" s="282" t="e">
        <f>#REF!+#REF!</f>
        <v>#REF!</v>
      </c>
      <c r="CG95" s="282" t="e">
        <f>#REF!+#REF!</f>
        <v>#REF!</v>
      </c>
      <c r="CH95" s="282" t="e">
        <f>#REF!+#REF!</f>
        <v>#REF!</v>
      </c>
      <c r="CI95" s="282" t="e">
        <f>#REF!+#REF!</f>
        <v>#REF!</v>
      </c>
      <c r="CJ95" s="282" t="e">
        <f>#REF!+#REF!</f>
        <v>#REF!</v>
      </c>
      <c r="CK95" s="281" t="e">
        <f t="shared" si="1"/>
        <v>#REF!</v>
      </c>
      <c r="CM95" s="195"/>
      <c r="CN95" s="195"/>
      <c r="CO95" s="195"/>
    </row>
    <row r="96" spans="1:93" ht="45" x14ac:dyDescent="0.25">
      <c r="A96" s="81">
        <v>95</v>
      </c>
      <c r="B96" s="152" t="s">
        <v>644</v>
      </c>
      <c r="C96" s="153" t="s">
        <v>117</v>
      </c>
      <c r="D96" s="153">
        <v>8.07</v>
      </c>
      <c r="E96" s="153">
        <v>19</v>
      </c>
      <c r="F96" s="153" t="s">
        <v>106</v>
      </c>
      <c r="G96" s="282" t="e">
        <f>#REF!+#REF!</f>
        <v>#REF!</v>
      </c>
      <c r="H96" s="282" t="e">
        <f>#REF!+#REF!</f>
        <v>#REF!</v>
      </c>
      <c r="I96" s="282" t="e">
        <f>#REF!+#REF!</f>
        <v>#REF!</v>
      </c>
      <c r="J96" s="282" t="e">
        <f>#REF!+#REF!</f>
        <v>#REF!</v>
      </c>
      <c r="K96" s="282" t="e">
        <f>#REF!+#REF!</f>
        <v>#REF!</v>
      </c>
      <c r="L96" s="282" t="e">
        <f>#REF!+#REF!</f>
        <v>#REF!</v>
      </c>
      <c r="M96" s="282" t="e">
        <f>#REF!+#REF!</f>
        <v>#REF!</v>
      </c>
      <c r="N96" s="282" t="e">
        <f>#REF!+#REF!</f>
        <v>#REF!</v>
      </c>
      <c r="O96" s="282" t="e">
        <f>#REF!+#REF!</f>
        <v>#REF!</v>
      </c>
      <c r="P96" s="282" t="e">
        <f>#REF!+#REF!</f>
        <v>#REF!</v>
      </c>
      <c r="Q96" s="282" t="e">
        <f>#REF!+#REF!</f>
        <v>#REF!</v>
      </c>
      <c r="R96" s="282" t="e">
        <f>#REF!+#REF!</f>
        <v>#REF!</v>
      </c>
      <c r="S96" s="282" t="e">
        <f>#REF!+#REF!</f>
        <v>#REF!</v>
      </c>
      <c r="T96" s="282" t="e">
        <f>#REF!+#REF!</f>
        <v>#REF!</v>
      </c>
      <c r="U96" s="282" t="e">
        <f>#REF!+#REF!</f>
        <v>#REF!</v>
      </c>
      <c r="V96" s="282" t="e">
        <f>#REF!+#REF!</f>
        <v>#REF!</v>
      </c>
      <c r="W96" s="282" t="e">
        <f>#REF!+#REF!</f>
        <v>#REF!</v>
      </c>
      <c r="X96" s="282" t="e">
        <f>#REF!+#REF!</f>
        <v>#REF!</v>
      </c>
      <c r="Y96" s="282" t="e">
        <f>#REF!+#REF!</f>
        <v>#REF!</v>
      </c>
      <c r="Z96" s="282" t="e">
        <f>#REF!+#REF!</f>
        <v>#REF!</v>
      </c>
      <c r="AA96" s="282" t="e">
        <f>#REF!+#REF!</f>
        <v>#REF!</v>
      </c>
      <c r="AB96" s="282" t="e">
        <f>#REF!+#REF!</f>
        <v>#REF!</v>
      </c>
      <c r="AC96" s="282" t="e">
        <f>#REF!+#REF!</f>
        <v>#REF!</v>
      </c>
      <c r="AD96" s="282" t="e">
        <f>#REF!+#REF!</f>
        <v>#REF!</v>
      </c>
      <c r="AE96" s="282" t="e">
        <f>#REF!+#REF!</f>
        <v>#REF!</v>
      </c>
      <c r="AF96" s="282" t="e">
        <f>#REF!+#REF!</f>
        <v>#REF!</v>
      </c>
      <c r="AG96" s="282" t="e">
        <f>#REF!+#REF!</f>
        <v>#REF!</v>
      </c>
      <c r="AH96" s="282" t="e">
        <f>#REF!+#REF!</f>
        <v>#REF!</v>
      </c>
      <c r="AI96" s="282" t="e">
        <f>#REF!+#REF!</f>
        <v>#REF!</v>
      </c>
      <c r="AJ96" s="282" t="e">
        <f>#REF!+#REF!</f>
        <v>#REF!</v>
      </c>
      <c r="AK96" s="282" t="e">
        <f>#REF!+#REF!</f>
        <v>#REF!</v>
      </c>
      <c r="AL96" s="282" t="e">
        <f>#REF!+#REF!</f>
        <v>#REF!</v>
      </c>
      <c r="AM96" s="282" t="e">
        <f>#REF!+#REF!</f>
        <v>#REF!</v>
      </c>
      <c r="AN96" s="282" t="e">
        <f>#REF!+#REF!</f>
        <v>#REF!</v>
      </c>
      <c r="AO96" s="282" t="e">
        <f>#REF!+#REF!</f>
        <v>#REF!</v>
      </c>
      <c r="AP96" s="282" t="e">
        <f>#REF!+#REF!</f>
        <v>#REF!</v>
      </c>
      <c r="AQ96" s="282" t="e">
        <f>#REF!+#REF!</f>
        <v>#REF!</v>
      </c>
      <c r="AR96" s="282" t="e">
        <f>#REF!+#REF!</f>
        <v>#REF!</v>
      </c>
      <c r="AS96" s="282" t="e">
        <f>#REF!+#REF!</f>
        <v>#REF!</v>
      </c>
      <c r="AT96" s="282" t="e">
        <f>#REF!+#REF!</f>
        <v>#REF!</v>
      </c>
      <c r="AU96" s="282" t="e">
        <f>#REF!+#REF!</f>
        <v>#REF!</v>
      </c>
      <c r="AV96" s="282" t="e">
        <f>#REF!+#REF!</f>
        <v>#REF!</v>
      </c>
      <c r="AW96" s="282" t="e">
        <f>#REF!+#REF!</f>
        <v>#REF!</v>
      </c>
      <c r="AX96" s="282" t="e">
        <f>#REF!+#REF!</f>
        <v>#REF!</v>
      </c>
      <c r="AY96" s="282" t="e">
        <f>#REF!+#REF!</f>
        <v>#REF!</v>
      </c>
      <c r="AZ96" s="282" t="e">
        <f>#REF!+#REF!</f>
        <v>#REF!</v>
      </c>
      <c r="BA96" s="282" t="e">
        <f>#REF!+#REF!</f>
        <v>#REF!</v>
      </c>
      <c r="BB96" s="282" t="e">
        <f>#REF!+#REF!</f>
        <v>#REF!</v>
      </c>
      <c r="BC96" s="282" t="e">
        <f>#REF!+#REF!</f>
        <v>#REF!</v>
      </c>
      <c r="BD96" s="282" t="e">
        <f>#REF!+#REF!</f>
        <v>#REF!</v>
      </c>
      <c r="BE96" s="282" t="e">
        <f>#REF!+#REF!</f>
        <v>#REF!</v>
      </c>
      <c r="BF96" s="282" t="e">
        <f>#REF!+#REF!</f>
        <v>#REF!</v>
      </c>
      <c r="BG96" s="282" t="e">
        <f>#REF!+#REF!</f>
        <v>#REF!</v>
      </c>
      <c r="BH96" s="282" t="e">
        <f>#REF!+#REF!</f>
        <v>#REF!</v>
      </c>
      <c r="BI96" s="282" t="e">
        <f>#REF!+#REF!</f>
        <v>#REF!</v>
      </c>
      <c r="BJ96" s="282" t="e">
        <f>#REF!+#REF!</f>
        <v>#REF!</v>
      </c>
      <c r="BK96" s="282" t="e">
        <f>#REF!+#REF!</f>
        <v>#REF!</v>
      </c>
      <c r="BL96" s="282" t="e">
        <f>#REF!+#REF!</f>
        <v>#REF!</v>
      </c>
      <c r="BM96" s="282" t="e">
        <f>#REF!+#REF!</f>
        <v>#REF!</v>
      </c>
      <c r="BN96" s="282" t="e">
        <f>#REF!+#REF!</f>
        <v>#REF!</v>
      </c>
      <c r="BO96" s="282" t="e">
        <f>#REF!+#REF!</f>
        <v>#REF!</v>
      </c>
      <c r="BP96" s="282" t="e">
        <f>#REF!+#REF!</f>
        <v>#REF!</v>
      </c>
      <c r="BQ96" s="282" t="e">
        <f>#REF!+#REF!</f>
        <v>#REF!</v>
      </c>
      <c r="BR96" s="282" t="e">
        <f>#REF!+#REF!</f>
        <v>#REF!</v>
      </c>
      <c r="BS96" s="282" t="e">
        <f>#REF!+#REF!</f>
        <v>#REF!</v>
      </c>
      <c r="BT96" s="282" t="e">
        <f>#REF!+#REF!</f>
        <v>#REF!</v>
      </c>
      <c r="BU96" s="282" t="e">
        <f>#REF!+#REF!</f>
        <v>#REF!</v>
      </c>
      <c r="BV96" s="282" t="e">
        <f>#REF!+#REF!</f>
        <v>#REF!</v>
      </c>
      <c r="BW96" s="282" t="e">
        <f>#REF!+#REF!</f>
        <v>#REF!</v>
      </c>
      <c r="BX96" s="282" t="e">
        <f>#REF!+#REF!</f>
        <v>#REF!</v>
      </c>
      <c r="BY96" s="282" t="e">
        <f>#REF!+#REF!</f>
        <v>#REF!</v>
      </c>
      <c r="BZ96" s="282" t="e">
        <f>#REF!+#REF!</f>
        <v>#REF!</v>
      </c>
      <c r="CA96" s="282" t="e">
        <f>#REF!+#REF!</f>
        <v>#REF!</v>
      </c>
      <c r="CB96" s="282" t="e">
        <f>#REF!+#REF!</f>
        <v>#REF!</v>
      </c>
      <c r="CC96" s="282" t="e">
        <f>#REF!+#REF!</f>
        <v>#REF!</v>
      </c>
      <c r="CD96" s="282" t="e">
        <f>#REF!+#REF!</f>
        <v>#REF!</v>
      </c>
      <c r="CE96" s="282" t="e">
        <f>#REF!+#REF!</f>
        <v>#REF!</v>
      </c>
      <c r="CF96" s="282" t="e">
        <f>#REF!+#REF!</f>
        <v>#REF!</v>
      </c>
      <c r="CG96" s="282" t="e">
        <f>#REF!+#REF!</f>
        <v>#REF!</v>
      </c>
      <c r="CH96" s="282" t="e">
        <f>#REF!+#REF!</f>
        <v>#REF!</v>
      </c>
      <c r="CI96" s="282" t="e">
        <f>#REF!+#REF!</f>
        <v>#REF!</v>
      </c>
      <c r="CJ96" s="282" t="e">
        <f>#REF!+#REF!</f>
        <v>#REF!</v>
      </c>
      <c r="CK96" s="281" t="e">
        <f t="shared" si="1"/>
        <v>#REF!</v>
      </c>
      <c r="CM96" s="195"/>
      <c r="CN96" s="195"/>
      <c r="CO96" s="195"/>
    </row>
    <row r="97" spans="1:93" ht="45" x14ac:dyDescent="0.25">
      <c r="A97" s="81">
        <v>96</v>
      </c>
      <c r="B97" s="152" t="s">
        <v>645</v>
      </c>
      <c r="C97" s="153" t="s">
        <v>118</v>
      </c>
      <c r="D97" s="153">
        <v>9.2200000000000006</v>
      </c>
      <c r="E97" s="153">
        <v>19</v>
      </c>
      <c r="F97" s="153" t="s">
        <v>106</v>
      </c>
      <c r="G97" s="282" t="e">
        <f>#REF!+#REF!</f>
        <v>#REF!</v>
      </c>
      <c r="H97" s="282" t="e">
        <f>#REF!+#REF!</f>
        <v>#REF!</v>
      </c>
      <c r="I97" s="282" t="e">
        <f>#REF!+#REF!</f>
        <v>#REF!</v>
      </c>
      <c r="J97" s="282" t="e">
        <f>#REF!+#REF!</f>
        <v>#REF!</v>
      </c>
      <c r="K97" s="282" t="e">
        <f>#REF!+#REF!</f>
        <v>#REF!</v>
      </c>
      <c r="L97" s="282" t="e">
        <f>#REF!+#REF!</f>
        <v>#REF!</v>
      </c>
      <c r="M97" s="282" t="e">
        <f>#REF!+#REF!</f>
        <v>#REF!</v>
      </c>
      <c r="N97" s="282" t="e">
        <f>#REF!+#REF!</f>
        <v>#REF!</v>
      </c>
      <c r="O97" s="282" t="e">
        <f>#REF!+#REF!</f>
        <v>#REF!</v>
      </c>
      <c r="P97" s="282" t="e">
        <f>#REF!+#REF!</f>
        <v>#REF!</v>
      </c>
      <c r="Q97" s="282" t="e">
        <f>#REF!+#REF!</f>
        <v>#REF!</v>
      </c>
      <c r="R97" s="282" t="e">
        <f>#REF!+#REF!</f>
        <v>#REF!</v>
      </c>
      <c r="S97" s="282" t="e">
        <f>#REF!+#REF!</f>
        <v>#REF!</v>
      </c>
      <c r="T97" s="282" t="e">
        <f>#REF!+#REF!</f>
        <v>#REF!</v>
      </c>
      <c r="U97" s="282" t="e">
        <f>#REF!+#REF!</f>
        <v>#REF!</v>
      </c>
      <c r="V97" s="282" t="e">
        <f>#REF!+#REF!</f>
        <v>#REF!</v>
      </c>
      <c r="W97" s="282" t="e">
        <f>#REF!+#REF!</f>
        <v>#REF!</v>
      </c>
      <c r="X97" s="282" t="e">
        <f>#REF!+#REF!</f>
        <v>#REF!</v>
      </c>
      <c r="Y97" s="282" t="e">
        <f>#REF!+#REF!</f>
        <v>#REF!</v>
      </c>
      <c r="Z97" s="282" t="e">
        <f>#REF!+#REF!</f>
        <v>#REF!</v>
      </c>
      <c r="AA97" s="282" t="e">
        <f>#REF!+#REF!</f>
        <v>#REF!</v>
      </c>
      <c r="AB97" s="282" t="e">
        <f>#REF!+#REF!</f>
        <v>#REF!</v>
      </c>
      <c r="AC97" s="282" t="e">
        <f>#REF!+#REF!</f>
        <v>#REF!</v>
      </c>
      <c r="AD97" s="282" t="e">
        <f>#REF!+#REF!</f>
        <v>#REF!</v>
      </c>
      <c r="AE97" s="282" t="e">
        <f>#REF!+#REF!</f>
        <v>#REF!</v>
      </c>
      <c r="AF97" s="282" t="e">
        <f>#REF!+#REF!</f>
        <v>#REF!</v>
      </c>
      <c r="AG97" s="282" t="e">
        <f>#REF!+#REF!</f>
        <v>#REF!</v>
      </c>
      <c r="AH97" s="282" t="e">
        <f>#REF!+#REF!</f>
        <v>#REF!</v>
      </c>
      <c r="AI97" s="282" t="e">
        <f>#REF!+#REF!</f>
        <v>#REF!</v>
      </c>
      <c r="AJ97" s="282" t="e">
        <f>#REF!+#REF!</f>
        <v>#REF!</v>
      </c>
      <c r="AK97" s="282" t="e">
        <f>#REF!+#REF!</f>
        <v>#REF!</v>
      </c>
      <c r="AL97" s="282" t="e">
        <f>#REF!+#REF!</f>
        <v>#REF!</v>
      </c>
      <c r="AM97" s="282" t="e">
        <f>#REF!+#REF!</f>
        <v>#REF!</v>
      </c>
      <c r="AN97" s="282" t="e">
        <f>#REF!+#REF!</f>
        <v>#REF!</v>
      </c>
      <c r="AO97" s="282" t="e">
        <f>#REF!+#REF!</f>
        <v>#REF!</v>
      </c>
      <c r="AP97" s="282" t="e">
        <f>#REF!+#REF!</f>
        <v>#REF!</v>
      </c>
      <c r="AQ97" s="282" t="e">
        <f>#REF!+#REF!</f>
        <v>#REF!</v>
      </c>
      <c r="AR97" s="282" t="e">
        <f>#REF!+#REF!</f>
        <v>#REF!</v>
      </c>
      <c r="AS97" s="282" t="e">
        <f>#REF!+#REF!</f>
        <v>#REF!</v>
      </c>
      <c r="AT97" s="282" t="e">
        <f>#REF!+#REF!</f>
        <v>#REF!</v>
      </c>
      <c r="AU97" s="282" t="e">
        <f>#REF!+#REF!</f>
        <v>#REF!</v>
      </c>
      <c r="AV97" s="282" t="e">
        <f>#REF!+#REF!</f>
        <v>#REF!</v>
      </c>
      <c r="AW97" s="282" t="e">
        <f>#REF!+#REF!</f>
        <v>#REF!</v>
      </c>
      <c r="AX97" s="282" t="e">
        <f>#REF!+#REF!</f>
        <v>#REF!</v>
      </c>
      <c r="AY97" s="282" t="e">
        <f>#REF!+#REF!</f>
        <v>#REF!</v>
      </c>
      <c r="AZ97" s="282" t="e">
        <f>#REF!+#REF!</f>
        <v>#REF!</v>
      </c>
      <c r="BA97" s="282" t="e">
        <f>#REF!+#REF!</f>
        <v>#REF!</v>
      </c>
      <c r="BB97" s="282" t="e">
        <f>#REF!+#REF!</f>
        <v>#REF!</v>
      </c>
      <c r="BC97" s="282" t="e">
        <f>#REF!+#REF!</f>
        <v>#REF!</v>
      </c>
      <c r="BD97" s="282" t="e">
        <f>#REF!+#REF!</f>
        <v>#REF!</v>
      </c>
      <c r="BE97" s="282" t="e">
        <f>#REF!+#REF!</f>
        <v>#REF!</v>
      </c>
      <c r="BF97" s="282" t="e">
        <f>#REF!+#REF!</f>
        <v>#REF!</v>
      </c>
      <c r="BG97" s="282" t="e">
        <f>#REF!+#REF!</f>
        <v>#REF!</v>
      </c>
      <c r="BH97" s="282" t="e">
        <f>#REF!+#REF!</f>
        <v>#REF!</v>
      </c>
      <c r="BI97" s="282" t="e">
        <f>#REF!+#REF!</f>
        <v>#REF!</v>
      </c>
      <c r="BJ97" s="282" t="e">
        <f>#REF!+#REF!</f>
        <v>#REF!</v>
      </c>
      <c r="BK97" s="282" t="e">
        <f>#REF!+#REF!</f>
        <v>#REF!</v>
      </c>
      <c r="BL97" s="282" t="e">
        <f>#REF!+#REF!</f>
        <v>#REF!</v>
      </c>
      <c r="BM97" s="282" t="e">
        <f>#REF!+#REF!</f>
        <v>#REF!</v>
      </c>
      <c r="BN97" s="282" t="e">
        <f>#REF!+#REF!</f>
        <v>#REF!</v>
      </c>
      <c r="BO97" s="282" t="e">
        <f>#REF!+#REF!</f>
        <v>#REF!</v>
      </c>
      <c r="BP97" s="282" t="e">
        <f>#REF!+#REF!</f>
        <v>#REF!</v>
      </c>
      <c r="BQ97" s="282" t="e">
        <f>#REF!+#REF!</f>
        <v>#REF!</v>
      </c>
      <c r="BR97" s="282" t="e">
        <f>#REF!+#REF!</f>
        <v>#REF!</v>
      </c>
      <c r="BS97" s="282" t="e">
        <f>#REF!+#REF!</f>
        <v>#REF!</v>
      </c>
      <c r="BT97" s="282" t="e">
        <f>#REF!+#REF!</f>
        <v>#REF!</v>
      </c>
      <c r="BU97" s="282" t="e">
        <f>#REF!+#REF!</f>
        <v>#REF!</v>
      </c>
      <c r="BV97" s="282" t="e">
        <f>#REF!+#REF!</f>
        <v>#REF!</v>
      </c>
      <c r="BW97" s="282" t="e">
        <f>#REF!+#REF!</f>
        <v>#REF!</v>
      </c>
      <c r="BX97" s="282" t="e">
        <f>#REF!+#REF!</f>
        <v>#REF!</v>
      </c>
      <c r="BY97" s="282" t="e">
        <f>#REF!+#REF!</f>
        <v>#REF!</v>
      </c>
      <c r="BZ97" s="282" t="e">
        <f>#REF!+#REF!</f>
        <v>#REF!</v>
      </c>
      <c r="CA97" s="282" t="e">
        <f>#REF!+#REF!</f>
        <v>#REF!</v>
      </c>
      <c r="CB97" s="282" t="e">
        <f>#REF!+#REF!</f>
        <v>#REF!</v>
      </c>
      <c r="CC97" s="282" t="e">
        <f>#REF!+#REF!</f>
        <v>#REF!</v>
      </c>
      <c r="CD97" s="282" t="e">
        <f>#REF!+#REF!</f>
        <v>#REF!</v>
      </c>
      <c r="CE97" s="282" t="e">
        <f>#REF!+#REF!</f>
        <v>#REF!</v>
      </c>
      <c r="CF97" s="282" t="e">
        <f>#REF!+#REF!</f>
        <v>#REF!</v>
      </c>
      <c r="CG97" s="282" t="e">
        <f>#REF!+#REF!</f>
        <v>#REF!</v>
      </c>
      <c r="CH97" s="282" t="e">
        <f>#REF!+#REF!</f>
        <v>#REF!</v>
      </c>
      <c r="CI97" s="282" t="e">
        <f>#REF!+#REF!</f>
        <v>#REF!</v>
      </c>
      <c r="CJ97" s="282" t="e">
        <f>#REF!+#REF!</f>
        <v>#REF!</v>
      </c>
      <c r="CK97" s="281" t="e">
        <f t="shared" si="1"/>
        <v>#REF!</v>
      </c>
      <c r="CM97" s="195"/>
      <c r="CN97" s="195"/>
      <c r="CO97" s="195"/>
    </row>
    <row r="98" spans="1:93" ht="45" x14ac:dyDescent="0.25">
      <c r="A98" s="81">
        <v>97</v>
      </c>
      <c r="B98" s="152" t="s">
        <v>646</v>
      </c>
      <c r="C98" s="153" t="s">
        <v>119</v>
      </c>
      <c r="D98" s="153">
        <v>10.83</v>
      </c>
      <c r="E98" s="153">
        <v>19</v>
      </c>
      <c r="F98" s="153" t="s">
        <v>106</v>
      </c>
      <c r="G98" s="282" t="e">
        <f>#REF!+#REF!</f>
        <v>#REF!</v>
      </c>
      <c r="H98" s="282" t="e">
        <f>#REF!+#REF!</f>
        <v>#REF!</v>
      </c>
      <c r="I98" s="282" t="e">
        <f>#REF!+#REF!</f>
        <v>#REF!</v>
      </c>
      <c r="J98" s="282" t="e">
        <f>#REF!+#REF!</f>
        <v>#REF!</v>
      </c>
      <c r="K98" s="282" t="e">
        <f>#REF!+#REF!</f>
        <v>#REF!</v>
      </c>
      <c r="L98" s="282" t="e">
        <f>#REF!+#REF!</f>
        <v>#REF!</v>
      </c>
      <c r="M98" s="282" t="e">
        <f>#REF!+#REF!</f>
        <v>#REF!</v>
      </c>
      <c r="N98" s="282" t="e">
        <f>#REF!+#REF!</f>
        <v>#REF!</v>
      </c>
      <c r="O98" s="282" t="e">
        <f>#REF!+#REF!</f>
        <v>#REF!</v>
      </c>
      <c r="P98" s="282" t="e">
        <f>#REF!+#REF!</f>
        <v>#REF!</v>
      </c>
      <c r="Q98" s="282" t="e">
        <f>#REF!+#REF!</f>
        <v>#REF!</v>
      </c>
      <c r="R98" s="282" t="e">
        <f>#REF!+#REF!</f>
        <v>#REF!</v>
      </c>
      <c r="S98" s="282" t="e">
        <f>#REF!+#REF!</f>
        <v>#REF!</v>
      </c>
      <c r="T98" s="282" t="e">
        <f>#REF!+#REF!</f>
        <v>#REF!</v>
      </c>
      <c r="U98" s="282" t="e">
        <f>#REF!+#REF!</f>
        <v>#REF!</v>
      </c>
      <c r="V98" s="282" t="e">
        <f>#REF!+#REF!</f>
        <v>#REF!</v>
      </c>
      <c r="W98" s="282" t="e">
        <f>#REF!+#REF!</f>
        <v>#REF!</v>
      </c>
      <c r="X98" s="282" t="e">
        <f>#REF!+#REF!</f>
        <v>#REF!</v>
      </c>
      <c r="Y98" s="282" t="e">
        <f>#REF!+#REF!</f>
        <v>#REF!</v>
      </c>
      <c r="Z98" s="282" t="e">
        <f>#REF!+#REF!</f>
        <v>#REF!</v>
      </c>
      <c r="AA98" s="282" t="e">
        <f>#REF!+#REF!</f>
        <v>#REF!</v>
      </c>
      <c r="AB98" s="282" t="e">
        <f>#REF!+#REF!</f>
        <v>#REF!</v>
      </c>
      <c r="AC98" s="282" t="e">
        <f>#REF!+#REF!</f>
        <v>#REF!</v>
      </c>
      <c r="AD98" s="282" t="e">
        <f>#REF!+#REF!</f>
        <v>#REF!</v>
      </c>
      <c r="AE98" s="282" t="e">
        <f>#REF!+#REF!</f>
        <v>#REF!</v>
      </c>
      <c r="AF98" s="282" t="e">
        <f>#REF!+#REF!</f>
        <v>#REF!</v>
      </c>
      <c r="AG98" s="282" t="e">
        <f>#REF!+#REF!</f>
        <v>#REF!</v>
      </c>
      <c r="AH98" s="282" t="e">
        <f>#REF!+#REF!</f>
        <v>#REF!</v>
      </c>
      <c r="AI98" s="282" t="e">
        <f>#REF!+#REF!</f>
        <v>#REF!</v>
      </c>
      <c r="AJ98" s="282" t="e">
        <f>#REF!+#REF!</f>
        <v>#REF!</v>
      </c>
      <c r="AK98" s="282" t="e">
        <f>#REF!+#REF!</f>
        <v>#REF!</v>
      </c>
      <c r="AL98" s="282" t="e">
        <f>#REF!+#REF!</f>
        <v>#REF!</v>
      </c>
      <c r="AM98" s="282" t="e">
        <f>#REF!+#REF!</f>
        <v>#REF!</v>
      </c>
      <c r="AN98" s="282" t="e">
        <f>#REF!+#REF!</f>
        <v>#REF!</v>
      </c>
      <c r="AO98" s="282" t="e">
        <f>#REF!+#REF!</f>
        <v>#REF!</v>
      </c>
      <c r="AP98" s="282" t="e">
        <f>#REF!+#REF!</f>
        <v>#REF!</v>
      </c>
      <c r="AQ98" s="282" t="e">
        <f>#REF!+#REF!</f>
        <v>#REF!</v>
      </c>
      <c r="AR98" s="282" t="e">
        <f>#REF!+#REF!</f>
        <v>#REF!</v>
      </c>
      <c r="AS98" s="282" t="e">
        <f>#REF!+#REF!</f>
        <v>#REF!</v>
      </c>
      <c r="AT98" s="282" t="e">
        <f>#REF!+#REF!</f>
        <v>#REF!</v>
      </c>
      <c r="AU98" s="282" t="e">
        <f>#REF!+#REF!</f>
        <v>#REF!</v>
      </c>
      <c r="AV98" s="282" t="e">
        <f>#REF!+#REF!</f>
        <v>#REF!</v>
      </c>
      <c r="AW98" s="282" t="e">
        <f>#REF!+#REF!</f>
        <v>#REF!</v>
      </c>
      <c r="AX98" s="282" t="e">
        <f>#REF!+#REF!</f>
        <v>#REF!</v>
      </c>
      <c r="AY98" s="282" t="e">
        <f>#REF!+#REF!</f>
        <v>#REF!</v>
      </c>
      <c r="AZ98" s="282" t="e">
        <f>#REF!+#REF!</f>
        <v>#REF!</v>
      </c>
      <c r="BA98" s="282" t="e">
        <f>#REF!+#REF!</f>
        <v>#REF!</v>
      </c>
      <c r="BB98" s="282" t="e">
        <f>#REF!+#REF!</f>
        <v>#REF!</v>
      </c>
      <c r="BC98" s="282" t="e">
        <f>#REF!+#REF!</f>
        <v>#REF!</v>
      </c>
      <c r="BD98" s="282" t="e">
        <f>#REF!+#REF!</f>
        <v>#REF!</v>
      </c>
      <c r="BE98" s="282" t="e">
        <f>#REF!+#REF!</f>
        <v>#REF!</v>
      </c>
      <c r="BF98" s="282" t="e">
        <f>#REF!+#REF!</f>
        <v>#REF!</v>
      </c>
      <c r="BG98" s="282" t="e">
        <f>#REF!+#REF!</f>
        <v>#REF!</v>
      </c>
      <c r="BH98" s="282" t="e">
        <f>#REF!+#REF!</f>
        <v>#REF!</v>
      </c>
      <c r="BI98" s="282" t="e">
        <f>#REF!+#REF!</f>
        <v>#REF!</v>
      </c>
      <c r="BJ98" s="282" t="e">
        <f>#REF!+#REF!</f>
        <v>#REF!</v>
      </c>
      <c r="BK98" s="282" t="e">
        <f>#REF!+#REF!</f>
        <v>#REF!</v>
      </c>
      <c r="BL98" s="282" t="e">
        <f>#REF!+#REF!</f>
        <v>#REF!</v>
      </c>
      <c r="BM98" s="282" t="e">
        <f>#REF!+#REF!</f>
        <v>#REF!</v>
      </c>
      <c r="BN98" s="282" t="e">
        <f>#REF!+#REF!</f>
        <v>#REF!</v>
      </c>
      <c r="BO98" s="282" t="e">
        <f>#REF!+#REF!</f>
        <v>#REF!</v>
      </c>
      <c r="BP98" s="282" t="e">
        <f>#REF!+#REF!</f>
        <v>#REF!</v>
      </c>
      <c r="BQ98" s="282" t="e">
        <f>#REF!+#REF!</f>
        <v>#REF!</v>
      </c>
      <c r="BR98" s="282" t="e">
        <f>#REF!+#REF!</f>
        <v>#REF!</v>
      </c>
      <c r="BS98" s="282" t="e">
        <f>#REF!+#REF!</f>
        <v>#REF!</v>
      </c>
      <c r="BT98" s="282" t="e">
        <f>#REF!+#REF!</f>
        <v>#REF!</v>
      </c>
      <c r="BU98" s="282" t="e">
        <f>#REF!+#REF!</f>
        <v>#REF!</v>
      </c>
      <c r="BV98" s="282" t="e">
        <f>#REF!+#REF!</f>
        <v>#REF!</v>
      </c>
      <c r="BW98" s="282" t="e">
        <f>#REF!+#REF!</f>
        <v>#REF!</v>
      </c>
      <c r="BX98" s="282" t="e">
        <f>#REF!+#REF!</f>
        <v>#REF!</v>
      </c>
      <c r="BY98" s="282" t="e">
        <f>#REF!+#REF!</f>
        <v>#REF!</v>
      </c>
      <c r="BZ98" s="282" t="e">
        <f>#REF!+#REF!</f>
        <v>#REF!</v>
      </c>
      <c r="CA98" s="282" t="e">
        <f>#REF!+#REF!</f>
        <v>#REF!</v>
      </c>
      <c r="CB98" s="282" t="e">
        <f>#REF!+#REF!</f>
        <v>#REF!</v>
      </c>
      <c r="CC98" s="282" t="e">
        <f>#REF!+#REF!</f>
        <v>#REF!</v>
      </c>
      <c r="CD98" s="282" t="e">
        <f>#REF!+#REF!</f>
        <v>#REF!</v>
      </c>
      <c r="CE98" s="282" t="e">
        <f>#REF!+#REF!</f>
        <v>#REF!</v>
      </c>
      <c r="CF98" s="282" t="e">
        <f>#REF!+#REF!</f>
        <v>#REF!</v>
      </c>
      <c r="CG98" s="282" t="e">
        <f>#REF!+#REF!</f>
        <v>#REF!</v>
      </c>
      <c r="CH98" s="282" t="e">
        <f>#REF!+#REF!</f>
        <v>#REF!</v>
      </c>
      <c r="CI98" s="282" t="e">
        <f>#REF!+#REF!</f>
        <v>#REF!</v>
      </c>
      <c r="CJ98" s="282" t="e">
        <f>#REF!+#REF!</f>
        <v>#REF!</v>
      </c>
      <c r="CK98" s="281" t="e">
        <f t="shared" si="1"/>
        <v>#REF!</v>
      </c>
      <c r="CM98" s="195"/>
      <c r="CN98" s="195"/>
      <c r="CO98" s="195"/>
    </row>
    <row r="99" spans="1:93" ht="45" x14ac:dyDescent="0.25">
      <c r="A99" s="81">
        <v>98</v>
      </c>
      <c r="B99" s="152" t="s">
        <v>647</v>
      </c>
      <c r="C99" s="153" t="s">
        <v>120</v>
      </c>
      <c r="D99" s="153">
        <v>13.25</v>
      </c>
      <c r="E99" s="153">
        <v>19</v>
      </c>
      <c r="F99" s="153" t="s">
        <v>106</v>
      </c>
      <c r="G99" s="282" t="e">
        <f>#REF!+#REF!</f>
        <v>#REF!</v>
      </c>
      <c r="H99" s="282" t="e">
        <f>#REF!+#REF!</f>
        <v>#REF!</v>
      </c>
      <c r="I99" s="282" t="e">
        <f>#REF!+#REF!</f>
        <v>#REF!</v>
      </c>
      <c r="J99" s="282" t="e">
        <f>#REF!+#REF!</f>
        <v>#REF!</v>
      </c>
      <c r="K99" s="282" t="e">
        <f>#REF!+#REF!</f>
        <v>#REF!</v>
      </c>
      <c r="L99" s="282" t="e">
        <f>#REF!+#REF!</f>
        <v>#REF!</v>
      </c>
      <c r="M99" s="282" t="e">
        <f>#REF!+#REF!</f>
        <v>#REF!</v>
      </c>
      <c r="N99" s="282" t="e">
        <f>#REF!+#REF!</f>
        <v>#REF!</v>
      </c>
      <c r="O99" s="282" t="e">
        <f>#REF!+#REF!</f>
        <v>#REF!</v>
      </c>
      <c r="P99" s="282" t="e">
        <f>#REF!+#REF!</f>
        <v>#REF!</v>
      </c>
      <c r="Q99" s="282" t="e">
        <f>#REF!+#REF!</f>
        <v>#REF!</v>
      </c>
      <c r="R99" s="282" t="e">
        <f>#REF!+#REF!</f>
        <v>#REF!</v>
      </c>
      <c r="S99" s="282" t="e">
        <f>#REF!+#REF!</f>
        <v>#REF!</v>
      </c>
      <c r="T99" s="282" t="e">
        <f>#REF!+#REF!</f>
        <v>#REF!</v>
      </c>
      <c r="U99" s="282" t="e">
        <f>#REF!+#REF!</f>
        <v>#REF!</v>
      </c>
      <c r="V99" s="282" t="e">
        <f>#REF!+#REF!</f>
        <v>#REF!</v>
      </c>
      <c r="W99" s="282" t="e">
        <f>#REF!+#REF!</f>
        <v>#REF!</v>
      </c>
      <c r="X99" s="282" t="e">
        <f>#REF!+#REF!</f>
        <v>#REF!</v>
      </c>
      <c r="Y99" s="282" t="e">
        <f>#REF!+#REF!</f>
        <v>#REF!</v>
      </c>
      <c r="Z99" s="282" t="e">
        <f>#REF!+#REF!</f>
        <v>#REF!</v>
      </c>
      <c r="AA99" s="282" t="e">
        <f>#REF!+#REF!</f>
        <v>#REF!</v>
      </c>
      <c r="AB99" s="282" t="e">
        <f>#REF!+#REF!</f>
        <v>#REF!</v>
      </c>
      <c r="AC99" s="282" t="e">
        <f>#REF!+#REF!</f>
        <v>#REF!</v>
      </c>
      <c r="AD99" s="282" t="e">
        <f>#REF!+#REF!</f>
        <v>#REF!</v>
      </c>
      <c r="AE99" s="282" t="e">
        <f>#REF!+#REF!</f>
        <v>#REF!</v>
      </c>
      <c r="AF99" s="282" t="e">
        <f>#REF!+#REF!</f>
        <v>#REF!</v>
      </c>
      <c r="AG99" s="282" t="e">
        <f>#REF!+#REF!</f>
        <v>#REF!</v>
      </c>
      <c r="AH99" s="282" t="e">
        <f>#REF!+#REF!</f>
        <v>#REF!</v>
      </c>
      <c r="AI99" s="282" t="e">
        <f>#REF!+#REF!</f>
        <v>#REF!</v>
      </c>
      <c r="AJ99" s="282" t="e">
        <f>#REF!+#REF!</f>
        <v>#REF!</v>
      </c>
      <c r="AK99" s="282" t="e">
        <f>#REF!+#REF!</f>
        <v>#REF!</v>
      </c>
      <c r="AL99" s="282" t="e">
        <f>#REF!+#REF!</f>
        <v>#REF!</v>
      </c>
      <c r="AM99" s="282" t="e">
        <f>#REF!+#REF!</f>
        <v>#REF!</v>
      </c>
      <c r="AN99" s="282" t="e">
        <f>#REF!+#REF!</f>
        <v>#REF!</v>
      </c>
      <c r="AO99" s="282" t="e">
        <f>#REF!+#REF!</f>
        <v>#REF!</v>
      </c>
      <c r="AP99" s="282" t="e">
        <f>#REF!+#REF!</f>
        <v>#REF!</v>
      </c>
      <c r="AQ99" s="282" t="e">
        <f>#REF!+#REF!</f>
        <v>#REF!</v>
      </c>
      <c r="AR99" s="282" t="e">
        <f>#REF!+#REF!</f>
        <v>#REF!</v>
      </c>
      <c r="AS99" s="282" t="e">
        <f>#REF!+#REF!</f>
        <v>#REF!</v>
      </c>
      <c r="AT99" s="282" t="e">
        <f>#REF!+#REF!</f>
        <v>#REF!</v>
      </c>
      <c r="AU99" s="282" t="e">
        <f>#REF!+#REF!</f>
        <v>#REF!</v>
      </c>
      <c r="AV99" s="282" t="e">
        <f>#REF!+#REF!</f>
        <v>#REF!</v>
      </c>
      <c r="AW99" s="282" t="e">
        <f>#REF!+#REF!</f>
        <v>#REF!</v>
      </c>
      <c r="AX99" s="282" t="e">
        <f>#REF!+#REF!</f>
        <v>#REF!</v>
      </c>
      <c r="AY99" s="282" t="e">
        <f>#REF!+#REF!</f>
        <v>#REF!</v>
      </c>
      <c r="AZ99" s="282" t="e">
        <f>#REF!+#REF!</f>
        <v>#REF!</v>
      </c>
      <c r="BA99" s="282" t="e">
        <f>#REF!+#REF!</f>
        <v>#REF!</v>
      </c>
      <c r="BB99" s="282" t="e">
        <f>#REF!+#REF!</f>
        <v>#REF!</v>
      </c>
      <c r="BC99" s="282" t="e">
        <f>#REF!+#REF!</f>
        <v>#REF!</v>
      </c>
      <c r="BD99" s="282" t="e">
        <f>#REF!+#REF!</f>
        <v>#REF!</v>
      </c>
      <c r="BE99" s="282" t="e">
        <f>#REF!+#REF!</f>
        <v>#REF!</v>
      </c>
      <c r="BF99" s="282" t="e">
        <f>#REF!+#REF!</f>
        <v>#REF!</v>
      </c>
      <c r="BG99" s="282" t="e">
        <f>#REF!+#REF!</f>
        <v>#REF!</v>
      </c>
      <c r="BH99" s="282" t="e">
        <f>#REF!+#REF!</f>
        <v>#REF!</v>
      </c>
      <c r="BI99" s="282" t="e">
        <f>#REF!+#REF!</f>
        <v>#REF!</v>
      </c>
      <c r="BJ99" s="282" t="e">
        <f>#REF!+#REF!</f>
        <v>#REF!</v>
      </c>
      <c r="BK99" s="282" t="e">
        <f>#REF!+#REF!</f>
        <v>#REF!</v>
      </c>
      <c r="BL99" s="282" t="e">
        <f>#REF!+#REF!</f>
        <v>#REF!</v>
      </c>
      <c r="BM99" s="282" t="e">
        <f>#REF!+#REF!</f>
        <v>#REF!</v>
      </c>
      <c r="BN99" s="282" t="e">
        <f>#REF!+#REF!</f>
        <v>#REF!</v>
      </c>
      <c r="BO99" s="282" t="e">
        <f>#REF!+#REF!</f>
        <v>#REF!</v>
      </c>
      <c r="BP99" s="282" t="e">
        <f>#REF!+#REF!</f>
        <v>#REF!</v>
      </c>
      <c r="BQ99" s="282" t="e">
        <f>#REF!+#REF!</f>
        <v>#REF!</v>
      </c>
      <c r="BR99" s="282" t="e">
        <f>#REF!+#REF!</f>
        <v>#REF!</v>
      </c>
      <c r="BS99" s="282" t="e">
        <f>#REF!+#REF!</f>
        <v>#REF!</v>
      </c>
      <c r="BT99" s="282" t="e">
        <f>#REF!+#REF!</f>
        <v>#REF!</v>
      </c>
      <c r="BU99" s="282" t="e">
        <f>#REF!+#REF!</f>
        <v>#REF!</v>
      </c>
      <c r="BV99" s="282" t="e">
        <f>#REF!+#REF!</f>
        <v>#REF!</v>
      </c>
      <c r="BW99" s="282" t="e">
        <f>#REF!+#REF!</f>
        <v>#REF!</v>
      </c>
      <c r="BX99" s="282" t="e">
        <f>#REF!+#REF!</f>
        <v>#REF!</v>
      </c>
      <c r="BY99" s="282" t="e">
        <f>#REF!+#REF!</f>
        <v>#REF!</v>
      </c>
      <c r="BZ99" s="282" t="e">
        <f>#REF!+#REF!</f>
        <v>#REF!</v>
      </c>
      <c r="CA99" s="282" t="e">
        <f>#REF!+#REF!</f>
        <v>#REF!</v>
      </c>
      <c r="CB99" s="282" t="e">
        <f>#REF!+#REF!</f>
        <v>#REF!</v>
      </c>
      <c r="CC99" s="282" t="e">
        <f>#REF!+#REF!</f>
        <v>#REF!</v>
      </c>
      <c r="CD99" s="282" t="e">
        <f>#REF!+#REF!</f>
        <v>#REF!</v>
      </c>
      <c r="CE99" s="282" t="e">
        <f>#REF!+#REF!</f>
        <v>#REF!</v>
      </c>
      <c r="CF99" s="282" t="e">
        <f>#REF!+#REF!</f>
        <v>#REF!</v>
      </c>
      <c r="CG99" s="282" t="e">
        <f>#REF!+#REF!</f>
        <v>#REF!</v>
      </c>
      <c r="CH99" s="282" t="e">
        <f>#REF!+#REF!</f>
        <v>#REF!</v>
      </c>
      <c r="CI99" s="282" t="e">
        <f>#REF!+#REF!</f>
        <v>#REF!</v>
      </c>
      <c r="CJ99" s="282" t="e">
        <f>#REF!+#REF!</f>
        <v>#REF!</v>
      </c>
      <c r="CK99" s="281" t="e">
        <f t="shared" si="1"/>
        <v>#REF!</v>
      </c>
      <c r="CM99" s="195"/>
      <c r="CN99" s="195"/>
      <c r="CO99" s="195"/>
    </row>
    <row r="100" spans="1:93" ht="45" x14ac:dyDescent="0.25">
      <c r="A100" s="81">
        <v>99</v>
      </c>
      <c r="B100" s="152" t="s">
        <v>648</v>
      </c>
      <c r="C100" s="153" t="s">
        <v>121</v>
      </c>
      <c r="D100" s="153">
        <v>15.43</v>
      </c>
      <c r="E100" s="153">
        <v>19</v>
      </c>
      <c r="F100" s="153" t="s">
        <v>106</v>
      </c>
      <c r="G100" s="282" t="e">
        <f>#REF!+#REF!</f>
        <v>#REF!</v>
      </c>
      <c r="H100" s="282" t="e">
        <f>#REF!+#REF!</f>
        <v>#REF!</v>
      </c>
      <c r="I100" s="282" t="e">
        <f>#REF!+#REF!</f>
        <v>#REF!</v>
      </c>
      <c r="J100" s="282" t="e">
        <f>#REF!+#REF!</f>
        <v>#REF!</v>
      </c>
      <c r="K100" s="282" t="e">
        <f>#REF!+#REF!</f>
        <v>#REF!</v>
      </c>
      <c r="L100" s="282" t="e">
        <f>#REF!+#REF!</f>
        <v>#REF!</v>
      </c>
      <c r="M100" s="282" t="e">
        <f>#REF!+#REF!</f>
        <v>#REF!</v>
      </c>
      <c r="N100" s="282" t="e">
        <f>#REF!+#REF!</f>
        <v>#REF!</v>
      </c>
      <c r="O100" s="282" t="e">
        <f>#REF!+#REF!</f>
        <v>#REF!</v>
      </c>
      <c r="P100" s="282" t="e">
        <f>#REF!+#REF!</f>
        <v>#REF!</v>
      </c>
      <c r="Q100" s="282" t="e">
        <f>#REF!+#REF!</f>
        <v>#REF!</v>
      </c>
      <c r="R100" s="282" t="e">
        <f>#REF!+#REF!</f>
        <v>#REF!</v>
      </c>
      <c r="S100" s="282" t="e">
        <f>#REF!+#REF!</f>
        <v>#REF!</v>
      </c>
      <c r="T100" s="282" t="e">
        <f>#REF!+#REF!</f>
        <v>#REF!</v>
      </c>
      <c r="U100" s="282" t="e">
        <f>#REF!+#REF!</f>
        <v>#REF!</v>
      </c>
      <c r="V100" s="282" t="e">
        <f>#REF!+#REF!</f>
        <v>#REF!</v>
      </c>
      <c r="W100" s="282" t="e">
        <f>#REF!+#REF!</f>
        <v>#REF!</v>
      </c>
      <c r="X100" s="282" t="e">
        <f>#REF!+#REF!</f>
        <v>#REF!</v>
      </c>
      <c r="Y100" s="282" t="e">
        <f>#REF!+#REF!</f>
        <v>#REF!</v>
      </c>
      <c r="Z100" s="282" t="e">
        <f>#REF!+#REF!</f>
        <v>#REF!</v>
      </c>
      <c r="AA100" s="282" t="e">
        <f>#REF!+#REF!</f>
        <v>#REF!</v>
      </c>
      <c r="AB100" s="282" t="e">
        <f>#REF!+#REF!</f>
        <v>#REF!</v>
      </c>
      <c r="AC100" s="282" t="e">
        <f>#REF!+#REF!</f>
        <v>#REF!</v>
      </c>
      <c r="AD100" s="282" t="e">
        <f>#REF!+#REF!</f>
        <v>#REF!</v>
      </c>
      <c r="AE100" s="282" t="e">
        <f>#REF!+#REF!</f>
        <v>#REF!</v>
      </c>
      <c r="AF100" s="282" t="e">
        <f>#REF!+#REF!</f>
        <v>#REF!</v>
      </c>
      <c r="AG100" s="282" t="e">
        <f>#REF!+#REF!</f>
        <v>#REF!</v>
      </c>
      <c r="AH100" s="282" t="e">
        <f>#REF!+#REF!</f>
        <v>#REF!</v>
      </c>
      <c r="AI100" s="282" t="e">
        <f>#REF!+#REF!</f>
        <v>#REF!</v>
      </c>
      <c r="AJ100" s="282" t="e">
        <f>#REF!+#REF!</f>
        <v>#REF!</v>
      </c>
      <c r="AK100" s="282" t="e">
        <f>#REF!+#REF!</f>
        <v>#REF!</v>
      </c>
      <c r="AL100" s="282" t="e">
        <f>#REF!+#REF!</f>
        <v>#REF!</v>
      </c>
      <c r="AM100" s="282" t="e">
        <f>#REF!+#REF!</f>
        <v>#REF!</v>
      </c>
      <c r="AN100" s="282" t="e">
        <f>#REF!+#REF!</f>
        <v>#REF!</v>
      </c>
      <c r="AO100" s="282" t="e">
        <f>#REF!+#REF!</f>
        <v>#REF!</v>
      </c>
      <c r="AP100" s="282" t="e">
        <f>#REF!+#REF!</f>
        <v>#REF!</v>
      </c>
      <c r="AQ100" s="282" t="e">
        <f>#REF!+#REF!</f>
        <v>#REF!</v>
      </c>
      <c r="AR100" s="282" t="e">
        <f>#REF!+#REF!</f>
        <v>#REF!</v>
      </c>
      <c r="AS100" s="282" t="e">
        <f>#REF!+#REF!</f>
        <v>#REF!</v>
      </c>
      <c r="AT100" s="282" t="e">
        <f>#REF!+#REF!</f>
        <v>#REF!</v>
      </c>
      <c r="AU100" s="282" t="e">
        <f>#REF!+#REF!</f>
        <v>#REF!</v>
      </c>
      <c r="AV100" s="282" t="e">
        <f>#REF!+#REF!</f>
        <v>#REF!</v>
      </c>
      <c r="AW100" s="282" t="e">
        <f>#REF!+#REF!</f>
        <v>#REF!</v>
      </c>
      <c r="AX100" s="282" t="e">
        <f>#REF!+#REF!</f>
        <v>#REF!</v>
      </c>
      <c r="AY100" s="282" t="e">
        <f>#REF!+#REF!</f>
        <v>#REF!</v>
      </c>
      <c r="AZ100" s="282" t="e">
        <f>#REF!+#REF!</f>
        <v>#REF!</v>
      </c>
      <c r="BA100" s="282" t="e">
        <f>#REF!+#REF!</f>
        <v>#REF!</v>
      </c>
      <c r="BB100" s="282" t="e">
        <f>#REF!+#REF!</f>
        <v>#REF!</v>
      </c>
      <c r="BC100" s="282" t="e">
        <f>#REF!+#REF!</f>
        <v>#REF!</v>
      </c>
      <c r="BD100" s="282" t="e">
        <f>#REF!+#REF!</f>
        <v>#REF!</v>
      </c>
      <c r="BE100" s="282" t="e">
        <f>#REF!+#REF!</f>
        <v>#REF!</v>
      </c>
      <c r="BF100" s="282" t="e">
        <f>#REF!+#REF!</f>
        <v>#REF!</v>
      </c>
      <c r="BG100" s="282" t="e">
        <f>#REF!+#REF!</f>
        <v>#REF!</v>
      </c>
      <c r="BH100" s="282" t="e">
        <f>#REF!+#REF!</f>
        <v>#REF!</v>
      </c>
      <c r="BI100" s="282" t="e">
        <f>#REF!+#REF!</f>
        <v>#REF!</v>
      </c>
      <c r="BJ100" s="282" t="e">
        <f>#REF!+#REF!</f>
        <v>#REF!</v>
      </c>
      <c r="BK100" s="282" t="e">
        <f>#REF!+#REF!</f>
        <v>#REF!</v>
      </c>
      <c r="BL100" s="282" t="e">
        <f>#REF!+#REF!</f>
        <v>#REF!</v>
      </c>
      <c r="BM100" s="282" t="e">
        <f>#REF!+#REF!</f>
        <v>#REF!</v>
      </c>
      <c r="BN100" s="282" t="e">
        <f>#REF!+#REF!</f>
        <v>#REF!</v>
      </c>
      <c r="BO100" s="282" t="e">
        <f>#REF!+#REF!</f>
        <v>#REF!</v>
      </c>
      <c r="BP100" s="282" t="e">
        <f>#REF!+#REF!</f>
        <v>#REF!</v>
      </c>
      <c r="BQ100" s="282" t="e">
        <f>#REF!+#REF!</f>
        <v>#REF!</v>
      </c>
      <c r="BR100" s="282" t="e">
        <f>#REF!+#REF!</f>
        <v>#REF!</v>
      </c>
      <c r="BS100" s="282" t="e">
        <f>#REF!+#REF!</f>
        <v>#REF!</v>
      </c>
      <c r="BT100" s="282" t="e">
        <f>#REF!+#REF!</f>
        <v>#REF!</v>
      </c>
      <c r="BU100" s="282" t="e">
        <f>#REF!+#REF!</f>
        <v>#REF!</v>
      </c>
      <c r="BV100" s="282" t="e">
        <f>#REF!+#REF!</f>
        <v>#REF!</v>
      </c>
      <c r="BW100" s="282" t="e">
        <f>#REF!+#REF!</f>
        <v>#REF!</v>
      </c>
      <c r="BX100" s="282" t="e">
        <f>#REF!+#REF!</f>
        <v>#REF!</v>
      </c>
      <c r="BY100" s="282" t="e">
        <f>#REF!+#REF!</f>
        <v>#REF!</v>
      </c>
      <c r="BZ100" s="282" t="e">
        <f>#REF!+#REF!</f>
        <v>#REF!</v>
      </c>
      <c r="CA100" s="282" t="e">
        <f>#REF!+#REF!</f>
        <v>#REF!</v>
      </c>
      <c r="CB100" s="282" t="e">
        <f>#REF!+#REF!</f>
        <v>#REF!</v>
      </c>
      <c r="CC100" s="282" t="e">
        <f>#REF!+#REF!</f>
        <v>#REF!</v>
      </c>
      <c r="CD100" s="282" t="e">
        <f>#REF!+#REF!</f>
        <v>#REF!</v>
      </c>
      <c r="CE100" s="282" t="e">
        <f>#REF!+#REF!</f>
        <v>#REF!</v>
      </c>
      <c r="CF100" s="282" t="e">
        <f>#REF!+#REF!</f>
        <v>#REF!</v>
      </c>
      <c r="CG100" s="282" t="e">
        <f>#REF!+#REF!</f>
        <v>#REF!</v>
      </c>
      <c r="CH100" s="282" t="e">
        <f>#REF!+#REF!</f>
        <v>#REF!</v>
      </c>
      <c r="CI100" s="282" t="e">
        <f>#REF!+#REF!</f>
        <v>#REF!</v>
      </c>
      <c r="CJ100" s="282" t="e">
        <f>#REF!+#REF!</f>
        <v>#REF!</v>
      </c>
      <c r="CK100" s="281" t="e">
        <f t="shared" si="1"/>
        <v>#REF!</v>
      </c>
      <c r="CM100" s="195"/>
      <c r="CN100" s="195"/>
      <c r="CO100" s="195"/>
    </row>
    <row r="101" spans="1:93" ht="45" x14ac:dyDescent="0.25">
      <c r="A101" s="81">
        <v>100</v>
      </c>
      <c r="B101" s="152" t="s">
        <v>649</v>
      </c>
      <c r="C101" s="153" t="s">
        <v>263</v>
      </c>
      <c r="D101" s="153">
        <v>19.97</v>
      </c>
      <c r="E101" s="153">
        <v>19</v>
      </c>
      <c r="F101" s="153" t="s">
        <v>106</v>
      </c>
      <c r="G101" s="282" t="e">
        <f>#REF!+#REF!</f>
        <v>#REF!</v>
      </c>
      <c r="H101" s="282" t="e">
        <f>#REF!+#REF!</f>
        <v>#REF!</v>
      </c>
      <c r="I101" s="282" t="e">
        <f>#REF!+#REF!</f>
        <v>#REF!</v>
      </c>
      <c r="J101" s="282" t="e">
        <f>#REF!+#REF!</f>
        <v>#REF!</v>
      </c>
      <c r="K101" s="282" t="e">
        <f>#REF!+#REF!</f>
        <v>#REF!</v>
      </c>
      <c r="L101" s="282" t="e">
        <f>#REF!+#REF!</f>
        <v>#REF!</v>
      </c>
      <c r="M101" s="282" t="e">
        <f>#REF!+#REF!</f>
        <v>#REF!</v>
      </c>
      <c r="N101" s="282" t="e">
        <f>#REF!+#REF!</f>
        <v>#REF!</v>
      </c>
      <c r="O101" s="282" t="e">
        <f>#REF!+#REF!</f>
        <v>#REF!</v>
      </c>
      <c r="P101" s="282" t="e">
        <f>#REF!+#REF!</f>
        <v>#REF!</v>
      </c>
      <c r="Q101" s="282" t="e">
        <f>#REF!+#REF!</f>
        <v>#REF!</v>
      </c>
      <c r="R101" s="282" t="e">
        <f>#REF!+#REF!</f>
        <v>#REF!</v>
      </c>
      <c r="S101" s="282" t="e">
        <f>#REF!+#REF!</f>
        <v>#REF!</v>
      </c>
      <c r="T101" s="282" t="e">
        <f>#REF!+#REF!</f>
        <v>#REF!</v>
      </c>
      <c r="U101" s="282" t="e">
        <f>#REF!+#REF!</f>
        <v>#REF!</v>
      </c>
      <c r="V101" s="282" t="e">
        <f>#REF!+#REF!</f>
        <v>#REF!</v>
      </c>
      <c r="W101" s="282" t="e">
        <f>#REF!+#REF!</f>
        <v>#REF!</v>
      </c>
      <c r="X101" s="282" t="e">
        <f>#REF!+#REF!</f>
        <v>#REF!</v>
      </c>
      <c r="Y101" s="282" t="e">
        <f>#REF!+#REF!</f>
        <v>#REF!</v>
      </c>
      <c r="Z101" s="282" t="e">
        <f>#REF!+#REF!</f>
        <v>#REF!</v>
      </c>
      <c r="AA101" s="282" t="e">
        <f>#REF!+#REF!</f>
        <v>#REF!</v>
      </c>
      <c r="AB101" s="282" t="e">
        <f>#REF!+#REF!</f>
        <v>#REF!</v>
      </c>
      <c r="AC101" s="282" t="e">
        <f>#REF!+#REF!</f>
        <v>#REF!</v>
      </c>
      <c r="AD101" s="282" t="e">
        <f>#REF!+#REF!</f>
        <v>#REF!</v>
      </c>
      <c r="AE101" s="282" t="e">
        <f>#REF!+#REF!</f>
        <v>#REF!</v>
      </c>
      <c r="AF101" s="282" t="e">
        <f>#REF!+#REF!</f>
        <v>#REF!</v>
      </c>
      <c r="AG101" s="282" t="e">
        <f>#REF!+#REF!</f>
        <v>#REF!</v>
      </c>
      <c r="AH101" s="282" t="e">
        <f>#REF!+#REF!</f>
        <v>#REF!</v>
      </c>
      <c r="AI101" s="282" t="e">
        <f>#REF!+#REF!</f>
        <v>#REF!</v>
      </c>
      <c r="AJ101" s="282" t="e">
        <f>#REF!+#REF!</f>
        <v>#REF!</v>
      </c>
      <c r="AK101" s="282" t="e">
        <f>#REF!+#REF!</f>
        <v>#REF!</v>
      </c>
      <c r="AL101" s="282" t="e">
        <f>#REF!+#REF!</f>
        <v>#REF!</v>
      </c>
      <c r="AM101" s="282" t="e">
        <f>#REF!+#REF!</f>
        <v>#REF!</v>
      </c>
      <c r="AN101" s="282" t="e">
        <f>#REF!+#REF!</f>
        <v>#REF!</v>
      </c>
      <c r="AO101" s="282" t="e">
        <f>#REF!+#REF!</f>
        <v>#REF!</v>
      </c>
      <c r="AP101" s="282" t="e">
        <f>#REF!+#REF!</f>
        <v>#REF!</v>
      </c>
      <c r="AQ101" s="282" t="e">
        <f>#REF!+#REF!</f>
        <v>#REF!</v>
      </c>
      <c r="AR101" s="282" t="e">
        <f>#REF!+#REF!</f>
        <v>#REF!</v>
      </c>
      <c r="AS101" s="282" t="e">
        <f>#REF!+#REF!</f>
        <v>#REF!</v>
      </c>
      <c r="AT101" s="282" t="e">
        <f>#REF!+#REF!</f>
        <v>#REF!</v>
      </c>
      <c r="AU101" s="282" t="e">
        <f>#REF!+#REF!</f>
        <v>#REF!</v>
      </c>
      <c r="AV101" s="282" t="e">
        <f>#REF!+#REF!</f>
        <v>#REF!</v>
      </c>
      <c r="AW101" s="282" t="e">
        <f>#REF!+#REF!</f>
        <v>#REF!</v>
      </c>
      <c r="AX101" s="282" t="e">
        <f>#REF!+#REF!</f>
        <v>#REF!</v>
      </c>
      <c r="AY101" s="282" t="e">
        <f>#REF!+#REF!</f>
        <v>#REF!</v>
      </c>
      <c r="AZ101" s="282" t="e">
        <f>#REF!+#REF!</f>
        <v>#REF!</v>
      </c>
      <c r="BA101" s="282" t="e">
        <f>#REF!+#REF!</f>
        <v>#REF!</v>
      </c>
      <c r="BB101" s="282" t="e">
        <f>#REF!+#REF!</f>
        <v>#REF!</v>
      </c>
      <c r="BC101" s="282" t="e">
        <f>#REF!+#REF!</f>
        <v>#REF!</v>
      </c>
      <c r="BD101" s="282" t="e">
        <f>#REF!+#REF!</f>
        <v>#REF!</v>
      </c>
      <c r="BE101" s="282" t="e">
        <f>#REF!+#REF!</f>
        <v>#REF!</v>
      </c>
      <c r="BF101" s="282" t="e">
        <f>#REF!+#REF!</f>
        <v>#REF!</v>
      </c>
      <c r="BG101" s="282" t="e">
        <f>#REF!+#REF!</f>
        <v>#REF!</v>
      </c>
      <c r="BH101" s="282" t="e">
        <f>#REF!+#REF!</f>
        <v>#REF!</v>
      </c>
      <c r="BI101" s="282" t="e">
        <f>#REF!+#REF!</f>
        <v>#REF!</v>
      </c>
      <c r="BJ101" s="282" t="e">
        <f>#REF!+#REF!</f>
        <v>#REF!</v>
      </c>
      <c r="BK101" s="282" t="e">
        <f>#REF!+#REF!</f>
        <v>#REF!</v>
      </c>
      <c r="BL101" s="282" t="e">
        <f>#REF!+#REF!</f>
        <v>#REF!</v>
      </c>
      <c r="BM101" s="282" t="e">
        <f>#REF!+#REF!</f>
        <v>#REF!</v>
      </c>
      <c r="BN101" s="282" t="e">
        <f>#REF!+#REF!</f>
        <v>#REF!</v>
      </c>
      <c r="BO101" s="282" t="e">
        <f>#REF!+#REF!</f>
        <v>#REF!</v>
      </c>
      <c r="BP101" s="282" t="e">
        <f>#REF!+#REF!</f>
        <v>#REF!</v>
      </c>
      <c r="BQ101" s="282" t="e">
        <f>#REF!+#REF!</f>
        <v>#REF!</v>
      </c>
      <c r="BR101" s="282" t="e">
        <f>#REF!+#REF!</f>
        <v>#REF!</v>
      </c>
      <c r="BS101" s="282" t="e">
        <f>#REF!+#REF!</f>
        <v>#REF!</v>
      </c>
      <c r="BT101" s="282" t="e">
        <f>#REF!+#REF!</f>
        <v>#REF!</v>
      </c>
      <c r="BU101" s="282" t="e">
        <f>#REF!+#REF!</f>
        <v>#REF!</v>
      </c>
      <c r="BV101" s="282" t="e">
        <f>#REF!+#REF!</f>
        <v>#REF!</v>
      </c>
      <c r="BW101" s="282" t="e">
        <f>#REF!+#REF!</f>
        <v>#REF!</v>
      </c>
      <c r="BX101" s="282" t="e">
        <f>#REF!+#REF!</f>
        <v>#REF!</v>
      </c>
      <c r="BY101" s="282" t="e">
        <f>#REF!+#REF!</f>
        <v>#REF!</v>
      </c>
      <c r="BZ101" s="282" t="e">
        <f>#REF!+#REF!</f>
        <v>#REF!</v>
      </c>
      <c r="CA101" s="282" t="e">
        <f>#REF!+#REF!</f>
        <v>#REF!</v>
      </c>
      <c r="CB101" s="282" t="e">
        <f>#REF!+#REF!</f>
        <v>#REF!</v>
      </c>
      <c r="CC101" s="282" t="e">
        <f>#REF!+#REF!</f>
        <v>#REF!</v>
      </c>
      <c r="CD101" s="282" t="e">
        <f>#REF!+#REF!</f>
        <v>#REF!</v>
      </c>
      <c r="CE101" s="282" t="e">
        <f>#REF!+#REF!</f>
        <v>#REF!</v>
      </c>
      <c r="CF101" s="282" t="e">
        <f>#REF!+#REF!</f>
        <v>#REF!</v>
      </c>
      <c r="CG101" s="282" t="e">
        <f>#REF!+#REF!</f>
        <v>#REF!</v>
      </c>
      <c r="CH101" s="282" t="e">
        <f>#REF!+#REF!</f>
        <v>#REF!</v>
      </c>
      <c r="CI101" s="282" t="e">
        <f>#REF!+#REF!</f>
        <v>#REF!</v>
      </c>
      <c r="CJ101" s="282" t="e">
        <f>#REF!+#REF!</f>
        <v>#REF!</v>
      </c>
      <c r="CK101" s="281" t="e">
        <f t="shared" si="1"/>
        <v>#REF!</v>
      </c>
      <c r="CM101" s="195"/>
      <c r="CN101" s="195"/>
      <c r="CO101" s="195"/>
    </row>
    <row r="102" spans="1:93" ht="45" x14ac:dyDescent="0.25">
      <c r="A102" s="81">
        <v>101</v>
      </c>
      <c r="B102" s="152" t="s">
        <v>650</v>
      </c>
      <c r="C102" s="153" t="s">
        <v>264</v>
      </c>
      <c r="D102" s="153">
        <v>24.82</v>
      </c>
      <c r="E102" s="153">
        <v>19</v>
      </c>
      <c r="F102" s="153" t="s">
        <v>106</v>
      </c>
      <c r="G102" s="282" t="e">
        <f>#REF!+#REF!</f>
        <v>#REF!</v>
      </c>
      <c r="H102" s="282" t="e">
        <f>#REF!+#REF!</f>
        <v>#REF!</v>
      </c>
      <c r="I102" s="282" t="e">
        <f>#REF!+#REF!</f>
        <v>#REF!</v>
      </c>
      <c r="J102" s="282" t="e">
        <f>#REF!+#REF!</f>
        <v>#REF!</v>
      </c>
      <c r="K102" s="282" t="e">
        <f>#REF!+#REF!</f>
        <v>#REF!</v>
      </c>
      <c r="L102" s="282" t="e">
        <f>#REF!+#REF!</f>
        <v>#REF!</v>
      </c>
      <c r="M102" s="282" t="e">
        <f>#REF!+#REF!</f>
        <v>#REF!</v>
      </c>
      <c r="N102" s="282" t="e">
        <f>#REF!+#REF!</f>
        <v>#REF!</v>
      </c>
      <c r="O102" s="282" t="e">
        <f>#REF!+#REF!</f>
        <v>#REF!</v>
      </c>
      <c r="P102" s="282" t="e">
        <f>#REF!+#REF!</f>
        <v>#REF!</v>
      </c>
      <c r="Q102" s="282" t="e">
        <f>#REF!+#REF!</f>
        <v>#REF!</v>
      </c>
      <c r="R102" s="282" t="e">
        <f>#REF!+#REF!</f>
        <v>#REF!</v>
      </c>
      <c r="S102" s="282" t="e">
        <f>#REF!+#REF!</f>
        <v>#REF!</v>
      </c>
      <c r="T102" s="282" t="e">
        <f>#REF!+#REF!</f>
        <v>#REF!</v>
      </c>
      <c r="U102" s="282" t="e">
        <f>#REF!+#REF!</f>
        <v>#REF!</v>
      </c>
      <c r="V102" s="282" t="e">
        <f>#REF!+#REF!</f>
        <v>#REF!</v>
      </c>
      <c r="W102" s="282" t="e">
        <f>#REF!+#REF!</f>
        <v>#REF!</v>
      </c>
      <c r="X102" s="282" t="e">
        <f>#REF!+#REF!</f>
        <v>#REF!</v>
      </c>
      <c r="Y102" s="282" t="e">
        <f>#REF!+#REF!</f>
        <v>#REF!</v>
      </c>
      <c r="Z102" s="282" t="e">
        <f>#REF!+#REF!</f>
        <v>#REF!</v>
      </c>
      <c r="AA102" s="282" t="e">
        <f>#REF!+#REF!</f>
        <v>#REF!</v>
      </c>
      <c r="AB102" s="282" t="e">
        <f>#REF!+#REF!</f>
        <v>#REF!</v>
      </c>
      <c r="AC102" s="282" t="e">
        <f>#REF!+#REF!</f>
        <v>#REF!</v>
      </c>
      <c r="AD102" s="282" t="e">
        <f>#REF!+#REF!</f>
        <v>#REF!</v>
      </c>
      <c r="AE102" s="282" t="e">
        <f>#REF!+#REF!</f>
        <v>#REF!</v>
      </c>
      <c r="AF102" s="282" t="e">
        <f>#REF!+#REF!</f>
        <v>#REF!</v>
      </c>
      <c r="AG102" s="282" t="e">
        <f>#REF!+#REF!</f>
        <v>#REF!</v>
      </c>
      <c r="AH102" s="282" t="e">
        <f>#REF!+#REF!</f>
        <v>#REF!</v>
      </c>
      <c r="AI102" s="282" t="e">
        <f>#REF!+#REF!</f>
        <v>#REF!</v>
      </c>
      <c r="AJ102" s="282" t="e">
        <f>#REF!+#REF!</f>
        <v>#REF!</v>
      </c>
      <c r="AK102" s="282" t="e">
        <f>#REF!+#REF!</f>
        <v>#REF!</v>
      </c>
      <c r="AL102" s="282" t="e">
        <f>#REF!+#REF!</f>
        <v>#REF!</v>
      </c>
      <c r="AM102" s="282" t="e">
        <f>#REF!+#REF!</f>
        <v>#REF!</v>
      </c>
      <c r="AN102" s="282" t="e">
        <f>#REF!+#REF!</f>
        <v>#REF!</v>
      </c>
      <c r="AO102" s="282" t="e">
        <f>#REF!+#REF!</f>
        <v>#REF!</v>
      </c>
      <c r="AP102" s="282" t="e">
        <f>#REF!+#REF!</f>
        <v>#REF!</v>
      </c>
      <c r="AQ102" s="282" t="e">
        <f>#REF!+#REF!</f>
        <v>#REF!</v>
      </c>
      <c r="AR102" s="282" t="e">
        <f>#REF!+#REF!</f>
        <v>#REF!</v>
      </c>
      <c r="AS102" s="282" t="e">
        <f>#REF!+#REF!</f>
        <v>#REF!</v>
      </c>
      <c r="AT102" s="282" t="e">
        <f>#REF!+#REF!</f>
        <v>#REF!</v>
      </c>
      <c r="AU102" s="282" t="e">
        <f>#REF!+#REF!</f>
        <v>#REF!</v>
      </c>
      <c r="AV102" s="282" t="e">
        <f>#REF!+#REF!</f>
        <v>#REF!</v>
      </c>
      <c r="AW102" s="282" t="e">
        <f>#REF!+#REF!</f>
        <v>#REF!</v>
      </c>
      <c r="AX102" s="282" t="e">
        <f>#REF!+#REF!</f>
        <v>#REF!</v>
      </c>
      <c r="AY102" s="282" t="e">
        <f>#REF!+#REF!</f>
        <v>#REF!</v>
      </c>
      <c r="AZ102" s="282" t="e">
        <f>#REF!+#REF!</f>
        <v>#REF!</v>
      </c>
      <c r="BA102" s="282" t="e">
        <f>#REF!+#REF!</f>
        <v>#REF!</v>
      </c>
      <c r="BB102" s="282" t="e">
        <f>#REF!+#REF!</f>
        <v>#REF!</v>
      </c>
      <c r="BC102" s="282" t="e">
        <f>#REF!+#REF!</f>
        <v>#REF!</v>
      </c>
      <c r="BD102" s="282" t="e">
        <f>#REF!+#REF!</f>
        <v>#REF!</v>
      </c>
      <c r="BE102" s="282" t="e">
        <f>#REF!+#REF!</f>
        <v>#REF!</v>
      </c>
      <c r="BF102" s="282" t="e">
        <f>#REF!+#REF!</f>
        <v>#REF!</v>
      </c>
      <c r="BG102" s="282" t="e">
        <f>#REF!+#REF!</f>
        <v>#REF!</v>
      </c>
      <c r="BH102" s="282" t="e">
        <f>#REF!+#REF!</f>
        <v>#REF!</v>
      </c>
      <c r="BI102" s="282" t="e">
        <f>#REF!+#REF!</f>
        <v>#REF!</v>
      </c>
      <c r="BJ102" s="282" t="e">
        <f>#REF!+#REF!</f>
        <v>#REF!</v>
      </c>
      <c r="BK102" s="282" t="e">
        <f>#REF!+#REF!</f>
        <v>#REF!</v>
      </c>
      <c r="BL102" s="282" t="e">
        <f>#REF!+#REF!</f>
        <v>#REF!</v>
      </c>
      <c r="BM102" s="282" t="e">
        <f>#REF!+#REF!</f>
        <v>#REF!</v>
      </c>
      <c r="BN102" s="282" t="e">
        <f>#REF!+#REF!</f>
        <v>#REF!</v>
      </c>
      <c r="BO102" s="282" t="e">
        <f>#REF!+#REF!</f>
        <v>#REF!</v>
      </c>
      <c r="BP102" s="282" t="e">
        <f>#REF!+#REF!</f>
        <v>#REF!</v>
      </c>
      <c r="BQ102" s="282" t="e">
        <f>#REF!+#REF!</f>
        <v>#REF!</v>
      </c>
      <c r="BR102" s="282" t="e">
        <f>#REF!+#REF!</f>
        <v>#REF!</v>
      </c>
      <c r="BS102" s="282" t="e">
        <f>#REF!+#REF!</f>
        <v>#REF!</v>
      </c>
      <c r="BT102" s="282" t="e">
        <f>#REF!+#REF!</f>
        <v>#REF!</v>
      </c>
      <c r="BU102" s="282" t="e">
        <f>#REF!+#REF!</f>
        <v>#REF!</v>
      </c>
      <c r="BV102" s="282" t="e">
        <f>#REF!+#REF!</f>
        <v>#REF!</v>
      </c>
      <c r="BW102" s="282" t="e">
        <f>#REF!+#REF!</f>
        <v>#REF!</v>
      </c>
      <c r="BX102" s="282" t="e">
        <f>#REF!+#REF!</f>
        <v>#REF!</v>
      </c>
      <c r="BY102" s="282" t="e">
        <f>#REF!+#REF!</f>
        <v>#REF!</v>
      </c>
      <c r="BZ102" s="282" t="e">
        <f>#REF!+#REF!</f>
        <v>#REF!</v>
      </c>
      <c r="CA102" s="282" t="e">
        <f>#REF!+#REF!</f>
        <v>#REF!</v>
      </c>
      <c r="CB102" s="282" t="e">
        <f>#REF!+#REF!</f>
        <v>#REF!</v>
      </c>
      <c r="CC102" s="282" t="e">
        <f>#REF!+#REF!</f>
        <v>#REF!</v>
      </c>
      <c r="CD102" s="282" t="e">
        <f>#REF!+#REF!</f>
        <v>#REF!</v>
      </c>
      <c r="CE102" s="282" t="e">
        <f>#REF!+#REF!</f>
        <v>#REF!</v>
      </c>
      <c r="CF102" s="282" t="e">
        <f>#REF!+#REF!</f>
        <v>#REF!</v>
      </c>
      <c r="CG102" s="282" t="e">
        <f>#REF!+#REF!</f>
        <v>#REF!</v>
      </c>
      <c r="CH102" s="282" t="e">
        <f>#REF!+#REF!</f>
        <v>#REF!</v>
      </c>
      <c r="CI102" s="282" t="e">
        <f>#REF!+#REF!</f>
        <v>#REF!</v>
      </c>
      <c r="CJ102" s="282" t="e">
        <f>#REF!+#REF!</f>
        <v>#REF!</v>
      </c>
      <c r="CK102" s="281" t="e">
        <f t="shared" si="1"/>
        <v>#REF!</v>
      </c>
      <c r="CM102" s="195"/>
      <c r="CN102" s="195"/>
      <c r="CO102" s="195"/>
    </row>
    <row r="103" spans="1:93" ht="45" x14ac:dyDescent="0.25">
      <c r="A103" s="81">
        <v>102</v>
      </c>
      <c r="B103" s="152" t="s">
        <v>651</v>
      </c>
      <c r="C103" s="153" t="s">
        <v>265</v>
      </c>
      <c r="D103" s="153">
        <v>30.78</v>
      </c>
      <c r="E103" s="153">
        <v>19</v>
      </c>
      <c r="F103" s="153" t="s">
        <v>106</v>
      </c>
      <c r="G103" s="282" t="e">
        <f>#REF!+#REF!</f>
        <v>#REF!</v>
      </c>
      <c r="H103" s="282" t="e">
        <f>#REF!+#REF!</f>
        <v>#REF!</v>
      </c>
      <c r="I103" s="282" t="e">
        <f>#REF!+#REF!</f>
        <v>#REF!</v>
      </c>
      <c r="J103" s="282" t="e">
        <f>#REF!+#REF!</f>
        <v>#REF!</v>
      </c>
      <c r="K103" s="282" t="e">
        <f>#REF!+#REF!</f>
        <v>#REF!</v>
      </c>
      <c r="L103" s="282" t="e">
        <f>#REF!+#REF!</f>
        <v>#REF!</v>
      </c>
      <c r="M103" s="282" t="e">
        <f>#REF!+#REF!</f>
        <v>#REF!</v>
      </c>
      <c r="N103" s="282" t="e">
        <f>#REF!+#REF!</f>
        <v>#REF!</v>
      </c>
      <c r="O103" s="282" t="e">
        <f>#REF!+#REF!</f>
        <v>#REF!</v>
      </c>
      <c r="P103" s="282" t="e">
        <f>#REF!+#REF!</f>
        <v>#REF!</v>
      </c>
      <c r="Q103" s="282" t="e">
        <f>#REF!+#REF!</f>
        <v>#REF!</v>
      </c>
      <c r="R103" s="282" t="e">
        <f>#REF!+#REF!</f>
        <v>#REF!</v>
      </c>
      <c r="S103" s="282" t="e">
        <f>#REF!+#REF!</f>
        <v>#REF!</v>
      </c>
      <c r="T103" s="282" t="e">
        <f>#REF!+#REF!</f>
        <v>#REF!</v>
      </c>
      <c r="U103" s="282" t="e">
        <f>#REF!+#REF!</f>
        <v>#REF!</v>
      </c>
      <c r="V103" s="282" t="e">
        <f>#REF!+#REF!</f>
        <v>#REF!</v>
      </c>
      <c r="W103" s="282" t="e">
        <f>#REF!+#REF!</f>
        <v>#REF!</v>
      </c>
      <c r="X103" s="282" t="e">
        <f>#REF!+#REF!</f>
        <v>#REF!</v>
      </c>
      <c r="Y103" s="282" t="e">
        <f>#REF!+#REF!</f>
        <v>#REF!</v>
      </c>
      <c r="Z103" s="282" t="e">
        <f>#REF!+#REF!</f>
        <v>#REF!</v>
      </c>
      <c r="AA103" s="282" t="e">
        <f>#REF!+#REF!</f>
        <v>#REF!</v>
      </c>
      <c r="AB103" s="282" t="e">
        <f>#REF!+#REF!</f>
        <v>#REF!</v>
      </c>
      <c r="AC103" s="282" t="e">
        <f>#REF!+#REF!</f>
        <v>#REF!</v>
      </c>
      <c r="AD103" s="282" t="e">
        <f>#REF!+#REF!</f>
        <v>#REF!</v>
      </c>
      <c r="AE103" s="282" t="e">
        <f>#REF!+#REF!</f>
        <v>#REF!</v>
      </c>
      <c r="AF103" s="282" t="e">
        <f>#REF!+#REF!</f>
        <v>#REF!</v>
      </c>
      <c r="AG103" s="282" t="e">
        <f>#REF!+#REF!</f>
        <v>#REF!</v>
      </c>
      <c r="AH103" s="282" t="e">
        <f>#REF!+#REF!</f>
        <v>#REF!</v>
      </c>
      <c r="AI103" s="282" t="e">
        <f>#REF!+#REF!</f>
        <v>#REF!</v>
      </c>
      <c r="AJ103" s="282" t="e">
        <f>#REF!+#REF!</f>
        <v>#REF!</v>
      </c>
      <c r="AK103" s="282" t="e">
        <f>#REF!+#REF!</f>
        <v>#REF!</v>
      </c>
      <c r="AL103" s="282" t="e">
        <f>#REF!+#REF!</f>
        <v>#REF!</v>
      </c>
      <c r="AM103" s="282" t="e">
        <f>#REF!+#REF!</f>
        <v>#REF!</v>
      </c>
      <c r="AN103" s="282" t="e">
        <f>#REF!+#REF!</f>
        <v>#REF!</v>
      </c>
      <c r="AO103" s="282" t="e">
        <f>#REF!+#REF!</f>
        <v>#REF!</v>
      </c>
      <c r="AP103" s="282" t="e">
        <f>#REF!+#REF!</f>
        <v>#REF!</v>
      </c>
      <c r="AQ103" s="282" t="e">
        <f>#REF!+#REF!</f>
        <v>#REF!</v>
      </c>
      <c r="AR103" s="282" t="e">
        <f>#REF!+#REF!</f>
        <v>#REF!</v>
      </c>
      <c r="AS103" s="282" t="e">
        <f>#REF!+#REF!</f>
        <v>#REF!</v>
      </c>
      <c r="AT103" s="282" t="e">
        <f>#REF!+#REF!</f>
        <v>#REF!</v>
      </c>
      <c r="AU103" s="282" t="e">
        <f>#REF!+#REF!</f>
        <v>#REF!</v>
      </c>
      <c r="AV103" s="282" t="e">
        <f>#REF!+#REF!</f>
        <v>#REF!</v>
      </c>
      <c r="AW103" s="282" t="e">
        <f>#REF!+#REF!</f>
        <v>#REF!</v>
      </c>
      <c r="AX103" s="282" t="e">
        <f>#REF!+#REF!</f>
        <v>#REF!</v>
      </c>
      <c r="AY103" s="282" t="e">
        <f>#REF!+#REF!</f>
        <v>#REF!</v>
      </c>
      <c r="AZ103" s="282" t="e">
        <f>#REF!+#REF!</f>
        <v>#REF!</v>
      </c>
      <c r="BA103" s="282" t="e">
        <f>#REF!+#REF!</f>
        <v>#REF!</v>
      </c>
      <c r="BB103" s="282" t="e">
        <f>#REF!+#REF!</f>
        <v>#REF!</v>
      </c>
      <c r="BC103" s="282" t="e">
        <f>#REF!+#REF!</f>
        <v>#REF!</v>
      </c>
      <c r="BD103" s="282" t="e">
        <f>#REF!+#REF!</f>
        <v>#REF!</v>
      </c>
      <c r="BE103" s="282" t="e">
        <f>#REF!+#REF!</f>
        <v>#REF!</v>
      </c>
      <c r="BF103" s="282" t="e">
        <f>#REF!+#REF!</f>
        <v>#REF!</v>
      </c>
      <c r="BG103" s="282" t="e">
        <f>#REF!+#REF!</f>
        <v>#REF!</v>
      </c>
      <c r="BH103" s="282" t="e">
        <f>#REF!+#REF!</f>
        <v>#REF!</v>
      </c>
      <c r="BI103" s="282" t="e">
        <f>#REF!+#REF!</f>
        <v>#REF!</v>
      </c>
      <c r="BJ103" s="282" t="e">
        <f>#REF!+#REF!</f>
        <v>#REF!</v>
      </c>
      <c r="BK103" s="282" t="e">
        <f>#REF!+#REF!</f>
        <v>#REF!</v>
      </c>
      <c r="BL103" s="282" t="e">
        <f>#REF!+#REF!</f>
        <v>#REF!</v>
      </c>
      <c r="BM103" s="282" t="e">
        <f>#REF!+#REF!</f>
        <v>#REF!</v>
      </c>
      <c r="BN103" s="282" t="e">
        <f>#REF!+#REF!</f>
        <v>#REF!</v>
      </c>
      <c r="BO103" s="282" t="e">
        <f>#REF!+#REF!</f>
        <v>#REF!</v>
      </c>
      <c r="BP103" s="282" t="e">
        <f>#REF!+#REF!</f>
        <v>#REF!</v>
      </c>
      <c r="BQ103" s="282" t="e">
        <f>#REF!+#REF!</f>
        <v>#REF!</v>
      </c>
      <c r="BR103" s="282" t="e">
        <f>#REF!+#REF!</f>
        <v>#REF!</v>
      </c>
      <c r="BS103" s="282" t="e">
        <f>#REF!+#REF!</f>
        <v>#REF!</v>
      </c>
      <c r="BT103" s="282" t="e">
        <f>#REF!+#REF!</f>
        <v>#REF!</v>
      </c>
      <c r="BU103" s="282" t="e">
        <f>#REF!+#REF!</f>
        <v>#REF!</v>
      </c>
      <c r="BV103" s="282" t="e">
        <f>#REF!+#REF!</f>
        <v>#REF!</v>
      </c>
      <c r="BW103" s="282" t="e">
        <f>#REF!+#REF!</f>
        <v>#REF!</v>
      </c>
      <c r="BX103" s="282" t="e">
        <f>#REF!+#REF!</f>
        <v>#REF!</v>
      </c>
      <c r="BY103" s="282" t="e">
        <f>#REF!+#REF!</f>
        <v>#REF!</v>
      </c>
      <c r="BZ103" s="282" t="e">
        <f>#REF!+#REF!</f>
        <v>#REF!</v>
      </c>
      <c r="CA103" s="282" t="e">
        <f>#REF!+#REF!</f>
        <v>#REF!</v>
      </c>
      <c r="CB103" s="282" t="e">
        <f>#REF!+#REF!</f>
        <v>#REF!</v>
      </c>
      <c r="CC103" s="282" t="e">
        <f>#REF!+#REF!</f>
        <v>#REF!</v>
      </c>
      <c r="CD103" s="282" t="e">
        <f>#REF!+#REF!</f>
        <v>#REF!</v>
      </c>
      <c r="CE103" s="282" t="e">
        <f>#REF!+#REF!</f>
        <v>#REF!</v>
      </c>
      <c r="CF103" s="282" t="e">
        <f>#REF!+#REF!</f>
        <v>#REF!</v>
      </c>
      <c r="CG103" s="282" t="e">
        <f>#REF!+#REF!</f>
        <v>#REF!</v>
      </c>
      <c r="CH103" s="282" t="e">
        <f>#REF!+#REF!</f>
        <v>#REF!</v>
      </c>
      <c r="CI103" s="282" t="e">
        <f>#REF!+#REF!</f>
        <v>#REF!</v>
      </c>
      <c r="CJ103" s="282" t="e">
        <f>#REF!+#REF!</f>
        <v>#REF!</v>
      </c>
      <c r="CK103" s="281" t="e">
        <f t="shared" si="1"/>
        <v>#REF!</v>
      </c>
      <c r="CM103" s="195"/>
      <c r="CN103" s="195"/>
      <c r="CO103" s="195"/>
    </row>
    <row r="104" spans="1:93" ht="45" x14ac:dyDescent="0.25">
      <c r="A104" s="81">
        <v>103</v>
      </c>
      <c r="B104" s="152" t="s">
        <v>652</v>
      </c>
      <c r="C104" s="153" t="s">
        <v>266</v>
      </c>
      <c r="D104" s="153">
        <v>34.42</v>
      </c>
      <c r="E104" s="153">
        <v>19</v>
      </c>
      <c r="F104" s="153" t="s">
        <v>106</v>
      </c>
      <c r="G104" s="282" t="e">
        <f>#REF!+#REF!</f>
        <v>#REF!</v>
      </c>
      <c r="H104" s="282" t="e">
        <f>#REF!+#REF!</f>
        <v>#REF!</v>
      </c>
      <c r="I104" s="282" t="e">
        <f>#REF!+#REF!</f>
        <v>#REF!</v>
      </c>
      <c r="J104" s="282" t="e">
        <f>#REF!+#REF!</f>
        <v>#REF!</v>
      </c>
      <c r="K104" s="282" t="e">
        <f>#REF!+#REF!</f>
        <v>#REF!</v>
      </c>
      <c r="L104" s="282" t="e">
        <f>#REF!+#REF!</f>
        <v>#REF!</v>
      </c>
      <c r="M104" s="282" t="e">
        <f>#REF!+#REF!</f>
        <v>#REF!</v>
      </c>
      <c r="N104" s="282" t="e">
        <f>#REF!+#REF!</f>
        <v>#REF!</v>
      </c>
      <c r="O104" s="282" t="e">
        <f>#REF!+#REF!</f>
        <v>#REF!</v>
      </c>
      <c r="P104" s="282" t="e">
        <f>#REF!+#REF!</f>
        <v>#REF!</v>
      </c>
      <c r="Q104" s="282" t="e">
        <f>#REF!+#REF!</f>
        <v>#REF!</v>
      </c>
      <c r="R104" s="282" t="e">
        <f>#REF!+#REF!</f>
        <v>#REF!</v>
      </c>
      <c r="S104" s="282" t="e">
        <f>#REF!+#REF!</f>
        <v>#REF!</v>
      </c>
      <c r="T104" s="282" t="e">
        <f>#REF!+#REF!</f>
        <v>#REF!</v>
      </c>
      <c r="U104" s="282" t="e">
        <f>#REF!+#REF!</f>
        <v>#REF!</v>
      </c>
      <c r="V104" s="282" t="e">
        <f>#REF!+#REF!</f>
        <v>#REF!</v>
      </c>
      <c r="W104" s="282" t="e">
        <f>#REF!+#REF!</f>
        <v>#REF!</v>
      </c>
      <c r="X104" s="282" t="e">
        <f>#REF!+#REF!</f>
        <v>#REF!</v>
      </c>
      <c r="Y104" s="282" t="e">
        <f>#REF!+#REF!</f>
        <v>#REF!</v>
      </c>
      <c r="Z104" s="282" t="e">
        <f>#REF!+#REF!</f>
        <v>#REF!</v>
      </c>
      <c r="AA104" s="282" t="e">
        <f>#REF!+#REF!</f>
        <v>#REF!</v>
      </c>
      <c r="AB104" s="282" t="e">
        <f>#REF!+#REF!</f>
        <v>#REF!</v>
      </c>
      <c r="AC104" s="282" t="e">
        <f>#REF!+#REF!</f>
        <v>#REF!</v>
      </c>
      <c r="AD104" s="282" t="e">
        <f>#REF!+#REF!</f>
        <v>#REF!</v>
      </c>
      <c r="AE104" s="282" t="e">
        <f>#REF!+#REF!</f>
        <v>#REF!</v>
      </c>
      <c r="AF104" s="282" t="e">
        <f>#REF!+#REF!</f>
        <v>#REF!</v>
      </c>
      <c r="AG104" s="282" t="e">
        <f>#REF!+#REF!</f>
        <v>#REF!</v>
      </c>
      <c r="AH104" s="282" t="e">
        <f>#REF!+#REF!</f>
        <v>#REF!</v>
      </c>
      <c r="AI104" s="282" t="e">
        <f>#REF!+#REF!</f>
        <v>#REF!</v>
      </c>
      <c r="AJ104" s="282" t="e">
        <f>#REF!+#REF!</f>
        <v>#REF!</v>
      </c>
      <c r="AK104" s="282" t="e">
        <f>#REF!+#REF!</f>
        <v>#REF!</v>
      </c>
      <c r="AL104" s="282" t="e">
        <f>#REF!+#REF!</f>
        <v>#REF!</v>
      </c>
      <c r="AM104" s="282" t="e">
        <f>#REF!+#REF!</f>
        <v>#REF!</v>
      </c>
      <c r="AN104" s="282" t="e">
        <f>#REF!+#REF!</f>
        <v>#REF!</v>
      </c>
      <c r="AO104" s="282" t="e">
        <f>#REF!+#REF!</f>
        <v>#REF!</v>
      </c>
      <c r="AP104" s="282" t="e">
        <f>#REF!+#REF!</f>
        <v>#REF!</v>
      </c>
      <c r="AQ104" s="282" t="e">
        <f>#REF!+#REF!</f>
        <v>#REF!</v>
      </c>
      <c r="AR104" s="282" t="e">
        <f>#REF!+#REF!</f>
        <v>#REF!</v>
      </c>
      <c r="AS104" s="282" t="e">
        <f>#REF!+#REF!</f>
        <v>#REF!</v>
      </c>
      <c r="AT104" s="282" t="e">
        <f>#REF!+#REF!</f>
        <v>#REF!</v>
      </c>
      <c r="AU104" s="282" t="e">
        <f>#REF!+#REF!</f>
        <v>#REF!</v>
      </c>
      <c r="AV104" s="282" t="e">
        <f>#REF!+#REF!</f>
        <v>#REF!</v>
      </c>
      <c r="AW104" s="282" t="e">
        <f>#REF!+#REF!</f>
        <v>#REF!</v>
      </c>
      <c r="AX104" s="282" t="e">
        <f>#REF!+#REF!</f>
        <v>#REF!</v>
      </c>
      <c r="AY104" s="282" t="e">
        <f>#REF!+#REF!</f>
        <v>#REF!</v>
      </c>
      <c r="AZ104" s="282" t="e">
        <f>#REF!+#REF!</f>
        <v>#REF!</v>
      </c>
      <c r="BA104" s="282" t="e">
        <f>#REF!+#REF!</f>
        <v>#REF!</v>
      </c>
      <c r="BB104" s="282" t="e">
        <f>#REF!+#REF!</f>
        <v>#REF!</v>
      </c>
      <c r="BC104" s="282" t="e">
        <f>#REF!+#REF!</f>
        <v>#REF!</v>
      </c>
      <c r="BD104" s="282" t="e">
        <f>#REF!+#REF!</f>
        <v>#REF!</v>
      </c>
      <c r="BE104" s="282" t="e">
        <f>#REF!+#REF!</f>
        <v>#REF!</v>
      </c>
      <c r="BF104" s="282" t="e">
        <f>#REF!+#REF!</f>
        <v>#REF!</v>
      </c>
      <c r="BG104" s="282" t="e">
        <f>#REF!+#REF!</f>
        <v>#REF!</v>
      </c>
      <c r="BH104" s="282" t="e">
        <f>#REF!+#REF!</f>
        <v>#REF!</v>
      </c>
      <c r="BI104" s="282" t="e">
        <f>#REF!+#REF!</f>
        <v>#REF!</v>
      </c>
      <c r="BJ104" s="282" t="e">
        <f>#REF!+#REF!</f>
        <v>#REF!</v>
      </c>
      <c r="BK104" s="282" t="e">
        <f>#REF!+#REF!</f>
        <v>#REF!</v>
      </c>
      <c r="BL104" s="282" t="e">
        <f>#REF!+#REF!</f>
        <v>#REF!</v>
      </c>
      <c r="BM104" s="282" t="e">
        <f>#REF!+#REF!</f>
        <v>#REF!</v>
      </c>
      <c r="BN104" s="282" t="e">
        <f>#REF!+#REF!</f>
        <v>#REF!</v>
      </c>
      <c r="BO104" s="282" t="e">
        <f>#REF!+#REF!</f>
        <v>#REF!</v>
      </c>
      <c r="BP104" s="282" t="e">
        <f>#REF!+#REF!</f>
        <v>#REF!</v>
      </c>
      <c r="BQ104" s="282" t="e">
        <f>#REF!+#REF!</f>
        <v>#REF!</v>
      </c>
      <c r="BR104" s="282" t="e">
        <f>#REF!+#REF!</f>
        <v>#REF!</v>
      </c>
      <c r="BS104" s="282" t="e">
        <f>#REF!+#REF!</f>
        <v>#REF!</v>
      </c>
      <c r="BT104" s="282" t="e">
        <f>#REF!+#REF!</f>
        <v>#REF!</v>
      </c>
      <c r="BU104" s="282" t="e">
        <f>#REF!+#REF!</f>
        <v>#REF!</v>
      </c>
      <c r="BV104" s="282" t="e">
        <f>#REF!+#REF!</f>
        <v>#REF!</v>
      </c>
      <c r="BW104" s="282" t="e">
        <f>#REF!+#REF!</f>
        <v>#REF!</v>
      </c>
      <c r="BX104" s="282" t="e">
        <f>#REF!+#REF!</f>
        <v>#REF!</v>
      </c>
      <c r="BY104" s="282" t="e">
        <f>#REF!+#REF!</f>
        <v>#REF!</v>
      </c>
      <c r="BZ104" s="282" t="e">
        <f>#REF!+#REF!</f>
        <v>#REF!</v>
      </c>
      <c r="CA104" s="282" t="e">
        <f>#REF!+#REF!</f>
        <v>#REF!</v>
      </c>
      <c r="CB104" s="282" t="e">
        <f>#REF!+#REF!</f>
        <v>#REF!</v>
      </c>
      <c r="CC104" s="282" t="e">
        <f>#REF!+#REF!</f>
        <v>#REF!</v>
      </c>
      <c r="CD104" s="282" t="e">
        <f>#REF!+#REF!</f>
        <v>#REF!</v>
      </c>
      <c r="CE104" s="282" t="e">
        <f>#REF!+#REF!</f>
        <v>#REF!</v>
      </c>
      <c r="CF104" s="282" t="e">
        <f>#REF!+#REF!</f>
        <v>#REF!</v>
      </c>
      <c r="CG104" s="282" t="e">
        <f>#REF!+#REF!</f>
        <v>#REF!</v>
      </c>
      <c r="CH104" s="282" t="e">
        <f>#REF!+#REF!</f>
        <v>#REF!</v>
      </c>
      <c r="CI104" s="282" t="e">
        <f>#REF!+#REF!</f>
        <v>#REF!</v>
      </c>
      <c r="CJ104" s="282" t="e">
        <f>#REF!+#REF!</f>
        <v>#REF!</v>
      </c>
      <c r="CK104" s="281" t="e">
        <f t="shared" si="1"/>
        <v>#REF!</v>
      </c>
      <c r="CM104" s="195"/>
      <c r="CN104" s="195"/>
      <c r="CO104" s="195"/>
    </row>
    <row r="105" spans="1:93" ht="45" x14ac:dyDescent="0.25">
      <c r="A105" s="81">
        <v>104</v>
      </c>
      <c r="B105" s="152" t="s">
        <v>653</v>
      </c>
      <c r="C105" s="153" t="s">
        <v>654</v>
      </c>
      <c r="D105" s="153">
        <v>45.47</v>
      </c>
      <c r="E105" s="153">
        <v>19</v>
      </c>
      <c r="F105" s="153" t="s">
        <v>106</v>
      </c>
      <c r="G105" s="282" t="e">
        <f>#REF!+#REF!</f>
        <v>#REF!</v>
      </c>
      <c r="H105" s="282" t="e">
        <f>#REF!+#REF!</f>
        <v>#REF!</v>
      </c>
      <c r="I105" s="282" t="e">
        <f>#REF!+#REF!</f>
        <v>#REF!</v>
      </c>
      <c r="J105" s="282" t="e">
        <f>#REF!+#REF!</f>
        <v>#REF!</v>
      </c>
      <c r="K105" s="282" t="e">
        <f>#REF!+#REF!</f>
        <v>#REF!</v>
      </c>
      <c r="L105" s="282" t="e">
        <f>#REF!+#REF!</f>
        <v>#REF!</v>
      </c>
      <c r="M105" s="282" t="e">
        <f>#REF!+#REF!</f>
        <v>#REF!</v>
      </c>
      <c r="N105" s="282" t="e">
        <f>#REF!+#REF!</f>
        <v>#REF!</v>
      </c>
      <c r="O105" s="282" t="e">
        <f>#REF!+#REF!</f>
        <v>#REF!</v>
      </c>
      <c r="P105" s="282" t="e">
        <f>#REF!+#REF!</f>
        <v>#REF!</v>
      </c>
      <c r="Q105" s="282" t="e">
        <f>#REF!+#REF!</f>
        <v>#REF!</v>
      </c>
      <c r="R105" s="282" t="e">
        <f>#REF!+#REF!</f>
        <v>#REF!</v>
      </c>
      <c r="S105" s="282" t="e">
        <f>#REF!+#REF!</f>
        <v>#REF!</v>
      </c>
      <c r="T105" s="282" t="e">
        <f>#REF!+#REF!</f>
        <v>#REF!</v>
      </c>
      <c r="U105" s="282" t="e">
        <f>#REF!+#REF!</f>
        <v>#REF!</v>
      </c>
      <c r="V105" s="282" t="e">
        <f>#REF!+#REF!</f>
        <v>#REF!</v>
      </c>
      <c r="W105" s="282" t="e">
        <f>#REF!+#REF!</f>
        <v>#REF!</v>
      </c>
      <c r="X105" s="282" t="e">
        <f>#REF!+#REF!</f>
        <v>#REF!</v>
      </c>
      <c r="Y105" s="282" t="e">
        <f>#REF!+#REF!</f>
        <v>#REF!</v>
      </c>
      <c r="Z105" s="282" t="e">
        <f>#REF!+#REF!</f>
        <v>#REF!</v>
      </c>
      <c r="AA105" s="282" t="e">
        <f>#REF!+#REF!</f>
        <v>#REF!</v>
      </c>
      <c r="AB105" s="282" t="e">
        <f>#REF!+#REF!</f>
        <v>#REF!</v>
      </c>
      <c r="AC105" s="282" t="e">
        <f>#REF!+#REF!</f>
        <v>#REF!</v>
      </c>
      <c r="AD105" s="282" t="e">
        <f>#REF!+#REF!</f>
        <v>#REF!</v>
      </c>
      <c r="AE105" s="282" t="e">
        <f>#REF!+#REF!</f>
        <v>#REF!</v>
      </c>
      <c r="AF105" s="282" t="e">
        <f>#REF!+#REF!</f>
        <v>#REF!</v>
      </c>
      <c r="AG105" s="282" t="e">
        <f>#REF!+#REF!</f>
        <v>#REF!</v>
      </c>
      <c r="AH105" s="282" t="e">
        <f>#REF!+#REF!</f>
        <v>#REF!</v>
      </c>
      <c r="AI105" s="282" t="e">
        <f>#REF!+#REF!</f>
        <v>#REF!</v>
      </c>
      <c r="AJ105" s="282" t="e">
        <f>#REF!+#REF!</f>
        <v>#REF!</v>
      </c>
      <c r="AK105" s="282" t="e">
        <f>#REF!+#REF!</f>
        <v>#REF!</v>
      </c>
      <c r="AL105" s="282" t="e">
        <f>#REF!+#REF!</f>
        <v>#REF!</v>
      </c>
      <c r="AM105" s="282" t="e">
        <f>#REF!+#REF!</f>
        <v>#REF!</v>
      </c>
      <c r="AN105" s="282" t="e">
        <f>#REF!+#REF!</f>
        <v>#REF!</v>
      </c>
      <c r="AO105" s="282" t="e">
        <f>#REF!+#REF!</f>
        <v>#REF!</v>
      </c>
      <c r="AP105" s="282" t="e">
        <f>#REF!+#REF!</f>
        <v>#REF!</v>
      </c>
      <c r="AQ105" s="282" t="e">
        <f>#REF!+#REF!</f>
        <v>#REF!</v>
      </c>
      <c r="AR105" s="282" t="e">
        <f>#REF!+#REF!</f>
        <v>#REF!</v>
      </c>
      <c r="AS105" s="282" t="e">
        <f>#REF!+#REF!</f>
        <v>#REF!</v>
      </c>
      <c r="AT105" s="282" t="e">
        <f>#REF!+#REF!</f>
        <v>#REF!</v>
      </c>
      <c r="AU105" s="282" t="e">
        <f>#REF!+#REF!</f>
        <v>#REF!</v>
      </c>
      <c r="AV105" s="282" t="e">
        <f>#REF!+#REF!</f>
        <v>#REF!</v>
      </c>
      <c r="AW105" s="282" t="e">
        <f>#REF!+#REF!</f>
        <v>#REF!</v>
      </c>
      <c r="AX105" s="282" t="e">
        <f>#REF!+#REF!</f>
        <v>#REF!</v>
      </c>
      <c r="AY105" s="282" t="e">
        <f>#REF!+#REF!</f>
        <v>#REF!</v>
      </c>
      <c r="AZ105" s="282" t="e">
        <f>#REF!+#REF!</f>
        <v>#REF!</v>
      </c>
      <c r="BA105" s="282" t="e">
        <f>#REF!+#REF!</f>
        <v>#REF!</v>
      </c>
      <c r="BB105" s="282" t="e">
        <f>#REF!+#REF!</f>
        <v>#REF!</v>
      </c>
      <c r="BC105" s="282" t="e">
        <f>#REF!+#REF!</f>
        <v>#REF!</v>
      </c>
      <c r="BD105" s="282" t="e">
        <f>#REF!+#REF!</f>
        <v>#REF!</v>
      </c>
      <c r="BE105" s="282" t="e">
        <f>#REF!+#REF!</f>
        <v>#REF!</v>
      </c>
      <c r="BF105" s="282" t="e">
        <f>#REF!+#REF!</f>
        <v>#REF!</v>
      </c>
      <c r="BG105" s="282" t="e">
        <f>#REF!+#REF!</f>
        <v>#REF!</v>
      </c>
      <c r="BH105" s="282" t="e">
        <f>#REF!+#REF!</f>
        <v>#REF!</v>
      </c>
      <c r="BI105" s="282" t="e">
        <f>#REF!+#REF!</f>
        <v>#REF!</v>
      </c>
      <c r="BJ105" s="282" t="e">
        <f>#REF!+#REF!</f>
        <v>#REF!</v>
      </c>
      <c r="BK105" s="282" t="e">
        <f>#REF!+#REF!</f>
        <v>#REF!</v>
      </c>
      <c r="BL105" s="282" t="e">
        <f>#REF!+#REF!</f>
        <v>#REF!</v>
      </c>
      <c r="BM105" s="282" t="e">
        <f>#REF!+#REF!</f>
        <v>#REF!</v>
      </c>
      <c r="BN105" s="282" t="e">
        <f>#REF!+#REF!</f>
        <v>#REF!</v>
      </c>
      <c r="BO105" s="282" t="e">
        <f>#REF!+#REF!</f>
        <v>#REF!</v>
      </c>
      <c r="BP105" s="282" t="e">
        <f>#REF!+#REF!</f>
        <v>#REF!</v>
      </c>
      <c r="BQ105" s="282" t="e">
        <f>#REF!+#REF!</f>
        <v>#REF!</v>
      </c>
      <c r="BR105" s="282" t="e">
        <f>#REF!+#REF!</f>
        <v>#REF!</v>
      </c>
      <c r="BS105" s="282" t="e">
        <f>#REF!+#REF!</f>
        <v>#REF!</v>
      </c>
      <c r="BT105" s="282" t="e">
        <f>#REF!+#REF!</f>
        <v>#REF!</v>
      </c>
      <c r="BU105" s="282" t="e">
        <f>#REF!+#REF!</f>
        <v>#REF!</v>
      </c>
      <c r="BV105" s="282" t="e">
        <f>#REF!+#REF!</f>
        <v>#REF!</v>
      </c>
      <c r="BW105" s="282" t="e">
        <f>#REF!+#REF!</f>
        <v>#REF!</v>
      </c>
      <c r="BX105" s="282" t="e">
        <f>#REF!+#REF!</f>
        <v>#REF!</v>
      </c>
      <c r="BY105" s="282" t="e">
        <f>#REF!+#REF!</f>
        <v>#REF!</v>
      </c>
      <c r="BZ105" s="282" t="e">
        <f>#REF!+#REF!</f>
        <v>#REF!</v>
      </c>
      <c r="CA105" s="282" t="e">
        <f>#REF!+#REF!</f>
        <v>#REF!</v>
      </c>
      <c r="CB105" s="282" t="e">
        <f>#REF!+#REF!</f>
        <v>#REF!</v>
      </c>
      <c r="CC105" s="282" t="e">
        <f>#REF!+#REF!</f>
        <v>#REF!</v>
      </c>
      <c r="CD105" s="282" t="e">
        <f>#REF!+#REF!</f>
        <v>#REF!</v>
      </c>
      <c r="CE105" s="282" t="e">
        <f>#REF!+#REF!</f>
        <v>#REF!</v>
      </c>
      <c r="CF105" s="282" t="e">
        <f>#REF!+#REF!</f>
        <v>#REF!</v>
      </c>
      <c r="CG105" s="282" t="e">
        <f>#REF!+#REF!</f>
        <v>#REF!</v>
      </c>
      <c r="CH105" s="282" t="e">
        <f>#REF!+#REF!</f>
        <v>#REF!</v>
      </c>
      <c r="CI105" s="282" t="e">
        <f>#REF!+#REF!</f>
        <v>#REF!</v>
      </c>
      <c r="CJ105" s="282" t="e">
        <f>#REF!+#REF!</f>
        <v>#REF!</v>
      </c>
      <c r="CK105" s="281" t="e">
        <f t="shared" si="1"/>
        <v>#REF!</v>
      </c>
      <c r="CM105" s="195"/>
      <c r="CN105" s="195"/>
      <c r="CO105" s="195"/>
    </row>
    <row r="106" spans="1:93" ht="45" x14ac:dyDescent="0.25">
      <c r="A106" s="81">
        <v>105</v>
      </c>
      <c r="B106" s="152" t="s">
        <v>655</v>
      </c>
      <c r="C106" s="153" t="s">
        <v>656</v>
      </c>
      <c r="D106" s="153">
        <v>61.22</v>
      </c>
      <c r="E106" s="153">
        <v>19</v>
      </c>
      <c r="F106" s="153" t="s">
        <v>106</v>
      </c>
      <c r="G106" s="282" t="e">
        <f>#REF!+#REF!</f>
        <v>#REF!</v>
      </c>
      <c r="H106" s="282" t="e">
        <f>#REF!+#REF!</f>
        <v>#REF!</v>
      </c>
      <c r="I106" s="282" t="e">
        <f>#REF!+#REF!</f>
        <v>#REF!</v>
      </c>
      <c r="J106" s="282" t="e">
        <f>#REF!+#REF!</f>
        <v>#REF!</v>
      </c>
      <c r="K106" s="282" t="e">
        <f>#REF!+#REF!</f>
        <v>#REF!</v>
      </c>
      <c r="L106" s="282" t="e">
        <f>#REF!+#REF!</f>
        <v>#REF!</v>
      </c>
      <c r="M106" s="282" t="e">
        <f>#REF!+#REF!</f>
        <v>#REF!</v>
      </c>
      <c r="N106" s="282" t="e">
        <f>#REF!+#REF!</f>
        <v>#REF!</v>
      </c>
      <c r="O106" s="282" t="e">
        <f>#REF!+#REF!</f>
        <v>#REF!</v>
      </c>
      <c r="P106" s="282" t="e">
        <f>#REF!+#REF!</f>
        <v>#REF!</v>
      </c>
      <c r="Q106" s="282" t="e">
        <f>#REF!+#REF!</f>
        <v>#REF!</v>
      </c>
      <c r="R106" s="282" t="e">
        <f>#REF!+#REF!</f>
        <v>#REF!</v>
      </c>
      <c r="S106" s="282" t="e">
        <f>#REF!+#REF!</f>
        <v>#REF!</v>
      </c>
      <c r="T106" s="282" t="e">
        <f>#REF!+#REF!</f>
        <v>#REF!</v>
      </c>
      <c r="U106" s="282" t="e">
        <f>#REF!+#REF!</f>
        <v>#REF!</v>
      </c>
      <c r="V106" s="282" t="e">
        <f>#REF!+#REF!</f>
        <v>#REF!</v>
      </c>
      <c r="W106" s="282" t="e">
        <f>#REF!+#REF!</f>
        <v>#REF!</v>
      </c>
      <c r="X106" s="282" t="e">
        <f>#REF!+#REF!</f>
        <v>#REF!</v>
      </c>
      <c r="Y106" s="282" t="e">
        <f>#REF!+#REF!</f>
        <v>#REF!</v>
      </c>
      <c r="Z106" s="282" t="e">
        <f>#REF!+#REF!</f>
        <v>#REF!</v>
      </c>
      <c r="AA106" s="282" t="e">
        <f>#REF!+#REF!</f>
        <v>#REF!</v>
      </c>
      <c r="AB106" s="282" t="e">
        <f>#REF!+#REF!</f>
        <v>#REF!</v>
      </c>
      <c r="AC106" s="282" t="e">
        <f>#REF!+#REF!</f>
        <v>#REF!</v>
      </c>
      <c r="AD106" s="282" t="e">
        <f>#REF!+#REF!</f>
        <v>#REF!</v>
      </c>
      <c r="AE106" s="282" t="e">
        <f>#REF!+#REF!</f>
        <v>#REF!</v>
      </c>
      <c r="AF106" s="282" t="e">
        <f>#REF!+#REF!</f>
        <v>#REF!</v>
      </c>
      <c r="AG106" s="282" t="e">
        <f>#REF!+#REF!</f>
        <v>#REF!</v>
      </c>
      <c r="AH106" s="282" t="e">
        <f>#REF!+#REF!</f>
        <v>#REF!</v>
      </c>
      <c r="AI106" s="282" t="e">
        <f>#REF!+#REF!</f>
        <v>#REF!</v>
      </c>
      <c r="AJ106" s="282" t="e">
        <f>#REF!+#REF!</f>
        <v>#REF!</v>
      </c>
      <c r="AK106" s="282" t="e">
        <f>#REF!+#REF!</f>
        <v>#REF!</v>
      </c>
      <c r="AL106" s="282" t="e">
        <f>#REF!+#REF!</f>
        <v>#REF!</v>
      </c>
      <c r="AM106" s="282" t="e">
        <f>#REF!+#REF!</f>
        <v>#REF!</v>
      </c>
      <c r="AN106" s="282" t="e">
        <f>#REF!+#REF!</f>
        <v>#REF!</v>
      </c>
      <c r="AO106" s="282" t="e">
        <f>#REF!+#REF!</f>
        <v>#REF!</v>
      </c>
      <c r="AP106" s="282" t="e">
        <f>#REF!+#REF!</f>
        <v>#REF!</v>
      </c>
      <c r="AQ106" s="282" t="e">
        <f>#REF!+#REF!</f>
        <v>#REF!</v>
      </c>
      <c r="AR106" s="282" t="e">
        <f>#REF!+#REF!</f>
        <v>#REF!</v>
      </c>
      <c r="AS106" s="282" t="e">
        <f>#REF!+#REF!</f>
        <v>#REF!</v>
      </c>
      <c r="AT106" s="282" t="e">
        <f>#REF!+#REF!</f>
        <v>#REF!</v>
      </c>
      <c r="AU106" s="282" t="e">
        <f>#REF!+#REF!</f>
        <v>#REF!</v>
      </c>
      <c r="AV106" s="282" t="e">
        <f>#REF!+#REF!</f>
        <v>#REF!</v>
      </c>
      <c r="AW106" s="282" t="e">
        <f>#REF!+#REF!</f>
        <v>#REF!</v>
      </c>
      <c r="AX106" s="282" t="e">
        <f>#REF!+#REF!</f>
        <v>#REF!</v>
      </c>
      <c r="AY106" s="282" t="e">
        <f>#REF!+#REF!</f>
        <v>#REF!</v>
      </c>
      <c r="AZ106" s="282" t="e">
        <f>#REF!+#REF!</f>
        <v>#REF!</v>
      </c>
      <c r="BA106" s="282" t="e">
        <f>#REF!+#REF!</f>
        <v>#REF!</v>
      </c>
      <c r="BB106" s="282" t="e">
        <f>#REF!+#REF!</f>
        <v>#REF!</v>
      </c>
      <c r="BC106" s="282" t="e">
        <f>#REF!+#REF!</f>
        <v>#REF!</v>
      </c>
      <c r="BD106" s="282" t="e">
        <f>#REF!+#REF!</f>
        <v>#REF!</v>
      </c>
      <c r="BE106" s="282" t="e">
        <f>#REF!+#REF!</f>
        <v>#REF!</v>
      </c>
      <c r="BF106" s="282" t="e">
        <f>#REF!+#REF!</f>
        <v>#REF!</v>
      </c>
      <c r="BG106" s="282" t="e">
        <f>#REF!+#REF!</f>
        <v>#REF!</v>
      </c>
      <c r="BH106" s="282" t="e">
        <f>#REF!+#REF!</f>
        <v>#REF!</v>
      </c>
      <c r="BI106" s="282" t="e">
        <f>#REF!+#REF!</f>
        <v>#REF!</v>
      </c>
      <c r="BJ106" s="282" t="e">
        <f>#REF!+#REF!</f>
        <v>#REF!</v>
      </c>
      <c r="BK106" s="282" t="e">
        <f>#REF!+#REF!</f>
        <v>#REF!</v>
      </c>
      <c r="BL106" s="282" t="e">
        <f>#REF!+#REF!</f>
        <v>#REF!</v>
      </c>
      <c r="BM106" s="282" t="e">
        <f>#REF!+#REF!</f>
        <v>#REF!</v>
      </c>
      <c r="BN106" s="282" t="e">
        <f>#REF!+#REF!</f>
        <v>#REF!</v>
      </c>
      <c r="BO106" s="282" t="e">
        <f>#REF!+#REF!</f>
        <v>#REF!</v>
      </c>
      <c r="BP106" s="282" t="e">
        <f>#REF!+#REF!</f>
        <v>#REF!</v>
      </c>
      <c r="BQ106" s="282" t="e">
        <f>#REF!+#REF!</f>
        <v>#REF!</v>
      </c>
      <c r="BR106" s="282" t="e">
        <f>#REF!+#REF!</f>
        <v>#REF!</v>
      </c>
      <c r="BS106" s="282" t="e">
        <f>#REF!+#REF!</f>
        <v>#REF!</v>
      </c>
      <c r="BT106" s="282" t="e">
        <f>#REF!+#REF!</f>
        <v>#REF!</v>
      </c>
      <c r="BU106" s="282" t="e">
        <f>#REF!+#REF!</f>
        <v>#REF!</v>
      </c>
      <c r="BV106" s="282" t="e">
        <f>#REF!+#REF!</f>
        <v>#REF!</v>
      </c>
      <c r="BW106" s="282" t="e">
        <f>#REF!+#REF!</f>
        <v>#REF!</v>
      </c>
      <c r="BX106" s="282" t="e">
        <f>#REF!+#REF!</f>
        <v>#REF!</v>
      </c>
      <c r="BY106" s="282" t="e">
        <f>#REF!+#REF!</f>
        <v>#REF!</v>
      </c>
      <c r="BZ106" s="282" t="e">
        <f>#REF!+#REF!</f>
        <v>#REF!</v>
      </c>
      <c r="CA106" s="282" t="e">
        <f>#REF!+#REF!</f>
        <v>#REF!</v>
      </c>
      <c r="CB106" s="282" t="e">
        <f>#REF!+#REF!</f>
        <v>#REF!</v>
      </c>
      <c r="CC106" s="282" t="e">
        <f>#REF!+#REF!</f>
        <v>#REF!</v>
      </c>
      <c r="CD106" s="282" t="e">
        <f>#REF!+#REF!</f>
        <v>#REF!</v>
      </c>
      <c r="CE106" s="282" t="e">
        <f>#REF!+#REF!</f>
        <v>#REF!</v>
      </c>
      <c r="CF106" s="282" t="e">
        <f>#REF!+#REF!</f>
        <v>#REF!</v>
      </c>
      <c r="CG106" s="282" t="e">
        <f>#REF!+#REF!</f>
        <v>#REF!</v>
      </c>
      <c r="CH106" s="282" t="e">
        <f>#REF!+#REF!</f>
        <v>#REF!</v>
      </c>
      <c r="CI106" s="282" t="e">
        <f>#REF!+#REF!</f>
        <v>#REF!</v>
      </c>
      <c r="CJ106" s="282" t="e">
        <f>#REF!+#REF!</f>
        <v>#REF!</v>
      </c>
      <c r="CK106" s="281" t="e">
        <f t="shared" si="1"/>
        <v>#REF!</v>
      </c>
      <c r="CM106" s="195"/>
      <c r="CN106" s="195"/>
      <c r="CO106" s="195"/>
    </row>
    <row r="107" spans="1:93" ht="15.75" x14ac:dyDescent="0.25">
      <c r="A107" s="81">
        <v>106</v>
      </c>
      <c r="B107" s="81" t="s">
        <v>394</v>
      </c>
      <c r="C107" s="148" t="s">
        <v>395</v>
      </c>
      <c r="D107" s="148">
        <v>0.74</v>
      </c>
      <c r="E107" s="148">
        <v>20</v>
      </c>
      <c r="F107" s="148" t="s">
        <v>143</v>
      </c>
      <c r="G107" s="280" t="e">
        <f>#REF!+#REF!</f>
        <v>#REF!</v>
      </c>
      <c r="H107" s="280" t="e">
        <f>#REF!+#REF!</f>
        <v>#REF!</v>
      </c>
      <c r="I107" s="280" t="e">
        <f>#REF!+#REF!</f>
        <v>#REF!</v>
      </c>
      <c r="J107" s="280" t="e">
        <f>#REF!+#REF!</f>
        <v>#REF!</v>
      </c>
      <c r="K107" s="280" t="e">
        <f>#REF!+#REF!</f>
        <v>#REF!</v>
      </c>
      <c r="L107" s="280" t="e">
        <f>#REF!+#REF!</f>
        <v>#REF!</v>
      </c>
      <c r="M107" s="280" t="e">
        <f>#REF!+#REF!</f>
        <v>#REF!</v>
      </c>
      <c r="N107" s="280" t="e">
        <f>#REF!+#REF!</f>
        <v>#REF!</v>
      </c>
      <c r="O107" s="280" t="e">
        <f>#REF!+#REF!</f>
        <v>#REF!</v>
      </c>
      <c r="P107" s="280" t="e">
        <f>#REF!+#REF!</f>
        <v>#REF!</v>
      </c>
      <c r="Q107" s="280" t="e">
        <f>#REF!+#REF!</f>
        <v>#REF!</v>
      </c>
      <c r="R107" s="280" t="e">
        <f>#REF!+#REF!</f>
        <v>#REF!</v>
      </c>
      <c r="S107" s="280" t="e">
        <f>#REF!+#REF!</f>
        <v>#REF!</v>
      </c>
      <c r="T107" s="280" t="e">
        <f>#REF!+#REF!</f>
        <v>#REF!</v>
      </c>
      <c r="U107" s="280" t="e">
        <f>#REF!+#REF!</f>
        <v>#REF!</v>
      </c>
      <c r="V107" s="280" t="e">
        <f>#REF!+#REF!</f>
        <v>#REF!</v>
      </c>
      <c r="W107" s="280" t="e">
        <f>#REF!+#REF!</f>
        <v>#REF!</v>
      </c>
      <c r="X107" s="280" t="e">
        <f>#REF!+#REF!</f>
        <v>#REF!</v>
      </c>
      <c r="Y107" s="280" t="e">
        <f>#REF!+#REF!</f>
        <v>#REF!</v>
      </c>
      <c r="Z107" s="280" t="e">
        <f>#REF!+#REF!</f>
        <v>#REF!</v>
      </c>
      <c r="AA107" s="280" t="e">
        <f>#REF!+#REF!</f>
        <v>#REF!</v>
      </c>
      <c r="AB107" s="280" t="e">
        <f>#REF!+#REF!</f>
        <v>#REF!</v>
      </c>
      <c r="AC107" s="280" t="e">
        <f>#REF!+#REF!</f>
        <v>#REF!</v>
      </c>
      <c r="AD107" s="280" t="e">
        <f>#REF!+#REF!</f>
        <v>#REF!</v>
      </c>
      <c r="AE107" s="280" t="e">
        <f>#REF!+#REF!</f>
        <v>#REF!</v>
      </c>
      <c r="AF107" s="280" t="e">
        <f>#REF!+#REF!</f>
        <v>#REF!</v>
      </c>
      <c r="AG107" s="280" t="e">
        <f>#REF!+#REF!</f>
        <v>#REF!</v>
      </c>
      <c r="AH107" s="280" t="e">
        <f>#REF!+#REF!</f>
        <v>#REF!</v>
      </c>
      <c r="AI107" s="280" t="e">
        <f>#REF!+#REF!</f>
        <v>#REF!</v>
      </c>
      <c r="AJ107" s="280" t="e">
        <f>#REF!+#REF!</f>
        <v>#REF!</v>
      </c>
      <c r="AK107" s="280" t="e">
        <f>#REF!+#REF!</f>
        <v>#REF!</v>
      </c>
      <c r="AL107" s="280" t="e">
        <f>#REF!+#REF!</f>
        <v>#REF!</v>
      </c>
      <c r="AM107" s="280" t="e">
        <f>#REF!+#REF!</f>
        <v>#REF!</v>
      </c>
      <c r="AN107" s="280" t="e">
        <f>#REF!+#REF!</f>
        <v>#REF!</v>
      </c>
      <c r="AO107" s="280" t="e">
        <f>#REF!+#REF!</f>
        <v>#REF!</v>
      </c>
      <c r="AP107" s="280" t="e">
        <f>#REF!+#REF!</f>
        <v>#REF!</v>
      </c>
      <c r="AQ107" s="280" t="e">
        <f>#REF!+#REF!</f>
        <v>#REF!</v>
      </c>
      <c r="AR107" s="280" t="e">
        <f>#REF!+#REF!</f>
        <v>#REF!</v>
      </c>
      <c r="AS107" s="280" t="e">
        <f>#REF!+#REF!</f>
        <v>#REF!</v>
      </c>
      <c r="AT107" s="280" t="e">
        <f>#REF!+#REF!</f>
        <v>#REF!</v>
      </c>
      <c r="AU107" s="280" t="e">
        <f>#REF!+#REF!</f>
        <v>#REF!</v>
      </c>
      <c r="AV107" s="280" t="e">
        <f>#REF!+#REF!</f>
        <v>#REF!</v>
      </c>
      <c r="AW107" s="280" t="e">
        <f>#REF!+#REF!</f>
        <v>#REF!</v>
      </c>
      <c r="AX107" s="280" t="e">
        <f>#REF!+#REF!</f>
        <v>#REF!</v>
      </c>
      <c r="AY107" s="280" t="e">
        <f>#REF!+#REF!</f>
        <v>#REF!</v>
      </c>
      <c r="AZ107" s="280" t="e">
        <f>#REF!+#REF!</f>
        <v>#REF!</v>
      </c>
      <c r="BA107" s="280" t="e">
        <f>#REF!+#REF!</f>
        <v>#REF!</v>
      </c>
      <c r="BB107" s="280" t="e">
        <f>#REF!+#REF!</f>
        <v>#REF!</v>
      </c>
      <c r="BC107" s="280" t="e">
        <f>#REF!+#REF!</f>
        <v>#REF!</v>
      </c>
      <c r="BD107" s="280" t="e">
        <f>#REF!+#REF!</f>
        <v>#REF!</v>
      </c>
      <c r="BE107" s="280" t="e">
        <f>#REF!+#REF!</f>
        <v>#REF!</v>
      </c>
      <c r="BF107" s="280" t="e">
        <f>#REF!+#REF!</f>
        <v>#REF!</v>
      </c>
      <c r="BG107" s="280" t="e">
        <f>#REF!+#REF!</f>
        <v>#REF!</v>
      </c>
      <c r="BH107" s="280" t="e">
        <f>#REF!+#REF!</f>
        <v>#REF!</v>
      </c>
      <c r="BI107" s="280" t="e">
        <f>#REF!+#REF!</f>
        <v>#REF!</v>
      </c>
      <c r="BJ107" s="280" t="e">
        <f>#REF!+#REF!</f>
        <v>#REF!</v>
      </c>
      <c r="BK107" s="280" t="e">
        <f>#REF!+#REF!</f>
        <v>#REF!</v>
      </c>
      <c r="BL107" s="280" t="e">
        <f>#REF!+#REF!</f>
        <v>#REF!</v>
      </c>
      <c r="BM107" s="280" t="e">
        <f>#REF!+#REF!</f>
        <v>#REF!</v>
      </c>
      <c r="BN107" s="280" t="e">
        <f>#REF!+#REF!</f>
        <v>#REF!</v>
      </c>
      <c r="BO107" s="280" t="e">
        <f>#REF!+#REF!</f>
        <v>#REF!</v>
      </c>
      <c r="BP107" s="280" t="e">
        <f>#REF!+#REF!</f>
        <v>#REF!</v>
      </c>
      <c r="BQ107" s="280" t="e">
        <f>#REF!+#REF!</f>
        <v>#REF!</v>
      </c>
      <c r="BR107" s="280" t="e">
        <f>#REF!+#REF!</f>
        <v>#REF!</v>
      </c>
      <c r="BS107" s="280" t="e">
        <f>#REF!+#REF!</f>
        <v>#REF!</v>
      </c>
      <c r="BT107" s="280" t="e">
        <f>#REF!+#REF!</f>
        <v>#REF!</v>
      </c>
      <c r="BU107" s="280" t="e">
        <f>#REF!+#REF!</f>
        <v>#REF!</v>
      </c>
      <c r="BV107" s="280" t="e">
        <f>#REF!+#REF!</f>
        <v>#REF!</v>
      </c>
      <c r="BW107" s="280" t="e">
        <f>#REF!+#REF!</f>
        <v>#REF!</v>
      </c>
      <c r="BX107" s="280" t="e">
        <f>#REF!+#REF!</f>
        <v>#REF!</v>
      </c>
      <c r="BY107" s="280" t="e">
        <f>#REF!+#REF!</f>
        <v>#REF!</v>
      </c>
      <c r="BZ107" s="280" t="e">
        <f>#REF!+#REF!</f>
        <v>#REF!</v>
      </c>
      <c r="CA107" s="280" t="e">
        <f>#REF!+#REF!</f>
        <v>#REF!</v>
      </c>
      <c r="CB107" s="280" t="e">
        <f>#REF!+#REF!</f>
        <v>#REF!</v>
      </c>
      <c r="CC107" s="280" t="e">
        <f>#REF!+#REF!</f>
        <v>#REF!</v>
      </c>
      <c r="CD107" s="280" t="e">
        <f>#REF!+#REF!</f>
        <v>#REF!</v>
      </c>
      <c r="CE107" s="280" t="e">
        <f>#REF!+#REF!</f>
        <v>#REF!</v>
      </c>
      <c r="CF107" s="280" t="e">
        <f>#REF!+#REF!</f>
        <v>#REF!</v>
      </c>
      <c r="CG107" s="280" t="e">
        <f>#REF!+#REF!</f>
        <v>#REF!</v>
      </c>
      <c r="CH107" s="280" t="e">
        <f>#REF!+#REF!</f>
        <v>#REF!</v>
      </c>
      <c r="CI107" s="280" t="e">
        <f>#REF!+#REF!</f>
        <v>#REF!</v>
      </c>
      <c r="CJ107" s="280" t="e">
        <f>#REF!+#REF!</f>
        <v>#REF!</v>
      </c>
      <c r="CK107" s="281" t="e">
        <f t="shared" si="1"/>
        <v>#REF!</v>
      </c>
      <c r="CM107" s="195"/>
      <c r="CN107" s="195"/>
      <c r="CO107" s="195"/>
    </row>
    <row r="108" spans="1:93" ht="30" x14ac:dyDescent="0.25">
      <c r="A108" s="81">
        <v>107</v>
      </c>
      <c r="B108" s="81" t="s">
        <v>396</v>
      </c>
      <c r="C108" s="148" t="s">
        <v>144</v>
      </c>
      <c r="D108" s="148">
        <v>1.1200000000000001</v>
      </c>
      <c r="E108" s="148">
        <v>20</v>
      </c>
      <c r="F108" s="148" t="s">
        <v>143</v>
      </c>
      <c r="G108" s="280" t="e">
        <f>#REF!+#REF!</f>
        <v>#REF!</v>
      </c>
      <c r="H108" s="280" t="e">
        <f>#REF!+#REF!</f>
        <v>#REF!</v>
      </c>
      <c r="I108" s="280" t="e">
        <f>#REF!+#REF!</f>
        <v>#REF!</v>
      </c>
      <c r="J108" s="280" t="e">
        <f>#REF!+#REF!</f>
        <v>#REF!</v>
      </c>
      <c r="K108" s="280" t="e">
        <f>#REF!+#REF!</f>
        <v>#REF!</v>
      </c>
      <c r="L108" s="280" t="e">
        <f>#REF!+#REF!</f>
        <v>#REF!</v>
      </c>
      <c r="M108" s="280" t="e">
        <f>#REF!+#REF!</f>
        <v>#REF!</v>
      </c>
      <c r="N108" s="280" t="e">
        <f>#REF!+#REF!</f>
        <v>#REF!</v>
      </c>
      <c r="O108" s="280" t="e">
        <f>#REF!+#REF!</f>
        <v>#REF!</v>
      </c>
      <c r="P108" s="280" t="e">
        <f>#REF!+#REF!</f>
        <v>#REF!</v>
      </c>
      <c r="Q108" s="280" t="e">
        <f>#REF!+#REF!</f>
        <v>#REF!</v>
      </c>
      <c r="R108" s="280" t="e">
        <f>#REF!+#REF!</f>
        <v>#REF!</v>
      </c>
      <c r="S108" s="280" t="e">
        <f>#REF!+#REF!</f>
        <v>#REF!</v>
      </c>
      <c r="T108" s="280" t="e">
        <f>#REF!+#REF!</f>
        <v>#REF!</v>
      </c>
      <c r="U108" s="280" t="e">
        <f>#REF!+#REF!</f>
        <v>#REF!</v>
      </c>
      <c r="V108" s="280" t="e">
        <f>#REF!+#REF!</f>
        <v>#REF!</v>
      </c>
      <c r="W108" s="280" t="e">
        <f>#REF!+#REF!</f>
        <v>#REF!</v>
      </c>
      <c r="X108" s="280" t="e">
        <f>#REF!+#REF!</f>
        <v>#REF!</v>
      </c>
      <c r="Y108" s="280" t="e">
        <f>#REF!+#REF!</f>
        <v>#REF!</v>
      </c>
      <c r="Z108" s="280" t="e">
        <f>#REF!+#REF!</f>
        <v>#REF!</v>
      </c>
      <c r="AA108" s="280" t="e">
        <f>#REF!+#REF!</f>
        <v>#REF!</v>
      </c>
      <c r="AB108" s="280" t="e">
        <f>#REF!+#REF!</f>
        <v>#REF!</v>
      </c>
      <c r="AC108" s="280" t="e">
        <f>#REF!+#REF!</f>
        <v>#REF!</v>
      </c>
      <c r="AD108" s="280" t="e">
        <f>#REF!+#REF!</f>
        <v>#REF!</v>
      </c>
      <c r="AE108" s="280" t="e">
        <f>#REF!+#REF!</f>
        <v>#REF!</v>
      </c>
      <c r="AF108" s="280" t="e">
        <f>#REF!+#REF!</f>
        <v>#REF!</v>
      </c>
      <c r="AG108" s="280" t="e">
        <f>#REF!+#REF!</f>
        <v>#REF!</v>
      </c>
      <c r="AH108" s="280" t="e">
        <f>#REF!+#REF!</f>
        <v>#REF!</v>
      </c>
      <c r="AI108" s="280" t="e">
        <f>#REF!+#REF!</f>
        <v>#REF!</v>
      </c>
      <c r="AJ108" s="280" t="e">
        <f>#REF!+#REF!</f>
        <v>#REF!</v>
      </c>
      <c r="AK108" s="280" t="e">
        <f>#REF!+#REF!</f>
        <v>#REF!</v>
      </c>
      <c r="AL108" s="280" t="e">
        <f>#REF!+#REF!</f>
        <v>#REF!</v>
      </c>
      <c r="AM108" s="280" t="e">
        <f>#REF!+#REF!</f>
        <v>#REF!</v>
      </c>
      <c r="AN108" s="280" t="e">
        <f>#REF!+#REF!</f>
        <v>#REF!</v>
      </c>
      <c r="AO108" s="280" t="e">
        <f>#REF!+#REF!</f>
        <v>#REF!</v>
      </c>
      <c r="AP108" s="280" t="e">
        <f>#REF!+#REF!</f>
        <v>#REF!</v>
      </c>
      <c r="AQ108" s="280" t="e">
        <f>#REF!+#REF!</f>
        <v>#REF!</v>
      </c>
      <c r="AR108" s="280" t="e">
        <f>#REF!+#REF!</f>
        <v>#REF!</v>
      </c>
      <c r="AS108" s="280" t="e">
        <f>#REF!+#REF!</f>
        <v>#REF!</v>
      </c>
      <c r="AT108" s="280" t="e">
        <f>#REF!+#REF!</f>
        <v>#REF!</v>
      </c>
      <c r="AU108" s="280" t="e">
        <f>#REF!+#REF!</f>
        <v>#REF!</v>
      </c>
      <c r="AV108" s="280" t="e">
        <f>#REF!+#REF!</f>
        <v>#REF!</v>
      </c>
      <c r="AW108" s="280" t="e">
        <f>#REF!+#REF!</f>
        <v>#REF!</v>
      </c>
      <c r="AX108" s="280" t="e">
        <f>#REF!+#REF!</f>
        <v>#REF!</v>
      </c>
      <c r="AY108" s="280" t="e">
        <f>#REF!+#REF!</f>
        <v>#REF!</v>
      </c>
      <c r="AZ108" s="280" t="e">
        <f>#REF!+#REF!</f>
        <v>#REF!</v>
      </c>
      <c r="BA108" s="280" t="e">
        <f>#REF!+#REF!</f>
        <v>#REF!</v>
      </c>
      <c r="BB108" s="280" t="e">
        <f>#REF!+#REF!</f>
        <v>#REF!</v>
      </c>
      <c r="BC108" s="280" t="e">
        <f>#REF!+#REF!</f>
        <v>#REF!</v>
      </c>
      <c r="BD108" s="280" t="e">
        <f>#REF!+#REF!</f>
        <v>#REF!</v>
      </c>
      <c r="BE108" s="280" t="e">
        <f>#REF!+#REF!</f>
        <v>#REF!</v>
      </c>
      <c r="BF108" s="280" t="e">
        <f>#REF!+#REF!</f>
        <v>#REF!</v>
      </c>
      <c r="BG108" s="280" t="e">
        <f>#REF!+#REF!</f>
        <v>#REF!</v>
      </c>
      <c r="BH108" s="280" t="e">
        <f>#REF!+#REF!</f>
        <v>#REF!</v>
      </c>
      <c r="BI108" s="280" t="e">
        <f>#REF!+#REF!</f>
        <v>#REF!</v>
      </c>
      <c r="BJ108" s="280" t="e">
        <f>#REF!+#REF!</f>
        <v>#REF!</v>
      </c>
      <c r="BK108" s="280" t="e">
        <f>#REF!+#REF!</f>
        <v>#REF!</v>
      </c>
      <c r="BL108" s="280" t="e">
        <f>#REF!+#REF!</f>
        <v>#REF!</v>
      </c>
      <c r="BM108" s="280" t="e">
        <f>#REF!+#REF!</f>
        <v>#REF!</v>
      </c>
      <c r="BN108" s="280" t="e">
        <f>#REF!+#REF!</f>
        <v>#REF!</v>
      </c>
      <c r="BO108" s="280" t="e">
        <f>#REF!+#REF!</f>
        <v>#REF!</v>
      </c>
      <c r="BP108" s="280" t="e">
        <f>#REF!+#REF!</f>
        <v>#REF!</v>
      </c>
      <c r="BQ108" s="280" t="e">
        <f>#REF!+#REF!</f>
        <v>#REF!</v>
      </c>
      <c r="BR108" s="280" t="e">
        <f>#REF!+#REF!</f>
        <v>#REF!</v>
      </c>
      <c r="BS108" s="280" t="e">
        <f>#REF!+#REF!</f>
        <v>#REF!</v>
      </c>
      <c r="BT108" s="280" t="e">
        <f>#REF!+#REF!</f>
        <v>#REF!</v>
      </c>
      <c r="BU108" s="280" t="e">
        <f>#REF!+#REF!</f>
        <v>#REF!</v>
      </c>
      <c r="BV108" s="280" t="e">
        <f>#REF!+#REF!</f>
        <v>#REF!</v>
      </c>
      <c r="BW108" s="280" t="e">
        <f>#REF!+#REF!</f>
        <v>#REF!</v>
      </c>
      <c r="BX108" s="280" t="e">
        <f>#REF!+#REF!</f>
        <v>#REF!</v>
      </c>
      <c r="BY108" s="280" t="e">
        <f>#REF!+#REF!</f>
        <v>#REF!</v>
      </c>
      <c r="BZ108" s="280" t="e">
        <f>#REF!+#REF!</f>
        <v>#REF!</v>
      </c>
      <c r="CA108" s="280" t="e">
        <f>#REF!+#REF!</f>
        <v>#REF!</v>
      </c>
      <c r="CB108" s="280" t="e">
        <f>#REF!+#REF!</f>
        <v>#REF!</v>
      </c>
      <c r="CC108" s="280" t="e">
        <f>#REF!+#REF!</f>
        <v>#REF!</v>
      </c>
      <c r="CD108" s="280" t="e">
        <f>#REF!+#REF!</f>
        <v>#REF!</v>
      </c>
      <c r="CE108" s="280" t="e">
        <f>#REF!+#REF!</f>
        <v>#REF!</v>
      </c>
      <c r="CF108" s="280" t="e">
        <f>#REF!+#REF!</f>
        <v>#REF!</v>
      </c>
      <c r="CG108" s="280" t="e">
        <f>#REF!+#REF!</f>
        <v>#REF!</v>
      </c>
      <c r="CH108" s="280" t="e">
        <f>#REF!+#REF!</f>
        <v>#REF!</v>
      </c>
      <c r="CI108" s="280" t="e">
        <f>#REF!+#REF!</f>
        <v>#REF!</v>
      </c>
      <c r="CJ108" s="280" t="e">
        <f>#REF!+#REF!</f>
        <v>#REF!</v>
      </c>
      <c r="CK108" s="281" t="e">
        <f t="shared" si="1"/>
        <v>#REF!</v>
      </c>
      <c r="CM108" s="195"/>
      <c r="CN108" s="195"/>
      <c r="CO108" s="195"/>
    </row>
    <row r="109" spans="1:93" ht="30" x14ac:dyDescent="0.25">
      <c r="A109" s="81">
        <v>108</v>
      </c>
      <c r="B109" s="81" t="s">
        <v>397</v>
      </c>
      <c r="C109" s="148" t="s">
        <v>145</v>
      </c>
      <c r="D109" s="148">
        <v>1.66</v>
      </c>
      <c r="E109" s="148">
        <v>20</v>
      </c>
      <c r="F109" s="148" t="s">
        <v>143</v>
      </c>
      <c r="G109" s="280" t="e">
        <f>#REF!+#REF!</f>
        <v>#REF!</v>
      </c>
      <c r="H109" s="280" t="e">
        <f>#REF!+#REF!</f>
        <v>#REF!</v>
      </c>
      <c r="I109" s="280" t="e">
        <f>#REF!+#REF!</f>
        <v>#REF!</v>
      </c>
      <c r="J109" s="280" t="e">
        <f>#REF!+#REF!</f>
        <v>#REF!</v>
      </c>
      <c r="K109" s="280" t="e">
        <f>#REF!+#REF!</f>
        <v>#REF!</v>
      </c>
      <c r="L109" s="280" t="e">
        <f>#REF!+#REF!</f>
        <v>#REF!</v>
      </c>
      <c r="M109" s="280" t="e">
        <f>#REF!+#REF!</f>
        <v>#REF!</v>
      </c>
      <c r="N109" s="280" t="e">
        <f>#REF!+#REF!</f>
        <v>#REF!</v>
      </c>
      <c r="O109" s="280" t="e">
        <f>#REF!+#REF!</f>
        <v>#REF!</v>
      </c>
      <c r="P109" s="280" t="e">
        <f>#REF!+#REF!</f>
        <v>#REF!</v>
      </c>
      <c r="Q109" s="280" t="e">
        <f>#REF!+#REF!</f>
        <v>#REF!</v>
      </c>
      <c r="R109" s="280" t="e">
        <f>#REF!+#REF!</f>
        <v>#REF!</v>
      </c>
      <c r="S109" s="280" t="e">
        <f>#REF!+#REF!</f>
        <v>#REF!</v>
      </c>
      <c r="T109" s="280" t="e">
        <f>#REF!+#REF!</f>
        <v>#REF!</v>
      </c>
      <c r="U109" s="280" t="e">
        <f>#REF!+#REF!</f>
        <v>#REF!</v>
      </c>
      <c r="V109" s="280" t="e">
        <f>#REF!+#REF!</f>
        <v>#REF!</v>
      </c>
      <c r="W109" s="280" t="e">
        <f>#REF!+#REF!</f>
        <v>#REF!</v>
      </c>
      <c r="X109" s="280" t="e">
        <f>#REF!+#REF!</f>
        <v>#REF!</v>
      </c>
      <c r="Y109" s="280" t="e">
        <f>#REF!+#REF!</f>
        <v>#REF!</v>
      </c>
      <c r="Z109" s="280" t="e">
        <f>#REF!+#REF!</f>
        <v>#REF!</v>
      </c>
      <c r="AA109" s="280" t="e">
        <f>#REF!+#REF!</f>
        <v>#REF!</v>
      </c>
      <c r="AB109" s="280" t="e">
        <f>#REF!+#REF!</f>
        <v>#REF!</v>
      </c>
      <c r="AC109" s="280" t="e">
        <f>#REF!+#REF!</f>
        <v>#REF!</v>
      </c>
      <c r="AD109" s="280" t="e">
        <f>#REF!+#REF!</f>
        <v>#REF!</v>
      </c>
      <c r="AE109" s="280" t="e">
        <f>#REF!+#REF!</f>
        <v>#REF!</v>
      </c>
      <c r="AF109" s="280" t="e">
        <f>#REF!+#REF!</f>
        <v>#REF!</v>
      </c>
      <c r="AG109" s="280" t="e">
        <f>#REF!+#REF!</f>
        <v>#REF!</v>
      </c>
      <c r="AH109" s="280" t="e">
        <f>#REF!+#REF!</f>
        <v>#REF!</v>
      </c>
      <c r="AI109" s="280" t="e">
        <f>#REF!+#REF!</f>
        <v>#REF!</v>
      </c>
      <c r="AJ109" s="280" t="e">
        <f>#REF!+#REF!</f>
        <v>#REF!</v>
      </c>
      <c r="AK109" s="280" t="e">
        <f>#REF!+#REF!</f>
        <v>#REF!</v>
      </c>
      <c r="AL109" s="280" t="e">
        <f>#REF!+#REF!</f>
        <v>#REF!</v>
      </c>
      <c r="AM109" s="280" t="e">
        <f>#REF!+#REF!</f>
        <v>#REF!</v>
      </c>
      <c r="AN109" s="280" t="e">
        <f>#REF!+#REF!</f>
        <v>#REF!</v>
      </c>
      <c r="AO109" s="280" t="e">
        <f>#REF!+#REF!</f>
        <v>#REF!</v>
      </c>
      <c r="AP109" s="280" t="e">
        <f>#REF!+#REF!</f>
        <v>#REF!</v>
      </c>
      <c r="AQ109" s="280" t="e">
        <f>#REF!+#REF!</f>
        <v>#REF!</v>
      </c>
      <c r="AR109" s="280" t="e">
        <f>#REF!+#REF!</f>
        <v>#REF!</v>
      </c>
      <c r="AS109" s="280" t="e">
        <f>#REF!+#REF!</f>
        <v>#REF!</v>
      </c>
      <c r="AT109" s="280" t="e">
        <f>#REF!+#REF!</f>
        <v>#REF!</v>
      </c>
      <c r="AU109" s="280" t="e">
        <f>#REF!+#REF!</f>
        <v>#REF!</v>
      </c>
      <c r="AV109" s="280" t="e">
        <f>#REF!+#REF!</f>
        <v>#REF!</v>
      </c>
      <c r="AW109" s="280" t="e">
        <f>#REF!+#REF!</f>
        <v>#REF!</v>
      </c>
      <c r="AX109" s="280" t="e">
        <f>#REF!+#REF!</f>
        <v>#REF!</v>
      </c>
      <c r="AY109" s="280" t="e">
        <f>#REF!+#REF!</f>
        <v>#REF!</v>
      </c>
      <c r="AZ109" s="280" t="e">
        <f>#REF!+#REF!</f>
        <v>#REF!</v>
      </c>
      <c r="BA109" s="280" t="e">
        <f>#REF!+#REF!</f>
        <v>#REF!</v>
      </c>
      <c r="BB109" s="280" t="e">
        <f>#REF!+#REF!</f>
        <v>#REF!</v>
      </c>
      <c r="BC109" s="280" t="e">
        <f>#REF!+#REF!</f>
        <v>#REF!</v>
      </c>
      <c r="BD109" s="280" t="e">
        <f>#REF!+#REF!</f>
        <v>#REF!</v>
      </c>
      <c r="BE109" s="280" t="e">
        <f>#REF!+#REF!</f>
        <v>#REF!</v>
      </c>
      <c r="BF109" s="280" t="e">
        <f>#REF!+#REF!</f>
        <v>#REF!</v>
      </c>
      <c r="BG109" s="280" t="e">
        <f>#REF!+#REF!</f>
        <v>#REF!</v>
      </c>
      <c r="BH109" s="280" t="e">
        <f>#REF!+#REF!</f>
        <v>#REF!</v>
      </c>
      <c r="BI109" s="280" t="e">
        <f>#REF!+#REF!</f>
        <v>#REF!</v>
      </c>
      <c r="BJ109" s="280" t="e">
        <f>#REF!+#REF!</f>
        <v>#REF!</v>
      </c>
      <c r="BK109" s="280" t="e">
        <f>#REF!+#REF!</f>
        <v>#REF!</v>
      </c>
      <c r="BL109" s="280" t="e">
        <f>#REF!+#REF!</f>
        <v>#REF!</v>
      </c>
      <c r="BM109" s="280" t="e">
        <f>#REF!+#REF!</f>
        <v>#REF!</v>
      </c>
      <c r="BN109" s="280" t="e">
        <f>#REF!+#REF!</f>
        <v>#REF!</v>
      </c>
      <c r="BO109" s="280" t="e">
        <f>#REF!+#REF!</f>
        <v>#REF!</v>
      </c>
      <c r="BP109" s="280" t="e">
        <f>#REF!+#REF!</f>
        <v>#REF!</v>
      </c>
      <c r="BQ109" s="280" t="e">
        <f>#REF!+#REF!</f>
        <v>#REF!</v>
      </c>
      <c r="BR109" s="280" t="e">
        <f>#REF!+#REF!</f>
        <v>#REF!</v>
      </c>
      <c r="BS109" s="280" t="e">
        <f>#REF!+#REF!</f>
        <v>#REF!</v>
      </c>
      <c r="BT109" s="280" t="e">
        <f>#REF!+#REF!</f>
        <v>#REF!</v>
      </c>
      <c r="BU109" s="280" t="e">
        <f>#REF!+#REF!</f>
        <v>#REF!</v>
      </c>
      <c r="BV109" s="280" t="e">
        <f>#REF!+#REF!</f>
        <v>#REF!</v>
      </c>
      <c r="BW109" s="280" t="e">
        <f>#REF!+#REF!</f>
        <v>#REF!</v>
      </c>
      <c r="BX109" s="280" t="e">
        <f>#REF!+#REF!</f>
        <v>#REF!</v>
      </c>
      <c r="BY109" s="280" t="e">
        <f>#REF!+#REF!</f>
        <v>#REF!</v>
      </c>
      <c r="BZ109" s="280" t="e">
        <f>#REF!+#REF!</f>
        <v>#REF!</v>
      </c>
      <c r="CA109" s="280" t="e">
        <f>#REF!+#REF!</f>
        <v>#REF!</v>
      </c>
      <c r="CB109" s="280" t="e">
        <f>#REF!+#REF!</f>
        <v>#REF!</v>
      </c>
      <c r="CC109" s="280" t="e">
        <f>#REF!+#REF!</f>
        <v>#REF!</v>
      </c>
      <c r="CD109" s="280" t="e">
        <f>#REF!+#REF!</f>
        <v>#REF!</v>
      </c>
      <c r="CE109" s="280" t="e">
        <f>#REF!+#REF!</f>
        <v>#REF!</v>
      </c>
      <c r="CF109" s="280" t="e">
        <f>#REF!+#REF!</f>
        <v>#REF!</v>
      </c>
      <c r="CG109" s="280" t="e">
        <f>#REF!+#REF!</f>
        <v>#REF!</v>
      </c>
      <c r="CH109" s="280" t="e">
        <f>#REF!+#REF!</f>
        <v>#REF!</v>
      </c>
      <c r="CI109" s="280" t="e">
        <f>#REF!+#REF!</f>
        <v>#REF!</v>
      </c>
      <c r="CJ109" s="280" t="e">
        <f>#REF!+#REF!</f>
        <v>#REF!</v>
      </c>
      <c r="CK109" s="281" t="e">
        <f t="shared" si="1"/>
        <v>#REF!</v>
      </c>
      <c r="CM109" s="195"/>
      <c r="CN109" s="195"/>
      <c r="CO109" s="195"/>
    </row>
    <row r="110" spans="1:93" ht="30" x14ac:dyDescent="0.25">
      <c r="A110" s="81">
        <v>109</v>
      </c>
      <c r="B110" s="81" t="s">
        <v>398</v>
      </c>
      <c r="C110" s="148" t="s">
        <v>146</v>
      </c>
      <c r="D110" s="148">
        <v>2</v>
      </c>
      <c r="E110" s="148">
        <v>20</v>
      </c>
      <c r="F110" s="148" t="s">
        <v>143</v>
      </c>
      <c r="G110" s="280" t="e">
        <f>#REF!+#REF!</f>
        <v>#REF!</v>
      </c>
      <c r="H110" s="280" t="e">
        <f>#REF!+#REF!</f>
        <v>#REF!</v>
      </c>
      <c r="I110" s="280" t="e">
        <f>#REF!+#REF!</f>
        <v>#REF!</v>
      </c>
      <c r="J110" s="280" t="e">
        <f>#REF!+#REF!</f>
        <v>#REF!</v>
      </c>
      <c r="K110" s="280" t="e">
        <f>#REF!+#REF!</f>
        <v>#REF!</v>
      </c>
      <c r="L110" s="280" t="e">
        <f>#REF!+#REF!</f>
        <v>#REF!</v>
      </c>
      <c r="M110" s="280" t="e">
        <f>#REF!+#REF!</f>
        <v>#REF!</v>
      </c>
      <c r="N110" s="280" t="e">
        <f>#REF!+#REF!</f>
        <v>#REF!</v>
      </c>
      <c r="O110" s="280" t="e">
        <f>#REF!+#REF!</f>
        <v>#REF!</v>
      </c>
      <c r="P110" s="280" t="e">
        <f>#REF!+#REF!</f>
        <v>#REF!</v>
      </c>
      <c r="Q110" s="280" t="e">
        <f>#REF!+#REF!</f>
        <v>#REF!</v>
      </c>
      <c r="R110" s="280" t="e">
        <f>#REF!+#REF!</f>
        <v>#REF!</v>
      </c>
      <c r="S110" s="280" t="e">
        <f>#REF!+#REF!</f>
        <v>#REF!</v>
      </c>
      <c r="T110" s="280" t="e">
        <f>#REF!+#REF!</f>
        <v>#REF!</v>
      </c>
      <c r="U110" s="280" t="e">
        <f>#REF!+#REF!</f>
        <v>#REF!</v>
      </c>
      <c r="V110" s="280" t="e">
        <f>#REF!+#REF!</f>
        <v>#REF!</v>
      </c>
      <c r="W110" s="280" t="e">
        <f>#REF!+#REF!</f>
        <v>#REF!</v>
      </c>
      <c r="X110" s="280" t="e">
        <f>#REF!+#REF!</f>
        <v>#REF!</v>
      </c>
      <c r="Y110" s="280" t="e">
        <f>#REF!+#REF!</f>
        <v>#REF!</v>
      </c>
      <c r="Z110" s="280" t="e">
        <f>#REF!+#REF!</f>
        <v>#REF!</v>
      </c>
      <c r="AA110" s="280" t="e">
        <f>#REF!+#REF!</f>
        <v>#REF!</v>
      </c>
      <c r="AB110" s="280" t="e">
        <f>#REF!+#REF!</f>
        <v>#REF!</v>
      </c>
      <c r="AC110" s="280" t="e">
        <f>#REF!+#REF!</f>
        <v>#REF!</v>
      </c>
      <c r="AD110" s="280" t="e">
        <f>#REF!+#REF!</f>
        <v>#REF!</v>
      </c>
      <c r="AE110" s="280" t="e">
        <f>#REF!+#REF!</f>
        <v>#REF!</v>
      </c>
      <c r="AF110" s="280" t="e">
        <f>#REF!+#REF!</f>
        <v>#REF!</v>
      </c>
      <c r="AG110" s="280" t="e">
        <f>#REF!+#REF!</f>
        <v>#REF!</v>
      </c>
      <c r="AH110" s="280" t="e">
        <f>#REF!+#REF!</f>
        <v>#REF!</v>
      </c>
      <c r="AI110" s="280" t="e">
        <f>#REF!+#REF!</f>
        <v>#REF!</v>
      </c>
      <c r="AJ110" s="280" t="e">
        <f>#REF!+#REF!</f>
        <v>#REF!</v>
      </c>
      <c r="AK110" s="280" t="e">
        <f>#REF!+#REF!</f>
        <v>#REF!</v>
      </c>
      <c r="AL110" s="280" t="e">
        <f>#REF!+#REF!</f>
        <v>#REF!</v>
      </c>
      <c r="AM110" s="280" t="e">
        <f>#REF!+#REF!</f>
        <v>#REF!</v>
      </c>
      <c r="AN110" s="280" t="e">
        <f>#REF!+#REF!</f>
        <v>#REF!</v>
      </c>
      <c r="AO110" s="280" t="e">
        <f>#REF!+#REF!</f>
        <v>#REF!</v>
      </c>
      <c r="AP110" s="280" t="e">
        <f>#REF!+#REF!</f>
        <v>#REF!</v>
      </c>
      <c r="AQ110" s="280" t="e">
        <f>#REF!+#REF!</f>
        <v>#REF!</v>
      </c>
      <c r="AR110" s="280" t="e">
        <f>#REF!+#REF!</f>
        <v>#REF!</v>
      </c>
      <c r="AS110" s="280" t="e">
        <f>#REF!+#REF!</f>
        <v>#REF!</v>
      </c>
      <c r="AT110" s="280" t="e">
        <f>#REF!+#REF!</f>
        <v>#REF!</v>
      </c>
      <c r="AU110" s="280" t="e">
        <f>#REF!+#REF!</f>
        <v>#REF!</v>
      </c>
      <c r="AV110" s="280" t="e">
        <f>#REF!+#REF!</f>
        <v>#REF!</v>
      </c>
      <c r="AW110" s="280" t="e">
        <f>#REF!+#REF!</f>
        <v>#REF!</v>
      </c>
      <c r="AX110" s="280" t="e">
        <f>#REF!+#REF!</f>
        <v>#REF!</v>
      </c>
      <c r="AY110" s="280" t="e">
        <f>#REF!+#REF!</f>
        <v>#REF!</v>
      </c>
      <c r="AZ110" s="280" t="e">
        <f>#REF!+#REF!</f>
        <v>#REF!</v>
      </c>
      <c r="BA110" s="280" t="e">
        <f>#REF!+#REF!</f>
        <v>#REF!</v>
      </c>
      <c r="BB110" s="280" t="e">
        <f>#REF!+#REF!</f>
        <v>#REF!</v>
      </c>
      <c r="BC110" s="280" t="e">
        <f>#REF!+#REF!</f>
        <v>#REF!</v>
      </c>
      <c r="BD110" s="280" t="e">
        <f>#REF!+#REF!</f>
        <v>#REF!</v>
      </c>
      <c r="BE110" s="280" t="e">
        <f>#REF!+#REF!</f>
        <v>#REF!</v>
      </c>
      <c r="BF110" s="280" t="e">
        <f>#REF!+#REF!</f>
        <v>#REF!</v>
      </c>
      <c r="BG110" s="280" t="e">
        <f>#REF!+#REF!</f>
        <v>#REF!</v>
      </c>
      <c r="BH110" s="280" t="e">
        <f>#REF!+#REF!</f>
        <v>#REF!</v>
      </c>
      <c r="BI110" s="280" t="e">
        <f>#REF!+#REF!</f>
        <v>#REF!</v>
      </c>
      <c r="BJ110" s="280" t="e">
        <f>#REF!+#REF!</f>
        <v>#REF!</v>
      </c>
      <c r="BK110" s="280" t="e">
        <f>#REF!+#REF!</f>
        <v>#REF!</v>
      </c>
      <c r="BL110" s="280" t="e">
        <f>#REF!+#REF!</f>
        <v>#REF!</v>
      </c>
      <c r="BM110" s="280" t="e">
        <f>#REF!+#REF!</f>
        <v>#REF!</v>
      </c>
      <c r="BN110" s="280" t="e">
        <f>#REF!+#REF!</f>
        <v>#REF!</v>
      </c>
      <c r="BO110" s="280" t="e">
        <f>#REF!+#REF!</f>
        <v>#REF!</v>
      </c>
      <c r="BP110" s="280" t="e">
        <f>#REF!+#REF!</f>
        <v>#REF!</v>
      </c>
      <c r="BQ110" s="280" t="e">
        <f>#REF!+#REF!</f>
        <v>#REF!</v>
      </c>
      <c r="BR110" s="280" t="e">
        <f>#REF!+#REF!</f>
        <v>#REF!</v>
      </c>
      <c r="BS110" s="280" t="e">
        <f>#REF!+#REF!</f>
        <v>#REF!</v>
      </c>
      <c r="BT110" s="280" t="e">
        <f>#REF!+#REF!</f>
        <v>#REF!</v>
      </c>
      <c r="BU110" s="280" t="e">
        <f>#REF!+#REF!</f>
        <v>#REF!</v>
      </c>
      <c r="BV110" s="280" t="e">
        <f>#REF!+#REF!</f>
        <v>#REF!</v>
      </c>
      <c r="BW110" s="280" t="e">
        <f>#REF!+#REF!</f>
        <v>#REF!</v>
      </c>
      <c r="BX110" s="280" t="e">
        <f>#REF!+#REF!</f>
        <v>#REF!</v>
      </c>
      <c r="BY110" s="280" t="e">
        <f>#REF!+#REF!</f>
        <v>#REF!</v>
      </c>
      <c r="BZ110" s="280" t="e">
        <f>#REF!+#REF!</f>
        <v>#REF!</v>
      </c>
      <c r="CA110" s="280" t="e">
        <f>#REF!+#REF!</f>
        <v>#REF!</v>
      </c>
      <c r="CB110" s="280" t="e">
        <f>#REF!+#REF!</f>
        <v>#REF!</v>
      </c>
      <c r="CC110" s="280" t="e">
        <f>#REF!+#REF!</f>
        <v>#REF!</v>
      </c>
      <c r="CD110" s="280" t="e">
        <f>#REF!+#REF!</f>
        <v>#REF!</v>
      </c>
      <c r="CE110" s="280" t="e">
        <f>#REF!+#REF!</f>
        <v>#REF!</v>
      </c>
      <c r="CF110" s="280" t="e">
        <f>#REF!+#REF!</f>
        <v>#REF!</v>
      </c>
      <c r="CG110" s="280" t="e">
        <f>#REF!+#REF!</f>
        <v>#REF!</v>
      </c>
      <c r="CH110" s="280" t="e">
        <f>#REF!+#REF!</f>
        <v>#REF!</v>
      </c>
      <c r="CI110" s="280" t="e">
        <f>#REF!+#REF!</f>
        <v>#REF!</v>
      </c>
      <c r="CJ110" s="280" t="e">
        <f>#REF!+#REF!</f>
        <v>#REF!</v>
      </c>
      <c r="CK110" s="281" t="e">
        <f t="shared" si="1"/>
        <v>#REF!</v>
      </c>
      <c r="CM110" s="195"/>
      <c r="CN110" s="195"/>
      <c r="CO110" s="195"/>
    </row>
    <row r="111" spans="1:93" ht="30" x14ac:dyDescent="0.25">
      <c r="A111" s="81">
        <v>110</v>
      </c>
      <c r="B111" s="81" t="s">
        <v>399</v>
      </c>
      <c r="C111" s="148" t="s">
        <v>147</v>
      </c>
      <c r="D111" s="148">
        <v>2.46</v>
      </c>
      <c r="E111" s="148">
        <v>20</v>
      </c>
      <c r="F111" s="148" t="s">
        <v>143</v>
      </c>
      <c r="G111" s="280" t="e">
        <f>#REF!+#REF!</f>
        <v>#REF!</v>
      </c>
      <c r="H111" s="280" t="e">
        <f>#REF!+#REF!</f>
        <v>#REF!</v>
      </c>
      <c r="I111" s="280" t="e">
        <f>#REF!+#REF!</f>
        <v>#REF!</v>
      </c>
      <c r="J111" s="280" t="e">
        <f>#REF!+#REF!</f>
        <v>#REF!</v>
      </c>
      <c r="K111" s="280" t="e">
        <f>#REF!+#REF!</f>
        <v>#REF!</v>
      </c>
      <c r="L111" s="280" t="e">
        <f>#REF!+#REF!</f>
        <v>#REF!</v>
      </c>
      <c r="M111" s="280" t="e">
        <f>#REF!+#REF!</f>
        <v>#REF!</v>
      </c>
      <c r="N111" s="280" t="e">
        <f>#REF!+#REF!</f>
        <v>#REF!</v>
      </c>
      <c r="O111" s="280" t="e">
        <f>#REF!+#REF!</f>
        <v>#REF!</v>
      </c>
      <c r="P111" s="280" t="e">
        <f>#REF!+#REF!</f>
        <v>#REF!</v>
      </c>
      <c r="Q111" s="280" t="e">
        <f>#REF!+#REF!</f>
        <v>#REF!</v>
      </c>
      <c r="R111" s="280" t="e">
        <f>#REF!+#REF!</f>
        <v>#REF!</v>
      </c>
      <c r="S111" s="280" t="e">
        <f>#REF!+#REF!</f>
        <v>#REF!</v>
      </c>
      <c r="T111" s="280" t="e">
        <f>#REF!+#REF!</f>
        <v>#REF!</v>
      </c>
      <c r="U111" s="280" t="e">
        <f>#REF!+#REF!</f>
        <v>#REF!</v>
      </c>
      <c r="V111" s="280" t="e">
        <f>#REF!+#REF!</f>
        <v>#REF!</v>
      </c>
      <c r="W111" s="280" t="e">
        <f>#REF!+#REF!</f>
        <v>#REF!</v>
      </c>
      <c r="X111" s="280" t="e">
        <f>#REF!+#REF!</f>
        <v>#REF!</v>
      </c>
      <c r="Y111" s="280" t="e">
        <f>#REF!+#REF!</f>
        <v>#REF!</v>
      </c>
      <c r="Z111" s="280" t="e">
        <f>#REF!+#REF!</f>
        <v>#REF!</v>
      </c>
      <c r="AA111" s="280" t="e">
        <f>#REF!+#REF!</f>
        <v>#REF!</v>
      </c>
      <c r="AB111" s="280" t="e">
        <f>#REF!+#REF!</f>
        <v>#REF!</v>
      </c>
      <c r="AC111" s="280" t="e">
        <f>#REF!+#REF!</f>
        <v>#REF!</v>
      </c>
      <c r="AD111" s="280" t="e">
        <f>#REF!+#REF!</f>
        <v>#REF!</v>
      </c>
      <c r="AE111" s="280" t="e">
        <f>#REF!+#REF!</f>
        <v>#REF!</v>
      </c>
      <c r="AF111" s="280" t="e">
        <f>#REF!+#REF!</f>
        <v>#REF!</v>
      </c>
      <c r="AG111" s="280" t="e">
        <f>#REF!+#REF!</f>
        <v>#REF!</v>
      </c>
      <c r="AH111" s="280" t="e">
        <f>#REF!+#REF!</f>
        <v>#REF!</v>
      </c>
      <c r="AI111" s="280" t="e">
        <f>#REF!+#REF!</f>
        <v>#REF!</v>
      </c>
      <c r="AJ111" s="280" t="e">
        <f>#REF!+#REF!</f>
        <v>#REF!</v>
      </c>
      <c r="AK111" s="280" t="e">
        <f>#REF!+#REF!</f>
        <v>#REF!</v>
      </c>
      <c r="AL111" s="280" t="e">
        <f>#REF!+#REF!</f>
        <v>#REF!</v>
      </c>
      <c r="AM111" s="280" t="e">
        <f>#REF!+#REF!</f>
        <v>#REF!</v>
      </c>
      <c r="AN111" s="280" t="e">
        <f>#REF!+#REF!</f>
        <v>#REF!</v>
      </c>
      <c r="AO111" s="280" t="e">
        <f>#REF!+#REF!</f>
        <v>#REF!</v>
      </c>
      <c r="AP111" s="280" t="e">
        <f>#REF!+#REF!</f>
        <v>#REF!</v>
      </c>
      <c r="AQ111" s="280" t="e">
        <f>#REF!+#REF!</f>
        <v>#REF!</v>
      </c>
      <c r="AR111" s="280" t="e">
        <f>#REF!+#REF!</f>
        <v>#REF!</v>
      </c>
      <c r="AS111" s="280" t="e">
        <f>#REF!+#REF!</f>
        <v>#REF!</v>
      </c>
      <c r="AT111" s="280" t="e">
        <f>#REF!+#REF!</f>
        <v>#REF!</v>
      </c>
      <c r="AU111" s="280" t="e">
        <f>#REF!+#REF!</f>
        <v>#REF!</v>
      </c>
      <c r="AV111" s="280" t="e">
        <f>#REF!+#REF!</f>
        <v>#REF!</v>
      </c>
      <c r="AW111" s="280" t="e">
        <f>#REF!+#REF!</f>
        <v>#REF!</v>
      </c>
      <c r="AX111" s="280" t="e">
        <f>#REF!+#REF!</f>
        <v>#REF!</v>
      </c>
      <c r="AY111" s="280" t="e">
        <f>#REF!+#REF!</f>
        <v>#REF!</v>
      </c>
      <c r="AZ111" s="280" t="e">
        <f>#REF!+#REF!</f>
        <v>#REF!</v>
      </c>
      <c r="BA111" s="280" t="e">
        <f>#REF!+#REF!</f>
        <v>#REF!</v>
      </c>
      <c r="BB111" s="280" t="e">
        <f>#REF!+#REF!</f>
        <v>#REF!</v>
      </c>
      <c r="BC111" s="280" t="e">
        <f>#REF!+#REF!</f>
        <v>#REF!</v>
      </c>
      <c r="BD111" s="280" t="e">
        <f>#REF!+#REF!</f>
        <v>#REF!</v>
      </c>
      <c r="BE111" s="280" t="e">
        <f>#REF!+#REF!</f>
        <v>#REF!</v>
      </c>
      <c r="BF111" s="280" t="e">
        <f>#REF!+#REF!</f>
        <v>#REF!</v>
      </c>
      <c r="BG111" s="280" t="e">
        <f>#REF!+#REF!</f>
        <v>#REF!</v>
      </c>
      <c r="BH111" s="280" t="e">
        <f>#REF!+#REF!</f>
        <v>#REF!</v>
      </c>
      <c r="BI111" s="280" t="e">
        <f>#REF!+#REF!</f>
        <v>#REF!</v>
      </c>
      <c r="BJ111" s="280" t="e">
        <f>#REF!+#REF!</f>
        <v>#REF!</v>
      </c>
      <c r="BK111" s="280" t="e">
        <f>#REF!+#REF!</f>
        <v>#REF!</v>
      </c>
      <c r="BL111" s="280" t="e">
        <f>#REF!+#REF!</f>
        <v>#REF!</v>
      </c>
      <c r="BM111" s="280" t="e">
        <f>#REF!+#REF!</f>
        <v>#REF!</v>
      </c>
      <c r="BN111" s="280" t="e">
        <f>#REF!+#REF!</f>
        <v>#REF!</v>
      </c>
      <c r="BO111" s="280" t="e">
        <f>#REF!+#REF!</f>
        <v>#REF!</v>
      </c>
      <c r="BP111" s="280" t="e">
        <f>#REF!+#REF!</f>
        <v>#REF!</v>
      </c>
      <c r="BQ111" s="280" t="e">
        <f>#REF!+#REF!</f>
        <v>#REF!</v>
      </c>
      <c r="BR111" s="280" t="e">
        <f>#REF!+#REF!</f>
        <v>#REF!</v>
      </c>
      <c r="BS111" s="280" t="e">
        <f>#REF!+#REF!</f>
        <v>#REF!</v>
      </c>
      <c r="BT111" s="280" t="e">
        <f>#REF!+#REF!</f>
        <v>#REF!</v>
      </c>
      <c r="BU111" s="280" t="e">
        <f>#REF!+#REF!</f>
        <v>#REF!</v>
      </c>
      <c r="BV111" s="280" t="e">
        <f>#REF!+#REF!</f>
        <v>#REF!</v>
      </c>
      <c r="BW111" s="280" t="e">
        <f>#REF!+#REF!</f>
        <v>#REF!</v>
      </c>
      <c r="BX111" s="280" t="e">
        <f>#REF!+#REF!</f>
        <v>#REF!</v>
      </c>
      <c r="BY111" s="280" t="e">
        <f>#REF!+#REF!</f>
        <v>#REF!</v>
      </c>
      <c r="BZ111" s="280" t="e">
        <f>#REF!+#REF!</f>
        <v>#REF!</v>
      </c>
      <c r="CA111" s="280" t="e">
        <f>#REF!+#REF!</f>
        <v>#REF!</v>
      </c>
      <c r="CB111" s="280" t="e">
        <f>#REF!+#REF!</f>
        <v>#REF!</v>
      </c>
      <c r="CC111" s="280" t="e">
        <f>#REF!+#REF!</f>
        <v>#REF!</v>
      </c>
      <c r="CD111" s="280" t="e">
        <f>#REF!+#REF!</f>
        <v>#REF!</v>
      </c>
      <c r="CE111" s="280" t="e">
        <f>#REF!+#REF!</f>
        <v>#REF!</v>
      </c>
      <c r="CF111" s="280" t="e">
        <f>#REF!+#REF!</f>
        <v>#REF!</v>
      </c>
      <c r="CG111" s="280" t="e">
        <f>#REF!+#REF!</f>
        <v>#REF!</v>
      </c>
      <c r="CH111" s="280" t="e">
        <f>#REF!+#REF!</f>
        <v>#REF!</v>
      </c>
      <c r="CI111" s="280" t="e">
        <f>#REF!+#REF!</f>
        <v>#REF!</v>
      </c>
      <c r="CJ111" s="280" t="e">
        <f>#REF!+#REF!</f>
        <v>#REF!</v>
      </c>
      <c r="CK111" s="281" t="e">
        <f t="shared" si="1"/>
        <v>#REF!</v>
      </c>
      <c r="CM111" s="195"/>
      <c r="CN111" s="195"/>
      <c r="CO111" s="195"/>
    </row>
    <row r="112" spans="1:93" ht="15.75" x14ac:dyDescent="0.25">
      <c r="A112" s="81">
        <v>111</v>
      </c>
      <c r="B112" s="81" t="s">
        <v>400</v>
      </c>
      <c r="C112" s="148" t="s">
        <v>148</v>
      </c>
      <c r="D112" s="148">
        <v>51.86</v>
      </c>
      <c r="E112" s="148">
        <v>20</v>
      </c>
      <c r="F112" s="148" t="s">
        <v>143</v>
      </c>
      <c r="G112" s="280" t="e">
        <f>#REF!+#REF!</f>
        <v>#REF!</v>
      </c>
      <c r="H112" s="280" t="e">
        <f>#REF!+#REF!</f>
        <v>#REF!</v>
      </c>
      <c r="I112" s="280" t="e">
        <f>#REF!+#REF!</f>
        <v>#REF!</v>
      </c>
      <c r="J112" s="280" t="e">
        <f>#REF!+#REF!</f>
        <v>#REF!</v>
      </c>
      <c r="K112" s="280" t="e">
        <f>#REF!+#REF!</f>
        <v>#REF!</v>
      </c>
      <c r="L112" s="280" t="e">
        <f>#REF!+#REF!</f>
        <v>#REF!</v>
      </c>
      <c r="M112" s="280" t="e">
        <f>#REF!+#REF!</f>
        <v>#REF!</v>
      </c>
      <c r="N112" s="280" t="e">
        <f>#REF!+#REF!</f>
        <v>#REF!</v>
      </c>
      <c r="O112" s="280" t="e">
        <f>#REF!+#REF!</f>
        <v>#REF!</v>
      </c>
      <c r="P112" s="280" t="e">
        <f>#REF!+#REF!</f>
        <v>#REF!</v>
      </c>
      <c r="Q112" s="280" t="e">
        <f>#REF!+#REF!</f>
        <v>#REF!</v>
      </c>
      <c r="R112" s="280" t="e">
        <f>#REF!+#REF!</f>
        <v>#REF!</v>
      </c>
      <c r="S112" s="280" t="e">
        <f>#REF!+#REF!</f>
        <v>#REF!</v>
      </c>
      <c r="T112" s="280" t="e">
        <f>#REF!+#REF!</f>
        <v>#REF!</v>
      </c>
      <c r="U112" s="280" t="e">
        <f>#REF!+#REF!</f>
        <v>#REF!</v>
      </c>
      <c r="V112" s="280" t="e">
        <f>#REF!+#REF!</f>
        <v>#REF!</v>
      </c>
      <c r="W112" s="280" t="e">
        <f>#REF!+#REF!</f>
        <v>#REF!</v>
      </c>
      <c r="X112" s="280" t="e">
        <f>#REF!+#REF!</f>
        <v>#REF!</v>
      </c>
      <c r="Y112" s="280" t="e">
        <f>#REF!+#REF!</f>
        <v>#REF!</v>
      </c>
      <c r="Z112" s="280" t="e">
        <f>#REF!+#REF!</f>
        <v>#REF!</v>
      </c>
      <c r="AA112" s="280" t="e">
        <f>#REF!+#REF!</f>
        <v>#REF!</v>
      </c>
      <c r="AB112" s="280" t="e">
        <f>#REF!+#REF!</f>
        <v>#REF!</v>
      </c>
      <c r="AC112" s="280" t="e">
        <f>#REF!+#REF!</f>
        <v>#REF!</v>
      </c>
      <c r="AD112" s="280" t="e">
        <f>#REF!+#REF!</f>
        <v>#REF!</v>
      </c>
      <c r="AE112" s="280" t="e">
        <f>#REF!+#REF!</f>
        <v>#REF!</v>
      </c>
      <c r="AF112" s="280" t="e">
        <f>#REF!+#REF!</f>
        <v>#REF!</v>
      </c>
      <c r="AG112" s="280" t="e">
        <f>#REF!+#REF!</f>
        <v>#REF!</v>
      </c>
      <c r="AH112" s="280" t="e">
        <f>#REF!+#REF!</f>
        <v>#REF!</v>
      </c>
      <c r="AI112" s="280" t="e">
        <f>#REF!+#REF!</f>
        <v>#REF!</v>
      </c>
      <c r="AJ112" s="280" t="e">
        <f>#REF!+#REF!</f>
        <v>#REF!</v>
      </c>
      <c r="AK112" s="280" t="e">
        <f>#REF!+#REF!</f>
        <v>#REF!</v>
      </c>
      <c r="AL112" s="280" t="e">
        <f>#REF!+#REF!</f>
        <v>#REF!</v>
      </c>
      <c r="AM112" s="280" t="e">
        <f>#REF!+#REF!</f>
        <v>#REF!</v>
      </c>
      <c r="AN112" s="280" t="e">
        <f>#REF!+#REF!</f>
        <v>#REF!</v>
      </c>
      <c r="AO112" s="280" t="e">
        <f>#REF!+#REF!</f>
        <v>#REF!</v>
      </c>
      <c r="AP112" s="280" t="e">
        <f>#REF!+#REF!</f>
        <v>#REF!</v>
      </c>
      <c r="AQ112" s="280" t="e">
        <f>#REF!+#REF!</f>
        <v>#REF!</v>
      </c>
      <c r="AR112" s="280" t="e">
        <f>#REF!+#REF!</f>
        <v>#REF!</v>
      </c>
      <c r="AS112" s="280" t="e">
        <f>#REF!+#REF!</f>
        <v>#REF!</v>
      </c>
      <c r="AT112" s="280" t="e">
        <f>#REF!+#REF!</f>
        <v>#REF!</v>
      </c>
      <c r="AU112" s="280" t="e">
        <f>#REF!+#REF!</f>
        <v>#REF!</v>
      </c>
      <c r="AV112" s="280" t="e">
        <f>#REF!+#REF!</f>
        <v>#REF!</v>
      </c>
      <c r="AW112" s="280" t="e">
        <f>#REF!+#REF!</f>
        <v>#REF!</v>
      </c>
      <c r="AX112" s="280" t="e">
        <f>#REF!+#REF!</f>
        <v>#REF!</v>
      </c>
      <c r="AY112" s="280" t="e">
        <f>#REF!+#REF!</f>
        <v>#REF!</v>
      </c>
      <c r="AZ112" s="280" t="e">
        <f>#REF!+#REF!</f>
        <v>#REF!</v>
      </c>
      <c r="BA112" s="280" t="e">
        <f>#REF!+#REF!</f>
        <v>#REF!</v>
      </c>
      <c r="BB112" s="280" t="e">
        <f>#REF!+#REF!</f>
        <v>#REF!</v>
      </c>
      <c r="BC112" s="280" t="e">
        <f>#REF!+#REF!</f>
        <v>#REF!</v>
      </c>
      <c r="BD112" s="280" t="e">
        <f>#REF!+#REF!</f>
        <v>#REF!</v>
      </c>
      <c r="BE112" s="280" t="e">
        <f>#REF!+#REF!</f>
        <v>#REF!</v>
      </c>
      <c r="BF112" s="280" t="e">
        <f>#REF!+#REF!</f>
        <v>#REF!</v>
      </c>
      <c r="BG112" s="280" t="e">
        <f>#REF!+#REF!</f>
        <v>#REF!</v>
      </c>
      <c r="BH112" s="280" t="e">
        <f>#REF!+#REF!</f>
        <v>#REF!</v>
      </c>
      <c r="BI112" s="280" t="e">
        <f>#REF!+#REF!</f>
        <v>#REF!</v>
      </c>
      <c r="BJ112" s="280" t="e">
        <f>#REF!+#REF!</f>
        <v>#REF!</v>
      </c>
      <c r="BK112" s="280" t="e">
        <f>#REF!+#REF!</f>
        <v>#REF!</v>
      </c>
      <c r="BL112" s="280" t="e">
        <f>#REF!+#REF!</f>
        <v>#REF!</v>
      </c>
      <c r="BM112" s="280" t="e">
        <f>#REF!+#REF!</f>
        <v>#REF!</v>
      </c>
      <c r="BN112" s="280" t="e">
        <f>#REF!+#REF!</f>
        <v>#REF!</v>
      </c>
      <c r="BO112" s="280" t="e">
        <f>#REF!+#REF!</f>
        <v>#REF!</v>
      </c>
      <c r="BP112" s="280" t="e">
        <f>#REF!+#REF!</f>
        <v>#REF!</v>
      </c>
      <c r="BQ112" s="280" t="e">
        <f>#REF!+#REF!</f>
        <v>#REF!</v>
      </c>
      <c r="BR112" s="280" t="e">
        <f>#REF!+#REF!</f>
        <v>#REF!</v>
      </c>
      <c r="BS112" s="280" t="e">
        <f>#REF!+#REF!</f>
        <v>#REF!</v>
      </c>
      <c r="BT112" s="280" t="e">
        <f>#REF!+#REF!</f>
        <v>#REF!</v>
      </c>
      <c r="BU112" s="280" t="e">
        <f>#REF!+#REF!</f>
        <v>#REF!</v>
      </c>
      <c r="BV112" s="280" t="e">
        <f>#REF!+#REF!</f>
        <v>#REF!</v>
      </c>
      <c r="BW112" s="280" t="e">
        <f>#REF!+#REF!</f>
        <v>#REF!</v>
      </c>
      <c r="BX112" s="280" t="e">
        <f>#REF!+#REF!</f>
        <v>#REF!</v>
      </c>
      <c r="BY112" s="280" t="e">
        <f>#REF!+#REF!</f>
        <v>#REF!</v>
      </c>
      <c r="BZ112" s="280" t="e">
        <f>#REF!+#REF!</f>
        <v>#REF!</v>
      </c>
      <c r="CA112" s="280" t="e">
        <f>#REF!+#REF!</f>
        <v>#REF!</v>
      </c>
      <c r="CB112" s="280" t="e">
        <f>#REF!+#REF!</f>
        <v>#REF!</v>
      </c>
      <c r="CC112" s="280" t="e">
        <f>#REF!+#REF!</f>
        <v>#REF!</v>
      </c>
      <c r="CD112" s="280" t="e">
        <f>#REF!+#REF!</f>
        <v>#REF!</v>
      </c>
      <c r="CE112" s="280" t="e">
        <f>#REF!+#REF!</f>
        <v>#REF!</v>
      </c>
      <c r="CF112" s="280" t="e">
        <f>#REF!+#REF!</f>
        <v>#REF!</v>
      </c>
      <c r="CG112" s="280" t="e">
        <f>#REF!+#REF!</f>
        <v>#REF!</v>
      </c>
      <c r="CH112" s="280" t="e">
        <f>#REF!+#REF!</f>
        <v>#REF!</v>
      </c>
      <c r="CI112" s="280" t="e">
        <f>#REF!+#REF!</f>
        <v>#REF!</v>
      </c>
      <c r="CJ112" s="280" t="e">
        <f>#REF!+#REF!</f>
        <v>#REF!</v>
      </c>
      <c r="CK112" s="281" t="e">
        <f t="shared" si="1"/>
        <v>#REF!</v>
      </c>
      <c r="CM112" s="195"/>
      <c r="CN112" s="195"/>
      <c r="CO112" s="195"/>
    </row>
    <row r="113" spans="1:93" ht="15.75" x14ac:dyDescent="0.25">
      <c r="A113" s="81">
        <v>112</v>
      </c>
      <c r="B113" s="81" t="s">
        <v>401</v>
      </c>
      <c r="C113" s="148" t="s">
        <v>402</v>
      </c>
      <c r="D113" s="148">
        <v>0.39</v>
      </c>
      <c r="E113" s="148">
        <v>21</v>
      </c>
      <c r="F113" s="148" t="s">
        <v>150</v>
      </c>
      <c r="G113" s="280" t="e">
        <f>#REF!+#REF!</f>
        <v>#REF!</v>
      </c>
      <c r="H113" s="280" t="e">
        <f>#REF!+#REF!</f>
        <v>#REF!</v>
      </c>
      <c r="I113" s="280" t="e">
        <f>#REF!+#REF!</f>
        <v>#REF!</v>
      </c>
      <c r="J113" s="280" t="e">
        <f>#REF!+#REF!</f>
        <v>#REF!</v>
      </c>
      <c r="K113" s="280" t="e">
        <f>#REF!+#REF!</f>
        <v>#REF!</v>
      </c>
      <c r="L113" s="280" t="e">
        <f>#REF!+#REF!</f>
        <v>#REF!</v>
      </c>
      <c r="M113" s="280" t="e">
        <f>#REF!+#REF!</f>
        <v>#REF!</v>
      </c>
      <c r="N113" s="280" t="e">
        <f>#REF!+#REF!</f>
        <v>#REF!</v>
      </c>
      <c r="O113" s="280" t="e">
        <f>#REF!+#REF!</f>
        <v>#REF!</v>
      </c>
      <c r="P113" s="280" t="e">
        <f>#REF!+#REF!</f>
        <v>#REF!</v>
      </c>
      <c r="Q113" s="280" t="e">
        <f>#REF!+#REF!</f>
        <v>#REF!</v>
      </c>
      <c r="R113" s="280" t="e">
        <f>#REF!+#REF!</f>
        <v>#REF!</v>
      </c>
      <c r="S113" s="280" t="e">
        <f>#REF!+#REF!</f>
        <v>#REF!</v>
      </c>
      <c r="T113" s="280" t="e">
        <f>#REF!+#REF!</f>
        <v>#REF!</v>
      </c>
      <c r="U113" s="280" t="e">
        <f>#REF!+#REF!</f>
        <v>#REF!</v>
      </c>
      <c r="V113" s="280" t="e">
        <f>#REF!+#REF!</f>
        <v>#REF!</v>
      </c>
      <c r="W113" s="280" t="e">
        <f>#REF!+#REF!</f>
        <v>#REF!</v>
      </c>
      <c r="X113" s="280" t="e">
        <f>#REF!+#REF!</f>
        <v>#REF!</v>
      </c>
      <c r="Y113" s="280" t="e">
        <f>#REF!+#REF!</f>
        <v>#REF!</v>
      </c>
      <c r="Z113" s="280" t="e">
        <f>#REF!+#REF!</f>
        <v>#REF!</v>
      </c>
      <c r="AA113" s="280" t="e">
        <f>#REF!+#REF!</f>
        <v>#REF!</v>
      </c>
      <c r="AB113" s="280" t="e">
        <f>#REF!+#REF!</f>
        <v>#REF!</v>
      </c>
      <c r="AC113" s="280" t="e">
        <f>#REF!+#REF!</f>
        <v>#REF!</v>
      </c>
      <c r="AD113" s="280" t="e">
        <f>#REF!+#REF!</f>
        <v>#REF!</v>
      </c>
      <c r="AE113" s="280" t="e">
        <f>#REF!+#REF!</f>
        <v>#REF!</v>
      </c>
      <c r="AF113" s="280" t="e">
        <f>#REF!+#REF!</f>
        <v>#REF!</v>
      </c>
      <c r="AG113" s="280" t="e">
        <f>#REF!+#REF!</f>
        <v>#REF!</v>
      </c>
      <c r="AH113" s="280" t="e">
        <f>#REF!+#REF!</f>
        <v>#REF!</v>
      </c>
      <c r="AI113" s="280" t="e">
        <f>#REF!+#REF!</f>
        <v>#REF!</v>
      </c>
      <c r="AJ113" s="280" t="e">
        <f>#REF!+#REF!</f>
        <v>#REF!</v>
      </c>
      <c r="AK113" s="280" t="e">
        <f>#REF!+#REF!</f>
        <v>#REF!</v>
      </c>
      <c r="AL113" s="280" t="e">
        <f>#REF!+#REF!</f>
        <v>#REF!</v>
      </c>
      <c r="AM113" s="280" t="e">
        <f>#REF!+#REF!</f>
        <v>#REF!</v>
      </c>
      <c r="AN113" s="280" t="e">
        <f>#REF!+#REF!</f>
        <v>#REF!</v>
      </c>
      <c r="AO113" s="280" t="e">
        <f>#REF!+#REF!</f>
        <v>#REF!</v>
      </c>
      <c r="AP113" s="280" t="e">
        <f>#REF!+#REF!</f>
        <v>#REF!</v>
      </c>
      <c r="AQ113" s="280" t="e">
        <f>#REF!+#REF!</f>
        <v>#REF!</v>
      </c>
      <c r="AR113" s="280" t="e">
        <f>#REF!+#REF!</f>
        <v>#REF!</v>
      </c>
      <c r="AS113" s="280" t="e">
        <f>#REF!+#REF!</f>
        <v>#REF!</v>
      </c>
      <c r="AT113" s="280" t="e">
        <f>#REF!+#REF!</f>
        <v>#REF!</v>
      </c>
      <c r="AU113" s="280" t="e">
        <f>#REF!+#REF!</f>
        <v>#REF!</v>
      </c>
      <c r="AV113" s="280" t="e">
        <f>#REF!+#REF!</f>
        <v>#REF!</v>
      </c>
      <c r="AW113" s="280" t="e">
        <f>#REF!+#REF!</f>
        <v>#REF!</v>
      </c>
      <c r="AX113" s="280" t="e">
        <f>#REF!+#REF!</f>
        <v>#REF!</v>
      </c>
      <c r="AY113" s="280" t="e">
        <f>#REF!+#REF!</f>
        <v>#REF!</v>
      </c>
      <c r="AZ113" s="280" t="e">
        <f>#REF!+#REF!</f>
        <v>#REF!</v>
      </c>
      <c r="BA113" s="280" t="e">
        <f>#REF!+#REF!</f>
        <v>#REF!</v>
      </c>
      <c r="BB113" s="280" t="e">
        <f>#REF!+#REF!</f>
        <v>#REF!</v>
      </c>
      <c r="BC113" s="280" t="e">
        <f>#REF!+#REF!</f>
        <v>#REF!</v>
      </c>
      <c r="BD113" s="280" t="e">
        <f>#REF!+#REF!</f>
        <v>#REF!</v>
      </c>
      <c r="BE113" s="280" t="e">
        <f>#REF!+#REF!</f>
        <v>#REF!</v>
      </c>
      <c r="BF113" s="280" t="e">
        <f>#REF!+#REF!</f>
        <v>#REF!</v>
      </c>
      <c r="BG113" s="280" t="e">
        <f>#REF!+#REF!</f>
        <v>#REF!</v>
      </c>
      <c r="BH113" s="280" t="e">
        <f>#REF!+#REF!</f>
        <v>#REF!</v>
      </c>
      <c r="BI113" s="280" t="e">
        <f>#REF!+#REF!</f>
        <v>#REF!</v>
      </c>
      <c r="BJ113" s="280" t="e">
        <f>#REF!+#REF!</f>
        <v>#REF!</v>
      </c>
      <c r="BK113" s="280" t="e">
        <f>#REF!+#REF!</f>
        <v>#REF!</v>
      </c>
      <c r="BL113" s="280" t="e">
        <f>#REF!+#REF!</f>
        <v>#REF!</v>
      </c>
      <c r="BM113" s="280" t="e">
        <f>#REF!+#REF!</f>
        <v>#REF!</v>
      </c>
      <c r="BN113" s="280" t="e">
        <f>#REF!+#REF!</f>
        <v>#REF!</v>
      </c>
      <c r="BO113" s="280" t="e">
        <f>#REF!+#REF!</f>
        <v>#REF!</v>
      </c>
      <c r="BP113" s="280" t="e">
        <f>#REF!+#REF!</f>
        <v>#REF!</v>
      </c>
      <c r="BQ113" s="280" t="e">
        <f>#REF!+#REF!</f>
        <v>#REF!</v>
      </c>
      <c r="BR113" s="280" t="e">
        <f>#REF!+#REF!</f>
        <v>#REF!</v>
      </c>
      <c r="BS113" s="280" t="e">
        <f>#REF!+#REF!</f>
        <v>#REF!</v>
      </c>
      <c r="BT113" s="280" t="e">
        <f>#REF!+#REF!</f>
        <v>#REF!</v>
      </c>
      <c r="BU113" s="280" t="e">
        <f>#REF!+#REF!</f>
        <v>#REF!</v>
      </c>
      <c r="BV113" s="280" t="e">
        <f>#REF!+#REF!</f>
        <v>#REF!</v>
      </c>
      <c r="BW113" s="280" t="e">
        <f>#REF!+#REF!</f>
        <v>#REF!</v>
      </c>
      <c r="BX113" s="280" t="e">
        <f>#REF!+#REF!</f>
        <v>#REF!</v>
      </c>
      <c r="BY113" s="280" t="e">
        <f>#REF!+#REF!</f>
        <v>#REF!</v>
      </c>
      <c r="BZ113" s="280" t="e">
        <f>#REF!+#REF!</f>
        <v>#REF!</v>
      </c>
      <c r="CA113" s="280" t="e">
        <f>#REF!+#REF!</f>
        <v>#REF!</v>
      </c>
      <c r="CB113" s="280" t="e">
        <f>#REF!+#REF!</f>
        <v>#REF!</v>
      </c>
      <c r="CC113" s="280" t="e">
        <f>#REF!+#REF!</f>
        <v>#REF!</v>
      </c>
      <c r="CD113" s="280" t="e">
        <f>#REF!+#REF!</f>
        <v>#REF!</v>
      </c>
      <c r="CE113" s="280" t="e">
        <f>#REF!+#REF!</f>
        <v>#REF!</v>
      </c>
      <c r="CF113" s="280" t="e">
        <f>#REF!+#REF!</f>
        <v>#REF!</v>
      </c>
      <c r="CG113" s="280" t="e">
        <f>#REF!+#REF!</f>
        <v>#REF!</v>
      </c>
      <c r="CH113" s="280" t="e">
        <f>#REF!+#REF!</f>
        <v>#REF!</v>
      </c>
      <c r="CI113" s="280" t="e">
        <f>#REF!+#REF!</f>
        <v>#REF!</v>
      </c>
      <c r="CJ113" s="280" t="e">
        <f>#REF!+#REF!</f>
        <v>#REF!</v>
      </c>
      <c r="CK113" s="281" t="e">
        <f t="shared" si="1"/>
        <v>#REF!</v>
      </c>
      <c r="CM113" s="195"/>
      <c r="CN113" s="195"/>
      <c r="CO113" s="195"/>
    </row>
    <row r="114" spans="1:93" ht="15.75" x14ac:dyDescent="0.25">
      <c r="A114" s="81">
        <v>113</v>
      </c>
      <c r="B114" s="81" t="s">
        <v>403</v>
      </c>
      <c r="C114" s="148" t="s">
        <v>149</v>
      </c>
      <c r="D114" s="148">
        <v>0.67</v>
      </c>
      <c r="E114" s="148">
        <v>21</v>
      </c>
      <c r="F114" s="148" t="s">
        <v>150</v>
      </c>
      <c r="G114" s="280" t="e">
        <f>#REF!+#REF!</f>
        <v>#REF!</v>
      </c>
      <c r="H114" s="280" t="e">
        <f>#REF!+#REF!</f>
        <v>#REF!</v>
      </c>
      <c r="I114" s="280" t="e">
        <f>#REF!+#REF!</f>
        <v>#REF!</v>
      </c>
      <c r="J114" s="280" t="e">
        <f>#REF!+#REF!</f>
        <v>#REF!</v>
      </c>
      <c r="K114" s="280" t="e">
        <f>#REF!+#REF!</f>
        <v>#REF!</v>
      </c>
      <c r="L114" s="280" t="e">
        <f>#REF!+#REF!</f>
        <v>#REF!</v>
      </c>
      <c r="M114" s="280" t="e">
        <f>#REF!+#REF!</f>
        <v>#REF!</v>
      </c>
      <c r="N114" s="280" t="e">
        <f>#REF!+#REF!</f>
        <v>#REF!</v>
      </c>
      <c r="O114" s="280" t="e">
        <f>#REF!+#REF!</f>
        <v>#REF!</v>
      </c>
      <c r="P114" s="280" t="e">
        <f>#REF!+#REF!</f>
        <v>#REF!</v>
      </c>
      <c r="Q114" s="280" t="e">
        <f>#REF!+#REF!</f>
        <v>#REF!</v>
      </c>
      <c r="R114" s="280" t="e">
        <f>#REF!+#REF!</f>
        <v>#REF!</v>
      </c>
      <c r="S114" s="280" t="e">
        <f>#REF!+#REF!</f>
        <v>#REF!</v>
      </c>
      <c r="T114" s="280" t="e">
        <f>#REF!+#REF!</f>
        <v>#REF!</v>
      </c>
      <c r="U114" s="280" t="e">
        <f>#REF!+#REF!</f>
        <v>#REF!</v>
      </c>
      <c r="V114" s="280" t="e">
        <f>#REF!+#REF!</f>
        <v>#REF!</v>
      </c>
      <c r="W114" s="280" t="e">
        <f>#REF!+#REF!</f>
        <v>#REF!</v>
      </c>
      <c r="X114" s="280" t="e">
        <f>#REF!+#REF!</f>
        <v>#REF!</v>
      </c>
      <c r="Y114" s="280" t="e">
        <f>#REF!+#REF!</f>
        <v>#REF!</v>
      </c>
      <c r="Z114" s="280" t="e">
        <f>#REF!+#REF!</f>
        <v>#REF!</v>
      </c>
      <c r="AA114" s="280" t="e">
        <f>#REF!+#REF!</f>
        <v>#REF!</v>
      </c>
      <c r="AB114" s="280" t="e">
        <f>#REF!+#REF!</f>
        <v>#REF!</v>
      </c>
      <c r="AC114" s="280" t="e">
        <f>#REF!+#REF!</f>
        <v>#REF!</v>
      </c>
      <c r="AD114" s="280" t="e">
        <f>#REF!+#REF!</f>
        <v>#REF!</v>
      </c>
      <c r="AE114" s="280" t="e">
        <f>#REF!+#REF!</f>
        <v>#REF!</v>
      </c>
      <c r="AF114" s="280" t="e">
        <f>#REF!+#REF!</f>
        <v>#REF!</v>
      </c>
      <c r="AG114" s="280" t="e">
        <f>#REF!+#REF!</f>
        <v>#REF!</v>
      </c>
      <c r="AH114" s="280" t="e">
        <f>#REF!+#REF!</f>
        <v>#REF!</v>
      </c>
      <c r="AI114" s="280" t="e">
        <f>#REF!+#REF!</f>
        <v>#REF!</v>
      </c>
      <c r="AJ114" s="280" t="e">
        <f>#REF!+#REF!</f>
        <v>#REF!</v>
      </c>
      <c r="AK114" s="280" t="e">
        <f>#REF!+#REF!</f>
        <v>#REF!</v>
      </c>
      <c r="AL114" s="280" t="e">
        <f>#REF!+#REF!</f>
        <v>#REF!</v>
      </c>
      <c r="AM114" s="280" t="e">
        <f>#REF!+#REF!</f>
        <v>#REF!</v>
      </c>
      <c r="AN114" s="280" t="e">
        <f>#REF!+#REF!</f>
        <v>#REF!</v>
      </c>
      <c r="AO114" s="280" t="e">
        <f>#REF!+#REF!</f>
        <v>#REF!</v>
      </c>
      <c r="AP114" s="280" t="e">
        <f>#REF!+#REF!</f>
        <v>#REF!</v>
      </c>
      <c r="AQ114" s="280" t="e">
        <f>#REF!+#REF!</f>
        <v>#REF!</v>
      </c>
      <c r="AR114" s="280" t="e">
        <f>#REF!+#REF!</f>
        <v>#REF!</v>
      </c>
      <c r="AS114" s="280" t="e">
        <f>#REF!+#REF!</f>
        <v>#REF!</v>
      </c>
      <c r="AT114" s="280" t="e">
        <f>#REF!+#REF!</f>
        <v>#REF!</v>
      </c>
      <c r="AU114" s="280" t="e">
        <f>#REF!+#REF!</f>
        <v>#REF!</v>
      </c>
      <c r="AV114" s="280" t="e">
        <f>#REF!+#REF!</f>
        <v>#REF!</v>
      </c>
      <c r="AW114" s="280" t="e">
        <f>#REF!+#REF!</f>
        <v>#REF!</v>
      </c>
      <c r="AX114" s="280" t="e">
        <f>#REF!+#REF!</f>
        <v>#REF!</v>
      </c>
      <c r="AY114" s="280" t="e">
        <f>#REF!+#REF!</f>
        <v>#REF!</v>
      </c>
      <c r="AZ114" s="280" t="e">
        <f>#REF!+#REF!</f>
        <v>#REF!</v>
      </c>
      <c r="BA114" s="280" t="e">
        <f>#REF!+#REF!</f>
        <v>#REF!</v>
      </c>
      <c r="BB114" s="280" t="e">
        <f>#REF!+#REF!</f>
        <v>#REF!</v>
      </c>
      <c r="BC114" s="280" t="e">
        <f>#REF!+#REF!</f>
        <v>#REF!</v>
      </c>
      <c r="BD114" s="280" t="e">
        <f>#REF!+#REF!</f>
        <v>#REF!</v>
      </c>
      <c r="BE114" s="280" t="e">
        <f>#REF!+#REF!</f>
        <v>#REF!</v>
      </c>
      <c r="BF114" s="280" t="e">
        <f>#REF!+#REF!</f>
        <v>#REF!</v>
      </c>
      <c r="BG114" s="280" t="e">
        <f>#REF!+#REF!</f>
        <v>#REF!</v>
      </c>
      <c r="BH114" s="280" t="e">
        <f>#REF!+#REF!</f>
        <v>#REF!</v>
      </c>
      <c r="BI114" s="280" t="e">
        <f>#REF!+#REF!</f>
        <v>#REF!</v>
      </c>
      <c r="BJ114" s="280" t="e">
        <f>#REF!+#REF!</f>
        <v>#REF!</v>
      </c>
      <c r="BK114" s="280" t="e">
        <f>#REF!+#REF!</f>
        <v>#REF!</v>
      </c>
      <c r="BL114" s="280" t="e">
        <f>#REF!+#REF!</f>
        <v>#REF!</v>
      </c>
      <c r="BM114" s="280" t="e">
        <f>#REF!+#REF!</f>
        <v>#REF!</v>
      </c>
      <c r="BN114" s="280" t="e">
        <f>#REF!+#REF!</f>
        <v>#REF!</v>
      </c>
      <c r="BO114" s="280" t="e">
        <f>#REF!+#REF!</f>
        <v>#REF!</v>
      </c>
      <c r="BP114" s="280" t="e">
        <f>#REF!+#REF!</f>
        <v>#REF!</v>
      </c>
      <c r="BQ114" s="280" t="e">
        <f>#REF!+#REF!</f>
        <v>#REF!</v>
      </c>
      <c r="BR114" s="280" t="e">
        <f>#REF!+#REF!</f>
        <v>#REF!</v>
      </c>
      <c r="BS114" s="280" t="e">
        <f>#REF!+#REF!</f>
        <v>#REF!</v>
      </c>
      <c r="BT114" s="280" t="e">
        <f>#REF!+#REF!</f>
        <v>#REF!</v>
      </c>
      <c r="BU114" s="280" t="e">
        <f>#REF!+#REF!</f>
        <v>#REF!</v>
      </c>
      <c r="BV114" s="280" t="e">
        <f>#REF!+#REF!</f>
        <v>#REF!</v>
      </c>
      <c r="BW114" s="280" t="e">
        <f>#REF!+#REF!</f>
        <v>#REF!</v>
      </c>
      <c r="BX114" s="280" t="e">
        <f>#REF!+#REF!</f>
        <v>#REF!</v>
      </c>
      <c r="BY114" s="280" t="e">
        <f>#REF!+#REF!</f>
        <v>#REF!</v>
      </c>
      <c r="BZ114" s="280" t="e">
        <f>#REF!+#REF!</f>
        <v>#REF!</v>
      </c>
      <c r="CA114" s="280" t="e">
        <f>#REF!+#REF!</f>
        <v>#REF!</v>
      </c>
      <c r="CB114" s="280" t="e">
        <f>#REF!+#REF!</f>
        <v>#REF!</v>
      </c>
      <c r="CC114" s="280" t="e">
        <f>#REF!+#REF!</f>
        <v>#REF!</v>
      </c>
      <c r="CD114" s="280" t="e">
        <f>#REF!+#REF!</f>
        <v>#REF!</v>
      </c>
      <c r="CE114" s="280" t="e">
        <f>#REF!+#REF!</f>
        <v>#REF!</v>
      </c>
      <c r="CF114" s="280" t="e">
        <f>#REF!+#REF!</f>
        <v>#REF!</v>
      </c>
      <c r="CG114" s="280" t="e">
        <f>#REF!+#REF!</f>
        <v>#REF!</v>
      </c>
      <c r="CH114" s="280" t="e">
        <f>#REF!+#REF!</f>
        <v>#REF!</v>
      </c>
      <c r="CI114" s="280" t="e">
        <f>#REF!+#REF!</f>
        <v>#REF!</v>
      </c>
      <c r="CJ114" s="280" t="e">
        <f>#REF!+#REF!</f>
        <v>#REF!</v>
      </c>
      <c r="CK114" s="281" t="e">
        <f t="shared" si="1"/>
        <v>#REF!</v>
      </c>
      <c r="CM114" s="195"/>
      <c r="CN114" s="195"/>
      <c r="CO114" s="195"/>
    </row>
    <row r="115" spans="1:93" ht="15.75" x14ac:dyDescent="0.25">
      <c r="A115" s="81">
        <v>114</v>
      </c>
      <c r="B115" s="81" t="s">
        <v>404</v>
      </c>
      <c r="C115" s="148" t="s">
        <v>151</v>
      </c>
      <c r="D115" s="148">
        <v>1.0900000000000001</v>
      </c>
      <c r="E115" s="148">
        <v>21</v>
      </c>
      <c r="F115" s="148" t="s">
        <v>150</v>
      </c>
      <c r="G115" s="280" t="e">
        <f>#REF!+#REF!</f>
        <v>#REF!</v>
      </c>
      <c r="H115" s="280" t="e">
        <f>#REF!+#REF!</f>
        <v>#REF!</v>
      </c>
      <c r="I115" s="280" t="e">
        <f>#REF!+#REF!</f>
        <v>#REF!</v>
      </c>
      <c r="J115" s="280" t="e">
        <f>#REF!+#REF!</f>
        <v>#REF!</v>
      </c>
      <c r="K115" s="280" t="e">
        <f>#REF!+#REF!</f>
        <v>#REF!</v>
      </c>
      <c r="L115" s="280" t="e">
        <f>#REF!+#REF!</f>
        <v>#REF!</v>
      </c>
      <c r="M115" s="280" t="e">
        <f>#REF!+#REF!</f>
        <v>#REF!</v>
      </c>
      <c r="N115" s="280" t="e">
        <f>#REF!+#REF!</f>
        <v>#REF!</v>
      </c>
      <c r="O115" s="280" t="e">
        <f>#REF!+#REF!</f>
        <v>#REF!</v>
      </c>
      <c r="P115" s="280" t="e">
        <f>#REF!+#REF!</f>
        <v>#REF!</v>
      </c>
      <c r="Q115" s="280" t="e">
        <f>#REF!+#REF!</f>
        <v>#REF!</v>
      </c>
      <c r="R115" s="280" t="e">
        <f>#REF!+#REF!</f>
        <v>#REF!</v>
      </c>
      <c r="S115" s="280" t="e">
        <f>#REF!+#REF!</f>
        <v>#REF!</v>
      </c>
      <c r="T115" s="280" t="e">
        <f>#REF!+#REF!</f>
        <v>#REF!</v>
      </c>
      <c r="U115" s="280" t="e">
        <f>#REF!+#REF!</f>
        <v>#REF!</v>
      </c>
      <c r="V115" s="280" t="e">
        <f>#REF!+#REF!</f>
        <v>#REF!</v>
      </c>
      <c r="W115" s="280" t="e">
        <f>#REF!+#REF!</f>
        <v>#REF!</v>
      </c>
      <c r="X115" s="280" t="e">
        <f>#REF!+#REF!</f>
        <v>#REF!</v>
      </c>
      <c r="Y115" s="280" t="e">
        <f>#REF!+#REF!</f>
        <v>#REF!</v>
      </c>
      <c r="Z115" s="280" t="e">
        <f>#REF!+#REF!</f>
        <v>#REF!</v>
      </c>
      <c r="AA115" s="280" t="e">
        <f>#REF!+#REF!</f>
        <v>#REF!</v>
      </c>
      <c r="AB115" s="280" t="e">
        <f>#REF!+#REF!</f>
        <v>#REF!</v>
      </c>
      <c r="AC115" s="280" t="e">
        <f>#REF!+#REF!</f>
        <v>#REF!</v>
      </c>
      <c r="AD115" s="280" t="e">
        <f>#REF!+#REF!</f>
        <v>#REF!</v>
      </c>
      <c r="AE115" s="280" t="e">
        <f>#REF!+#REF!</f>
        <v>#REF!</v>
      </c>
      <c r="AF115" s="280" t="e">
        <f>#REF!+#REF!</f>
        <v>#REF!</v>
      </c>
      <c r="AG115" s="280" t="e">
        <f>#REF!+#REF!</f>
        <v>#REF!</v>
      </c>
      <c r="AH115" s="280" t="e">
        <f>#REF!+#REF!</f>
        <v>#REF!</v>
      </c>
      <c r="AI115" s="280" t="e">
        <f>#REF!+#REF!</f>
        <v>#REF!</v>
      </c>
      <c r="AJ115" s="280" t="e">
        <f>#REF!+#REF!</f>
        <v>#REF!</v>
      </c>
      <c r="AK115" s="280" t="e">
        <f>#REF!+#REF!</f>
        <v>#REF!</v>
      </c>
      <c r="AL115" s="280" t="e">
        <f>#REF!+#REF!</f>
        <v>#REF!</v>
      </c>
      <c r="AM115" s="280" t="e">
        <f>#REF!+#REF!</f>
        <v>#REF!</v>
      </c>
      <c r="AN115" s="280" t="e">
        <f>#REF!+#REF!</f>
        <v>#REF!</v>
      </c>
      <c r="AO115" s="280" t="e">
        <f>#REF!+#REF!</f>
        <v>#REF!</v>
      </c>
      <c r="AP115" s="280" t="e">
        <f>#REF!+#REF!</f>
        <v>#REF!</v>
      </c>
      <c r="AQ115" s="280" t="e">
        <f>#REF!+#REF!</f>
        <v>#REF!</v>
      </c>
      <c r="AR115" s="280" t="e">
        <f>#REF!+#REF!</f>
        <v>#REF!</v>
      </c>
      <c r="AS115" s="280" t="e">
        <f>#REF!+#REF!</f>
        <v>#REF!</v>
      </c>
      <c r="AT115" s="280" t="e">
        <f>#REF!+#REF!</f>
        <v>#REF!</v>
      </c>
      <c r="AU115" s="280" t="e">
        <f>#REF!+#REF!</f>
        <v>#REF!</v>
      </c>
      <c r="AV115" s="280" t="e">
        <f>#REF!+#REF!</f>
        <v>#REF!</v>
      </c>
      <c r="AW115" s="280" t="e">
        <f>#REF!+#REF!</f>
        <v>#REF!</v>
      </c>
      <c r="AX115" s="280" t="e">
        <f>#REF!+#REF!</f>
        <v>#REF!</v>
      </c>
      <c r="AY115" s="280" t="e">
        <f>#REF!+#REF!</f>
        <v>#REF!</v>
      </c>
      <c r="AZ115" s="280" t="e">
        <f>#REF!+#REF!</f>
        <v>#REF!</v>
      </c>
      <c r="BA115" s="280" t="e">
        <f>#REF!+#REF!</f>
        <v>#REF!</v>
      </c>
      <c r="BB115" s="280" t="e">
        <f>#REF!+#REF!</f>
        <v>#REF!</v>
      </c>
      <c r="BC115" s="280" t="e">
        <f>#REF!+#REF!</f>
        <v>#REF!</v>
      </c>
      <c r="BD115" s="280" t="e">
        <f>#REF!+#REF!</f>
        <v>#REF!</v>
      </c>
      <c r="BE115" s="280" t="e">
        <f>#REF!+#REF!</f>
        <v>#REF!</v>
      </c>
      <c r="BF115" s="280" t="e">
        <f>#REF!+#REF!</f>
        <v>#REF!</v>
      </c>
      <c r="BG115" s="280" t="e">
        <f>#REF!+#REF!</f>
        <v>#REF!</v>
      </c>
      <c r="BH115" s="280" t="e">
        <f>#REF!+#REF!</f>
        <v>#REF!</v>
      </c>
      <c r="BI115" s="280" t="e">
        <f>#REF!+#REF!</f>
        <v>#REF!</v>
      </c>
      <c r="BJ115" s="280" t="e">
        <f>#REF!+#REF!</f>
        <v>#REF!</v>
      </c>
      <c r="BK115" s="280" t="e">
        <f>#REF!+#REF!</f>
        <v>#REF!</v>
      </c>
      <c r="BL115" s="280" t="e">
        <f>#REF!+#REF!</f>
        <v>#REF!</v>
      </c>
      <c r="BM115" s="280" t="e">
        <f>#REF!+#REF!</f>
        <v>#REF!</v>
      </c>
      <c r="BN115" s="280" t="e">
        <f>#REF!+#REF!</f>
        <v>#REF!</v>
      </c>
      <c r="BO115" s="280" t="e">
        <f>#REF!+#REF!</f>
        <v>#REF!</v>
      </c>
      <c r="BP115" s="280" t="e">
        <f>#REF!+#REF!</f>
        <v>#REF!</v>
      </c>
      <c r="BQ115" s="280" t="e">
        <f>#REF!+#REF!</f>
        <v>#REF!</v>
      </c>
      <c r="BR115" s="280" t="e">
        <f>#REF!+#REF!</f>
        <v>#REF!</v>
      </c>
      <c r="BS115" s="280" t="e">
        <f>#REF!+#REF!</f>
        <v>#REF!</v>
      </c>
      <c r="BT115" s="280" t="e">
        <f>#REF!+#REF!</f>
        <v>#REF!</v>
      </c>
      <c r="BU115" s="280" t="e">
        <f>#REF!+#REF!</f>
        <v>#REF!</v>
      </c>
      <c r="BV115" s="280" t="e">
        <f>#REF!+#REF!</f>
        <v>#REF!</v>
      </c>
      <c r="BW115" s="280" t="e">
        <f>#REF!+#REF!</f>
        <v>#REF!</v>
      </c>
      <c r="BX115" s="280" t="e">
        <f>#REF!+#REF!</f>
        <v>#REF!</v>
      </c>
      <c r="BY115" s="280" t="e">
        <f>#REF!+#REF!</f>
        <v>#REF!</v>
      </c>
      <c r="BZ115" s="280" t="e">
        <f>#REF!+#REF!</f>
        <v>#REF!</v>
      </c>
      <c r="CA115" s="280" t="e">
        <f>#REF!+#REF!</f>
        <v>#REF!</v>
      </c>
      <c r="CB115" s="280" t="e">
        <f>#REF!+#REF!</f>
        <v>#REF!</v>
      </c>
      <c r="CC115" s="280" t="e">
        <f>#REF!+#REF!</f>
        <v>#REF!</v>
      </c>
      <c r="CD115" s="280" t="e">
        <f>#REF!+#REF!</f>
        <v>#REF!</v>
      </c>
      <c r="CE115" s="280" t="e">
        <f>#REF!+#REF!</f>
        <v>#REF!</v>
      </c>
      <c r="CF115" s="280" t="e">
        <f>#REF!+#REF!</f>
        <v>#REF!</v>
      </c>
      <c r="CG115" s="280" t="e">
        <f>#REF!+#REF!</f>
        <v>#REF!</v>
      </c>
      <c r="CH115" s="280" t="e">
        <f>#REF!+#REF!</f>
        <v>#REF!</v>
      </c>
      <c r="CI115" s="280" t="e">
        <f>#REF!+#REF!</f>
        <v>#REF!</v>
      </c>
      <c r="CJ115" s="280" t="e">
        <f>#REF!+#REF!</f>
        <v>#REF!</v>
      </c>
      <c r="CK115" s="281" t="e">
        <f t="shared" si="1"/>
        <v>#REF!</v>
      </c>
      <c r="CM115" s="195"/>
      <c r="CN115" s="195"/>
      <c r="CO115" s="195"/>
    </row>
    <row r="116" spans="1:93" ht="15.75" x14ac:dyDescent="0.25">
      <c r="A116" s="81">
        <v>115</v>
      </c>
      <c r="B116" s="81" t="s">
        <v>405</v>
      </c>
      <c r="C116" s="148" t="s">
        <v>152</v>
      </c>
      <c r="D116" s="148">
        <v>1.62</v>
      </c>
      <c r="E116" s="148">
        <v>21</v>
      </c>
      <c r="F116" s="148" t="s">
        <v>150</v>
      </c>
      <c r="G116" s="280" t="e">
        <f>#REF!+#REF!</f>
        <v>#REF!</v>
      </c>
      <c r="H116" s="280" t="e">
        <f>#REF!+#REF!</f>
        <v>#REF!</v>
      </c>
      <c r="I116" s="280" t="e">
        <f>#REF!+#REF!</f>
        <v>#REF!</v>
      </c>
      <c r="J116" s="280" t="e">
        <f>#REF!+#REF!</f>
        <v>#REF!</v>
      </c>
      <c r="K116" s="280" t="e">
        <f>#REF!+#REF!</f>
        <v>#REF!</v>
      </c>
      <c r="L116" s="280" t="e">
        <f>#REF!+#REF!</f>
        <v>#REF!</v>
      </c>
      <c r="M116" s="280" t="e">
        <f>#REF!+#REF!</f>
        <v>#REF!</v>
      </c>
      <c r="N116" s="280" t="e">
        <f>#REF!+#REF!</f>
        <v>#REF!</v>
      </c>
      <c r="O116" s="280" t="e">
        <f>#REF!+#REF!</f>
        <v>#REF!</v>
      </c>
      <c r="P116" s="280" t="e">
        <f>#REF!+#REF!</f>
        <v>#REF!</v>
      </c>
      <c r="Q116" s="280" t="e">
        <f>#REF!+#REF!</f>
        <v>#REF!</v>
      </c>
      <c r="R116" s="280" t="e">
        <f>#REF!+#REF!</f>
        <v>#REF!</v>
      </c>
      <c r="S116" s="280" t="e">
        <f>#REF!+#REF!</f>
        <v>#REF!</v>
      </c>
      <c r="T116" s="280" t="e">
        <f>#REF!+#REF!</f>
        <v>#REF!</v>
      </c>
      <c r="U116" s="280" t="e">
        <f>#REF!+#REF!</f>
        <v>#REF!</v>
      </c>
      <c r="V116" s="280" t="e">
        <f>#REF!+#REF!</f>
        <v>#REF!</v>
      </c>
      <c r="W116" s="280" t="e">
        <f>#REF!+#REF!</f>
        <v>#REF!</v>
      </c>
      <c r="X116" s="280" t="e">
        <f>#REF!+#REF!</f>
        <v>#REF!</v>
      </c>
      <c r="Y116" s="280" t="e">
        <f>#REF!+#REF!</f>
        <v>#REF!</v>
      </c>
      <c r="Z116" s="280" t="e">
        <f>#REF!+#REF!</f>
        <v>#REF!</v>
      </c>
      <c r="AA116" s="280" t="e">
        <f>#REF!+#REF!</f>
        <v>#REF!</v>
      </c>
      <c r="AB116" s="280" t="e">
        <f>#REF!+#REF!</f>
        <v>#REF!</v>
      </c>
      <c r="AC116" s="280" t="e">
        <f>#REF!+#REF!</f>
        <v>#REF!</v>
      </c>
      <c r="AD116" s="280" t="e">
        <f>#REF!+#REF!</f>
        <v>#REF!</v>
      </c>
      <c r="AE116" s="280" t="e">
        <f>#REF!+#REF!</f>
        <v>#REF!</v>
      </c>
      <c r="AF116" s="280" t="e">
        <f>#REF!+#REF!</f>
        <v>#REF!</v>
      </c>
      <c r="AG116" s="280" t="e">
        <f>#REF!+#REF!</f>
        <v>#REF!</v>
      </c>
      <c r="AH116" s="280" t="e">
        <f>#REF!+#REF!</f>
        <v>#REF!</v>
      </c>
      <c r="AI116" s="280" t="e">
        <f>#REF!+#REF!</f>
        <v>#REF!</v>
      </c>
      <c r="AJ116" s="280" t="e">
        <f>#REF!+#REF!</f>
        <v>#REF!</v>
      </c>
      <c r="AK116" s="280" t="e">
        <f>#REF!+#REF!</f>
        <v>#REF!</v>
      </c>
      <c r="AL116" s="280" t="e">
        <f>#REF!+#REF!</f>
        <v>#REF!</v>
      </c>
      <c r="AM116" s="280" t="e">
        <f>#REF!+#REF!</f>
        <v>#REF!</v>
      </c>
      <c r="AN116" s="280" t="e">
        <f>#REF!+#REF!</f>
        <v>#REF!</v>
      </c>
      <c r="AO116" s="280" t="e">
        <f>#REF!+#REF!</f>
        <v>#REF!</v>
      </c>
      <c r="AP116" s="280" t="e">
        <f>#REF!+#REF!</f>
        <v>#REF!</v>
      </c>
      <c r="AQ116" s="280" t="e">
        <f>#REF!+#REF!</f>
        <v>#REF!</v>
      </c>
      <c r="AR116" s="280" t="e">
        <f>#REF!+#REF!</f>
        <v>#REF!</v>
      </c>
      <c r="AS116" s="280" t="e">
        <f>#REF!+#REF!</f>
        <v>#REF!</v>
      </c>
      <c r="AT116" s="280" t="e">
        <f>#REF!+#REF!</f>
        <v>#REF!</v>
      </c>
      <c r="AU116" s="280" t="e">
        <f>#REF!+#REF!</f>
        <v>#REF!</v>
      </c>
      <c r="AV116" s="280" t="e">
        <f>#REF!+#REF!</f>
        <v>#REF!</v>
      </c>
      <c r="AW116" s="280" t="e">
        <f>#REF!+#REF!</f>
        <v>#REF!</v>
      </c>
      <c r="AX116" s="280" t="e">
        <f>#REF!+#REF!</f>
        <v>#REF!</v>
      </c>
      <c r="AY116" s="280" t="e">
        <f>#REF!+#REF!</f>
        <v>#REF!</v>
      </c>
      <c r="AZ116" s="280" t="e">
        <f>#REF!+#REF!</f>
        <v>#REF!</v>
      </c>
      <c r="BA116" s="280" t="e">
        <f>#REF!+#REF!</f>
        <v>#REF!</v>
      </c>
      <c r="BB116" s="280" t="e">
        <f>#REF!+#REF!</f>
        <v>#REF!</v>
      </c>
      <c r="BC116" s="280" t="e">
        <f>#REF!+#REF!</f>
        <v>#REF!</v>
      </c>
      <c r="BD116" s="280" t="e">
        <f>#REF!+#REF!</f>
        <v>#REF!</v>
      </c>
      <c r="BE116" s="280" t="e">
        <f>#REF!+#REF!</f>
        <v>#REF!</v>
      </c>
      <c r="BF116" s="280" t="e">
        <f>#REF!+#REF!</f>
        <v>#REF!</v>
      </c>
      <c r="BG116" s="280" t="e">
        <f>#REF!+#REF!</f>
        <v>#REF!</v>
      </c>
      <c r="BH116" s="280" t="e">
        <f>#REF!+#REF!</f>
        <v>#REF!</v>
      </c>
      <c r="BI116" s="280" t="e">
        <f>#REF!+#REF!</f>
        <v>#REF!</v>
      </c>
      <c r="BJ116" s="280" t="e">
        <f>#REF!+#REF!</f>
        <v>#REF!</v>
      </c>
      <c r="BK116" s="280" t="e">
        <f>#REF!+#REF!</f>
        <v>#REF!</v>
      </c>
      <c r="BL116" s="280" t="e">
        <f>#REF!+#REF!</f>
        <v>#REF!</v>
      </c>
      <c r="BM116" s="280" t="e">
        <f>#REF!+#REF!</f>
        <v>#REF!</v>
      </c>
      <c r="BN116" s="280" t="e">
        <f>#REF!+#REF!</f>
        <v>#REF!</v>
      </c>
      <c r="BO116" s="280" t="e">
        <f>#REF!+#REF!</f>
        <v>#REF!</v>
      </c>
      <c r="BP116" s="280" t="e">
        <f>#REF!+#REF!</f>
        <v>#REF!</v>
      </c>
      <c r="BQ116" s="280" t="e">
        <f>#REF!+#REF!</f>
        <v>#REF!</v>
      </c>
      <c r="BR116" s="280" t="e">
        <f>#REF!+#REF!</f>
        <v>#REF!</v>
      </c>
      <c r="BS116" s="280" t="e">
        <f>#REF!+#REF!</f>
        <v>#REF!</v>
      </c>
      <c r="BT116" s="280" t="e">
        <f>#REF!+#REF!</f>
        <v>#REF!</v>
      </c>
      <c r="BU116" s="280" t="e">
        <f>#REF!+#REF!</f>
        <v>#REF!</v>
      </c>
      <c r="BV116" s="280" t="e">
        <f>#REF!+#REF!</f>
        <v>#REF!</v>
      </c>
      <c r="BW116" s="280" t="e">
        <f>#REF!+#REF!</f>
        <v>#REF!</v>
      </c>
      <c r="BX116" s="280" t="e">
        <f>#REF!+#REF!</f>
        <v>#REF!</v>
      </c>
      <c r="BY116" s="280" t="e">
        <f>#REF!+#REF!</f>
        <v>#REF!</v>
      </c>
      <c r="BZ116" s="280" t="e">
        <f>#REF!+#REF!</f>
        <v>#REF!</v>
      </c>
      <c r="CA116" s="280" t="e">
        <f>#REF!+#REF!</f>
        <v>#REF!</v>
      </c>
      <c r="CB116" s="280" t="e">
        <f>#REF!+#REF!</f>
        <v>#REF!</v>
      </c>
      <c r="CC116" s="280" t="e">
        <f>#REF!+#REF!</f>
        <v>#REF!</v>
      </c>
      <c r="CD116" s="280" t="e">
        <f>#REF!+#REF!</f>
        <v>#REF!</v>
      </c>
      <c r="CE116" s="280" t="e">
        <f>#REF!+#REF!</f>
        <v>#REF!</v>
      </c>
      <c r="CF116" s="280" t="e">
        <f>#REF!+#REF!</f>
        <v>#REF!</v>
      </c>
      <c r="CG116" s="280" t="e">
        <f>#REF!+#REF!</f>
        <v>#REF!</v>
      </c>
      <c r="CH116" s="280" t="e">
        <f>#REF!+#REF!</f>
        <v>#REF!</v>
      </c>
      <c r="CI116" s="280" t="e">
        <f>#REF!+#REF!</f>
        <v>#REF!</v>
      </c>
      <c r="CJ116" s="280" t="e">
        <f>#REF!+#REF!</f>
        <v>#REF!</v>
      </c>
      <c r="CK116" s="281" t="e">
        <f t="shared" si="1"/>
        <v>#REF!</v>
      </c>
      <c r="CM116" s="195"/>
      <c r="CN116" s="195"/>
      <c r="CO116" s="195"/>
    </row>
    <row r="117" spans="1:93" ht="15.75" x14ac:dyDescent="0.25">
      <c r="A117" s="81">
        <v>116</v>
      </c>
      <c r="B117" s="81" t="s">
        <v>406</v>
      </c>
      <c r="C117" s="148" t="s">
        <v>153</v>
      </c>
      <c r="D117" s="148">
        <v>2.0099999999999998</v>
      </c>
      <c r="E117" s="148">
        <v>21</v>
      </c>
      <c r="F117" s="148" t="s">
        <v>150</v>
      </c>
      <c r="G117" s="280" t="e">
        <f>#REF!+#REF!</f>
        <v>#REF!</v>
      </c>
      <c r="H117" s="280" t="e">
        <f>#REF!+#REF!</f>
        <v>#REF!</v>
      </c>
      <c r="I117" s="280" t="e">
        <f>#REF!+#REF!</f>
        <v>#REF!</v>
      </c>
      <c r="J117" s="280" t="e">
        <f>#REF!+#REF!</f>
        <v>#REF!</v>
      </c>
      <c r="K117" s="280" t="e">
        <f>#REF!+#REF!</f>
        <v>#REF!</v>
      </c>
      <c r="L117" s="280" t="e">
        <f>#REF!+#REF!</f>
        <v>#REF!</v>
      </c>
      <c r="M117" s="280" t="e">
        <f>#REF!+#REF!</f>
        <v>#REF!</v>
      </c>
      <c r="N117" s="280" t="e">
        <f>#REF!+#REF!</f>
        <v>#REF!</v>
      </c>
      <c r="O117" s="280" t="e">
        <f>#REF!+#REF!</f>
        <v>#REF!</v>
      </c>
      <c r="P117" s="280" t="e">
        <f>#REF!+#REF!</f>
        <v>#REF!</v>
      </c>
      <c r="Q117" s="280" t="e">
        <f>#REF!+#REF!</f>
        <v>#REF!</v>
      </c>
      <c r="R117" s="280" t="e">
        <f>#REF!+#REF!</f>
        <v>#REF!</v>
      </c>
      <c r="S117" s="280" t="e">
        <f>#REF!+#REF!</f>
        <v>#REF!</v>
      </c>
      <c r="T117" s="280" t="e">
        <f>#REF!+#REF!</f>
        <v>#REF!</v>
      </c>
      <c r="U117" s="280" t="e">
        <f>#REF!+#REF!</f>
        <v>#REF!</v>
      </c>
      <c r="V117" s="280" t="e">
        <f>#REF!+#REF!</f>
        <v>#REF!</v>
      </c>
      <c r="W117" s="280" t="e">
        <f>#REF!+#REF!</f>
        <v>#REF!</v>
      </c>
      <c r="X117" s="280" t="e">
        <f>#REF!+#REF!</f>
        <v>#REF!</v>
      </c>
      <c r="Y117" s="280" t="e">
        <f>#REF!+#REF!</f>
        <v>#REF!</v>
      </c>
      <c r="Z117" s="280" t="e">
        <f>#REF!+#REF!</f>
        <v>#REF!</v>
      </c>
      <c r="AA117" s="280" t="e">
        <f>#REF!+#REF!</f>
        <v>#REF!</v>
      </c>
      <c r="AB117" s="280" t="e">
        <f>#REF!+#REF!</f>
        <v>#REF!</v>
      </c>
      <c r="AC117" s="280" t="e">
        <f>#REF!+#REF!</f>
        <v>#REF!</v>
      </c>
      <c r="AD117" s="280" t="e">
        <f>#REF!+#REF!</f>
        <v>#REF!</v>
      </c>
      <c r="AE117" s="280" t="e">
        <f>#REF!+#REF!</f>
        <v>#REF!</v>
      </c>
      <c r="AF117" s="280" t="e">
        <f>#REF!+#REF!</f>
        <v>#REF!</v>
      </c>
      <c r="AG117" s="280" t="e">
        <f>#REF!+#REF!</f>
        <v>#REF!</v>
      </c>
      <c r="AH117" s="280" t="e">
        <f>#REF!+#REF!</f>
        <v>#REF!</v>
      </c>
      <c r="AI117" s="280" t="e">
        <f>#REF!+#REF!</f>
        <v>#REF!</v>
      </c>
      <c r="AJ117" s="280" t="e">
        <f>#REF!+#REF!</f>
        <v>#REF!</v>
      </c>
      <c r="AK117" s="280" t="e">
        <f>#REF!+#REF!</f>
        <v>#REF!</v>
      </c>
      <c r="AL117" s="280" t="e">
        <f>#REF!+#REF!</f>
        <v>#REF!</v>
      </c>
      <c r="AM117" s="280" t="e">
        <f>#REF!+#REF!</f>
        <v>#REF!</v>
      </c>
      <c r="AN117" s="280" t="e">
        <f>#REF!+#REF!</f>
        <v>#REF!</v>
      </c>
      <c r="AO117" s="280" t="e">
        <f>#REF!+#REF!</f>
        <v>#REF!</v>
      </c>
      <c r="AP117" s="280" t="e">
        <f>#REF!+#REF!</f>
        <v>#REF!</v>
      </c>
      <c r="AQ117" s="280" t="e">
        <f>#REF!+#REF!</f>
        <v>#REF!</v>
      </c>
      <c r="AR117" s="280" t="e">
        <f>#REF!+#REF!</f>
        <v>#REF!</v>
      </c>
      <c r="AS117" s="280" t="e">
        <f>#REF!+#REF!</f>
        <v>#REF!</v>
      </c>
      <c r="AT117" s="280" t="e">
        <f>#REF!+#REF!</f>
        <v>#REF!</v>
      </c>
      <c r="AU117" s="280" t="e">
        <f>#REF!+#REF!</f>
        <v>#REF!</v>
      </c>
      <c r="AV117" s="280" t="e">
        <f>#REF!+#REF!</f>
        <v>#REF!</v>
      </c>
      <c r="AW117" s="280" t="e">
        <f>#REF!+#REF!</f>
        <v>#REF!</v>
      </c>
      <c r="AX117" s="280" t="e">
        <f>#REF!+#REF!</f>
        <v>#REF!</v>
      </c>
      <c r="AY117" s="280" t="e">
        <f>#REF!+#REF!</f>
        <v>#REF!</v>
      </c>
      <c r="AZ117" s="280" t="e">
        <f>#REF!+#REF!</f>
        <v>#REF!</v>
      </c>
      <c r="BA117" s="280" t="e">
        <f>#REF!+#REF!</f>
        <v>#REF!</v>
      </c>
      <c r="BB117" s="280" t="e">
        <f>#REF!+#REF!</f>
        <v>#REF!</v>
      </c>
      <c r="BC117" s="280" t="e">
        <f>#REF!+#REF!</f>
        <v>#REF!</v>
      </c>
      <c r="BD117" s="280" t="e">
        <f>#REF!+#REF!</f>
        <v>#REF!</v>
      </c>
      <c r="BE117" s="280" t="e">
        <f>#REF!+#REF!</f>
        <v>#REF!</v>
      </c>
      <c r="BF117" s="280" t="e">
        <f>#REF!+#REF!</f>
        <v>#REF!</v>
      </c>
      <c r="BG117" s="280" t="e">
        <f>#REF!+#REF!</f>
        <v>#REF!</v>
      </c>
      <c r="BH117" s="280" t="e">
        <f>#REF!+#REF!</f>
        <v>#REF!</v>
      </c>
      <c r="BI117" s="280" t="e">
        <f>#REF!+#REF!</f>
        <v>#REF!</v>
      </c>
      <c r="BJ117" s="280" t="e">
        <f>#REF!+#REF!</f>
        <v>#REF!</v>
      </c>
      <c r="BK117" s="280" t="e">
        <f>#REF!+#REF!</f>
        <v>#REF!</v>
      </c>
      <c r="BL117" s="280" t="e">
        <f>#REF!+#REF!</f>
        <v>#REF!</v>
      </c>
      <c r="BM117" s="280" t="e">
        <f>#REF!+#REF!</f>
        <v>#REF!</v>
      </c>
      <c r="BN117" s="280" t="e">
        <f>#REF!+#REF!</f>
        <v>#REF!</v>
      </c>
      <c r="BO117" s="280" t="e">
        <f>#REF!+#REF!</f>
        <v>#REF!</v>
      </c>
      <c r="BP117" s="280" t="e">
        <f>#REF!+#REF!</f>
        <v>#REF!</v>
      </c>
      <c r="BQ117" s="280" t="e">
        <f>#REF!+#REF!</f>
        <v>#REF!</v>
      </c>
      <c r="BR117" s="280" t="e">
        <f>#REF!+#REF!</f>
        <v>#REF!</v>
      </c>
      <c r="BS117" s="280" t="e">
        <f>#REF!+#REF!</f>
        <v>#REF!</v>
      </c>
      <c r="BT117" s="280" t="e">
        <f>#REF!+#REF!</f>
        <v>#REF!</v>
      </c>
      <c r="BU117" s="280" t="e">
        <f>#REF!+#REF!</f>
        <v>#REF!</v>
      </c>
      <c r="BV117" s="280" t="e">
        <f>#REF!+#REF!</f>
        <v>#REF!</v>
      </c>
      <c r="BW117" s="280" t="e">
        <f>#REF!+#REF!</f>
        <v>#REF!</v>
      </c>
      <c r="BX117" s="280" t="e">
        <f>#REF!+#REF!</f>
        <v>#REF!</v>
      </c>
      <c r="BY117" s="280" t="e">
        <f>#REF!+#REF!</f>
        <v>#REF!</v>
      </c>
      <c r="BZ117" s="280" t="e">
        <f>#REF!+#REF!</f>
        <v>#REF!</v>
      </c>
      <c r="CA117" s="280" t="e">
        <f>#REF!+#REF!</f>
        <v>#REF!</v>
      </c>
      <c r="CB117" s="280" t="e">
        <f>#REF!+#REF!</f>
        <v>#REF!</v>
      </c>
      <c r="CC117" s="280" t="e">
        <f>#REF!+#REF!</f>
        <v>#REF!</v>
      </c>
      <c r="CD117" s="280" t="e">
        <f>#REF!+#REF!</f>
        <v>#REF!</v>
      </c>
      <c r="CE117" s="280" t="e">
        <f>#REF!+#REF!</f>
        <v>#REF!</v>
      </c>
      <c r="CF117" s="280" t="e">
        <f>#REF!+#REF!</f>
        <v>#REF!</v>
      </c>
      <c r="CG117" s="280" t="e">
        <f>#REF!+#REF!</f>
        <v>#REF!</v>
      </c>
      <c r="CH117" s="280" t="e">
        <f>#REF!+#REF!</f>
        <v>#REF!</v>
      </c>
      <c r="CI117" s="280" t="e">
        <f>#REF!+#REF!</f>
        <v>#REF!</v>
      </c>
      <c r="CJ117" s="280" t="e">
        <f>#REF!+#REF!</f>
        <v>#REF!</v>
      </c>
      <c r="CK117" s="281" t="e">
        <f t="shared" si="1"/>
        <v>#REF!</v>
      </c>
      <c r="CM117" s="195"/>
      <c r="CN117" s="195"/>
      <c r="CO117" s="195"/>
    </row>
    <row r="118" spans="1:93" ht="15.75" x14ac:dyDescent="0.25">
      <c r="A118" s="81">
        <v>117</v>
      </c>
      <c r="B118" s="81" t="s">
        <v>407</v>
      </c>
      <c r="C118" s="148" t="s">
        <v>154</v>
      </c>
      <c r="D118" s="148">
        <v>3.5</v>
      </c>
      <c r="E118" s="148">
        <v>21</v>
      </c>
      <c r="F118" s="148" t="s">
        <v>150</v>
      </c>
      <c r="G118" s="280" t="e">
        <f>#REF!+#REF!</f>
        <v>#REF!</v>
      </c>
      <c r="H118" s="280" t="e">
        <f>#REF!+#REF!</f>
        <v>#REF!</v>
      </c>
      <c r="I118" s="280" t="e">
        <f>#REF!+#REF!</f>
        <v>#REF!</v>
      </c>
      <c r="J118" s="280" t="e">
        <f>#REF!+#REF!</f>
        <v>#REF!</v>
      </c>
      <c r="K118" s="280" t="e">
        <f>#REF!+#REF!</f>
        <v>#REF!</v>
      </c>
      <c r="L118" s="280" t="e">
        <f>#REF!+#REF!</f>
        <v>#REF!</v>
      </c>
      <c r="M118" s="280" t="e">
        <f>#REF!+#REF!</f>
        <v>#REF!</v>
      </c>
      <c r="N118" s="280" t="e">
        <f>#REF!+#REF!</f>
        <v>#REF!</v>
      </c>
      <c r="O118" s="280" t="e">
        <f>#REF!+#REF!</f>
        <v>#REF!</v>
      </c>
      <c r="P118" s="280" t="e">
        <f>#REF!+#REF!</f>
        <v>#REF!</v>
      </c>
      <c r="Q118" s="280" t="e">
        <f>#REF!+#REF!</f>
        <v>#REF!</v>
      </c>
      <c r="R118" s="280" t="e">
        <f>#REF!+#REF!</f>
        <v>#REF!</v>
      </c>
      <c r="S118" s="280" t="e">
        <f>#REF!+#REF!</f>
        <v>#REF!</v>
      </c>
      <c r="T118" s="280" t="e">
        <f>#REF!+#REF!</f>
        <v>#REF!</v>
      </c>
      <c r="U118" s="280" t="e">
        <f>#REF!+#REF!</f>
        <v>#REF!</v>
      </c>
      <c r="V118" s="280" t="e">
        <f>#REF!+#REF!</f>
        <v>#REF!</v>
      </c>
      <c r="W118" s="280" t="e">
        <f>#REF!+#REF!</f>
        <v>#REF!</v>
      </c>
      <c r="X118" s="280" t="e">
        <f>#REF!+#REF!</f>
        <v>#REF!</v>
      </c>
      <c r="Y118" s="280" t="e">
        <f>#REF!+#REF!</f>
        <v>#REF!</v>
      </c>
      <c r="Z118" s="280" t="e">
        <f>#REF!+#REF!</f>
        <v>#REF!</v>
      </c>
      <c r="AA118" s="280" t="e">
        <f>#REF!+#REF!</f>
        <v>#REF!</v>
      </c>
      <c r="AB118" s="280" t="e">
        <f>#REF!+#REF!</f>
        <v>#REF!</v>
      </c>
      <c r="AC118" s="280" t="e">
        <f>#REF!+#REF!</f>
        <v>#REF!</v>
      </c>
      <c r="AD118" s="280" t="e">
        <f>#REF!+#REF!</f>
        <v>#REF!</v>
      </c>
      <c r="AE118" s="280" t="e">
        <f>#REF!+#REF!</f>
        <v>#REF!</v>
      </c>
      <c r="AF118" s="280" t="e">
        <f>#REF!+#REF!</f>
        <v>#REF!</v>
      </c>
      <c r="AG118" s="280" t="e">
        <f>#REF!+#REF!</f>
        <v>#REF!</v>
      </c>
      <c r="AH118" s="280" t="e">
        <f>#REF!+#REF!</f>
        <v>#REF!</v>
      </c>
      <c r="AI118" s="280" t="e">
        <f>#REF!+#REF!</f>
        <v>#REF!</v>
      </c>
      <c r="AJ118" s="280" t="e">
        <f>#REF!+#REF!</f>
        <v>#REF!</v>
      </c>
      <c r="AK118" s="280" t="e">
        <f>#REF!+#REF!</f>
        <v>#REF!</v>
      </c>
      <c r="AL118" s="280" t="e">
        <f>#REF!+#REF!</f>
        <v>#REF!</v>
      </c>
      <c r="AM118" s="280" t="e">
        <f>#REF!+#REF!</f>
        <v>#REF!</v>
      </c>
      <c r="AN118" s="280" t="e">
        <f>#REF!+#REF!</f>
        <v>#REF!</v>
      </c>
      <c r="AO118" s="280" t="e">
        <f>#REF!+#REF!</f>
        <v>#REF!</v>
      </c>
      <c r="AP118" s="280" t="e">
        <f>#REF!+#REF!</f>
        <v>#REF!</v>
      </c>
      <c r="AQ118" s="280" t="e">
        <f>#REF!+#REF!</f>
        <v>#REF!</v>
      </c>
      <c r="AR118" s="280" t="e">
        <f>#REF!+#REF!</f>
        <v>#REF!</v>
      </c>
      <c r="AS118" s="280" t="e">
        <f>#REF!+#REF!</f>
        <v>#REF!</v>
      </c>
      <c r="AT118" s="280" t="e">
        <f>#REF!+#REF!</f>
        <v>#REF!</v>
      </c>
      <c r="AU118" s="280" t="e">
        <f>#REF!+#REF!</f>
        <v>#REF!</v>
      </c>
      <c r="AV118" s="280" t="e">
        <f>#REF!+#REF!</f>
        <v>#REF!</v>
      </c>
      <c r="AW118" s="280" t="e">
        <f>#REF!+#REF!</f>
        <v>#REF!</v>
      </c>
      <c r="AX118" s="280" t="e">
        <f>#REF!+#REF!</f>
        <v>#REF!</v>
      </c>
      <c r="AY118" s="280" t="e">
        <f>#REF!+#REF!</f>
        <v>#REF!</v>
      </c>
      <c r="AZ118" s="280" t="e">
        <f>#REF!+#REF!</f>
        <v>#REF!</v>
      </c>
      <c r="BA118" s="280" t="e">
        <f>#REF!+#REF!</f>
        <v>#REF!</v>
      </c>
      <c r="BB118" s="280" t="e">
        <f>#REF!+#REF!</f>
        <v>#REF!</v>
      </c>
      <c r="BC118" s="280" t="e">
        <f>#REF!+#REF!</f>
        <v>#REF!</v>
      </c>
      <c r="BD118" s="280" t="e">
        <f>#REF!+#REF!</f>
        <v>#REF!</v>
      </c>
      <c r="BE118" s="280" t="e">
        <f>#REF!+#REF!</f>
        <v>#REF!</v>
      </c>
      <c r="BF118" s="280" t="e">
        <f>#REF!+#REF!</f>
        <v>#REF!</v>
      </c>
      <c r="BG118" s="280" t="e">
        <f>#REF!+#REF!</f>
        <v>#REF!</v>
      </c>
      <c r="BH118" s="280" t="e">
        <f>#REF!+#REF!</f>
        <v>#REF!</v>
      </c>
      <c r="BI118" s="280" t="e">
        <f>#REF!+#REF!</f>
        <v>#REF!</v>
      </c>
      <c r="BJ118" s="280" t="e">
        <f>#REF!+#REF!</f>
        <v>#REF!</v>
      </c>
      <c r="BK118" s="280" t="e">
        <f>#REF!+#REF!</f>
        <v>#REF!</v>
      </c>
      <c r="BL118" s="280" t="e">
        <f>#REF!+#REF!</f>
        <v>#REF!</v>
      </c>
      <c r="BM118" s="280" t="e">
        <f>#REF!+#REF!</f>
        <v>#REF!</v>
      </c>
      <c r="BN118" s="280" t="e">
        <f>#REF!+#REF!</f>
        <v>#REF!</v>
      </c>
      <c r="BO118" s="280" t="e">
        <f>#REF!+#REF!</f>
        <v>#REF!</v>
      </c>
      <c r="BP118" s="280" t="e">
        <f>#REF!+#REF!</f>
        <v>#REF!</v>
      </c>
      <c r="BQ118" s="280" t="e">
        <f>#REF!+#REF!</f>
        <v>#REF!</v>
      </c>
      <c r="BR118" s="280" t="e">
        <f>#REF!+#REF!</f>
        <v>#REF!</v>
      </c>
      <c r="BS118" s="280" t="e">
        <f>#REF!+#REF!</f>
        <v>#REF!</v>
      </c>
      <c r="BT118" s="280" t="e">
        <f>#REF!+#REF!</f>
        <v>#REF!</v>
      </c>
      <c r="BU118" s="280" t="e">
        <f>#REF!+#REF!</f>
        <v>#REF!</v>
      </c>
      <c r="BV118" s="280" t="e">
        <f>#REF!+#REF!</f>
        <v>#REF!</v>
      </c>
      <c r="BW118" s="280" t="e">
        <f>#REF!+#REF!</f>
        <v>#REF!</v>
      </c>
      <c r="BX118" s="280" t="e">
        <f>#REF!+#REF!</f>
        <v>#REF!</v>
      </c>
      <c r="BY118" s="280" t="e">
        <f>#REF!+#REF!</f>
        <v>#REF!</v>
      </c>
      <c r="BZ118" s="280" t="e">
        <f>#REF!+#REF!</f>
        <v>#REF!</v>
      </c>
      <c r="CA118" s="280" t="e">
        <f>#REF!+#REF!</f>
        <v>#REF!</v>
      </c>
      <c r="CB118" s="280" t="e">
        <f>#REF!+#REF!</f>
        <v>#REF!</v>
      </c>
      <c r="CC118" s="280" t="e">
        <f>#REF!+#REF!</f>
        <v>#REF!</v>
      </c>
      <c r="CD118" s="280" t="e">
        <f>#REF!+#REF!</f>
        <v>#REF!</v>
      </c>
      <c r="CE118" s="280" t="e">
        <f>#REF!+#REF!</f>
        <v>#REF!</v>
      </c>
      <c r="CF118" s="280" t="e">
        <f>#REF!+#REF!</f>
        <v>#REF!</v>
      </c>
      <c r="CG118" s="280" t="e">
        <f>#REF!+#REF!</f>
        <v>#REF!</v>
      </c>
      <c r="CH118" s="280" t="e">
        <f>#REF!+#REF!</f>
        <v>#REF!</v>
      </c>
      <c r="CI118" s="280" t="e">
        <f>#REF!+#REF!</f>
        <v>#REF!</v>
      </c>
      <c r="CJ118" s="280" t="e">
        <f>#REF!+#REF!</f>
        <v>#REF!</v>
      </c>
      <c r="CK118" s="281" t="e">
        <f t="shared" si="1"/>
        <v>#REF!</v>
      </c>
      <c r="CM118" s="195"/>
      <c r="CN118" s="195"/>
      <c r="CO118" s="195"/>
    </row>
    <row r="119" spans="1:93" ht="30" x14ac:dyDescent="0.25">
      <c r="A119" s="81">
        <v>118</v>
      </c>
      <c r="B119" s="81" t="s">
        <v>657</v>
      </c>
      <c r="C119" s="148" t="s">
        <v>658</v>
      </c>
      <c r="D119" s="148">
        <v>2.04</v>
      </c>
      <c r="E119" s="148">
        <v>21</v>
      </c>
      <c r="F119" s="148" t="s">
        <v>150</v>
      </c>
      <c r="G119" s="280" t="e">
        <f>#REF!+#REF!</f>
        <v>#REF!</v>
      </c>
      <c r="H119" s="280" t="e">
        <f>#REF!+#REF!</f>
        <v>#REF!</v>
      </c>
      <c r="I119" s="280" t="e">
        <f>#REF!+#REF!</f>
        <v>#REF!</v>
      </c>
      <c r="J119" s="280" t="e">
        <f>#REF!+#REF!</f>
        <v>#REF!</v>
      </c>
      <c r="K119" s="280" t="e">
        <f>#REF!+#REF!</f>
        <v>#REF!</v>
      </c>
      <c r="L119" s="280" t="e">
        <f>#REF!+#REF!</f>
        <v>#REF!</v>
      </c>
      <c r="M119" s="280" t="e">
        <f>#REF!+#REF!</f>
        <v>#REF!</v>
      </c>
      <c r="N119" s="280" t="e">
        <f>#REF!+#REF!</f>
        <v>#REF!</v>
      </c>
      <c r="O119" s="280" t="e">
        <f>#REF!+#REF!</f>
        <v>#REF!</v>
      </c>
      <c r="P119" s="280" t="e">
        <f>#REF!+#REF!</f>
        <v>#REF!</v>
      </c>
      <c r="Q119" s="280" t="e">
        <f>#REF!+#REF!</f>
        <v>#REF!</v>
      </c>
      <c r="R119" s="280" t="e">
        <f>#REF!+#REF!</f>
        <v>#REF!</v>
      </c>
      <c r="S119" s="280" t="e">
        <f>#REF!+#REF!</f>
        <v>#REF!</v>
      </c>
      <c r="T119" s="280" t="e">
        <f>#REF!+#REF!</f>
        <v>#REF!</v>
      </c>
      <c r="U119" s="280" t="e">
        <f>#REF!+#REF!</f>
        <v>#REF!</v>
      </c>
      <c r="V119" s="280" t="e">
        <f>#REF!+#REF!</f>
        <v>#REF!</v>
      </c>
      <c r="W119" s="280" t="e">
        <f>#REF!+#REF!</f>
        <v>#REF!</v>
      </c>
      <c r="X119" s="280" t="e">
        <f>#REF!+#REF!</f>
        <v>#REF!</v>
      </c>
      <c r="Y119" s="280" t="e">
        <f>#REF!+#REF!</f>
        <v>#REF!</v>
      </c>
      <c r="Z119" s="280" t="e">
        <f>#REF!+#REF!</f>
        <v>#REF!</v>
      </c>
      <c r="AA119" s="280" t="e">
        <f>#REF!+#REF!</f>
        <v>#REF!</v>
      </c>
      <c r="AB119" s="280" t="e">
        <f>#REF!+#REF!</f>
        <v>#REF!</v>
      </c>
      <c r="AC119" s="280" t="e">
        <f>#REF!+#REF!</f>
        <v>#REF!</v>
      </c>
      <c r="AD119" s="280" t="e">
        <f>#REF!+#REF!</f>
        <v>#REF!</v>
      </c>
      <c r="AE119" s="280" t="e">
        <f>#REF!+#REF!</f>
        <v>#REF!</v>
      </c>
      <c r="AF119" s="280" t="e">
        <f>#REF!+#REF!</f>
        <v>#REF!</v>
      </c>
      <c r="AG119" s="280" t="e">
        <f>#REF!+#REF!</f>
        <v>#REF!</v>
      </c>
      <c r="AH119" s="280" t="e">
        <f>#REF!+#REF!</f>
        <v>#REF!</v>
      </c>
      <c r="AI119" s="280" t="e">
        <f>#REF!+#REF!</f>
        <v>#REF!</v>
      </c>
      <c r="AJ119" s="280" t="e">
        <f>#REF!+#REF!</f>
        <v>#REF!</v>
      </c>
      <c r="AK119" s="280" t="e">
        <f>#REF!+#REF!</f>
        <v>#REF!</v>
      </c>
      <c r="AL119" s="280" t="e">
        <f>#REF!+#REF!</f>
        <v>#REF!</v>
      </c>
      <c r="AM119" s="280" t="e">
        <f>#REF!+#REF!</f>
        <v>#REF!</v>
      </c>
      <c r="AN119" s="280" t="e">
        <f>#REF!+#REF!</f>
        <v>#REF!</v>
      </c>
      <c r="AO119" s="280" t="e">
        <f>#REF!+#REF!</f>
        <v>#REF!</v>
      </c>
      <c r="AP119" s="280" t="e">
        <f>#REF!+#REF!</f>
        <v>#REF!</v>
      </c>
      <c r="AQ119" s="280" t="e">
        <f>#REF!+#REF!</f>
        <v>#REF!</v>
      </c>
      <c r="AR119" s="280" t="e">
        <f>#REF!+#REF!</f>
        <v>#REF!</v>
      </c>
      <c r="AS119" s="280" t="e">
        <f>#REF!+#REF!</f>
        <v>#REF!</v>
      </c>
      <c r="AT119" s="280" t="e">
        <f>#REF!+#REF!</f>
        <v>#REF!</v>
      </c>
      <c r="AU119" s="280" t="e">
        <f>#REF!+#REF!</f>
        <v>#REF!</v>
      </c>
      <c r="AV119" s="280" t="e">
        <f>#REF!+#REF!</f>
        <v>#REF!</v>
      </c>
      <c r="AW119" s="280" t="e">
        <f>#REF!+#REF!</f>
        <v>#REF!</v>
      </c>
      <c r="AX119" s="280" t="e">
        <f>#REF!+#REF!</f>
        <v>#REF!</v>
      </c>
      <c r="AY119" s="280" t="e">
        <f>#REF!+#REF!</f>
        <v>#REF!</v>
      </c>
      <c r="AZ119" s="280" t="e">
        <f>#REF!+#REF!</f>
        <v>#REF!</v>
      </c>
      <c r="BA119" s="280" t="e">
        <f>#REF!+#REF!</f>
        <v>#REF!</v>
      </c>
      <c r="BB119" s="280" t="e">
        <f>#REF!+#REF!</f>
        <v>#REF!</v>
      </c>
      <c r="BC119" s="280" t="e">
        <f>#REF!+#REF!</f>
        <v>#REF!</v>
      </c>
      <c r="BD119" s="280" t="e">
        <f>#REF!+#REF!</f>
        <v>#REF!</v>
      </c>
      <c r="BE119" s="280" t="e">
        <f>#REF!+#REF!</f>
        <v>#REF!</v>
      </c>
      <c r="BF119" s="280" t="e">
        <f>#REF!+#REF!</f>
        <v>#REF!</v>
      </c>
      <c r="BG119" s="280" t="e">
        <f>#REF!+#REF!</f>
        <v>#REF!</v>
      </c>
      <c r="BH119" s="280" t="e">
        <f>#REF!+#REF!</f>
        <v>#REF!</v>
      </c>
      <c r="BI119" s="280" t="e">
        <f>#REF!+#REF!</f>
        <v>#REF!</v>
      </c>
      <c r="BJ119" s="280" t="e">
        <f>#REF!+#REF!</f>
        <v>#REF!</v>
      </c>
      <c r="BK119" s="280" t="e">
        <f>#REF!+#REF!</f>
        <v>#REF!</v>
      </c>
      <c r="BL119" s="280" t="e">
        <f>#REF!+#REF!</f>
        <v>#REF!</v>
      </c>
      <c r="BM119" s="280" t="e">
        <f>#REF!+#REF!</f>
        <v>#REF!</v>
      </c>
      <c r="BN119" s="280" t="e">
        <f>#REF!+#REF!</f>
        <v>#REF!</v>
      </c>
      <c r="BO119" s="280" t="e">
        <f>#REF!+#REF!</f>
        <v>#REF!</v>
      </c>
      <c r="BP119" s="280" t="e">
        <f>#REF!+#REF!</f>
        <v>#REF!</v>
      </c>
      <c r="BQ119" s="280" t="e">
        <f>#REF!+#REF!</f>
        <v>#REF!</v>
      </c>
      <c r="BR119" s="280" t="e">
        <f>#REF!+#REF!</f>
        <v>#REF!</v>
      </c>
      <c r="BS119" s="280" t="e">
        <f>#REF!+#REF!</f>
        <v>#REF!</v>
      </c>
      <c r="BT119" s="280" t="e">
        <f>#REF!+#REF!</f>
        <v>#REF!</v>
      </c>
      <c r="BU119" s="280" t="e">
        <f>#REF!+#REF!</f>
        <v>#REF!</v>
      </c>
      <c r="BV119" s="280" t="e">
        <f>#REF!+#REF!</f>
        <v>#REF!</v>
      </c>
      <c r="BW119" s="280" t="e">
        <f>#REF!+#REF!</f>
        <v>#REF!</v>
      </c>
      <c r="BX119" s="280" t="e">
        <f>#REF!+#REF!</f>
        <v>#REF!</v>
      </c>
      <c r="BY119" s="280" t="e">
        <f>#REF!+#REF!</f>
        <v>#REF!</v>
      </c>
      <c r="BZ119" s="280" t="e">
        <f>#REF!+#REF!</f>
        <v>#REF!</v>
      </c>
      <c r="CA119" s="280" t="e">
        <f>#REF!+#REF!</f>
        <v>#REF!</v>
      </c>
      <c r="CB119" s="280" t="e">
        <f>#REF!+#REF!</f>
        <v>#REF!</v>
      </c>
      <c r="CC119" s="280" t="e">
        <f>#REF!+#REF!</f>
        <v>#REF!</v>
      </c>
      <c r="CD119" s="280" t="e">
        <f>#REF!+#REF!</f>
        <v>#REF!</v>
      </c>
      <c r="CE119" s="280" t="e">
        <f>#REF!+#REF!</f>
        <v>#REF!</v>
      </c>
      <c r="CF119" s="280" t="e">
        <f>#REF!+#REF!</f>
        <v>#REF!</v>
      </c>
      <c r="CG119" s="280" t="e">
        <f>#REF!+#REF!</f>
        <v>#REF!</v>
      </c>
      <c r="CH119" s="280" t="e">
        <f>#REF!+#REF!</f>
        <v>#REF!</v>
      </c>
      <c r="CI119" s="280" t="e">
        <f>#REF!+#REF!</f>
        <v>#REF!</v>
      </c>
      <c r="CJ119" s="280" t="e">
        <f>#REF!+#REF!</f>
        <v>#REF!</v>
      </c>
      <c r="CK119" s="281" t="e">
        <f t="shared" si="1"/>
        <v>#REF!</v>
      </c>
      <c r="CM119" s="195"/>
      <c r="CN119" s="195"/>
      <c r="CO119" s="195"/>
    </row>
    <row r="120" spans="1:93" ht="30" x14ac:dyDescent="0.25">
      <c r="A120" s="81">
        <v>119</v>
      </c>
      <c r="B120" s="81" t="s">
        <v>408</v>
      </c>
      <c r="C120" s="148" t="s">
        <v>409</v>
      </c>
      <c r="D120" s="148">
        <v>2.31</v>
      </c>
      <c r="E120" s="148">
        <v>22</v>
      </c>
      <c r="F120" s="148" t="s">
        <v>155</v>
      </c>
      <c r="G120" s="280" t="e">
        <f>#REF!+#REF!</f>
        <v>#REF!</v>
      </c>
      <c r="H120" s="280" t="e">
        <f>#REF!+#REF!</f>
        <v>#REF!</v>
      </c>
      <c r="I120" s="280" t="e">
        <f>#REF!+#REF!</f>
        <v>#REF!</v>
      </c>
      <c r="J120" s="280" t="e">
        <f>#REF!+#REF!</f>
        <v>#REF!</v>
      </c>
      <c r="K120" s="280" t="e">
        <f>#REF!+#REF!</f>
        <v>#REF!</v>
      </c>
      <c r="L120" s="280" t="e">
        <f>#REF!+#REF!</f>
        <v>#REF!</v>
      </c>
      <c r="M120" s="280" t="e">
        <f>#REF!+#REF!</f>
        <v>#REF!</v>
      </c>
      <c r="N120" s="280" t="e">
        <f>#REF!+#REF!</f>
        <v>#REF!</v>
      </c>
      <c r="O120" s="280" t="e">
        <f>#REF!+#REF!</f>
        <v>#REF!</v>
      </c>
      <c r="P120" s="280" t="e">
        <f>#REF!+#REF!</f>
        <v>#REF!</v>
      </c>
      <c r="Q120" s="280" t="e">
        <f>#REF!+#REF!</f>
        <v>#REF!</v>
      </c>
      <c r="R120" s="280" t="e">
        <f>#REF!+#REF!</f>
        <v>#REF!</v>
      </c>
      <c r="S120" s="280" t="e">
        <f>#REF!+#REF!</f>
        <v>#REF!</v>
      </c>
      <c r="T120" s="280" t="e">
        <f>#REF!+#REF!</f>
        <v>#REF!</v>
      </c>
      <c r="U120" s="280" t="e">
        <f>#REF!+#REF!</f>
        <v>#REF!</v>
      </c>
      <c r="V120" s="280" t="e">
        <f>#REF!+#REF!</f>
        <v>#REF!</v>
      </c>
      <c r="W120" s="280" t="e">
        <f>#REF!+#REF!</f>
        <v>#REF!</v>
      </c>
      <c r="X120" s="280" t="e">
        <f>#REF!+#REF!</f>
        <v>#REF!</v>
      </c>
      <c r="Y120" s="280" t="e">
        <f>#REF!+#REF!</f>
        <v>#REF!</v>
      </c>
      <c r="Z120" s="280" t="e">
        <f>#REF!+#REF!</f>
        <v>#REF!</v>
      </c>
      <c r="AA120" s="280" t="e">
        <f>#REF!+#REF!</f>
        <v>#REF!</v>
      </c>
      <c r="AB120" s="280" t="e">
        <f>#REF!+#REF!</f>
        <v>#REF!</v>
      </c>
      <c r="AC120" s="280" t="e">
        <f>#REF!+#REF!</f>
        <v>#REF!</v>
      </c>
      <c r="AD120" s="280" t="e">
        <f>#REF!+#REF!</f>
        <v>#REF!</v>
      </c>
      <c r="AE120" s="280" t="e">
        <f>#REF!+#REF!</f>
        <v>#REF!</v>
      </c>
      <c r="AF120" s="280" t="e">
        <f>#REF!+#REF!</f>
        <v>#REF!</v>
      </c>
      <c r="AG120" s="280" t="e">
        <f>#REF!+#REF!</f>
        <v>#REF!</v>
      </c>
      <c r="AH120" s="280" t="e">
        <f>#REF!+#REF!</f>
        <v>#REF!</v>
      </c>
      <c r="AI120" s="280" t="e">
        <f>#REF!+#REF!</f>
        <v>#REF!</v>
      </c>
      <c r="AJ120" s="280" t="e">
        <f>#REF!+#REF!</f>
        <v>#REF!</v>
      </c>
      <c r="AK120" s="280" t="e">
        <f>#REF!+#REF!</f>
        <v>#REF!</v>
      </c>
      <c r="AL120" s="280" t="e">
        <f>#REF!+#REF!</f>
        <v>#REF!</v>
      </c>
      <c r="AM120" s="280" t="e">
        <f>#REF!+#REF!</f>
        <v>#REF!</v>
      </c>
      <c r="AN120" s="280" t="e">
        <f>#REF!+#REF!</f>
        <v>#REF!</v>
      </c>
      <c r="AO120" s="280" t="e">
        <f>#REF!+#REF!</f>
        <v>#REF!</v>
      </c>
      <c r="AP120" s="280" t="e">
        <f>#REF!+#REF!</f>
        <v>#REF!</v>
      </c>
      <c r="AQ120" s="280" t="e">
        <f>#REF!+#REF!</f>
        <v>#REF!</v>
      </c>
      <c r="AR120" s="280" t="e">
        <f>#REF!+#REF!</f>
        <v>#REF!</v>
      </c>
      <c r="AS120" s="280" t="e">
        <f>#REF!+#REF!</f>
        <v>#REF!</v>
      </c>
      <c r="AT120" s="280" t="e">
        <f>#REF!+#REF!</f>
        <v>#REF!</v>
      </c>
      <c r="AU120" s="280" t="e">
        <f>#REF!+#REF!</f>
        <v>#REF!</v>
      </c>
      <c r="AV120" s="280" t="e">
        <f>#REF!+#REF!</f>
        <v>#REF!</v>
      </c>
      <c r="AW120" s="280" t="e">
        <f>#REF!+#REF!</f>
        <v>#REF!</v>
      </c>
      <c r="AX120" s="280" t="e">
        <f>#REF!+#REF!</f>
        <v>#REF!</v>
      </c>
      <c r="AY120" s="280" t="e">
        <f>#REF!+#REF!</f>
        <v>#REF!</v>
      </c>
      <c r="AZ120" s="280" t="e">
        <f>#REF!+#REF!</f>
        <v>#REF!</v>
      </c>
      <c r="BA120" s="280" t="e">
        <f>#REF!+#REF!</f>
        <v>#REF!</v>
      </c>
      <c r="BB120" s="280" t="e">
        <f>#REF!+#REF!</f>
        <v>#REF!</v>
      </c>
      <c r="BC120" s="280" t="e">
        <f>#REF!+#REF!</f>
        <v>#REF!</v>
      </c>
      <c r="BD120" s="280" t="e">
        <f>#REF!+#REF!</f>
        <v>#REF!</v>
      </c>
      <c r="BE120" s="280" t="e">
        <f>#REF!+#REF!</f>
        <v>#REF!</v>
      </c>
      <c r="BF120" s="280" t="e">
        <f>#REF!+#REF!</f>
        <v>#REF!</v>
      </c>
      <c r="BG120" s="280" t="e">
        <f>#REF!+#REF!</f>
        <v>#REF!</v>
      </c>
      <c r="BH120" s="280" t="e">
        <f>#REF!+#REF!</f>
        <v>#REF!</v>
      </c>
      <c r="BI120" s="280" t="e">
        <f>#REF!+#REF!</f>
        <v>#REF!</v>
      </c>
      <c r="BJ120" s="280" t="e">
        <f>#REF!+#REF!</f>
        <v>#REF!</v>
      </c>
      <c r="BK120" s="280" t="e">
        <f>#REF!+#REF!</f>
        <v>#REF!</v>
      </c>
      <c r="BL120" s="280" t="e">
        <f>#REF!+#REF!</f>
        <v>#REF!</v>
      </c>
      <c r="BM120" s="280" t="e">
        <f>#REF!+#REF!</f>
        <v>#REF!</v>
      </c>
      <c r="BN120" s="280" t="e">
        <f>#REF!+#REF!</f>
        <v>#REF!</v>
      </c>
      <c r="BO120" s="280" t="e">
        <f>#REF!+#REF!</f>
        <v>#REF!</v>
      </c>
      <c r="BP120" s="280" t="e">
        <f>#REF!+#REF!</f>
        <v>#REF!</v>
      </c>
      <c r="BQ120" s="280" t="e">
        <f>#REF!+#REF!</f>
        <v>#REF!</v>
      </c>
      <c r="BR120" s="280" t="e">
        <f>#REF!+#REF!</f>
        <v>#REF!</v>
      </c>
      <c r="BS120" s="280" t="e">
        <f>#REF!+#REF!</f>
        <v>#REF!</v>
      </c>
      <c r="BT120" s="280" t="e">
        <f>#REF!+#REF!</f>
        <v>#REF!</v>
      </c>
      <c r="BU120" s="280" t="e">
        <f>#REF!+#REF!</f>
        <v>#REF!</v>
      </c>
      <c r="BV120" s="280" t="e">
        <f>#REF!+#REF!</f>
        <v>#REF!</v>
      </c>
      <c r="BW120" s="280" t="e">
        <f>#REF!+#REF!</f>
        <v>#REF!</v>
      </c>
      <c r="BX120" s="280" t="e">
        <f>#REF!+#REF!</f>
        <v>#REF!</v>
      </c>
      <c r="BY120" s="280" t="e">
        <f>#REF!+#REF!</f>
        <v>#REF!</v>
      </c>
      <c r="BZ120" s="280" t="e">
        <f>#REF!+#REF!</f>
        <v>#REF!</v>
      </c>
      <c r="CA120" s="280" t="e">
        <f>#REF!+#REF!</f>
        <v>#REF!</v>
      </c>
      <c r="CB120" s="280" t="e">
        <f>#REF!+#REF!</f>
        <v>#REF!</v>
      </c>
      <c r="CC120" s="280" t="e">
        <f>#REF!+#REF!</f>
        <v>#REF!</v>
      </c>
      <c r="CD120" s="280" t="e">
        <f>#REF!+#REF!</f>
        <v>#REF!</v>
      </c>
      <c r="CE120" s="280" t="e">
        <f>#REF!+#REF!</f>
        <v>#REF!</v>
      </c>
      <c r="CF120" s="280" t="e">
        <f>#REF!+#REF!</f>
        <v>#REF!</v>
      </c>
      <c r="CG120" s="280" t="e">
        <f>#REF!+#REF!</f>
        <v>#REF!</v>
      </c>
      <c r="CH120" s="280" t="e">
        <f>#REF!+#REF!</f>
        <v>#REF!</v>
      </c>
      <c r="CI120" s="280" t="e">
        <f>#REF!+#REF!</f>
        <v>#REF!</v>
      </c>
      <c r="CJ120" s="280" t="e">
        <f>#REF!+#REF!</f>
        <v>#REF!</v>
      </c>
      <c r="CK120" s="281" t="e">
        <f t="shared" si="1"/>
        <v>#REF!</v>
      </c>
      <c r="CM120" s="195"/>
      <c r="CN120" s="195"/>
      <c r="CO120" s="195"/>
    </row>
    <row r="121" spans="1:93" ht="15.75" x14ac:dyDescent="0.25">
      <c r="A121" s="81">
        <v>120</v>
      </c>
      <c r="B121" s="81" t="s">
        <v>410</v>
      </c>
      <c r="C121" s="148" t="s">
        <v>411</v>
      </c>
      <c r="D121" s="148">
        <v>0.89</v>
      </c>
      <c r="E121" s="148">
        <v>22</v>
      </c>
      <c r="F121" s="148" t="s">
        <v>155</v>
      </c>
      <c r="G121" s="280" t="e">
        <f>#REF!+#REF!</f>
        <v>#REF!</v>
      </c>
      <c r="H121" s="280" t="e">
        <f>#REF!+#REF!</f>
        <v>#REF!</v>
      </c>
      <c r="I121" s="280" t="e">
        <f>#REF!+#REF!</f>
        <v>#REF!</v>
      </c>
      <c r="J121" s="280" t="e">
        <f>#REF!+#REF!</f>
        <v>#REF!</v>
      </c>
      <c r="K121" s="280" t="e">
        <f>#REF!+#REF!</f>
        <v>#REF!</v>
      </c>
      <c r="L121" s="280" t="e">
        <f>#REF!+#REF!</f>
        <v>#REF!</v>
      </c>
      <c r="M121" s="280" t="e">
        <f>#REF!+#REF!</f>
        <v>#REF!</v>
      </c>
      <c r="N121" s="280" t="e">
        <f>#REF!+#REF!</f>
        <v>#REF!</v>
      </c>
      <c r="O121" s="280" t="e">
        <f>#REF!+#REF!</f>
        <v>#REF!</v>
      </c>
      <c r="P121" s="280" t="e">
        <f>#REF!+#REF!</f>
        <v>#REF!</v>
      </c>
      <c r="Q121" s="280" t="e">
        <f>#REF!+#REF!</f>
        <v>#REF!</v>
      </c>
      <c r="R121" s="280" t="e">
        <f>#REF!+#REF!</f>
        <v>#REF!</v>
      </c>
      <c r="S121" s="280" t="e">
        <f>#REF!+#REF!</f>
        <v>#REF!</v>
      </c>
      <c r="T121" s="280" t="e">
        <f>#REF!+#REF!</f>
        <v>#REF!</v>
      </c>
      <c r="U121" s="280" t="e">
        <f>#REF!+#REF!</f>
        <v>#REF!</v>
      </c>
      <c r="V121" s="280" t="e">
        <f>#REF!+#REF!</f>
        <v>#REF!</v>
      </c>
      <c r="W121" s="280" t="e">
        <f>#REF!+#REF!</f>
        <v>#REF!</v>
      </c>
      <c r="X121" s="280" t="e">
        <f>#REF!+#REF!</f>
        <v>#REF!</v>
      </c>
      <c r="Y121" s="280" t="e">
        <f>#REF!+#REF!</f>
        <v>#REF!</v>
      </c>
      <c r="Z121" s="280" t="e">
        <f>#REF!+#REF!</f>
        <v>#REF!</v>
      </c>
      <c r="AA121" s="280" t="e">
        <f>#REF!+#REF!</f>
        <v>#REF!</v>
      </c>
      <c r="AB121" s="280" t="e">
        <f>#REF!+#REF!</f>
        <v>#REF!</v>
      </c>
      <c r="AC121" s="280" t="e">
        <f>#REF!+#REF!</f>
        <v>#REF!</v>
      </c>
      <c r="AD121" s="280" t="e">
        <f>#REF!+#REF!</f>
        <v>#REF!</v>
      </c>
      <c r="AE121" s="280" t="e">
        <f>#REF!+#REF!</f>
        <v>#REF!</v>
      </c>
      <c r="AF121" s="280" t="e">
        <f>#REF!+#REF!</f>
        <v>#REF!</v>
      </c>
      <c r="AG121" s="280" t="e">
        <f>#REF!+#REF!</f>
        <v>#REF!</v>
      </c>
      <c r="AH121" s="280" t="e">
        <f>#REF!+#REF!</f>
        <v>#REF!</v>
      </c>
      <c r="AI121" s="280" t="e">
        <f>#REF!+#REF!</f>
        <v>#REF!</v>
      </c>
      <c r="AJ121" s="280" t="e">
        <f>#REF!+#REF!</f>
        <v>#REF!</v>
      </c>
      <c r="AK121" s="280" t="e">
        <f>#REF!+#REF!</f>
        <v>#REF!</v>
      </c>
      <c r="AL121" s="280" t="e">
        <f>#REF!+#REF!</f>
        <v>#REF!</v>
      </c>
      <c r="AM121" s="280" t="e">
        <f>#REF!+#REF!</f>
        <v>#REF!</v>
      </c>
      <c r="AN121" s="280" t="e">
        <f>#REF!+#REF!</f>
        <v>#REF!</v>
      </c>
      <c r="AO121" s="280" t="e">
        <f>#REF!+#REF!</f>
        <v>#REF!</v>
      </c>
      <c r="AP121" s="280" t="e">
        <f>#REF!+#REF!</f>
        <v>#REF!</v>
      </c>
      <c r="AQ121" s="280" t="e">
        <f>#REF!+#REF!</f>
        <v>#REF!</v>
      </c>
      <c r="AR121" s="280" t="e">
        <f>#REF!+#REF!</f>
        <v>#REF!</v>
      </c>
      <c r="AS121" s="280" t="e">
        <f>#REF!+#REF!</f>
        <v>#REF!</v>
      </c>
      <c r="AT121" s="280" t="e">
        <f>#REF!+#REF!</f>
        <v>#REF!</v>
      </c>
      <c r="AU121" s="280" t="e">
        <f>#REF!+#REF!</f>
        <v>#REF!</v>
      </c>
      <c r="AV121" s="280" t="e">
        <f>#REF!+#REF!</f>
        <v>#REF!</v>
      </c>
      <c r="AW121" s="280" t="e">
        <f>#REF!+#REF!</f>
        <v>#REF!</v>
      </c>
      <c r="AX121" s="280" t="e">
        <f>#REF!+#REF!</f>
        <v>#REF!</v>
      </c>
      <c r="AY121" s="280" t="e">
        <f>#REF!+#REF!</f>
        <v>#REF!</v>
      </c>
      <c r="AZ121" s="280" t="e">
        <f>#REF!+#REF!</f>
        <v>#REF!</v>
      </c>
      <c r="BA121" s="280" t="e">
        <f>#REF!+#REF!</f>
        <v>#REF!</v>
      </c>
      <c r="BB121" s="280" t="e">
        <f>#REF!+#REF!</f>
        <v>#REF!</v>
      </c>
      <c r="BC121" s="280" t="e">
        <f>#REF!+#REF!</f>
        <v>#REF!</v>
      </c>
      <c r="BD121" s="280" t="e">
        <f>#REF!+#REF!</f>
        <v>#REF!</v>
      </c>
      <c r="BE121" s="280" t="e">
        <f>#REF!+#REF!</f>
        <v>#REF!</v>
      </c>
      <c r="BF121" s="280" t="e">
        <f>#REF!+#REF!</f>
        <v>#REF!</v>
      </c>
      <c r="BG121" s="280" t="e">
        <f>#REF!+#REF!</f>
        <v>#REF!</v>
      </c>
      <c r="BH121" s="280" t="e">
        <f>#REF!+#REF!</f>
        <v>#REF!</v>
      </c>
      <c r="BI121" s="280" t="e">
        <f>#REF!+#REF!</f>
        <v>#REF!</v>
      </c>
      <c r="BJ121" s="280" t="e">
        <f>#REF!+#REF!</f>
        <v>#REF!</v>
      </c>
      <c r="BK121" s="280" t="e">
        <f>#REF!+#REF!</f>
        <v>#REF!</v>
      </c>
      <c r="BL121" s="280" t="e">
        <f>#REF!+#REF!</f>
        <v>#REF!</v>
      </c>
      <c r="BM121" s="280" t="e">
        <f>#REF!+#REF!</f>
        <v>#REF!</v>
      </c>
      <c r="BN121" s="280" t="e">
        <f>#REF!+#REF!</f>
        <v>#REF!</v>
      </c>
      <c r="BO121" s="280" t="e">
        <f>#REF!+#REF!</f>
        <v>#REF!</v>
      </c>
      <c r="BP121" s="280" t="e">
        <f>#REF!+#REF!</f>
        <v>#REF!</v>
      </c>
      <c r="BQ121" s="280" t="e">
        <f>#REF!+#REF!</f>
        <v>#REF!</v>
      </c>
      <c r="BR121" s="280" t="e">
        <f>#REF!+#REF!</f>
        <v>#REF!</v>
      </c>
      <c r="BS121" s="280" t="e">
        <f>#REF!+#REF!</f>
        <v>#REF!</v>
      </c>
      <c r="BT121" s="280" t="e">
        <f>#REF!+#REF!</f>
        <v>#REF!</v>
      </c>
      <c r="BU121" s="280" t="e">
        <f>#REF!+#REF!</f>
        <v>#REF!</v>
      </c>
      <c r="BV121" s="280" t="e">
        <f>#REF!+#REF!</f>
        <v>#REF!</v>
      </c>
      <c r="BW121" s="280" t="e">
        <f>#REF!+#REF!</f>
        <v>#REF!</v>
      </c>
      <c r="BX121" s="280" t="e">
        <f>#REF!+#REF!</f>
        <v>#REF!</v>
      </c>
      <c r="BY121" s="280" t="e">
        <f>#REF!+#REF!</f>
        <v>#REF!</v>
      </c>
      <c r="BZ121" s="280" t="e">
        <f>#REF!+#REF!</f>
        <v>#REF!</v>
      </c>
      <c r="CA121" s="280" t="e">
        <f>#REF!+#REF!</f>
        <v>#REF!</v>
      </c>
      <c r="CB121" s="280" t="e">
        <f>#REF!+#REF!</f>
        <v>#REF!</v>
      </c>
      <c r="CC121" s="280" t="e">
        <f>#REF!+#REF!</f>
        <v>#REF!</v>
      </c>
      <c r="CD121" s="280" t="e">
        <f>#REF!+#REF!</f>
        <v>#REF!</v>
      </c>
      <c r="CE121" s="280" t="e">
        <f>#REF!+#REF!</f>
        <v>#REF!</v>
      </c>
      <c r="CF121" s="280" t="e">
        <f>#REF!+#REF!</f>
        <v>#REF!</v>
      </c>
      <c r="CG121" s="280" t="e">
        <f>#REF!+#REF!</f>
        <v>#REF!</v>
      </c>
      <c r="CH121" s="280" t="e">
        <f>#REF!+#REF!</f>
        <v>#REF!</v>
      </c>
      <c r="CI121" s="280" t="e">
        <f>#REF!+#REF!</f>
        <v>#REF!</v>
      </c>
      <c r="CJ121" s="280" t="e">
        <f>#REF!+#REF!</f>
        <v>#REF!</v>
      </c>
      <c r="CK121" s="281" t="e">
        <f t="shared" si="1"/>
        <v>#REF!</v>
      </c>
      <c r="CM121" s="195"/>
      <c r="CN121" s="195"/>
      <c r="CO121" s="195"/>
    </row>
    <row r="122" spans="1:93" ht="30" customHeight="1" x14ac:dyDescent="0.25">
      <c r="A122" s="81">
        <v>121</v>
      </c>
      <c r="B122" s="81" t="s">
        <v>412</v>
      </c>
      <c r="C122" s="148" t="s">
        <v>413</v>
      </c>
      <c r="D122" s="148">
        <v>0.9</v>
      </c>
      <c r="E122" s="148">
        <v>23</v>
      </c>
      <c r="F122" s="148" t="s">
        <v>156</v>
      </c>
      <c r="G122" s="280" t="e">
        <f>#REF!+#REF!</f>
        <v>#REF!</v>
      </c>
      <c r="H122" s="280" t="e">
        <f>#REF!+#REF!</f>
        <v>#REF!</v>
      </c>
      <c r="I122" s="280" t="e">
        <f>#REF!+#REF!</f>
        <v>#REF!</v>
      </c>
      <c r="J122" s="280" t="e">
        <f>#REF!+#REF!</f>
        <v>#REF!</v>
      </c>
      <c r="K122" s="280" t="e">
        <f>#REF!+#REF!</f>
        <v>#REF!</v>
      </c>
      <c r="L122" s="280" t="e">
        <f>#REF!+#REF!</f>
        <v>#REF!</v>
      </c>
      <c r="M122" s="280" t="e">
        <f>#REF!+#REF!</f>
        <v>#REF!</v>
      </c>
      <c r="N122" s="280" t="e">
        <f>#REF!+#REF!</f>
        <v>#REF!</v>
      </c>
      <c r="O122" s="280" t="e">
        <f>#REF!+#REF!</f>
        <v>#REF!</v>
      </c>
      <c r="P122" s="280" t="e">
        <f>#REF!+#REF!</f>
        <v>#REF!</v>
      </c>
      <c r="Q122" s="280" t="e">
        <f>#REF!+#REF!</f>
        <v>#REF!</v>
      </c>
      <c r="R122" s="280" t="e">
        <f>#REF!+#REF!</f>
        <v>#REF!</v>
      </c>
      <c r="S122" s="280" t="e">
        <f>#REF!+#REF!</f>
        <v>#REF!</v>
      </c>
      <c r="T122" s="280" t="e">
        <f>#REF!+#REF!</f>
        <v>#REF!</v>
      </c>
      <c r="U122" s="280" t="e">
        <f>#REF!+#REF!</f>
        <v>#REF!</v>
      </c>
      <c r="V122" s="280" t="e">
        <f>#REF!+#REF!</f>
        <v>#REF!</v>
      </c>
      <c r="W122" s="280" t="e">
        <f>#REF!+#REF!</f>
        <v>#REF!</v>
      </c>
      <c r="X122" s="280" t="e">
        <f>#REF!+#REF!</f>
        <v>#REF!</v>
      </c>
      <c r="Y122" s="280" t="e">
        <f>#REF!+#REF!</f>
        <v>#REF!</v>
      </c>
      <c r="Z122" s="280" t="e">
        <f>#REF!+#REF!</f>
        <v>#REF!</v>
      </c>
      <c r="AA122" s="280" t="e">
        <f>#REF!+#REF!</f>
        <v>#REF!</v>
      </c>
      <c r="AB122" s="280" t="e">
        <f>#REF!+#REF!</f>
        <v>#REF!</v>
      </c>
      <c r="AC122" s="280" t="e">
        <f>#REF!+#REF!</f>
        <v>#REF!</v>
      </c>
      <c r="AD122" s="280" t="e">
        <f>#REF!+#REF!</f>
        <v>#REF!</v>
      </c>
      <c r="AE122" s="280" t="e">
        <f>#REF!+#REF!</f>
        <v>#REF!</v>
      </c>
      <c r="AF122" s="280" t="e">
        <f>#REF!+#REF!</f>
        <v>#REF!</v>
      </c>
      <c r="AG122" s="280" t="e">
        <f>#REF!+#REF!</f>
        <v>#REF!</v>
      </c>
      <c r="AH122" s="280" t="e">
        <f>#REF!+#REF!</f>
        <v>#REF!</v>
      </c>
      <c r="AI122" s="280" t="e">
        <f>#REF!+#REF!</f>
        <v>#REF!</v>
      </c>
      <c r="AJ122" s="280" t="e">
        <f>#REF!+#REF!</f>
        <v>#REF!</v>
      </c>
      <c r="AK122" s="280" t="e">
        <f>#REF!+#REF!</f>
        <v>#REF!</v>
      </c>
      <c r="AL122" s="280" t="e">
        <f>#REF!+#REF!</f>
        <v>#REF!</v>
      </c>
      <c r="AM122" s="280" t="e">
        <f>#REF!+#REF!</f>
        <v>#REF!</v>
      </c>
      <c r="AN122" s="280" t="e">
        <f>#REF!+#REF!</f>
        <v>#REF!</v>
      </c>
      <c r="AO122" s="280" t="e">
        <f>#REF!+#REF!</f>
        <v>#REF!</v>
      </c>
      <c r="AP122" s="280" t="e">
        <f>#REF!+#REF!</f>
        <v>#REF!</v>
      </c>
      <c r="AQ122" s="280" t="e">
        <f>#REF!+#REF!</f>
        <v>#REF!</v>
      </c>
      <c r="AR122" s="280" t="e">
        <f>#REF!+#REF!</f>
        <v>#REF!</v>
      </c>
      <c r="AS122" s="280" t="e">
        <f>#REF!+#REF!</f>
        <v>#REF!</v>
      </c>
      <c r="AT122" s="280" t="e">
        <f>#REF!+#REF!</f>
        <v>#REF!</v>
      </c>
      <c r="AU122" s="280" t="e">
        <f>#REF!+#REF!</f>
        <v>#REF!</v>
      </c>
      <c r="AV122" s="280" t="e">
        <f>#REF!+#REF!</f>
        <v>#REF!</v>
      </c>
      <c r="AW122" s="280" t="e">
        <f>#REF!+#REF!</f>
        <v>#REF!</v>
      </c>
      <c r="AX122" s="280" t="e">
        <f>#REF!+#REF!</f>
        <v>#REF!</v>
      </c>
      <c r="AY122" s="280" t="e">
        <f>#REF!+#REF!</f>
        <v>#REF!</v>
      </c>
      <c r="AZ122" s="280" t="e">
        <f>#REF!+#REF!</f>
        <v>#REF!</v>
      </c>
      <c r="BA122" s="280" t="e">
        <f>#REF!+#REF!</f>
        <v>#REF!</v>
      </c>
      <c r="BB122" s="280" t="e">
        <f>#REF!+#REF!</f>
        <v>#REF!</v>
      </c>
      <c r="BC122" s="280" t="e">
        <f>#REF!+#REF!</f>
        <v>#REF!</v>
      </c>
      <c r="BD122" s="280" t="e">
        <f>#REF!+#REF!</f>
        <v>#REF!</v>
      </c>
      <c r="BE122" s="280" t="e">
        <f>#REF!+#REF!</f>
        <v>#REF!</v>
      </c>
      <c r="BF122" s="280" t="e">
        <f>#REF!+#REF!</f>
        <v>#REF!</v>
      </c>
      <c r="BG122" s="280" t="e">
        <f>#REF!+#REF!</f>
        <v>#REF!</v>
      </c>
      <c r="BH122" s="280" t="e">
        <f>#REF!+#REF!</f>
        <v>#REF!</v>
      </c>
      <c r="BI122" s="280" t="e">
        <f>#REF!+#REF!</f>
        <v>#REF!</v>
      </c>
      <c r="BJ122" s="280" t="e">
        <f>#REF!+#REF!</f>
        <v>#REF!</v>
      </c>
      <c r="BK122" s="280" t="e">
        <f>#REF!+#REF!</f>
        <v>#REF!</v>
      </c>
      <c r="BL122" s="280" t="e">
        <f>#REF!+#REF!</f>
        <v>#REF!</v>
      </c>
      <c r="BM122" s="280" t="e">
        <f>#REF!+#REF!</f>
        <v>#REF!</v>
      </c>
      <c r="BN122" s="280" t="e">
        <f>#REF!+#REF!</f>
        <v>#REF!</v>
      </c>
      <c r="BO122" s="280" t="e">
        <f>#REF!+#REF!</f>
        <v>#REF!</v>
      </c>
      <c r="BP122" s="280" t="e">
        <f>#REF!+#REF!</f>
        <v>#REF!</v>
      </c>
      <c r="BQ122" s="280" t="e">
        <f>#REF!+#REF!</f>
        <v>#REF!</v>
      </c>
      <c r="BR122" s="280" t="e">
        <f>#REF!+#REF!</f>
        <v>#REF!</v>
      </c>
      <c r="BS122" s="280" t="e">
        <f>#REF!+#REF!</f>
        <v>#REF!</v>
      </c>
      <c r="BT122" s="280" t="e">
        <f>#REF!+#REF!</f>
        <v>#REF!</v>
      </c>
      <c r="BU122" s="280" t="e">
        <f>#REF!+#REF!</f>
        <v>#REF!</v>
      </c>
      <c r="BV122" s="280" t="e">
        <f>#REF!+#REF!</f>
        <v>#REF!</v>
      </c>
      <c r="BW122" s="280" t="e">
        <f>#REF!+#REF!</f>
        <v>#REF!</v>
      </c>
      <c r="BX122" s="280" t="e">
        <f>#REF!+#REF!</f>
        <v>#REF!</v>
      </c>
      <c r="BY122" s="280" t="e">
        <f>#REF!+#REF!</f>
        <v>#REF!</v>
      </c>
      <c r="BZ122" s="280" t="e">
        <f>#REF!+#REF!</f>
        <v>#REF!</v>
      </c>
      <c r="CA122" s="280" t="e">
        <f>#REF!+#REF!</f>
        <v>#REF!</v>
      </c>
      <c r="CB122" s="280" t="e">
        <f>#REF!+#REF!</f>
        <v>#REF!</v>
      </c>
      <c r="CC122" s="280" t="e">
        <f>#REF!+#REF!</f>
        <v>#REF!</v>
      </c>
      <c r="CD122" s="280" t="e">
        <f>#REF!+#REF!</f>
        <v>#REF!</v>
      </c>
      <c r="CE122" s="280" t="e">
        <f>#REF!+#REF!</f>
        <v>#REF!</v>
      </c>
      <c r="CF122" s="280" t="e">
        <f>#REF!+#REF!</f>
        <v>#REF!</v>
      </c>
      <c r="CG122" s="280" t="e">
        <f>#REF!+#REF!</f>
        <v>#REF!</v>
      </c>
      <c r="CH122" s="280" t="e">
        <f>#REF!+#REF!</f>
        <v>#REF!</v>
      </c>
      <c r="CI122" s="280" t="e">
        <f>#REF!+#REF!</f>
        <v>#REF!</v>
      </c>
      <c r="CJ122" s="280" t="e">
        <f>#REF!+#REF!</f>
        <v>#REF!</v>
      </c>
      <c r="CK122" s="281" t="e">
        <f t="shared" si="1"/>
        <v>#REF!</v>
      </c>
      <c r="CM122" s="195"/>
      <c r="CN122" s="195"/>
      <c r="CO122" s="195"/>
    </row>
    <row r="123" spans="1:93" ht="30" x14ac:dyDescent="0.25">
      <c r="A123" s="81">
        <v>122</v>
      </c>
      <c r="B123" s="81" t="s">
        <v>414</v>
      </c>
      <c r="C123" s="148" t="s">
        <v>415</v>
      </c>
      <c r="D123" s="148">
        <v>1.46</v>
      </c>
      <c r="E123" s="148">
        <v>24</v>
      </c>
      <c r="F123" s="148" t="s">
        <v>157</v>
      </c>
      <c r="G123" s="280" t="e">
        <f>#REF!+#REF!</f>
        <v>#REF!</v>
      </c>
      <c r="H123" s="280" t="e">
        <f>#REF!+#REF!</f>
        <v>#REF!</v>
      </c>
      <c r="I123" s="280" t="e">
        <f>#REF!+#REF!</f>
        <v>#REF!</v>
      </c>
      <c r="J123" s="280" t="e">
        <f>#REF!+#REF!</f>
        <v>#REF!</v>
      </c>
      <c r="K123" s="280" t="e">
        <f>#REF!+#REF!</f>
        <v>#REF!</v>
      </c>
      <c r="L123" s="280" t="e">
        <f>#REF!+#REF!</f>
        <v>#REF!</v>
      </c>
      <c r="M123" s="280" t="e">
        <f>#REF!+#REF!</f>
        <v>#REF!</v>
      </c>
      <c r="N123" s="280" t="e">
        <f>#REF!+#REF!</f>
        <v>#REF!</v>
      </c>
      <c r="O123" s="280" t="e">
        <f>#REF!+#REF!</f>
        <v>#REF!</v>
      </c>
      <c r="P123" s="280" t="e">
        <f>#REF!+#REF!</f>
        <v>#REF!</v>
      </c>
      <c r="Q123" s="280" t="e">
        <f>#REF!+#REF!</f>
        <v>#REF!</v>
      </c>
      <c r="R123" s="280" t="e">
        <f>#REF!+#REF!</f>
        <v>#REF!</v>
      </c>
      <c r="S123" s="280" t="e">
        <f>#REF!+#REF!</f>
        <v>#REF!</v>
      </c>
      <c r="T123" s="280" t="e">
        <f>#REF!+#REF!</f>
        <v>#REF!</v>
      </c>
      <c r="U123" s="280" t="e">
        <f>#REF!+#REF!</f>
        <v>#REF!</v>
      </c>
      <c r="V123" s="280" t="e">
        <f>#REF!+#REF!</f>
        <v>#REF!</v>
      </c>
      <c r="W123" s="280" t="e">
        <f>#REF!+#REF!</f>
        <v>#REF!</v>
      </c>
      <c r="X123" s="280" t="e">
        <f>#REF!+#REF!</f>
        <v>#REF!</v>
      </c>
      <c r="Y123" s="280" t="e">
        <f>#REF!+#REF!</f>
        <v>#REF!</v>
      </c>
      <c r="Z123" s="280" t="e">
        <f>#REF!+#REF!</f>
        <v>#REF!</v>
      </c>
      <c r="AA123" s="280" t="e">
        <f>#REF!+#REF!</f>
        <v>#REF!</v>
      </c>
      <c r="AB123" s="280" t="e">
        <f>#REF!+#REF!</f>
        <v>#REF!</v>
      </c>
      <c r="AC123" s="280" t="e">
        <f>#REF!+#REF!</f>
        <v>#REF!</v>
      </c>
      <c r="AD123" s="280" t="e">
        <f>#REF!+#REF!</f>
        <v>#REF!</v>
      </c>
      <c r="AE123" s="280" t="e">
        <f>#REF!+#REF!</f>
        <v>#REF!</v>
      </c>
      <c r="AF123" s="280" t="e">
        <f>#REF!+#REF!</f>
        <v>#REF!</v>
      </c>
      <c r="AG123" s="280" t="e">
        <f>#REF!+#REF!</f>
        <v>#REF!</v>
      </c>
      <c r="AH123" s="280" t="e">
        <f>#REF!+#REF!</f>
        <v>#REF!</v>
      </c>
      <c r="AI123" s="280" t="e">
        <f>#REF!+#REF!</f>
        <v>#REF!</v>
      </c>
      <c r="AJ123" s="280" t="e">
        <f>#REF!+#REF!</f>
        <v>#REF!</v>
      </c>
      <c r="AK123" s="280" t="e">
        <f>#REF!+#REF!</f>
        <v>#REF!</v>
      </c>
      <c r="AL123" s="280" t="e">
        <f>#REF!+#REF!</f>
        <v>#REF!</v>
      </c>
      <c r="AM123" s="280" t="e">
        <f>#REF!+#REF!</f>
        <v>#REF!</v>
      </c>
      <c r="AN123" s="280" t="e">
        <f>#REF!+#REF!</f>
        <v>#REF!</v>
      </c>
      <c r="AO123" s="280" t="e">
        <f>#REF!+#REF!</f>
        <v>#REF!</v>
      </c>
      <c r="AP123" s="280" t="e">
        <f>#REF!+#REF!</f>
        <v>#REF!</v>
      </c>
      <c r="AQ123" s="280" t="e">
        <f>#REF!+#REF!</f>
        <v>#REF!</v>
      </c>
      <c r="AR123" s="280" t="e">
        <f>#REF!+#REF!</f>
        <v>#REF!</v>
      </c>
      <c r="AS123" s="280" t="e">
        <f>#REF!+#REF!</f>
        <v>#REF!</v>
      </c>
      <c r="AT123" s="280" t="e">
        <f>#REF!+#REF!</f>
        <v>#REF!</v>
      </c>
      <c r="AU123" s="280" t="e">
        <f>#REF!+#REF!</f>
        <v>#REF!</v>
      </c>
      <c r="AV123" s="280" t="e">
        <f>#REF!+#REF!</f>
        <v>#REF!</v>
      </c>
      <c r="AW123" s="280" t="e">
        <f>#REF!+#REF!</f>
        <v>#REF!</v>
      </c>
      <c r="AX123" s="280" t="e">
        <f>#REF!+#REF!</f>
        <v>#REF!</v>
      </c>
      <c r="AY123" s="280" t="e">
        <f>#REF!+#REF!</f>
        <v>#REF!</v>
      </c>
      <c r="AZ123" s="280" t="e">
        <f>#REF!+#REF!</f>
        <v>#REF!</v>
      </c>
      <c r="BA123" s="280" t="e">
        <f>#REF!+#REF!</f>
        <v>#REF!</v>
      </c>
      <c r="BB123" s="280" t="e">
        <f>#REF!+#REF!</f>
        <v>#REF!</v>
      </c>
      <c r="BC123" s="280" t="e">
        <f>#REF!+#REF!</f>
        <v>#REF!</v>
      </c>
      <c r="BD123" s="280" t="e">
        <f>#REF!+#REF!</f>
        <v>#REF!</v>
      </c>
      <c r="BE123" s="280" t="e">
        <f>#REF!+#REF!</f>
        <v>#REF!</v>
      </c>
      <c r="BF123" s="280" t="e">
        <f>#REF!+#REF!</f>
        <v>#REF!</v>
      </c>
      <c r="BG123" s="280" t="e">
        <f>#REF!+#REF!</f>
        <v>#REF!</v>
      </c>
      <c r="BH123" s="280" t="e">
        <f>#REF!+#REF!</f>
        <v>#REF!</v>
      </c>
      <c r="BI123" s="280" t="e">
        <f>#REF!+#REF!</f>
        <v>#REF!</v>
      </c>
      <c r="BJ123" s="280" t="e">
        <f>#REF!+#REF!</f>
        <v>#REF!</v>
      </c>
      <c r="BK123" s="280" t="e">
        <f>#REF!+#REF!</f>
        <v>#REF!</v>
      </c>
      <c r="BL123" s="280" t="e">
        <f>#REF!+#REF!</f>
        <v>#REF!</v>
      </c>
      <c r="BM123" s="280" t="e">
        <f>#REF!+#REF!</f>
        <v>#REF!</v>
      </c>
      <c r="BN123" s="280" t="e">
        <f>#REF!+#REF!</f>
        <v>#REF!</v>
      </c>
      <c r="BO123" s="280" t="e">
        <f>#REF!+#REF!</f>
        <v>#REF!</v>
      </c>
      <c r="BP123" s="280" t="e">
        <f>#REF!+#REF!</f>
        <v>#REF!</v>
      </c>
      <c r="BQ123" s="280" t="e">
        <f>#REF!+#REF!</f>
        <v>#REF!</v>
      </c>
      <c r="BR123" s="280" t="e">
        <f>#REF!+#REF!</f>
        <v>#REF!</v>
      </c>
      <c r="BS123" s="280" t="e">
        <f>#REF!+#REF!</f>
        <v>#REF!</v>
      </c>
      <c r="BT123" s="280" t="e">
        <f>#REF!+#REF!</f>
        <v>#REF!</v>
      </c>
      <c r="BU123" s="280" t="e">
        <f>#REF!+#REF!</f>
        <v>#REF!</v>
      </c>
      <c r="BV123" s="280" t="e">
        <f>#REF!+#REF!</f>
        <v>#REF!</v>
      </c>
      <c r="BW123" s="280" t="e">
        <f>#REF!+#REF!</f>
        <v>#REF!</v>
      </c>
      <c r="BX123" s="280" t="e">
        <f>#REF!+#REF!</f>
        <v>#REF!</v>
      </c>
      <c r="BY123" s="280" t="e">
        <f>#REF!+#REF!</f>
        <v>#REF!</v>
      </c>
      <c r="BZ123" s="280" t="e">
        <f>#REF!+#REF!</f>
        <v>#REF!</v>
      </c>
      <c r="CA123" s="280" t="e">
        <f>#REF!+#REF!</f>
        <v>#REF!</v>
      </c>
      <c r="CB123" s="280" t="e">
        <f>#REF!+#REF!</f>
        <v>#REF!</v>
      </c>
      <c r="CC123" s="280" t="e">
        <f>#REF!+#REF!</f>
        <v>#REF!</v>
      </c>
      <c r="CD123" s="280" t="e">
        <f>#REF!+#REF!</f>
        <v>#REF!</v>
      </c>
      <c r="CE123" s="280" t="e">
        <f>#REF!+#REF!</f>
        <v>#REF!</v>
      </c>
      <c r="CF123" s="280" t="e">
        <f>#REF!+#REF!</f>
        <v>#REF!</v>
      </c>
      <c r="CG123" s="280" t="e">
        <f>#REF!+#REF!</f>
        <v>#REF!</v>
      </c>
      <c r="CH123" s="280" t="e">
        <f>#REF!+#REF!</f>
        <v>#REF!</v>
      </c>
      <c r="CI123" s="280" t="e">
        <f>#REF!+#REF!</f>
        <v>#REF!</v>
      </c>
      <c r="CJ123" s="280" t="e">
        <f>#REF!+#REF!</f>
        <v>#REF!</v>
      </c>
      <c r="CK123" s="281" t="e">
        <f t="shared" si="1"/>
        <v>#REF!</v>
      </c>
      <c r="CM123" s="195"/>
      <c r="CN123" s="195"/>
      <c r="CO123" s="195"/>
    </row>
    <row r="124" spans="1:93" ht="30" x14ac:dyDescent="0.25">
      <c r="A124" s="81">
        <v>123</v>
      </c>
      <c r="B124" s="81" t="s">
        <v>416</v>
      </c>
      <c r="C124" s="148" t="s">
        <v>159</v>
      </c>
      <c r="D124" s="148">
        <v>1.84</v>
      </c>
      <c r="E124" s="148">
        <v>25</v>
      </c>
      <c r="F124" s="148" t="s">
        <v>158</v>
      </c>
      <c r="G124" s="280" t="e">
        <f>#REF!+#REF!</f>
        <v>#REF!</v>
      </c>
      <c r="H124" s="280" t="e">
        <f>#REF!+#REF!</f>
        <v>#REF!</v>
      </c>
      <c r="I124" s="280" t="e">
        <f>#REF!+#REF!</f>
        <v>#REF!</v>
      </c>
      <c r="J124" s="280" t="e">
        <f>#REF!+#REF!</f>
        <v>#REF!</v>
      </c>
      <c r="K124" s="280" t="e">
        <f>#REF!+#REF!</f>
        <v>#REF!</v>
      </c>
      <c r="L124" s="280" t="e">
        <f>#REF!+#REF!</f>
        <v>#REF!</v>
      </c>
      <c r="M124" s="280" t="e">
        <f>#REF!+#REF!</f>
        <v>#REF!</v>
      </c>
      <c r="N124" s="280" t="e">
        <f>#REF!+#REF!</f>
        <v>#REF!</v>
      </c>
      <c r="O124" s="280" t="e">
        <f>#REF!+#REF!</f>
        <v>#REF!</v>
      </c>
      <c r="P124" s="280" t="e">
        <f>#REF!+#REF!</f>
        <v>#REF!</v>
      </c>
      <c r="Q124" s="280" t="e">
        <f>#REF!+#REF!</f>
        <v>#REF!</v>
      </c>
      <c r="R124" s="280" t="e">
        <f>#REF!+#REF!</f>
        <v>#REF!</v>
      </c>
      <c r="S124" s="280" t="e">
        <f>#REF!+#REF!</f>
        <v>#REF!</v>
      </c>
      <c r="T124" s="280" t="e">
        <f>#REF!+#REF!</f>
        <v>#REF!</v>
      </c>
      <c r="U124" s="280" t="e">
        <f>#REF!+#REF!</f>
        <v>#REF!</v>
      </c>
      <c r="V124" s="280" t="e">
        <f>#REF!+#REF!</f>
        <v>#REF!</v>
      </c>
      <c r="W124" s="280" t="e">
        <f>#REF!+#REF!</f>
        <v>#REF!</v>
      </c>
      <c r="X124" s="280" t="e">
        <f>#REF!+#REF!</f>
        <v>#REF!</v>
      </c>
      <c r="Y124" s="280" t="e">
        <f>#REF!+#REF!</f>
        <v>#REF!</v>
      </c>
      <c r="Z124" s="280" t="e">
        <f>#REF!+#REF!</f>
        <v>#REF!</v>
      </c>
      <c r="AA124" s="280" t="e">
        <f>#REF!+#REF!</f>
        <v>#REF!</v>
      </c>
      <c r="AB124" s="280" t="e">
        <f>#REF!+#REF!</f>
        <v>#REF!</v>
      </c>
      <c r="AC124" s="280" t="e">
        <f>#REF!+#REF!</f>
        <v>#REF!</v>
      </c>
      <c r="AD124" s="280" t="e">
        <f>#REF!+#REF!</f>
        <v>#REF!</v>
      </c>
      <c r="AE124" s="280" t="e">
        <f>#REF!+#REF!</f>
        <v>#REF!</v>
      </c>
      <c r="AF124" s="280" t="e">
        <f>#REF!+#REF!</f>
        <v>#REF!</v>
      </c>
      <c r="AG124" s="280" t="e">
        <f>#REF!+#REF!</f>
        <v>#REF!</v>
      </c>
      <c r="AH124" s="280" t="e">
        <f>#REF!+#REF!</f>
        <v>#REF!</v>
      </c>
      <c r="AI124" s="280" t="e">
        <f>#REF!+#REF!</f>
        <v>#REF!</v>
      </c>
      <c r="AJ124" s="280" t="e">
        <f>#REF!+#REF!</f>
        <v>#REF!</v>
      </c>
      <c r="AK124" s="280" t="e">
        <f>#REF!+#REF!</f>
        <v>#REF!</v>
      </c>
      <c r="AL124" s="280" t="e">
        <f>#REF!+#REF!</f>
        <v>#REF!</v>
      </c>
      <c r="AM124" s="280" t="e">
        <f>#REF!+#REF!</f>
        <v>#REF!</v>
      </c>
      <c r="AN124" s="280" t="e">
        <f>#REF!+#REF!</f>
        <v>#REF!</v>
      </c>
      <c r="AO124" s="280" t="e">
        <f>#REF!+#REF!</f>
        <v>#REF!</v>
      </c>
      <c r="AP124" s="280" t="e">
        <f>#REF!+#REF!</f>
        <v>#REF!</v>
      </c>
      <c r="AQ124" s="280" t="e">
        <f>#REF!+#REF!</f>
        <v>#REF!</v>
      </c>
      <c r="AR124" s="280" t="e">
        <f>#REF!+#REF!</f>
        <v>#REF!</v>
      </c>
      <c r="AS124" s="280" t="e">
        <f>#REF!+#REF!</f>
        <v>#REF!</v>
      </c>
      <c r="AT124" s="280" t="e">
        <f>#REF!+#REF!</f>
        <v>#REF!</v>
      </c>
      <c r="AU124" s="280" t="e">
        <f>#REF!+#REF!</f>
        <v>#REF!</v>
      </c>
      <c r="AV124" s="280" t="e">
        <f>#REF!+#REF!</f>
        <v>#REF!</v>
      </c>
      <c r="AW124" s="280" t="e">
        <f>#REF!+#REF!</f>
        <v>#REF!</v>
      </c>
      <c r="AX124" s="280" t="e">
        <f>#REF!+#REF!</f>
        <v>#REF!</v>
      </c>
      <c r="AY124" s="280" t="e">
        <f>#REF!+#REF!</f>
        <v>#REF!</v>
      </c>
      <c r="AZ124" s="280" t="e">
        <f>#REF!+#REF!</f>
        <v>#REF!</v>
      </c>
      <c r="BA124" s="280" t="e">
        <f>#REF!+#REF!</f>
        <v>#REF!</v>
      </c>
      <c r="BB124" s="280" t="e">
        <f>#REF!+#REF!</f>
        <v>#REF!</v>
      </c>
      <c r="BC124" s="280" t="e">
        <f>#REF!+#REF!</f>
        <v>#REF!</v>
      </c>
      <c r="BD124" s="280" t="e">
        <f>#REF!+#REF!</f>
        <v>#REF!</v>
      </c>
      <c r="BE124" s="280" t="e">
        <f>#REF!+#REF!</f>
        <v>#REF!</v>
      </c>
      <c r="BF124" s="280" t="e">
        <f>#REF!+#REF!</f>
        <v>#REF!</v>
      </c>
      <c r="BG124" s="280" t="e">
        <f>#REF!+#REF!</f>
        <v>#REF!</v>
      </c>
      <c r="BH124" s="280" t="e">
        <f>#REF!+#REF!</f>
        <v>#REF!</v>
      </c>
      <c r="BI124" s="280" t="e">
        <f>#REF!+#REF!</f>
        <v>#REF!</v>
      </c>
      <c r="BJ124" s="280" t="e">
        <f>#REF!+#REF!</f>
        <v>#REF!</v>
      </c>
      <c r="BK124" s="280" t="e">
        <f>#REF!+#REF!</f>
        <v>#REF!</v>
      </c>
      <c r="BL124" s="280" t="e">
        <f>#REF!+#REF!</f>
        <v>#REF!</v>
      </c>
      <c r="BM124" s="280" t="e">
        <f>#REF!+#REF!</f>
        <v>#REF!</v>
      </c>
      <c r="BN124" s="280" t="e">
        <f>#REF!+#REF!</f>
        <v>#REF!</v>
      </c>
      <c r="BO124" s="280" t="e">
        <f>#REF!+#REF!</f>
        <v>#REF!</v>
      </c>
      <c r="BP124" s="280" t="e">
        <f>#REF!+#REF!</f>
        <v>#REF!</v>
      </c>
      <c r="BQ124" s="280" t="e">
        <f>#REF!+#REF!</f>
        <v>#REF!</v>
      </c>
      <c r="BR124" s="280" t="e">
        <f>#REF!+#REF!</f>
        <v>#REF!</v>
      </c>
      <c r="BS124" s="280" t="e">
        <f>#REF!+#REF!</f>
        <v>#REF!</v>
      </c>
      <c r="BT124" s="280" t="e">
        <f>#REF!+#REF!</f>
        <v>#REF!</v>
      </c>
      <c r="BU124" s="280" t="e">
        <f>#REF!+#REF!</f>
        <v>#REF!</v>
      </c>
      <c r="BV124" s="280" t="e">
        <f>#REF!+#REF!</f>
        <v>#REF!</v>
      </c>
      <c r="BW124" s="280" t="e">
        <f>#REF!+#REF!</f>
        <v>#REF!</v>
      </c>
      <c r="BX124" s="280" t="e">
        <f>#REF!+#REF!</f>
        <v>#REF!</v>
      </c>
      <c r="BY124" s="280" t="e">
        <f>#REF!+#REF!</f>
        <v>#REF!</v>
      </c>
      <c r="BZ124" s="280" t="e">
        <f>#REF!+#REF!</f>
        <v>#REF!</v>
      </c>
      <c r="CA124" s="280" t="e">
        <f>#REF!+#REF!</f>
        <v>#REF!</v>
      </c>
      <c r="CB124" s="280" t="e">
        <f>#REF!+#REF!</f>
        <v>#REF!</v>
      </c>
      <c r="CC124" s="280" t="e">
        <f>#REF!+#REF!</f>
        <v>#REF!</v>
      </c>
      <c r="CD124" s="280" t="e">
        <f>#REF!+#REF!</f>
        <v>#REF!</v>
      </c>
      <c r="CE124" s="280" t="e">
        <f>#REF!+#REF!</f>
        <v>#REF!</v>
      </c>
      <c r="CF124" s="280" t="e">
        <f>#REF!+#REF!</f>
        <v>#REF!</v>
      </c>
      <c r="CG124" s="280" t="e">
        <f>#REF!+#REF!</f>
        <v>#REF!</v>
      </c>
      <c r="CH124" s="280" t="e">
        <f>#REF!+#REF!</f>
        <v>#REF!</v>
      </c>
      <c r="CI124" s="280" t="e">
        <f>#REF!+#REF!</f>
        <v>#REF!</v>
      </c>
      <c r="CJ124" s="280" t="e">
        <f>#REF!+#REF!</f>
        <v>#REF!</v>
      </c>
      <c r="CK124" s="281" t="e">
        <f t="shared" si="1"/>
        <v>#REF!</v>
      </c>
      <c r="CM124" s="195"/>
      <c r="CN124" s="195"/>
      <c r="CO124" s="195"/>
    </row>
    <row r="125" spans="1:93" ht="30" x14ac:dyDescent="0.25">
      <c r="A125" s="81">
        <v>124</v>
      </c>
      <c r="B125" s="81" t="s">
        <v>417</v>
      </c>
      <c r="C125" s="148" t="s">
        <v>160</v>
      </c>
      <c r="D125" s="148">
        <v>2.1800000000000002</v>
      </c>
      <c r="E125" s="148">
        <v>25</v>
      </c>
      <c r="F125" s="148" t="s">
        <v>158</v>
      </c>
      <c r="G125" s="280" t="e">
        <f>#REF!+#REF!</f>
        <v>#REF!</v>
      </c>
      <c r="H125" s="280" t="e">
        <f>#REF!+#REF!</f>
        <v>#REF!</v>
      </c>
      <c r="I125" s="280" t="e">
        <f>#REF!+#REF!</f>
        <v>#REF!</v>
      </c>
      <c r="J125" s="280" t="e">
        <f>#REF!+#REF!</f>
        <v>#REF!</v>
      </c>
      <c r="K125" s="280" t="e">
        <f>#REF!+#REF!</f>
        <v>#REF!</v>
      </c>
      <c r="L125" s="280" t="e">
        <f>#REF!+#REF!</f>
        <v>#REF!</v>
      </c>
      <c r="M125" s="280" t="e">
        <f>#REF!+#REF!</f>
        <v>#REF!</v>
      </c>
      <c r="N125" s="280" t="e">
        <f>#REF!+#REF!</f>
        <v>#REF!</v>
      </c>
      <c r="O125" s="280" t="e">
        <f>#REF!+#REF!</f>
        <v>#REF!</v>
      </c>
      <c r="P125" s="280" t="e">
        <f>#REF!+#REF!</f>
        <v>#REF!</v>
      </c>
      <c r="Q125" s="280" t="e">
        <f>#REF!+#REF!</f>
        <v>#REF!</v>
      </c>
      <c r="R125" s="280" t="e">
        <f>#REF!+#REF!</f>
        <v>#REF!</v>
      </c>
      <c r="S125" s="280" t="e">
        <f>#REF!+#REF!</f>
        <v>#REF!</v>
      </c>
      <c r="T125" s="280" t="e">
        <f>#REF!+#REF!</f>
        <v>#REF!</v>
      </c>
      <c r="U125" s="280" t="e">
        <f>#REF!+#REF!</f>
        <v>#REF!</v>
      </c>
      <c r="V125" s="280" t="e">
        <f>#REF!+#REF!</f>
        <v>#REF!</v>
      </c>
      <c r="W125" s="280" t="e">
        <f>#REF!+#REF!</f>
        <v>#REF!</v>
      </c>
      <c r="X125" s="280" t="e">
        <f>#REF!+#REF!</f>
        <v>#REF!</v>
      </c>
      <c r="Y125" s="280" t="e">
        <f>#REF!+#REF!</f>
        <v>#REF!</v>
      </c>
      <c r="Z125" s="280" t="e">
        <f>#REF!+#REF!</f>
        <v>#REF!</v>
      </c>
      <c r="AA125" s="280" t="e">
        <f>#REF!+#REF!</f>
        <v>#REF!</v>
      </c>
      <c r="AB125" s="280" t="e">
        <f>#REF!+#REF!</f>
        <v>#REF!</v>
      </c>
      <c r="AC125" s="280" t="e">
        <f>#REF!+#REF!</f>
        <v>#REF!</v>
      </c>
      <c r="AD125" s="280" t="e">
        <f>#REF!+#REF!</f>
        <v>#REF!</v>
      </c>
      <c r="AE125" s="280" t="e">
        <f>#REF!+#REF!</f>
        <v>#REF!</v>
      </c>
      <c r="AF125" s="280" t="e">
        <f>#REF!+#REF!</f>
        <v>#REF!</v>
      </c>
      <c r="AG125" s="280" t="e">
        <f>#REF!+#REF!</f>
        <v>#REF!</v>
      </c>
      <c r="AH125" s="280" t="e">
        <f>#REF!+#REF!</f>
        <v>#REF!</v>
      </c>
      <c r="AI125" s="280" t="e">
        <f>#REF!+#REF!</f>
        <v>#REF!</v>
      </c>
      <c r="AJ125" s="280" t="e">
        <f>#REF!+#REF!</f>
        <v>#REF!</v>
      </c>
      <c r="AK125" s="280" t="e">
        <f>#REF!+#REF!</f>
        <v>#REF!</v>
      </c>
      <c r="AL125" s="280" t="e">
        <f>#REF!+#REF!</f>
        <v>#REF!</v>
      </c>
      <c r="AM125" s="280" t="e">
        <f>#REF!+#REF!</f>
        <v>#REF!</v>
      </c>
      <c r="AN125" s="280" t="e">
        <f>#REF!+#REF!</f>
        <v>#REF!</v>
      </c>
      <c r="AO125" s="280" t="e">
        <f>#REF!+#REF!</f>
        <v>#REF!</v>
      </c>
      <c r="AP125" s="280" t="e">
        <f>#REF!+#REF!</f>
        <v>#REF!</v>
      </c>
      <c r="AQ125" s="280" t="e">
        <f>#REF!+#REF!</f>
        <v>#REF!</v>
      </c>
      <c r="AR125" s="280" t="e">
        <f>#REF!+#REF!</f>
        <v>#REF!</v>
      </c>
      <c r="AS125" s="280" t="e">
        <f>#REF!+#REF!</f>
        <v>#REF!</v>
      </c>
      <c r="AT125" s="280" t="e">
        <f>#REF!+#REF!</f>
        <v>#REF!</v>
      </c>
      <c r="AU125" s="280" t="e">
        <f>#REF!+#REF!</f>
        <v>#REF!</v>
      </c>
      <c r="AV125" s="280" t="e">
        <f>#REF!+#REF!</f>
        <v>#REF!</v>
      </c>
      <c r="AW125" s="280" t="e">
        <f>#REF!+#REF!</f>
        <v>#REF!</v>
      </c>
      <c r="AX125" s="280" t="e">
        <f>#REF!+#REF!</f>
        <v>#REF!</v>
      </c>
      <c r="AY125" s="280" t="e">
        <f>#REF!+#REF!</f>
        <v>#REF!</v>
      </c>
      <c r="AZ125" s="280" t="e">
        <f>#REF!+#REF!</f>
        <v>#REF!</v>
      </c>
      <c r="BA125" s="280" t="e">
        <f>#REF!+#REF!</f>
        <v>#REF!</v>
      </c>
      <c r="BB125" s="280" t="e">
        <f>#REF!+#REF!</f>
        <v>#REF!</v>
      </c>
      <c r="BC125" s="280" t="e">
        <f>#REF!+#REF!</f>
        <v>#REF!</v>
      </c>
      <c r="BD125" s="280" t="e">
        <f>#REF!+#REF!</f>
        <v>#REF!</v>
      </c>
      <c r="BE125" s="280" t="e">
        <f>#REF!+#REF!</f>
        <v>#REF!</v>
      </c>
      <c r="BF125" s="280" t="e">
        <f>#REF!+#REF!</f>
        <v>#REF!</v>
      </c>
      <c r="BG125" s="280" t="e">
        <f>#REF!+#REF!</f>
        <v>#REF!</v>
      </c>
      <c r="BH125" s="280" t="e">
        <f>#REF!+#REF!</f>
        <v>#REF!</v>
      </c>
      <c r="BI125" s="280" t="e">
        <f>#REF!+#REF!</f>
        <v>#REF!</v>
      </c>
      <c r="BJ125" s="280" t="e">
        <f>#REF!+#REF!</f>
        <v>#REF!</v>
      </c>
      <c r="BK125" s="280" t="e">
        <f>#REF!+#REF!</f>
        <v>#REF!</v>
      </c>
      <c r="BL125" s="280" t="e">
        <f>#REF!+#REF!</f>
        <v>#REF!</v>
      </c>
      <c r="BM125" s="280" t="e">
        <f>#REF!+#REF!</f>
        <v>#REF!</v>
      </c>
      <c r="BN125" s="280" t="e">
        <f>#REF!+#REF!</f>
        <v>#REF!</v>
      </c>
      <c r="BO125" s="280" t="e">
        <f>#REF!+#REF!</f>
        <v>#REF!</v>
      </c>
      <c r="BP125" s="280" t="e">
        <f>#REF!+#REF!</f>
        <v>#REF!</v>
      </c>
      <c r="BQ125" s="280" t="e">
        <f>#REF!+#REF!</f>
        <v>#REF!</v>
      </c>
      <c r="BR125" s="280" t="e">
        <f>#REF!+#REF!</f>
        <v>#REF!</v>
      </c>
      <c r="BS125" s="280" t="e">
        <f>#REF!+#REF!</f>
        <v>#REF!</v>
      </c>
      <c r="BT125" s="280" t="e">
        <f>#REF!+#REF!</f>
        <v>#REF!</v>
      </c>
      <c r="BU125" s="280" t="e">
        <f>#REF!+#REF!</f>
        <v>#REF!</v>
      </c>
      <c r="BV125" s="280" t="e">
        <f>#REF!+#REF!</f>
        <v>#REF!</v>
      </c>
      <c r="BW125" s="280" t="e">
        <f>#REF!+#REF!</f>
        <v>#REF!</v>
      </c>
      <c r="BX125" s="280" t="e">
        <f>#REF!+#REF!</f>
        <v>#REF!</v>
      </c>
      <c r="BY125" s="280" t="e">
        <f>#REF!+#REF!</f>
        <v>#REF!</v>
      </c>
      <c r="BZ125" s="280" t="e">
        <f>#REF!+#REF!</f>
        <v>#REF!</v>
      </c>
      <c r="CA125" s="280" t="e">
        <f>#REF!+#REF!</f>
        <v>#REF!</v>
      </c>
      <c r="CB125" s="280" t="e">
        <f>#REF!+#REF!</f>
        <v>#REF!</v>
      </c>
      <c r="CC125" s="280" t="e">
        <f>#REF!+#REF!</f>
        <v>#REF!</v>
      </c>
      <c r="CD125" s="280" t="e">
        <f>#REF!+#REF!</f>
        <v>#REF!</v>
      </c>
      <c r="CE125" s="280" t="e">
        <f>#REF!+#REF!</f>
        <v>#REF!</v>
      </c>
      <c r="CF125" s="280" t="e">
        <f>#REF!+#REF!</f>
        <v>#REF!</v>
      </c>
      <c r="CG125" s="280" t="e">
        <f>#REF!+#REF!</f>
        <v>#REF!</v>
      </c>
      <c r="CH125" s="280" t="e">
        <f>#REF!+#REF!</f>
        <v>#REF!</v>
      </c>
      <c r="CI125" s="280" t="e">
        <f>#REF!+#REF!</f>
        <v>#REF!</v>
      </c>
      <c r="CJ125" s="280" t="e">
        <f>#REF!+#REF!</f>
        <v>#REF!</v>
      </c>
      <c r="CK125" s="281" t="e">
        <f t="shared" si="1"/>
        <v>#REF!</v>
      </c>
      <c r="CM125" s="195"/>
      <c r="CN125" s="195"/>
      <c r="CO125" s="195"/>
    </row>
    <row r="126" spans="1:93" ht="30" x14ac:dyDescent="0.25">
      <c r="A126" s="81">
        <v>125</v>
      </c>
      <c r="B126" s="81" t="s">
        <v>418</v>
      </c>
      <c r="C126" s="148" t="s">
        <v>161</v>
      </c>
      <c r="D126" s="148">
        <v>4.3099999999999996</v>
      </c>
      <c r="E126" s="148">
        <v>25</v>
      </c>
      <c r="F126" s="148" t="s">
        <v>158</v>
      </c>
      <c r="G126" s="280" t="e">
        <f>#REF!+#REF!</f>
        <v>#REF!</v>
      </c>
      <c r="H126" s="280" t="e">
        <f>#REF!+#REF!</f>
        <v>#REF!</v>
      </c>
      <c r="I126" s="280" t="e">
        <f>#REF!+#REF!</f>
        <v>#REF!</v>
      </c>
      <c r="J126" s="280" t="e">
        <f>#REF!+#REF!</f>
        <v>#REF!</v>
      </c>
      <c r="K126" s="280" t="e">
        <f>#REF!+#REF!</f>
        <v>#REF!</v>
      </c>
      <c r="L126" s="280" t="e">
        <f>#REF!+#REF!</f>
        <v>#REF!</v>
      </c>
      <c r="M126" s="280" t="e">
        <f>#REF!+#REF!</f>
        <v>#REF!</v>
      </c>
      <c r="N126" s="280" t="e">
        <f>#REF!+#REF!</f>
        <v>#REF!</v>
      </c>
      <c r="O126" s="280" t="e">
        <f>#REF!+#REF!</f>
        <v>#REF!</v>
      </c>
      <c r="P126" s="280" t="e">
        <f>#REF!+#REF!</f>
        <v>#REF!</v>
      </c>
      <c r="Q126" s="280" t="e">
        <f>#REF!+#REF!</f>
        <v>#REF!</v>
      </c>
      <c r="R126" s="280" t="e">
        <f>#REF!+#REF!</f>
        <v>#REF!</v>
      </c>
      <c r="S126" s="280" t="e">
        <f>#REF!+#REF!</f>
        <v>#REF!</v>
      </c>
      <c r="T126" s="280" t="e">
        <f>#REF!+#REF!</f>
        <v>#REF!</v>
      </c>
      <c r="U126" s="280" t="e">
        <f>#REF!+#REF!</f>
        <v>#REF!</v>
      </c>
      <c r="V126" s="280" t="e">
        <f>#REF!+#REF!</f>
        <v>#REF!</v>
      </c>
      <c r="W126" s="280" t="e">
        <f>#REF!+#REF!</f>
        <v>#REF!</v>
      </c>
      <c r="X126" s="280" t="e">
        <f>#REF!+#REF!</f>
        <v>#REF!</v>
      </c>
      <c r="Y126" s="280" t="e">
        <f>#REF!+#REF!</f>
        <v>#REF!</v>
      </c>
      <c r="Z126" s="280" t="e">
        <f>#REF!+#REF!</f>
        <v>#REF!</v>
      </c>
      <c r="AA126" s="280" t="e">
        <f>#REF!+#REF!</f>
        <v>#REF!</v>
      </c>
      <c r="AB126" s="280" t="e">
        <f>#REF!+#REF!</f>
        <v>#REF!</v>
      </c>
      <c r="AC126" s="280" t="e">
        <f>#REF!+#REF!</f>
        <v>#REF!</v>
      </c>
      <c r="AD126" s="280" t="e">
        <f>#REF!+#REF!</f>
        <v>#REF!</v>
      </c>
      <c r="AE126" s="280" t="e">
        <f>#REF!+#REF!</f>
        <v>#REF!</v>
      </c>
      <c r="AF126" s="280" t="e">
        <f>#REF!+#REF!</f>
        <v>#REF!</v>
      </c>
      <c r="AG126" s="280" t="e">
        <f>#REF!+#REF!</f>
        <v>#REF!</v>
      </c>
      <c r="AH126" s="280" t="e">
        <f>#REF!+#REF!</f>
        <v>#REF!</v>
      </c>
      <c r="AI126" s="280" t="e">
        <f>#REF!+#REF!</f>
        <v>#REF!</v>
      </c>
      <c r="AJ126" s="280" t="e">
        <f>#REF!+#REF!</f>
        <v>#REF!</v>
      </c>
      <c r="AK126" s="280" t="e">
        <f>#REF!+#REF!</f>
        <v>#REF!</v>
      </c>
      <c r="AL126" s="280" t="e">
        <f>#REF!+#REF!</f>
        <v>#REF!</v>
      </c>
      <c r="AM126" s="280" t="e">
        <f>#REF!+#REF!</f>
        <v>#REF!</v>
      </c>
      <c r="AN126" s="280" t="e">
        <f>#REF!+#REF!</f>
        <v>#REF!</v>
      </c>
      <c r="AO126" s="280" t="e">
        <f>#REF!+#REF!</f>
        <v>#REF!</v>
      </c>
      <c r="AP126" s="280" t="e">
        <f>#REF!+#REF!</f>
        <v>#REF!</v>
      </c>
      <c r="AQ126" s="280" t="e">
        <f>#REF!+#REF!</f>
        <v>#REF!</v>
      </c>
      <c r="AR126" s="280" t="e">
        <f>#REF!+#REF!</f>
        <v>#REF!</v>
      </c>
      <c r="AS126" s="280" t="e">
        <f>#REF!+#REF!</f>
        <v>#REF!</v>
      </c>
      <c r="AT126" s="280" t="e">
        <f>#REF!+#REF!</f>
        <v>#REF!</v>
      </c>
      <c r="AU126" s="280" t="e">
        <f>#REF!+#REF!</f>
        <v>#REF!</v>
      </c>
      <c r="AV126" s="280" t="e">
        <f>#REF!+#REF!</f>
        <v>#REF!</v>
      </c>
      <c r="AW126" s="280" t="e">
        <f>#REF!+#REF!</f>
        <v>#REF!</v>
      </c>
      <c r="AX126" s="280" t="e">
        <f>#REF!+#REF!</f>
        <v>#REF!</v>
      </c>
      <c r="AY126" s="280" t="e">
        <f>#REF!+#REF!</f>
        <v>#REF!</v>
      </c>
      <c r="AZ126" s="280" t="e">
        <f>#REF!+#REF!</f>
        <v>#REF!</v>
      </c>
      <c r="BA126" s="280" t="e">
        <f>#REF!+#REF!</f>
        <v>#REF!</v>
      </c>
      <c r="BB126" s="280" t="e">
        <f>#REF!+#REF!</f>
        <v>#REF!</v>
      </c>
      <c r="BC126" s="280" t="e">
        <f>#REF!+#REF!</f>
        <v>#REF!</v>
      </c>
      <c r="BD126" s="280" t="e">
        <f>#REF!+#REF!</f>
        <v>#REF!</v>
      </c>
      <c r="BE126" s="280" t="e">
        <f>#REF!+#REF!</f>
        <v>#REF!</v>
      </c>
      <c r="BF126" s="280" t="e">
        <f>#REF!+#REF!</f>
        <v>#REF!</v>
      </c>
      <c r="BG126" s="280" t="e">
        <f>#REF!+#REF!</f>
        <v>#REF!</v>
      </c>
      <c r="BH126" s="280" t="e">
        <f>#REF!+#REF!</f>
        <v>#REF!</v>
      </c>
      <c r="BI126" s="280" t="e">
        <f>#REF!+#REF!</f>
        <v>#REF!</v>
      </c>
      <c r="BJ126" s="280" t="e">
        <f>#REF!+#REF!</f>
        <v>#REF!</v>
      </c>
      <c r="BK126" s="280" t="e">
        <f>#REF!+#REF!</f>
        <v>#REF!</v>
      </c>
      <c r="BL126" s="280" t="e">
        <f>#REF!+#REF!</f>
        <v>#REF!</v>
      </c>
      <c r="BM126" s="280" t="e">
        <f>#REF!+#REF!</f>
        <v>#REF!</v>
      </c>
      <c r="BN126" s="280" t="e">
        <f>#REF!+#REF!</f>
        <v>#REF!</v>
      </c>
      <c r="BO126" s="280" t="e">
        <f>#REF!+#REF!</f>
        <v>#REF!</v>
      </c>
      <c r="BP126" s="280" t="e">
        <f>#REF!+#REF!</f>
        <v>#REF!</v>
      </c>
      <c r="BQ126" s="280" t="e">
        <f>#REF!+#REF!</f>
        <v>#REF!</v>
      </c>
      <c r="BR126" s="280" t="e">
        <f>#REF!+#REF!</f>
        <v>#REF!</v>
      </c>
      <c r="BS126" s="280" t="e">
        <f>#REF!+#REF!</f>
        <v>#REF!</v>
      </c>
      <c r="BT126" s="280" t="e">
        <f>#REF!+#REF!</f>
        <v>#REF!</v>
      </c>
      <c r="BU126" s="280" t="e">
        <f>#REF!+#REF!</f>
        <v>#REF!</v>
      </c>
      <c r="BV126" s="280" t="e">
        <f>#REF!+#REF!</f>
        <v>#REF!</v>
      </c>
      <c r="BW126" s="280" t="e">
        <f>#REF!+#REF!</f>
        <v>#REF!</v>
      </c>
      <c r="BX126" s="280" t="e">
        <f>#REF!+#REF!</f>
        <v>#REF!</v>
      </c>
      <c r="BY126" s="280" t="e">
        <f>#REF!+#REF!</f>
        <v>#REF!</v>
      </c>
      <c r="BZ126" s="280" t="e">
        <f>#REF!+#REF!</f>
        <v>#REF!</v>
      </c>
      <c r="CA126" s="280" t="e">
        <f>#REF!+#REF!</f>
        <v>#REF!</v>
      </c>
      <c r="CB126" s="280" t="e">
        <f>#REF!+#REF!</f>
        <v>#REF!</v>
      </c>
      <c r="CC126" s="280" t="e">
        <f>#REF!+#REF!</f>
        <v>#REF!</v>
      </c>
      <c r="CD126" s="280" t="e">
        <f>#REF!+#REF!</f>
        <v>#REF!</v>
      </c>
      <c r="CE126" s="280" t="e">
        <f>#REF!+#REF!</f>
        <v>#REF!</v>
      </c>
      <c r="CF126" s="280" t="e">
        <f>#REF!+#REF!</f>
        <v>#REF!</v>
      </c>
      <c r="CG126" s="280" t="e">
        <f>#REF!+#REF!</f>
        <v>#REF!</v>
      </c>
      <c r="CH126" s="280" t="e">
        <f>#REF!+#REF!</f>
        <v>#REF!</v>
      </c>
      <c r="CI126" s="280" t="e">
        <f>#REF!+#REF!</f>
        <v>#REF!</v>
      </c>
      <c r="CJ126" s="280" t="e">
        <f>#REF!+#REF!</f>
        <v>#REF!</v>
      </c>
      <c r="CK126" s="281" t="e">
        <f t="shared" si="1"/>
        <v>#REF!</v>
      </c>
      <c r="CM126" s="195"/>
      <c r="CN126" s="195"/>
      <c r="CO126" s="195"/>
    </row>
    <row r="127" spans="1:93" ht="30" x14ac:dyDescent="0.25">
      <c r="A127" s="81">
        <v>126</v>
      </c>
      <c r="B127" s="160" t="s">
        <v>419</v>
      </c>
      <c r="C127" s="161" t="s">
        <v>162</v>
      </c>
      <c r="D127" s="161">
        <v>0.98</v>
      </c>
      <c r="E127" s="161">
        <v>26</v>
      </c>
      <c r="F127" s="161" t="s">
        <v>163</v>
      </c>
      <c r="G127" s="290" t="e">
        <f>#REF!+#REF!</f>
        <v>#REF!</v>
      </c>
      <c r="H127" s="290" t="e">
        <f>#REF!+#REF!</f>
        <v>#REF!</v>
      </c>
      <c r="I127" s="290" t="e">
        <f>#REF!+#REF!</f>
        <v>#REF!</v>
      </c>
      <c r="J127" s="290" t="e">
        <f>#REF!+#REF!</f>
        <v>#REF!</v>
      </c>
      <c r="K127" s="290" t="e">
        <f>#REF!+#REF!</f>
        <v>#REF!</v>
      </c>
      <c r="L127" s="290" t="e">
        <f>#REF!+#REF!</f>
        <v>#REF!</v>
      </c>
      <c r="M127" s="290" t="e">
        <f>#REF!+#REF!</f>
        <v>#REF!</v>
      </c>
      <c r="N127" s="290" t="e">
        <f>#REF!+#REF!</f>
        <v>#REF!</v>
      </c>
      <c r="O127" s="290" t="e">
        <f>#REF!+#REF!</f>
        <v>#REF!</v>
      </c>
      <c r="P127" s="290" t="e">
        <f>#REF!+#REF!</f>
        <v>#REF!</v>
      </c>
      <c r="Q127" s="290" t="e">
        <f>#REF!+#REF!</f>
        <v>#REF!</v>
      </c>
      <c r="R127" s="290" t="e">
        <f>#REF!+#REF!</f>
        <v>#REF!</v>
      </c>
      <c r="S127" s="290" t="e">
        <f>#REF!+#REF!</f>
        <v>#REF!</v>
      </c>
      <c r="T127" s="290" t="e">
        <f>#REF!+#REF!</f>
        <v>#REF!</v>
      </c>
      <c r="U127" s="290" t="e">
        <f>#REF!+#REF!</f>
        <v>#REF!</v>
      </c>
      <c r="V127" s="290" t="e">
        <f>#REF!+#REF!</f>
        <v>#REF!</v>
      </c>
      <c r="W127" s="290" t="e">
        <f>#REF!+#REF!</f>
        <v>#REF!</v>
      </c>
      <c r="X127" s="290" t="e">
        <f>#REF!+#REF!</f>
        <v>#REF!</v>
      </c>
      <c r="Y127" s="290" t="e">
        <f>#REF!+#REF!</f>
        <v>#REF!</v>
      </c>
      <c r="Z127" s="290" t="e">
        <f>#REF!+#REF!</f>
        <v>#REF!</v>
      </c>
      <c r="AA127" s="290" t="e">
        <f>#REF!+#REF!</f>
        <v>#REF!</v>
      </c>
      <c r="AB127" s="290" t="e">
        <f>#REF!+#REF!</f>
        <v>#REF!</v>
      </c>
      <c r="AC127" s="290" t="e">
        <f>#REF!+#REF!</f>
        <v>#REF!</v>
      </c>
      <c r="AD127" s="290" t="e">
        <f>#REF!+#REF!</f>
        <v>#REF!</v>
      </c>
      <c r="AE127" s="290" t="e">
        <f>#REF!+#REF!</f>
        <v>#REF!</v>
      </c>
      <c r="AF127" s="290" t="e">
        <f>#REF!+#REF!</f>
        <v>#REF!</v>
      </c>
      <c r="AG127" s="290" t="e">
        <f>#REF!+#REF!</f>
        <v>#REF!</v>
      </c>
      <c r="AH127" s="290" t="e">
        <f>#REF!+#REF!</f>
        <v>#REF!</v>
      </c>
      <c r="AI127" s="290" t="e">
        <f>#REF!+#REF!</f>
        <v>#REF!</v>
      </c>
      <c r="AJ127" s="290" t="e">
        <f>#REF!+#REF!</f>
        <v>#REF!</v>
      </c>
      <c r="AK127" s="290" t="e">
        <f>#REF!+#REF!</f>
        <v>#REF!</v>
      </c>
      <c r="AL127" s="290" t="e">
        <f>#REF!+#REF!</f>
        <v>#REF!</v>
      </c>
      <c r="AM127" s="290" t="e">
        <f>#REF!+#REF!</f>
        <v>#REF!</v>
      </c>
      <c r="AN127" s="290" t="e">
        <f>#REF!+#REF!</f>
        <v>#REF!</v>
      </c>
      <c r="AO127" s="290" t="e">
        <f>#REF!+#REF!</f>
        <v>#REF!</v>
      </c>
      <c r="AP127" s="290" t="e">
        <f>#REF!+#REF!</f>
        <v>#REF!</v>
      </c>
      <c r="AQ127" s="290" t="e">
        <f>#REF!+#REF!</f>
        <v>#REF!</v>
      </c>
      <c r="AR127" s="290" t="e">
        <f>#REF!+#REF!</f>
        <v>#REF!</v>
      </c>
      <c r="AS127" s="290" t="e">
        <f>#REF!+#REF!</f>
        <v>#REF!</v>
      </c>
      <c r="AT127" s="290" t="e">
        <f>#REF!+#REF!</f>
        <v>#REF!</v>
      </c>
      <c r="AU127" s="290" t="e">
        <f>#REF!+#REF!</f>
        <v>#REF!</v>
      </c>
      <c r="AV127" s="290" t="e">
        <f>#REF!+#REF!</f>
        <v>#REF!</v>
      </c>
      <c r="AW127" s="290" t="e">
        <f>#REF!+#REF!</f>
        <v>#REF!</v>
      </c>
      <c r="AX127" s="290" t="e">
        <f>#REF!+#REF!</f>
        <v>#REF!</v>
      </c>
      <c r="AY127" s="290" t="e">
        <f>#REF!+#REF!</f>
        <v>#REF!</v>
      </c>
      <c r="AZ127" s="290" t="e">
        <f>#REF!+#REF!</f>
        <v>#REF!</v>
      </c>
      <c r="BA127" s="290" t="e">
        <f>#REF!+#REF!</f>
        <v>#REF!</v>
      </c>
      <c r="BB127" s="290" t="e">
        <f>#REF!+#REF!</f>
        <v>#REF!</v>
      </c>
      <c r="BC127" s="290" t="e">
        <f>#REF!+#REF!</f>
        <v>#REF!</v>
      </c>
      <c r="BD127" s="290" t="e">
        <f>#REF!+#REF!</f>
        <v>#REF!</v>
      </c>
      <c r="BE127" s="290" t="e">
        <f>#REF!+#REF!</f>
        <v>#REF!</v>
      </c>
      <c r="BF127" s="290" t="e">
        <f>#REF!+#REF!</f>
        <v>#REF!</v>
      </c>
      <c r="BG127" s="290" t="e">
        <f>#REF!+#REF!</f>
        <v>#REF!</v>
      </c>
      <c r="BH127" s="290" t="e">
        <f>#REF!+#REF!</f>
        <v>#REF!</v>
      </c>
      <c r="BI127" s="290" t="e">
        <f>#REF!+#REF!</f>
        <v>#REF!</v>
      </c>
      <c r="BJ127" s="290" t="e">
        <f>#REF!+#REF!</f>
        <v>#REF!</v>
      </c>
      <c r="BK127" s="290" t="e">
        <f>#REF!+#REF!</f>
        <v>#REF!</v>
      </c>
      <c r="BL127" s="290" t="e">
        <f>#REF!+#REF!</f>
        <v>#REF!</v>
      </c>
      <c r="BM127" s="290" t="e">
        <f>#REF!+#REF!</f>
        <v>#REF!</v>
      </c>
      <c r="BN127" s="290" t="e">
        <f>#REF!+#REF!</f>
        <v>#REF!</v>
      </c>
      <c r="BO127" s="290" t="e">
        <f>#REF!+#REF!</f>
        <v>#REF!</v>
      </c>
      <c r="BP127" s="290" t="e">
        <f>#REF!+#REF!</f>
        <v>#REF!</v>
      </c>
      <c r="BQ127" s="290" t="e">
        <f>#REF!+#REF!</f>
        <v>#REF!</v>
      </c>
      <c r="BR127" s="290" t="e">
        <f>#REF!+#REF!</f>
        <v>#REF!</v>
      </c>
      <c r="BS127" s="290" t="e">
        <f>#REF!+#REF!</f>
        <v>#REF!</v>
      </c>
      <c r="BT127" s="290" t="e">
        <f>#REF!+#REF!</f>
        <v>#REF!</v>
      </c>
      <c r="BU127" s="290" t="e">
        <f>#REF!+#REF!</f>
        <v>#REF!</v>
      </c>
      <c r="BV127" s="290" t="e">
        <f>#REF!+#REF!</f>
        <v>#REF!</v>
      </c>
      <c r="BW127" s="290" t="e">
        <f>#REF!+#REF!</f>
        <v>#REF!</v>
      </c>
      <c r="BX127" s="290" t="e">
        <f>#REF!+#REF!</f>
        <v>#REF!</v>
      </c>
      <c r="BY127" s="290" t="e">
        <f>#REF!+#REF!</f>
        <v>#REF!</v>
      </c>
      <c r="BZ127" s="290" t="e">
        <f>#REF!+#REF!</f>
        <v>#REF!</v>
      </c>
      <c r="CA127" s="290" t="e">
        <f>#REF!+#REF!</f>
        <v>#REF!</v>
      </c>
      <c r="CB127" s="290" t="e">
        <f>#REF!+#REF!</f>
        <v>#REF!</v>
      </c>
      <c r="CC127" s="290" t="e">
        <f>#REF!+#REF!</f>
        <v>#REF!</v>
      </c>
      <c r="CD127" s="290" t="e">
        <f>#REF!+#REF!</f>
        <v>#REF!</v>
      </c>
      <c r="CE127" s="290" t="e">
        <f>#REF!+#REF!</f>
        <v>#REF!</v>
      </c>
      <c r="CF127" s="290" t="e">
        <f>#REF!+#REF!</f>
        <v>#REF!</v>
      </c>
      <c r="CG127" s="290" t="e">
        <f>#REF!+#REF!</f>
        <v>#REF!</v>
      </c>
      <c r="CH127" s="290" t="e">
        <f>#REF!+#REF!</f>
        <v>#REF!</v>
      </c>
      <c r="CI127" s="290" t="e">
        <f>#REF!+#REF!</f>
        <v>#REF!</v>
      </c>
      <c r="CJ127" s="290" t="e">
        <f>#REF!+#REF!</f>
        <v>#REF!</v>
      </c>
      <c r="CK127" s="281" t="e">
        <f t="shared" si="1"/>
        <v>#REF!</v>
      </c>
      <c r="CM127" s="195"/>
      <c r="CN127" s="195"/>
      <c r="CO127" s="195"/>
    </row>
    <row r="128" spans="1:93" ht="30" customHeight="1" x14ac:dyDescent="0.25">
      <c r="A128" s="81">
        <v>127</v>
      </c>
      <c r="B128" s="81" t="s">
        <v>420</v>
      </c>
      <c r="C128" s="148" t="s">
        <v>165</v>
      </c>
      <c r="D128" s="148">
        <v>0.74</v>
      </c>
      <c r="E128" s="148">
        <v>27</v>
      </c>
      <c r="F128" s="148" t="s">
        <v>164</v>
      </c>
      <c r="G128" s="280" t="e">
        <f>#REF!+#REF!</f>
        <v>#REF!</v>
      </c>
      <c r="H128" s="280" t="e">
        <f>#REF!+#REF!</f>
        <v>#REF!</v>
      </c>
      <c r="I128" s="280" t="e">
        <f>#REF!+#REF!</f>
        <v>#REF!</v>
      </c>
      <c r="J128" s="280" t="e">
        <f>#REF!+#REF!</f>
        <v>#REF!</v>
      </c>
      <c r="K128" s="280" t="e">
        <f>#REF!+#REF!</f>
        <v>#REF!</v>
      </c>
      <c r="L128" s="280" t="e">
        <f>#REF!+#REF!</f>
        <v>#REF!</v>
      </c>
      <c r="M128" s="280" t="e">
        <f>#REF!+#REF!</f>
        <v>#REF!</v>
      </c>
      <c r="N128" s="280" t="e">
        <f>#REF!+#REF!</f>
        <v>#REF!</v>
      </c>
      <c r="O128" s="280" t="e">
        <f>#REF!+#REF!</f>
        <v>#REF!</v>
      </c>
      <c r="P128" s="280" t="e">
        <f>#REF!+#REF!</f>
        <v>#REF!</v>
      </c>
      <c r="Q128" s="280" t="e">
        <f>#REF!+#REF!</f>
        <v>#REF!</v>
      </c>
      <c r="R128" s="280" t="e">
        <f>#REF!+#REF!</f>
        <v>#REF!</v>
      </c>
      <c r="S128" s="280" t="e">
        <f>#REF!+#REF!</f>
        <v>#REF!</v>
      </c>
      <c r="T128" s="280" t="e">
        <f>#REF!+#REF!</f>
        <v>#REF!</v>
      </c>
      <c r="U128" s="280" t="e">
        <f>#REF!+#REF!</f>
        <v>#REF!</v>
      </c>
      <c r="V128" s="280" t="e">
        <f>#REF!+#REF!</f>
        <v>#REF!</v>
      </c>
      <c r="W128" s="280" t="e">
        <f>#REF!+#REF!</f>
        <v>#REF!</v>
      </c>
      <c r="X128" s="280" t="e">
        <f>#REF!+#REF!</f>
        <v>#REF!</v>
      </c>
      <c r="Y128" s="280" t="e">
        <f>#REF!+#REF!</f>
        <v>#REF!</v>
      </c>
      <c r="Z128" s="280" t="e">
        <f>#REF!+#REF!</f>
        <v>#REF!</v>
      </c>
      <c r="AA128" s="280" t="e">
        <f>#REF!+#REF!</f>
        <v>#REF!</v>
      </c>
      <c r="AB128" s="280" t="e">
        <f>#REF!+#REF!</f>
        <v>#REF!</v>
      </c>
      <c r="AC128" s="280" t="e">
        <f>#REF!+#REF!</f>
        <v>#REF!</v>
      </c>
      <c r="AD128" s="280" t="e">
        <f>#REF!+#REF!</f>
        <v>#REF!</v>
      </c>
      <c r="AE128" s="280" t="e">
        <f>#REF!+#REF!</f>
        <v>#REF!</v>
      </c>
      <c r="AF128" s="280" t="e">
        <f>#REF!+#REF!</f>
        <v>#REF!</v>
      </c>
      <c r="AG128" s="280" t="e">
        <f>#REF!+#REF!</f>
        <v>#REF!</v>
      </c>
      <c r="AH128" s="280" t="e">
        <f>#REF!+#REF!</f>
        <v>#REF!</v>
      </c>
      <c r="AI128" s="280" t="e">
        <f>#REF!+#REF!</f>
        <v>#REF!</v>
      </c>
      <c r="AJ128" s="280" t="e">
        <f>#REF!+#REF!</f>
        <v>#REF!</v>
      </c>
      <c r="AK128" s="280" t="e">
        <f>#REF!+#REF!</f>
        <v>#REF!</v>
      </c>
      <c r="AL128" s="280" t="e">
        <f>#REF!+#REF!</f>
        <v>#REF!</v>
      </c>
      <c r="AM128" s="280" t="e">
        <f>#REF!+#REF!</f>
        <v>#REF!</v>
      </c>
      <c r="AN128" s="280" t="e">
        <f>#REF!+#REF!</f>
        <v>#REF!</v>
      </c>
      <c r="AO128" s="280" t="e">
        <f>#REF!+#REF!</f>
        <v>#REF!</v>
      </c>
      <c r="AP128" s="280" t="e">
        <f>#REF!+#REF!</f>
        <v>#REF!</v>
      </c>
      <c r="AQ128" s="280" t="e">
        <f>#REF!+#REF!</f>
        <v>#REF!</v>
      </c>
      <c r="AR128" s="280" t="e">
        <f>#REF!+#REF!</f>
        <v>#REF!</v>
      </c>
      <c r="AS128" s="280" t="e">
        <f>#REF!+#REF!</f>
        <v>#REF!</v>
      </c>
      <c r="AT128" s="280" t="e">
        <f>#REF!+#REF!</f>
        <v>#REF!</v>
      </c>
      <c r="AU128" s="280" t="e">
        <f>#REF!+#REF!</f>
        <v>#REF!</v>
      </c>
      <c r="AV128" s="280" t="e">
        <f>#REF!+#REF!</f>
        <v>#REF!</v>
      </c>
      <c r="AW128" s="280" t="e">
        <f>#REF!+#REF!</f>
        <v>#REF!</v>
      </c>
      <c r="AX128" s="280" t="e">
        <f>#REF!+#REF!</f>
        <v>#REF!</v>
      </c>
      <c r="AY128" s="280" t="e">
        <f>#REF!+#REF!</f>
        <v>#REF!</v>
      </c>
      <c r="AZ128" s="280" t="e">
        <f>#REF!+#REF!</f>
        <v>#REF!</v>
      </c>
      <c r="BA128" s="280" t="e">
        <f>#REF!+#REF!</f>
        <v>#REF!</v>
      </c>
      <c r="BB128" s="280" t="e">
        <f>#REF!+#REF!</f>
        <v>#REF!</v>
      </c>
      <c r="BC128" s="280" t="e">
        <f>#REF!+#REF!</f>
        <v>#REF!</v>
      </c>
      <c r="BD128" s="280" t="e">
        <f>#REF!+#REF!</f>
        <v>#REF!</v>
      </c>
      <c r="BE128" s="280" t="e">
        <f>#REF!+#REF!</f>
        <v>#REF!</v>
      </c>
      <c r="BF128" s="280" t="e">
        <f>#REF!+#REF!</f>
        <v>#REF!</v>
      </c>
      <c r="BG128" s="280" t="e">
        <f>#REF!+#REF!</f>
        <v>#REF!</v>
      </c>
      <c r="BH128" s="280" t="e">
        <f>#REF!+#REF!</f>
        <v>#REF!</v>
      </c>
      <c r="BI128" s="280" t="e">
        <f>#REF!+#REF!</f>
        <v>#REF!</v>
      </c>
      <c r="BJ128" s="280" t="e">
        <f>#REF!+#REF!</f>
        <v>#REF!</v>
      </c>
      <c r="BK128" s="280" t="e">
        <f>#REF!+#REF!</f>
        <v>#REF!</v>
      </c>
      <c r="BL128" s="280" t="e">
        <f>#REF!+#REF!</f>
        <v>#REF!</v>
      </c>
      <c r="BM128" s="280" t="e">
        <f>#REF!+#REF!</f>
        <v>#REF!</v>
      </c>
      <c r="BN128" s="280" t="e">
        <f>#REF!+#REF!</f>
        <v>#REF!</v>
      </c>
      <c r="BO128" s="280" t="e">
        <f>#REF!+#REF!</f>
        <v>#REF!</v>
      </c>
      <c r="BP128" s="280" t="e">
        <f>#REF!+#REF!</f>
        <v>#REF!</v>
      </c>
      <c r="BQ128" s="280" t="e">
        <f>#REF!+#REF!</f>
        <v>#REF!</v>
      </c>
      <c r="BR128" s="280" t="e">
        <f>#REF!+#REF!</f>
        <v>#REF!</v>
      </c>
      <c r="BS128" s="280" t="e">
        <f>#REF!+#REF!</f>
        <v>#REF!</v>
      </c>
      <c r="BT128" s="280" t="e">
        <f>#REF!+#REF!</f>
        <v>#REF!</v>
      </c>
      <c r="BU128" s="280" t="e">
        <f>#REF!+#REF!</f>
        <v>#REF!</v>
      </c>
      <c r="BV128" s="280" t="e">
        <f>#REF!+#REF!</f>
        <v>#REF!</v>
      </c>
      <c r="BW128" s="280" t="e">
        <f>#REF!+#REF!</f>
        <v>#REF!</v>
      </c>
      <c r="BX128" s="280" t="e">
        <f>#REF!+#REF!</f>
        <v>#REF!</v>
      </c>
      <c r="BY128" s="280" t="e">
        <f>#REF!+#REF!</f>
        <v>#REF!</v>
      </c>
      <c r="BZ128" s="280" t="e">
        <f>#REF!+#REF!</f>
        <v>#REF!</v>
      </c>
      <c r="CA128" s="280" t="e">
        <f>#REF!+#REF!</f>
        <v>#REF!</v>
      </c>
      <c r="CB128" s="280" t="e">
        <f>#REF!+#REF!</f>
        <v>#REF!</v>
      </c>
      <c r="CC128" s="280" t="e">
        <f>#REF!+#REF!</f>
        <v>#REF!</v>
      </c>
      <c r="CD128" s="280" t="e">
        <f>#REF!+#REF!</f>
        <v>#REF!</v>
      </c>
      <c r="CE128" s="280" t="e">
        <f>#REF!+#REF!</f>
        <v>#REF!</v>
      </c>
      <c r="CF128" s="280" t="e">
        <f>#REF!+#REF!</f>
        <v>#REF!</v>
      </c>
      <c r="CG128" s="280" t="e">
        <f>#REF!+#REF!</f>
        <v>#REF!</v>
      </c>
      <c r="CH128" s="280" t="e">
        <f>#REF!+#REF!</f>
        <v>#REF!</v>
      </c>
      <c r="CI128" s="280" t="e">
        <f>#REF!+#REF!</f>
        <v>#REF!</v>
      </c>
      <c r="CJ128" s="280" t="e">
        <f>#REF!+#REF!</f>
        <v>#REF!</v>
      </c>
      <c r="CK128" s="281" t="e">
        <f t="shared" si="1"/>
        <v>#REF!</v>
      </c>
      <c r="CM128" s="195"/>
      <c r="CN128" s="195"/>
      <c r="CO128" s="195"/>
    </row>
    <row r="129" spans="1:93" ht="30" x14ac:dyDescent="0.25">
      <c r="A129" s="81">
        <v>128</v>
      </c>
      <c r="B129" s="158" t="s">
        <v>421</v>
      </c>
      <c r="C129" s="159" t="s">
        <v>422</v>
      </c>
      <c r="D129" s="159">
        <v>1.32</v>
      </c>
      <c r="E129" s="159">
        <v>28</v>
      </c>
      <c r="F129" s="159" t="s">
        <v>166</v>
      </c>
      <c r="G129" s="285" t="e">
        <f>#REF!+#REF!</f>
        <v>#REF!</v>
      </c>
      <c r="H129" s="285" t="e">
        <f>#REF!+#REF!</f>
        <v>#REF!</v>
      </c>
      <c r="I129" s="285" t="e">
        <f>#REF!+#REF!</f>
        <v>#REF!</v>
      </c>
      <c r="J129" s="285" t="e">
        <f>#REF!+#REF!</f>
        <v>#REF!</v>
      </c>
      <c r="K129" s="285" t="e">
        <f>#REF!+#REF!</f>
        <v>#REF!</v>
      </c>
      <c r="L129" s="285" t="e">
        <f>#REF!+#REF!</f>
        <v>#REF!</v>
      </c>
      <c r="M129" s="285" t="e">
        <f>#REF!+#REF!</f>
        <v>#REF!</v>
      </c>
      <c r="N129" s="285" t="e">
        <f>#REF!+#REF!</f>
        <v>#REF!</v>
      </c>
      <c r="O129" s="285" t="e">
        <f>#REF!+#REF!</f>
        <v>#REF!</v>
      </c>
      <c r="P129" s="285" t="e">
        <f>#REF!+#REF!</f>
        <v>#REF!</v>
      </c>
      <c r="Q129" s="285" t="e">
        <f>#REF!+#REF!</f>
        <v>#REF!</v>
      </c>
      <c r="R129" s="285" t="e">
        <f>#REF!+#REF!</f>
        <v>#REF!</v>
      </c>
      <c r="S129" s="285" t="e">
        <f>#REF!+#REF!</f>
        <v>#REF!</v>
      </c>
      <c r="T129" s="285" t="e">
        <f>#REF!+#REF!</f>
        <v>#REF!</v>
      </c>
      <c r="U129" s="285" t="e">
        <f>#REF!+#REF!</f>
        <v>#REF!</v>
      </c>
      <c r="V129" s="285" t="e">
        <f>#REF!+#REF!</f>
        <v>#REF!</v>
      </c>
      <c r="W129" s="285" t="e">
        <f>#REF!+#REF!</f>
        <v>#REF!</v>
      </c>
      <c r="X129" s="285" t="e">
        <f>#REF!+#REF!</f>
        <v>#REF!</v>
      </c>
      <c r="Y129" s="285" t="e">
        <f>#REF!+#REF!</f>
        <v>#REF!</v>
      </c>
      <c r="Z129" s="285" t="e">
        <f>#REF!+#REF!</f>
        <v>#REF!</v>
      </c>
      <c r="AA129" s="285" t="e">
        <f>#REF!+#REF!</f>
        <v>#REF!</v>
      </c>
      <c r="AB129" s="285" t="e">
        <f>#REF!+#REF!</f>
        <v>#REF!</v>
      </c>
      <c r="AC129" s="285" t="e">
        <f>#REF!+#REF!</f>
        <v>#REF!</v>
      </c>
      <c r="AD129" s="285" t="e">
        <f>#REF!+#REF!</f>
        <v>#REF!</v>
      </c>
      <c r="AE129" s="285" t="e">
        <f>#REF!+#REF!</f>
        <v>#REF!</v>
      </c>
      <c r="AF129" s="285" t="e">
        <f>#REF!+#REF!</f>
        <v>#REF!</v>
      </c>
      <c r="AG129" s="285" t="e">
        <f>#REF!+#REF!</f>
        <v>#REF!</v>
      </c>
      <c r="AH129" s="285" t="e">
        <f>#REF!+#REF!</f>
        <v>#REF!</v>
      </c>
      <c r="AI129" s="285" t="e">
        <f>#REF!+#REF!</f>
        <v>#REF!</v>
      </c>
      <c r="AJ129" s="285" t="e">
        <f>#REF!+#REF!</f>
        <v>#REF!</v>
      </c>
      <c r="AK129" s="285" t="e">
        <f>#REF!+#REF!</f>
        <v>#REF!</v>
      </c>
      <c r="AL129" s="285" t="e">
        <f>#REF!+#REF!</f>
        <v>#REF!</v>
      </c>
      <c r="AM129" s="285" t="e">
        <f>#REF!+#REF!</f>
        <v>#REF!</v>
      </c>
      <c r="AN129" s="285" t="e">
        <f>#REF!+#REF!</f>
        <v>#REF!</v>
      </c>
      <c r="AO129" s="285" t="e">
        <f>#REF!+#REF!</f>
        <v>#REF!</v>
      </c>
      <c r="AP129" s="285" t="e">
        <f>#REF!+#REF!</f>
        <v>#REF!</v>
      </c>
      <c r="AQ129" s="285" t="e">
        <f>#REF!+#REF!</f>
        <v>#REF!</v>
      </c>
      <c r="AR129" s="285" t="e">
        <f>#REF!+#REF!</f>
        <v>#REF!</v>
      </c>
      <c r="AS129" s="285" t="e">
        <f>#REF!+#REF!</f>
        <v>#REF!</v>
      </c>
      <c r="AT129" s="285" t="e">
        <f>#REF!+#REF!</f>
        <v>#REF!</v>
      </c>
      <c r="AU129" s="285" t="e">
        <f>#REF!+#REF!</f>
        <v>#REF!</v>
      </c>
      <c r="AV129" s="285" t="e">
        <f>#REF!+#REF!</f>
        <v>#REF!</v>
      </c>
      <c r="AW129" s="285" t="e">
        <f>#REF!+#REF!</f>
        <v>#REF!</v>
      </c>
      <c r="AX129" s="285" t="e">
        <f>#REF!+#REF!</f>
        <v>#REF!</v>
      </c>
      <c r="AY129" s="285" t="e">
        <f>#REF!+#REF!</f>
        <v>#REF!</v>
      </c>
      <c r="AZ129" s="285" t="e">
        <f>#REF!+#REF!</f>
        <v>#REF!</v>
      </c>
      <c r="BA129" s="285" t="e">
        <f>#REF!+#REF!</f>
        <v>#REF!</v>
      </c>
      <c r="BB129" s="285" t="e">
        <f>#REF!+#REF!</f>
        <v>#REF!</v>
      </c>
      <c r="BC129" s="285" t="e">
        <f>#REF!+#REF!</f>
        <v>#REF!</v>
      </c>
      <c r="BD129" s="285" t="e">
        <f>#REF!+#REF!</f>
        <v>#REF!</v>
      </c>
      <c r="BE129" s="285" t="e">
        <f>#REF!+#REF!</f>
        <v>#REF!</v>
      </c>
      <c r="BF129" s="285" t="e">
        <f>#REF!+#REF!</f>
        <v>#REF!</v>
      </c>
      <c r="BG129" s="285" t="e">
        <f>#REF!+#REF!</f>
        <v>#REF!</v>
      </c>
      <c r="BH129" s="285" t="e">
        <f>#REF!+#REF!</f>
        <v>#REF!</v>
      </c>
      <c r="BI129" s="285" t="e">
        <f>#REF!+#REF!</f>
        <v>#REF!</v>
      </c>
      <c r="BJ129" s="285" t="e">
        <f>#REF!+#REF!</f>
        <v>#REF!</v>
      </c>
      <c r="BK129" s="285" t="e">
        <f>#REF!+#REF!</f>
        <v>#REF!</v>
      </c>
      <c r="BL129" s="285" t="e">
        <f>#REF!+#REF!</f>
        <v>#REF!</v>
      </c>
      <c r="BM129" s="285" t="e">
        <f>#REF!+#REF!</f>
        <v>#REF!</v>
      </c>
      <c r="BN129" s="285" t="e">
        <f>#REF!+#REF!</f>
        <v>#REF!</v>
      </c>
      <c r="BO129" s="285" t="e">
        <f>#REF!+#REF!</f>
        <v>#REF!</v>
      </c>
      <c r="BP129" s="285" t="e">
        <f>#REF!+#REF!</f>
        <v>#REF!</v>
      </c>
      <c r="BQ129" s="285" t="e">
        <f>#REF!+#REF!</f>
        <v>#REF!</v>
      </c>
      <c r="BR129" s="285" t="e">
        <f>#REF!+#REF!</f>
        <v>#REF!</v>
      </c>
      <c r="BS129" s="285" t="e">
        <f>#REF!+#REF!</f>
        <v>#REF!</v>
      </c>
      <c r="BT129" s="285" t="e">
        <f>#REF!+#REF!</f>
        <v>#REF!</v>
      </c>
      <c r="BU129" s="285" t="e">
        <f>#REF!+#REF!</f>
        <v>#REF!</v>
      </c>
      <c r="BV129" s="285" t="e">
        <f>#REF!+#REF!</f>
        <v>#REF!</v>
      </c>
      <c r="BW129" s="285" t="e">
        <f>#REF!+#REF!</f>
        <v>#REF!</v>
      </c>
      <c r="BX129" s="285" t="e">
        <f>#REF!+#REF!</f>
        <v>#REF!</v>
      </c>
      <c r="BY129" s="285" t="e">
        <f>#REF!+#REF!</f>
        <v>#REF!</v>
      </c>
      <c r="BZ129" s="285" t="e">
        <f>#REF!+#REF!</f>
        <v>#REF!</v>
      </c>
      <c r="CA129" s="285" t="e">
        <f>#REF!+#REF!</f>
        <v>#REF!</v>
      </c>
      <c r="CB129" s="285" t="e">
        <f>#REF!+#REF!</f>
        <v>#REF!</v>
      </c>
      <c r="CC129" s="285" t="e">
        <f>#REF!+#REF!</f>
        <v>#REF!</v>
      </c>
      <c r="CD129" s="285" t="e">
        <f>#REF!+#REF!</f>
        <v>#REF!</v>
      </c>
      <c r="CE129" s="285" t="e">
        <f>#REF!+#REF!</f>
        <v>#REF!</v>
      </c>
      <c r="CF129" s="285" t="e">
        <f>#REF!+#REF!</f>
        <v>#REF!</v>
      </c>
      <c r="CG129" s="285" t="e">
        <f>#REF!+#REF!</f>
        <v>#REF!</v>
      </c>
      <c r="CH129" s="285" t="e">
        <f>#REF!+#REF!</f>
        <v>#REF!</v>
      </c>
      <c r="CI129" s="285" t="e">
        <f>#REF!+#REF!</f>
        <v>#REF!</v>
      </c>
      <c r="CJ129" s="285" t="e">
        <f>#REF!+#REF!</f>
        <v>#REF!</v>
      </c>
      <c r="CK129" s="281" t="e">
        <f t="shared" si="1"/>
        <v>#REF!</v>
      </c>
      <c r="CM129" s="195"/>
      <c r="CN129" s="195"/>
      <c r="CO129" s="195"/>
    </row>
    <row r="130" spans="1:93" ht="30" x14ac:dyDescent="0.25">
      <c r="A130" s="81">
        <v>129</v>
      </c>
      <c r="B130" s="81" t="s">
        <v>423</v>
      </c>
      <c r="C130" s="148" t="s">
        <v>168</v>
      </c>
      <c r="D130" s="148">
        <v>1.44</v>
      </c>
      <c r="E130" s="148">
        <v>29</v>
      </c>
      <c r="F130" s="148" t="s">
        <v>167</v>
      </c>
      <c r="G130" s="280" t="e">
        <f>#REF!+#REF!</f>
        <v>#REF!</v>
      </c>
      <c r="H130" s="280" t="e">
        <f>#REF!+#REF!</f>
        <v>#REF!</v>
      </c>
      <c r="I130" s="280" t="e">
        <f>#REF!+#REF!</f>
        <v>#REF!</v>
      </c>
      <c r="J130" s="280" t="e">
        <f>#REF!+#REF!</f>
        <v>#REF!</v>
      </c>
      <c r="K130" s="280" t="e">
        <f>#REF!+#REF!</f>
        <v>#REF!</v>
      </c>
      <c r="L130" s="280" t="e">
        <f>#REF!+#REF!</f>
        <v>#REF!</v>
      </c>
      <c r="M130" s="280" t="e">
        <f>#REF!+#REF!</f>
        <v>#REF!</v>
      </c>
      <c r="N130" s="280" t="e">
        <f>#REF!+#REF!</f>
        <v>#REF!</v>
      </c>
      <c r="O130" s="280" t="e">
        <f>#REF!+#REF!</f>
        <v>#REF!</v>
      </c>
      <c r="P130" s="280" t="e">
        <f>#REF!+#REF!</f>
        <v>#REF!</v>
      </c>
      <c r="Q130" s="280" t="e">
        <f>#REF!+#REF!</f>
        <v>#REF!</v>
      </c>
      <c r="R130" s="280" t="e">
        <f>#REF!+#REF!</f>
        <v>#REF!</v>
      </c>
      <c r="S130" s="280" t="e">
        <f>#REF!+#REF!</f>
        <v>#REF!</v>
      </c>
      <c r="T130" s="280" t="e">
        <f>#REF!+#REF!</f>
        <v>#REF!</v>
      </c>
      <c r="U130" s="280" t="e">
        <f>#REF!+#REF!</f>
        <v>#REF!</v>
      </c>
      <c r="V130" s="280" t="e">
        <f>#REF!+#REF!</f>
        <v>#REF!</v>
      </c>
      <c r="W130" s="280" t="e">
        <f>#REF!+#REF!</f>
        <v>#REF!</v>
      </c>
      <c r="X130" s="280" t="e">
        <f>#REF!+#REF!</f>
        <v>#REF!</v>
      </c>
      <c r="Y130" s="280" t="e">
        <f>#REF!+#REF!</f>
        <v>#REF!</v>
      </c>
      <c r="Z130" s="280" t="e">
        <f>#REF!+#REF!</f>
        <v>#REF!</v>
      </c>
      <c r="AA130" s="280" t="e">
        <f>#REF!+#REF!</f>
        <v>#REF!</v>
      </c>
      <c r="AB130" s="280" t="e">
        <f>#REF!+#REF!</f>
        <v>#REF!</v>
      </c>
      <c r="AC130" s="280" t="e">
        <f>#REF!+#REF!</f>
        <v>#REF!</v>
      </c>
      <c r="AD130" s="280" t="e">
        <f>#REF!+#REF!</f>
        <v>#REF!</v>
      </c>
      <c r="AE130" s="280" t="e">
        <f>#REF!+#REF!</f>
        <v>#REF!</v>
      </c>
      <c r="AF130" s="280" t="e">
        <f>#REF!+#REF!</f>
        <v>#REF!</v>
      </c>
      <c r="AG130" s="280" t="e">
        <f>#REF!+#REF!</f>
        <v>#REF!</v>
      </c>
      <c r="AH130" s="280" t="e">
        <f>#REF!+#REF!</f>
        <v>#REF!</v>
      </c>
      <c r="AI130" s="280" t="e">
        <f>#REF!+#REF!</f>
        <v>#REF!</v>
      </c>
      <c r="AJ130" s="280" t="e">
        <f>#REF!+#REF!</f>
        <v>#REF!</v>
      </c>
      <c r="AK130" s="280" t="e">
        <f>#REF!+#REF!</f>
        <v>#REF!</v>
      </c>
      <c r="AL130" s="280" t="e">
        <f>#REF!+#REF!</f>
        <v>#REF!</v>
      </c>
      <c r="AM130" s="280" t="e">
        <f>#REF!+#REF!</f>
        <v>#REF!</v>
      </c>
      <c r="AN130" s="280" t="e">
        <f>#REF!+#REF!</f>
        <v>#REF!</v>
      </c>
      <c r="AO130" s="280" t="e">
        <f>#REF!+#REF!</f>
        <v>#REF!</v>
      </c>
      <c r="AP130" s="280" t="e">
        <f>#REF!+#REF!</f>
        <v>#REF!</v>
      </c>
      <c r="AQ130" s="280" t="e">
        <f>#REF!+#REF!</f>
        <v>#REF!</v>
      </c>
      <c r="AR130" s="280" t="e">
        <f>#REF!+#REF!</f>
        <v>#REF!</v>
      </c>
      <c r="AS130" s="280" t="e">
        <f>#REF!+#REF!</f>
        <v>#REF!</v>
      </c>
      <c r="AT130" s="280" t="e">
        <f>#REF!+#REF!</f>
        <v>#REF!</v>
      </c>
      <c r="AU130" s="280" t="e">
        <f>#REF!+#REF!</f>
        <v>#REF!</v>
      </c>
      <c r="AV130" s="280" t="e">
        <f>#REF!+#REF!</f>
        <v>#REF!</v>
      </c>
      <c r="AW130" s="280" t="e">
        <f>#REF!+#REF!</f>
        <v>#REF!</v>
      </c>
      <c r="AX130" s="280" t="e">
        <f>#REF!+#REF!</f>
        <v>#REF!</v>
      </c>
      <c r="AY130" s="280" t="e">
        <f>#REF!+#REF!</f>
        <v>#REF!</v>
      </c>
      <c r="AZ130" s="280" t="e">
        <f>#REF!+#REF!</f>
        <v>#REF!</v>
      </c>
      <c r="BA130" s="280" t="e">
        <f>#REF!+#REF!</f>
        <v>#REF!</v>
      </c>
      <c r="BB130" s="280" t="e">
        <f>#REF!+#REF!</f>
        <v>#REF!</v>
      </c>
      <c r="BC130" s="280" t="e">
        <f>#REF!+#REF!</f>
        <v>#REF!</v>
      </c>
      <c r="BD130" s="280" t="e">
        <f>#REF!+#REF!</f>
        <v>#REF!</v>
      </c>
      <c r="BE130" s="280" t="e">
        <f>#REF!+#REF!</f>
        <v>#REF!</v>
      </c>
      <c r="BF130" s="280" t="e">
        <f>#REF!+#REF!</f>
        <v>#REF!</v>
      </c>
      <c r="BG130" s="280" t="e">
        <f>#REF!+#REF!</f>
        <v>#REF!</v>
      </c>
      <c r="BH130" s="280" t="e">
        <f>#REF!+#REF!</f>
        <v>#REF!</v>
      </c>
      <c r="BI130" s="280" t="e">
        <f>#REF!+#REF!</f>
        <v>#REF!</v>
      </c>
      <c r="BJ130" s="280" t="e">
        <f>#REF!+#REF!</f>
        <v>#REF!</v>
      </c>
      <c r="BK130" s="280" t="e">
        <f>#REF!+#REF!</f>
        <v>#REF!</v>
      </c>
      <c r="BL130" s="280" t="e">
        <f>#REF!+#REF!</f>
        <v>#REF!</v>
      </c>
      <c r="BM130" s="280" t="e">
        <f>#REF!+#REF!</f>
        <v>#REF!</v>
      </c>
      <c r="BN130" s="280" t="e">
        <f>#REF!+#REF!</f>
        <v>#REF!</v>
      </c>
      <c r="BO130" s="280" t="e">
        <f>#REF!+#REF!</f>
        <v>#REF!</v>
      </c>
      <c r="BP130" s="280" t="e">
        <f>#REF!+#REF!</f>
        <v>#REF!</v>
      </c>
      <c r="BQ130" s="280" t="e">
        <f>#REF!+#REF!</f>
        <v>#REF!</v>
      </c>
      <c r="BR130" s="280" t="e">
        <f>#REF!+#REF!</f>
        <v>#REF!</v>
      </c>
      <c r="BS130" s="280" t="e">
        <f>#REF!+#REF!</f>
        <v>#REF!</v>
      </c>
      <c r="BT130" s="280" t="e">
        <f>#REF!+#REF!</f>
        <v>#REF!</v>
      </c>
      <c r="BU130" s="280" t="e">
        <f>#REF!+#REF!</f>
        <v>#REF!</v>
      </c>
      <c r="BV130" s="280" t="e">
        <f>#REF!+#REF!</f>
        <v>#REF!</v>
      </c>
      <c r="BW130" s="280" t="e">
        <f>#REF!+#REF!</f>
        <v>#REF!</v>
      </c>
      <c r="BX130" s="280" t="e">
        <f>#REF!+#REF!</f>
        <v>#REF!</v>
      </c>
      <c r="BY130" s="280" t="e">
        <f>#REF!+#REF!</f>
        <v>#REF!</v>
      </c>
      <c r="BZ130" s="280" t="e">
        <f>#REF!+#REF!</f>
        <v>#REF!</v>
      </c>
      <c r="CA130" s="280" t="e">
        <f>#REF!+#REF!</f>
        <v>#REF!</v>
      </c>
      <c r="CB130" s="280" t="e">
        <f>#REF!+#REF!</f>
        <v>#REF!</v>
      </c>
      <c r="CC130" s="280" t="e">
        <f>#REF!+#REF!</f>
        <v>#REF!</v>
      </c>
      <c r="CD130" s="280" t="e">
        <f>#REF!+#REF!</f>
        <v>#REF!</v>
      </c>
      <c r="CE130" s="280" t="e">
        <f>#REF!+#REF!</f>
        <v>#REF!</v>
      </c>
      <c r="CF130" s="280" t="e">
        <f>#REF!+#REF!</f>
        <v>#REF!</v>
      </c>
      <c r="CG130" s="280" t="e">
        <f>#REF!+#REF!</f>
        <v>#REF!</v>
      </c>
      <c r="CH130" s="280" t="e">
        <f>#REF!+#REF!</f>
        <v>#REF!</v>
      </c>
      <c r="CI130" s="280" t="e">
        <f>#REF!+#REF!</f>
        <v>#REF!</v>
      </c>
      <c r="CJ130" s="280" t="e">
        <f>#REF!+#REF!</f>
        <v>#REF!</v>
      </c>
      <c r="CK130" s="281" t="e">
        <f t="shared" ref="CK130:CK193" si="2">SUM(G130:CJ130)</f>
        <v>#REF!</v>
      </c>
      <c r="CM130" s="195"/>
      <c r="CN130" s="195"/>
      <c r="CO130" s="195"/>
    </row>
    <row r="131" spans="1:93" ht="30" x14ac:dyDescent="0.25">
      <c r="A131" s="81">
        <v>130</v>
      </c>
      <c r="B131" s="81" t="s">
        <v>424</v>
      </c>
      <c r="C131" s="148" t="s">
        <v>169</v>
      </c>
      <c r="D131" s="148">
        <v>1.69</v>
      </c>
      <c r="E131" s="148">
        <v>29</v>
      </c>
      <c r="F131" s="148" t="s">
        <v>167</v>
      </c>
      <c r="G131" s="280" t="e">
        <f>#REF!+#REF!</f>
        <v>#REF!</v>
      </c>
      <c r="H131" s="280" t="e">
        <f>#REF!+#REF!</f>
        <v>#REF!</v>
      </c>
      <c r="I131" s="280" t="e">
        <f>#REF!+#REF!</f>
        <v>#REF!</v>
      </c>
      <c r="J131" s="280" t="e">
        <f>#REF!+#REF!</f>
        <v>#REF!</v>
      </c>
      <c r="K131" s="280" t="e">
        <f>#REF!+#REF!</f>
        <v>#REF!</v>
      </c>
      <c r="L131" s="280" t="e">
        <f>#REF!+#REF!</f>
        <v>#REF!</v>
      </c>
      <c r="M131" s="280" t="e">
        <f>#REF!+#REF!</f>
        <v>#REF!</v>
      </c>
      <c r="N131" s="280" t="e">
        <f>#REF!+#REF!</f>
        <v>#REF!</v>
      </c>
      <c r="O131" s="280" t="e">
        <f>#REF!+#REF!</f>
        <v>#REF!</v>
      </c>
      <c r="P131" s="280" t="e">
        <f>#REF!+#REF!</f>
        <v>#REF!</v>
      </c>
      <c r="Q131" s="280" t="e">
        <f>#REF!+#REF!</f>
        <v>#REF!</v>
      </c>
      <c r="R131" s="280" t="e">
        <f>#REF!+#REF!</f>
        <v>#REF!</v>
      </c>
      <c r="S131" s="280" t="e">
        <f>#REF!+#REF!</f>
        <v>#REF!</v>
      </c>
      <c r="T131" s="280" t="e">
        <f>#REF!+#REF!</f>
        <v>#REF!</v>
      </c>
      <c r="U131" s="280" t="e">
        <f>#REF!+#REF!</f>
        <v>#REF!</v>
      </c>
      <c r="V131" s="280" t="e">
        <f>#REF!+#REF!</f>
        <v>#REF!</v>
      </c>
      <c r="W131" s="280" t="e">
        <f>#REF!+#REF!</f>
        <v>#REF!</v>
      </c>
      <c r="X131" s="280" t="e">
        <f>#REF!+#REF!</f>
        <v>#REF!</v>
      </c>
      <c r="Y131" s="280" t="e">
        <f>#REF!+#REF!</f>
        <v>#REF!</v>
      </c>
      <c r="Z131" s="280" t="e">
        <f>#REF!+#REF!</f>
        <v>#REF!</v>
      </c>
      <c r="AA131" s="280" t="e">
        <f>#REF!+#REF!</f>
        <v>#REF!</v>
      </c>
      <c r="AB131" s="280" t="e">
        <f>#REF!+#REF!</f>
        <v>#REF!</v>
      </c>
      <c r="AC131" s="280" t="e">
        <f>#REF!+#REF!</f>
        <v>#REF!</v>
      </c>
      <c r="AD131" s="280" t="e">
        <f>#REF!+#REF!</f>
        <v>#REF!</v>
      </c>
      <c r="AE131" s="280" t="e">
        <f>#REF!+#REF!</f>
        <v>#REF!</v>
      </c>
      <c r="AF131" s="280" t="e">
        <f>#REF!+#REF!</f>
        <v>#REF!</v>
      </c>
      <c r="AG131" s="280" t="e">
        <f>#REF!+#REF!</f>
        <v>#REF!</v>
      </c>
      <c r="AH131" s="280" t="e">
        <f>#REF!+#REF!</f>
        <v>#REF!</v>
      </c>
      <c r="AI131" s="280" t="e">
        <f>#REF!+#REF!</f>
        <v>#REF!</v>
      </c>
      <c r="AJ131" s="280" t="e">
        <f>#REF!+#REF!</f>
        <v>#REF!</v>
      </c>
      <c r="AK131" s="280" t="e">
        <f>#REF!+#REF!</f>
        <v>#REF!</v>
      </c>
      <c r="AL131" s="280" t="e">
        <f>#REF!+#REF!</f>
        <v>#REF!</v>
      </c>
      <c r="AM131" s="280" t="e">
        <f>#REF!+#REF!</f>
        <v>#REF!</v>
      </c>
      <c r="AN131" s="280" t="e">
        <f>#REF!+#REF!</f>
        <v>#REF!</v>
      </c>
      <c r="AO131" s="280" t="e">
        <f>#REF!+#REF!</f>
        <v>#REF!</v>
      </c>
      <c r="AP131" s="280" t="e">
        <f>#REF!+#REF!</f>
        <v>#REF!</v>
      </c>
      <c r="AQ131" s="280" t="e">
        <f>#REF!+#REF!</f>
        <v>#REF!</v>
      </c>
      <c r="AR131" s="280" t="e">
        <f>#REF!+#REF!</f>
        <v>#REF!</v>
      </c>
      <c r="AS131" s="280" t="e">
        <f>#REF!+#REF!</f>
        <v>#REF!</v>
      </c>
      <c r="AT131" s="280" t="e">
        <f>#REF!+#REF!</f>
        <v>#REF!</v>
      </c>
      <c r="AU131" s="280" t="e">
        <f>#REF!+#REF!</f>
        <v>#REF!</v>
      </c>
      <c r="AV131" s="280" t="e">
        <f>#REF!+#REF!</f>
        <v>#REF!</v>
      </c>
      <c r="AW131" s="280" t="e">
        <f>#REF!+#REF!</f>
        <v>#REF!</v>
      </c>
      <c r="AX131" s="280" t="e">
        <f>#REF!+#REF!</f>
        <v>#REF!</v>
      </c>
      <c r="AY131" s="280" t="e">
        <f>#REF!+#REF!</f>
        <v>#REF!</v>
      </c>
      <c r="AZ131" s="280" t="e">
        <f>#REF!+#REF!</f>
        <v>#REF!</v>
      </c>
      <c r="BA131" s="280" t="e">
        <f>#REF!+#REF!</f>
        <v>#REF!</v>
      </c>
      <c r="BB131" s="280" t="e">
        <f>#REF!+#REF!</f>
        <v>#REF!</v>
      </c>
      <c r="BC131" s="280" t="e">
        <f>#REF!+#REF!</f>
        <v>#REF!</v>
      </c>
      <c r="BD131" s="280" t="e">
        <f>#REF!+#REF!</f>
        <v>#REF!</v>
      </c>
      <c r="BE131" s="280" t="e">
        <f>#REF!+#REF!</f>
        <v>#REF!</v>
      </c>
      <c r="BF131" s="280" t="e">
        <f>#REF!+#REF!</f>
        <v>#REF!</v>
      </c>
      <c r="BG131" s="280" t="e">
        <f>#REF!+#REF!</f>
        <v>#REF!</v>
      </c>
      <c r="BH131" s="280" t="e">
        <f>#REF!+#REF!</f>
        <v>#REF!</v>
      </c>
      <c r="BI131" s="280" t="e">
        <f>#REF!+#REF!</f>
        <v>#REF!</v>
      </c>
      <c r="BJ131" s="280" t="e">
        <f>#REF!+#REF!</f>
        <v>#REF!</v>
      </c>
      <c r="BK131" s="280" t="e">
        <f>#REF!+#REF!</f>
        <v>#REF!</v>
      </c>
      <c r="BL131" s="280" t="e">
        <f>#REF!+#REF!</f>
        <v>#REF!</v>
      </c>
      <c r="BM131" s="280" t="e">
        <f>#REF!+#REF!</f>
        <v>#REF!</v>
      </c>
      <c r="BN131" s="280" t="e">
        <f>#REF!+#REF!</f>
        <v>#REF!</v>
      </c>
      <c r="BO131" s="280" t="e">
        <f>#REF!+#REF!</f>
        <v>#REF!</v>
      </c>
      <c r="BP131" s="280" t="e">
        <f>#REF!+#REF!</f>
        <v>#REF!</v>
      </c>
      <c r="BQ131" s="280" t="e">
        <f>#REF!+#REF!</f>
        <v>#REF!</v>
      </c>
      <c r="BR131" s="280" t="e">
        <f>#REF!+#REF!</f>
        <v>#REF!</v>
      </c>
      <c r="BS131" s="280" t="e">
        <f>#REF!+#REF!</f>
        <v>#REF!</v>
      </c>
      <c r="BT131" s="280" t="e">
        <f>#REF!+#REF!</f>
        <v>#REF!</v>
      </c>
      <c r="BU131" s="280" t="e">
        <f>#REF!+#REF!</f>
        <v>#REF!</v>
      </c>
      <c r="BV131" s="280" t="e">
        <f>#REF!+#REF!</f>
        <v>#REF!</v>
      </c>
      <c r="BW131" s="280" t="e">
        <f>#REF!+#REF!</f>
        <v>#REF!</v>
      </c>
      <c r="BX131" s="280" t="e">
        <f>#REF!+#REF!</f>
        <v>#REF!</v>
      </c>
      <c r="BY131" s="280" t="e">
        <f>#REF!+#REF!</f>
        <v>#REF!</v>
      </c>
      <c r="BZ131" s="280" t="e">
        <f>#REF!+#REF!</f>
        <v>#REF!</v>
      </c>
      <c r="CA131" s="280" t="e">
        <f>#REF!+#REF!</f>
        <v>#REF!</v>
      </c>
      <c r="CB131" s="280" t="e">
        <f>#REF!+#REF!</f>
        <v>#REF!</v>
      </c>
      <c r="CC131" s="280" t="e">
        <f>#REF!+#REF!</f>
        <v>#REF!</v>
      </c>
      <c r="CD131" s="280" t="e">
        <f>#REF!+#REF!</f>
        <v>#REF!</v>
      </c>
      <c r="CE131" s="280" t="e">
        <f>#REF!+#REF!</f>
        <v>#REF!</v>
      </c>
      <c r="CF131" s="280" t="e">
        <f>#REF!+#REF!</f>
        <v>#REF!</v>
      </c>
      <c r="CG131" s="280" t="e">
        <f>#REF!+#REF!</f>
        <v>#REF!</v>
      </c>
      <c r="CH131" s="280" t="e">
        <f>#REF!+#REF!</f>
        <v>#REF!</v>
      </c>
      <c r="CI131" s="280" t="e">
        <f>#REF!+#REF!</f>
        <v>#REF!</v>
      </c>
      <c r="CJ131" s="280" t="e">
        <f>#REF!+#REF!</f>
        <v>#REF!</v>
      </c>
      <c r="CK131" s="281" t="e">
        <f t="shared" si="2"/>
        <v>#REF!</v>
      </c>
      <c r="CM131" s="195"/>
      <c r="CN131" s="195"/>
      <c r="CO131" s="195"/>
    </row>
    <row r="132" spans="1:93" ht="30" x14ac:dyDescent="0.25">
      <c r="A132" s="81">
        <v>131</v>
      </c>
      <c r="B132" s="81" t="s">
        <v>425</v>
      </c>
      <c r="C132" s="148" t="s">
        <v>170</v>
      </c>
      <c r="D132" s="148">
        <v>2.4900000000000002</v>
      </c>
      <c r="E132" s="148">
        <v>29</v>
      </c>
      <c r="F132" s="148" t="s">
        <v>167</v>
      </c>
      <c r="G132" s="280" t="e">
        <f>#REF!+#REF!</f>
        <v>#REF!</v>
      </c>
      <c r="H132" s="280" t="e">
        <f>#REF!+#REF!</f>
        <v>#REF!</v>
      </c>
      <c r="I132" s="280" t="e">
        <f>#REF!+#REF!</f>
        <v>#REF!</v>
      </c>
      <c r="J132" s="280" t="e">
        <f>#REF!+#REF!</f>
        <v>#REF!</v>
      </c>
      <c r="K132" s="280" t="e">
        <f>#REF!+#REF!</f>
        <v>#REF!</v>
      </c>
      <c r="L132" s="280" t="e">
        <f>#REF!+#REF!</f>
        <v>#REF!</v>
      </c>
      <c r="M132" s="280" t="e">
        <f>#REF!+#REF!</f>
        <v>#REF!</v>
      </c>
      <c r="N132" s="280" t="e">
        <f>#REF!+#REF!</f>
        <v>#REF!</v>
      </c>
      <c r="O132" s="280" t="e">
        <f>#REF!+#REF!</f>
        <v>#REF!</v>
      </c>
      <c r="P132" s="280" t="e">
        <f>#REF!+#REF!</f>
        <v>#REF!</v>
      </c>
      <c r="Q132" s="280" t="e">
        <f>#REF!+#REF!</f>
        <v>#REF!</v>
      </c>
      <c r="R132" s="280" t="e">
        <f>#REF!+#REF!</f>
        <v>#REF!</v>
      </c>
      <c r="S132" s="280" t="e">
        <f>#REF!+#REF!</f>
        <v>#REF!</v>
      </c>
      <c r="T132" s="280" t="e">
        <f>#REF!+#REF!</f>
        <v>#REF!</v>
      </c>
      <c r="U132" s="280" t="e">
        <f>#REF!+#REF!</f>
        <v>#REF!</v>
      </c>
      <c r="V132" s="280" t="e">
        <f>#REF!+#REF!</f>
        <v>#REF!</v>
      </c>
      <c r="W132" s="280" t="e">
        <f>#REF!+#REF!</f>
        <v>#REF!</v>
      </c>
      <c r="X132" s="280" t="e">
        <f>#REF!+#REF!</f>
        <v>#REF!</v>
      </c>
      <c r="Y132" s="280" t="e">
        <f>#REF!+#REF!</f>
        <v>#REF!</v>
      </c>
      <c r="Z132" s="280" t="e">
        <f>#REF!+#REF!</f>
        <v>#REF!</v>
      </c>
      <c r="AA132" s="280" t="e">
        <f>#REF!+#REF!</f>
        <v>#REF!</v>
      </c>
      <c r="AB132" s="280" t="e">
        <f>#REF!+#REF!</f>
        <v>#REF!</v>
      </c>
      <c r="AC132" s="280" t="e">
        <f>#REF!+#REF!</f>
        <v>#REF!</v>
      </c>
      <c r="AD132" s="280" t="e">
        <f>#REF!+#REF!</f>
        <v>#REF!</v>
      </c>
      <c r="AE132" s="280" t="e">
        <f>#REF!+#REF!</f>
        <v>#REF!</v>
      </c>
      <c r="AF132" s="280" t="e">
        <f>#REF!+#REF!</f>
        <v>#REF!</v>
      </c>
      <c r="AG132" s="280" t="e">
        <f>#REF!+#REF!</f>
        <v>#REF!</v>
      </c>
      <c r="AH132" s="280" t="e">
        <f>#REF!+#REF!</f>
        <v>#REF!</v>
      </c>
      <c r="AI132" s="280" t="e">
        <f>#REF!+#REF!</f>
        <v>#REF!</v>
      </c>
      <c r="AJ132" s="280" t="e">
        <f>#REF!+#REF!</f>
        <v>#REF!</v>
      </c>
      <c r="AK132" s="280" t="e">
        <f>#REF!+#REF!</f>
        <v>#REF!</v>
      </c>
      <c r="AL132" s="280" t="e">
        <f>#REF!+#REF!</f>
        <v>#REF!</v>
      </c>
      <c r="AM132" s="280" t="e">
        <f>#REF!+#REF!</f>
        <v>#REF!</v>
      </c>
      <c r="AN132" s="280" t="e">
        <f>#REF!+#REF!</f>
        <v>#REF!</v>
      </c>
      <c r="AO132" s="280" t="e">
        <f>#REF!+#REF!</f>
        <v>#REF!</v>
      </c>
      <c r="AP132" s="280" t="e">
        <f>#REF!+#REF!</f>
        <v>#REF!</v>
      </c>
      <c r="AQ132" s="280" t="e">
        <f>#REF!+#REF!</f>
        <v>#REF!</v>
      </c>
      <c r="AR132" s="280" t="e">
        <f>#REF!+#REF!</f>
        <v>#REF!</v>
      </c>
      <c r="AS132" s="280" t="e">
        <f>#REF!+#REF!</f>
        <v>#REF!</v>
      </c>
      <c r="AT132" s="280" t="e">
        <f>#REF!+#REF!</f>
        <v>#REF!</v>
      </c>
      <c r="AU132" s="280" t="e">
        <f>#REF!+#REF!</f>
        <v>#REF!</v>
      </c>
      <c r="AV132" s="280" t="e">
        <f>#REF!+#REF!</f>
        <v>#REF!</v>
      </c>
      <c r="AW132" s="280" t="e">
        <f>#REF!+#REF!</f>
        <v>#REF!</v>
      </c>
      <c r="AX132" s="280" t="e">
        <f>#REF!+#REF!</f>
        <v>#REF!</v>
      </c>
      <c r="AY132" s="280" t="e">
        <f>#REF!+#REF!</f>
        <v>#REF!</v>
      </c>
      <c r="AZ132" s="280" t="e">
        <f>#REF!+#REF!</f>
        <v>#REF!</v>
      </c>
      <c r="BA132" s="280" t="e">
        <f>#REF!+#REF!</f>
        <v>#REF!</v>
      </c>
      <c r="BB132" s="280" t="e">
        <f>#REF!+#REF!</f>
        <v>#REF!</v>
      </c>
      <c r="BC132" s="280" t="e">
        <f>#REF!+#REF!</f>
        <v>#REF!</v>
      </c>
      <c r="BD132" s="280" t="e">
        <f>#REF!+#REF!</f>
        <v>#REF!</v>
      </c>
      <c r="BE132" s="280" t="e">
        <f>#REF!+#REF!</f>
        <v>#REF!</v>
      </c>
      <c r="BF132" s="280" t="e">
        <f>#REF!+#REF!</f>
        <v>#REF!</v>
      </c>
      <c r="BG132" s="280" t="e">
        <f>#REF!+#REF!</f>
        <v>#REF!</v>
      </c>
      <c r="BH132" s="280" t="e">
        <f>#REF!+#REF!</f>
        <v>#REF!</v>
      </c>
      <c r="BI132" s="280" t="e">
        <f>#REF!+#REF!</f>
        <v>#REF!</v>
      </c>
      <c r="BJ132" s="280" t="e">
        <f>#REF!+#REF!</f>
        <v>#REF!</v>
      </c>
      <c r="BK132" s="280" t="e">
        <f>#REF!+#REF!</f>
        <v>#REF!</v>
      </c>
      <c r="BL132" s="280" t="e">
        <f>#REF!+#REF!</f>
        <v>#REF!</v>
      </c>
      <c r="BM132" s="280" t="e">
        <f>#REF!+#REF!</f>
        <v>#REF!</v>
      </c>
      <c r="BN132" s="280" t="e">
        <f>#REF!+#REF!</f>
        <v>#REF!</v>
      </c>
      <c r="BO132" s="280" t="e">
        <f>#REF!+#REF!</f>
        <v>#REF!</v>
      </c>
      <c r="BP132" s="280" t="e">
        <f>#REF!+#REF!</f>
        <v>#REF!</v>
      </c>
      <c r="BQ132" s="280" t="e">
        <f>#REF!+#REF!</f>
        <v>#REF!</v>
      </c>
      <c r="BR132" s="280" t="e">
        <f>#REF!+#REF!</f>
        <v>#REF!</v>
      </c>
      <c r="BS132" s="280" t="e">
        <f>#REF!+#REF!</f>
        <v>#REF!</v>
      </c>
      <c r="BT132" s="280" t="e">
        <f>#REF!+#REF!</f>
        <v>#REF!</v>
      </c>
      <c r="BU132" s="280" t="e">
        <f>#REF!+#REF!</f>
        <v>#REF!</v>
      </c>
      <c r="BV132" s="280" t="e">
        <f>#REF!+#REF!</f>
        <v>#REF!</v>
      </c>
      <c r="BW132" s="280" t="e">
        <f>#REF!+#REF!</f>
        <v>#REF!</v>
      </c>
      <c r="BX132" s="280" t="e">
        <f>#REF!+#REF!</f>
        <v>#REF!</v>
      </c>
      <c r="BY132" s="280" t="e">
        <f>#REF!+#REF!</f>
        <v>#REF!</v>
      </c>
      <c r="BZ132" s="280" t="e">
        <f>#REF!+#REF!</f>
        <v>#REF!</v>
      </c>
      <c r="CA132" s="280" t="e">
        <f>#REF!+#REF!</f>
        <v>#REF!</v>
      </c>
      <c r="CB132" s="280" t="e">
        <f>#REF!+#REF!</f>
        <v>#REF!</v>
      </c>
      <c r="CC132" s="280" t="e">
        <f>#REF!+#REF!</f>
        <v>#REF!</v>
      </c>
      <c r="CD132" s="280" t="e">
        <f>#REF!+#REF!</f>
        <v>#REF!</v>
      </c>
      <c r="CE132" s="280" t="e">
        <f>#REF!+#REF!</f>
        <v>#REF!</v>
      </c>
      <c r="CF132" s="280" t="e">
        <f>#REF!+#REF!</f>
        <v>#REF!</v>
      </c>
      <c r="CG132" s="280" t="e">
        <f>#REF!+#REF!</f>
        <v>#REF!</v>
      </c>
      <c r="CH132" s="280" t="e">
        <f>#REF!+#REF!</f>
        <v>#REF!</v>
      </c>
      <c r="CI132" s="280" t="e">
        <f>#REF!+#REF!</f>
        <v>#REF!</v>
      </c>
      <c r="CJ132" s="280" t="e">
        <f>#REF!+#REF!</f>
        <v>#REF!</v>
      </c>
      <c r="CK132" s="281" t="e">
        <f t="shared" si="2"/>
        <v>#REF!</v>
      </c>
      <c r="CM132" s="195"/>
      <c r="CN132" s="195"/>
      <c r="CO132" s="195"/>
    </row>
    <row r="133" spans="1:93" ht="30" x14ac:dyDescent="0.25">
      <c r="A133" s="81">
        <v>132</v>
      </c>
      <c r="B133" s="81" t="s">
        <v>426</v>
      </c>
      <c r="C133" s="148" t="s">
        <v>427</v>
      </c>
      <c r="D133" s="148">
        <v>1.05</v>
      </c>
      <c r="E133" s="148">
        <v>29</v>
      </c>
      <c r="F133" s="148" t="s">
        <v>167</v>
      </c>
      <c r="G133" s="280" t="e">
        <f>#REF!+#REF!</f>
        <v>#REF!</v>
      </c>
      <c r="H133" s="280" t="e">
        <f>#REF!+#REF!</f>
        <v>#REF!</v>
      </c>
      <c r="I133" s="307" t="e">
        <f>#REF!+#REF!</f>
        <v>#REF!</v>
      </c>
      <c r="J133" s="280" t="e">
        <f>#REF!+#REF!</f>
        <v>#REF!</v>
      </c>
      <c r="K133" s="280" t="e">
        <f>#REF!+#REF!</f>
        <v>#REF!</v>
      </c>
      <c r="L133" s="280" t="e">
        <f>#REF!+#REF!</f>
        <v>#REF!</v>
      </c>
      <c r="M133" s="280" t="e">
        <f>#REF!+#REF!</f>
        <v>#REF!</v>
      </c>
      <c r="N133" s="280" t="e">
        <f>#REF!+#REF!</f>
        <v>#REF!</v>
      </c>
      <c r="O133" s="280" t="e">
        <f>#REF!+#REF!</f>
        <v>#REF!</v>
      </c>
      <c r="P133" s="280" t="e">
        <f>#REF!+#REF!</f>
        <v>#REF!</v>
      </c>
      <c r="Q133" s="280" t="e">
        <f>#REF!+#REF!</f>
        <v>#REF!</v>
      </c>
      <c r="R133" s="280" t="e">
        <f>#REF!+#REF!</f>
        <v>#REF!</v>
      </c>
      <c r="S133" s="280" t="e">
        <f>#REF!+#REF!</f>
        <v>#REF!</v>
      </c>
      <c r="T133" s="280" t="e">
        <f>#REF!+#REF!</f>
        <v>#REF!</v>
      </c>
      <c r="U133" s="280" t="e">
        <f>#REF!+#REF!</f>
        <v>#REF!</v>
      </c>
      <c r="V133" s="280" t="e">
        <f>#REF!+#REF!</f>
        <v>#REF!</v>
      </c>
      <c r="W133" s="280" t="e">
        <f>#REF!+#REF!</f>
        <v>#REF!</v>
      </c>
      <c r="X133" s="280" t="e">
        <f>#REF!+#REF!</f>
        <v>#REF!</v>
      </c>
      <c r="Y133" s="280" t="e">
        <f>#REF!+#REF!</f>
        <v>#REF!</v>
      </c>
      <c r="Z133" s="280" t="e">
        <f>#REF!+#REF!</f>
        <v>#REF!</v>
      </c>
      <c r="AA133" s="280" t="e">
        <f>#REF!+#REF!</f>
        <v>#REF!</v>
      </c>
      <c r="AB133" s="280" t="e">
        <f>#REF!+#REF!</f>
        <v>#REF!</v>
      </c>
      <c r="AC133" s="280" t="e">
        <f>#REF!+#REF!</f>
        <v>#REF!</v>
      </c>
      <c r="AD133" s="280" t="e">
        <f>#REF!+#REF!</f>
        <v>#REF!</v>
      </c>
      <c r="AE133" s="280" t="e">
        <f>#REF!+#REF!</f>
        <v>#REF!</v>
      </c>
      <c r="AF133" s="280" t="e">
        <f>#REF!+#REF!</f>
        <v>#REF!</v>
      </c>
      <c r="AG133" s="280" t="e">
        <f>#REF!+#REF!</f>
        <v>#REF!</v>
      </c>
      <c r="AH133" s="280" t="e">
        <f>#REF!+#REF!</f>
        <v>#REF!</v>
      </c>
      <c r="AI133" s="280" t="e">
        <f>#REF!+#REF!</f>
        <v>#REF!</v>
      </c>
      <c r="AJ133" s="280" t="e">
        <f>#REF!+#REF!</f>
        <v>#REF!</v>
      </c>
      <c r="AK133" s="280" t="e">
        <f>#REF!+#REF!</f>
        <v>#REF!</v>
      </c>
      <c r="AL133" s="280" t="e">
        <f>#REF!+#REF!</f>
        <v>#REF!</v>
      </c>
      <c r="AM133" s="280" t="e">
        <f>#REF!+#REF!</f>
        <v>#REF!</v>
      </c>
      <c r="AN133" s="280" t="e">
        <f>#REF!+#REF!</f>
        <v>#REF!</v>
      </c>
      <c r="AO133" s="280" t="e">
        <f>#REF!+#REF!</f>
        <v>#REF!</v>
      </c>
      <c r="AP133" s="280" t="e">
        <f>#REF!+#REF!</f>
        <v>#REF!</v>
      </c>
      <c r="AQ133" s="280" t="e">
        <f>#REF!+#REF!</f>
        <v>#REF!</v>
      </c>
      <c r="AR133" s="280" t="e">
        <f>#REF!+#REF!</f>
        <v>#REF!</v>
      </c>
      <c r="AS133" s="280" t="e">
        <f>#REF!+#REF!</f>
        <v>#REF!</v>
      </c>
      <c r="AT133" s="280" t="e">
        <f>#REF!+#REF!</f>
        <v>#REF!</v>
      </c>
      <c r="AU133" s="280" t="e">
        <f>#REF!+#REF!</f>
        <v>#REF!</v>
      </c>
      <c r="AV133" s="280" t="e">
        <f>#REF!+#REF!</f>
        <v>#REF!</v>
      </c>
      <c r="AW133" s="280" t="e">
        <f>#REF!+#REF!</f>
        <v>#REF!</v>
      </c>
      <c r="AX133" s="280" t="e">
        <f>#REF!+#REF!</f>
        <v>#REF!</v>
      </c>
      <c r="AY133" s="280" t="e">
        <f>#REF!+#REF!</f>
        <v>#REF!</v>
      </c>
      <c r="AZ133" s="280" t="e">
        <f>#REF!+#REF!</f>
        <v>#REF!</v>
      </c>
      <c r="BA133" s="280" t="e">
        <f>#REF!+#REF!</f>
        <v>#REF!</v>
      </c>
      <c r="BB133" s="280" t="e">
        <f>#REF!+#REF!</f>
        <v>#REF!</v>
      </c>
      <c r="BC133" s="280" t="e">
        <f>#REF!+#REF!</f>
        <v>#REF!</v>
      </c>
      <c r="BD133" s="280" t="e">
        <f>#REF!+#REF!</f>
        <v>#REF!</v>
      </c>
      <c r="BE133" s="280" t="e">
        <f>#REF!+#REF!</f>
        <v>#REF!</v>
      </c>
      <c r="BF133" s="280" t="e">
        <f>#REF!+#REF!</f>
        <v>#REF!</v>
      </c>
      <c r="BG133" s="280" t="e">
        <f>#REF!+#REF!</f>
        <v>#REF!</v>
      </c>
      <c r="BH133" s="280" t="e">
        <f>#REF!+#REF!</f>
        <v>#REF!</v>
      </c>
      <c r="BI133" s="280" t="e">
        <f>#REF!+#REF!</f>
        <v>#REF!</v>
      </c>
      <c r="BJ133" s="280" t="e">
        <f>#REF!+#REF!</f>
        <v>#REF!</v>
      </c>
      <c r="BK133" s="280" t="e">
        <f>#REF!+#REF!</f>
        <v>#REF!</v>
      </c>
      <c r="BL133" s="280" t="e">
        <f>#REF!+#REF!</f>
        <v>#REF!</v>
      </c>
      <c r="BM133" s="280" t="e">
        <f>#REF!+#REF!</f>
        <v>#REF!</v>
      </c>
      <c r="BN133" s="280" t="e">
        <f>#REF!+#REF!</f>
        <v>#REF!</v>
      </c>
      <c r="BO133" s="280" t="e">
        <f>#REF!+#REF!</f>
        <v>#REF!</v>
      </c>
      <c r="BP133" s="280" t="e">
        <f>#REF!+#REF!</f>
        <v>#REF!</v>
      </c>
      <c r="BQ133" s="280" t="e">
        <f>#REF!+#REF!</f>
        <v>#REF!</v>
      </c>
      <c r="BR133" s="280" t="e">
        <f>#REF!+#REF!</f>
        <v>#REF!</v>
      </c>
      <c r="BS133" s="280" t="e">
        <f>#REF!+#REF!</f>
        <v>#REF!</v>
      </c>
      <c r="BT133" s="280" t="e">
        <f>#REF!+#REF!</f>
        <v>#REF!</v>
      </c>
      <c r="BU133" s="280" t="e">
        <f>#REF!+#REF!</f>
        <v>#REF!</v>
      </c>
      <c r="BV133" s="280" t="e">
        <f>#REF!+#REF!</f>
        <v>#REF!</v>
      </c>
      <c r="BW133" s="280" t="e">
        <f>#REF!+#REF!</f>
        <v>#REF!</v>
      </c>
      <c r="BX133" s="280" t="e">
        <f>#REF!+#REF!</f>
        <v>#REF!</v>
      </c>
      <c r="BY133" s="280" t="e">
        <f>#REF!+#REF!</f>
        <v>#REF!</v>
      </c>
      <c r="BZ133" s="280" t="e">
        <f>#REF!+#REF!</f>
        <v>#REF!</v>
      </c>
      <c r="CA133" s="280" t="e">
        <f>#REF!+#REF!</f>
        <v>#REF!</v>
      </c>
      <c r="CB133" s="280" t="e">
        <f>#REF!+#REF!</f>
        <v>#REF!</v>
      </c>
      <c r="CC133" s="280" t="e">
        <f>#REF!+#REF!</f>
        <v>#REF!</v>
      </c>
      <c r="CD133" s="280" t="e">
        <f>#REF!+#REF!</f>
        <v>#REF!</v>
      </c>
      <c r="CE133" s="280" t="e">
        <f>#REF!+#REF!</f>
        <v>#REF!</v>
      </c>
      <c r="CF133" s="280" t="e">
        <f>#REF!+#REF!</f>
        <v>#REF!</v>
      </c>
      <c r="CG133" s="280" t="e">
        <f>#REF!+#REF!</f>
        <v>#REF!</v>
      </c>
      <c r="CH133" s="280" t="e">
        <f>#REF!+#REF!</f>
        <v>#REF!</v>
      </c>
      <c r="CI133" s="280" t="e">
        <f>#REF!+#REF!</f>
        <v>#REF!</v>
      </c>
      <c r="CJ133" s="280" t="e">
        <f>#REF!+#REF!</f>
        <v>#REF!</v>
      </c>
      <c r="CK133" s="281" t="e">
        <f t="shared" si="2"/>
        <v>#REF!</v>
      </c>
      <c r="CM133" s="195"/>
      <c r="CN133" s="195"/>
      <c r="CO133" s="195"/>
    </row>
    <row r="134" spans="1:93" ht="30" x14ac:dyDescent="0.25">
      <c r="A134" s="81">
        <v>133</v>
      </c>
      <c r="B134" s="81" t="s">
        <v>428</v>
      </c>
      <c r="C134" s="148" t="s">
        <v>429</v>
      </c>
      <c r="D134" s="148">
        <v>0.8</v>
      </c>
      <c r="E134" s="148">
        <v>30</v>
      </c>
      <c r="F134" s="148" t="s">
        <v>171</v>
      </c>
      <c r="G134" s="280" t="e">
        <f>#REF!+#REF!</f>
        <v>#REF!</v>
      </c>
      <c r="H134" s="280" t="e">
        <f>#REF!+#REF!</f>
        <v>#REF!</v>
      </c>
      <c r="I134" s="280" t="e">
        <f>#REF!+#REF!</f>
        <v>#REF!</v>
      </c>
      <c r="J134" s="280" t="e">
        <f>#REF!+#REF!</f>
        <v>#REF!</v>
      </c>
      <c r="K134" s="280" t="e">
        <f>#REF!+#REF!</f>
        <v>#REF!</v>
      </c>
      <c r="L134" s="280" t="e">
        <f>#REF!+#REF!</f>
        <v>#REF!</v>
      </c>
      <c r="M134" s="280" t="e">
        <f>#REF!+#REF!</f>
        <v>#REF!</v>
      </c>
      <c r="N134" s="280" t="e">
        <f>#REF!+#REF!</f>
        <v>#REF!</v>
      </c>
      <c r="O134" s="280" t="e">
        <f>#REF!+#REF!</f>
        <v>#REF!</v>
      </c>
      <c r="P134" s="280" t="e">
        <f>#REF!+#REF!</f>
        <v>#REF!</v>
      </c>
      <c r="Q134" s="280" t="e">
        <f>#REF!+#REF!</f>
        <v>#REF!</v>
      </c>
      <c r="R134" s="280" t="e">
        <f>#REF!+#REF!</f>
        <v>#REF!</v>
      </c>
      <c r="S134" s="280" t="e">
        <f>#REF!+#REF!</f>
        <v>#REF!</v>
      </c>
      <c r="T134" s="280" t="e">
        <f>#REF!+#REF!</f>
        <v>#REF!</v>
      </c>
      <c r="U134" s="280" t="e">
        <f>#REF!+#REF!</f>
        <v>#REF!</v>
      </c>
      <c r="V134" s="280" t="e">
        <f>#REF!+#REF!</f>
        <v>#REF!</v>
      </c>
      <c r="W134" s="280" t="e">
        <f>#REF!+#REF!</f>
        <v>#REF!</v>
      </c>
      <c r="X134" s="280" t="e">
        <f>#REF!+#REF!</f>
        <v>#REF!</v>
      </c>
      <c r="Y134" s="280" t="e">
        <f>#REF!+#REF!</f>
        <v>#REF!</v>
      </c>
      <c r="Z134" s="280" t="e">
        <f>#REF!+#REF!</f>
        <v>#REF!</v>
      </c>
      <c r="AA134" s="280" t="e">
        <f>#REF!+#REF!</f>
        <v>#REF!</v>
      </c>
      <c r="AB134" s="280" t="e">
        <f>#REF!+#REF!</f>
        <v>#REF!</v>
      </c>
      <c r="AC134" s="280" t="e">
        <f>#REF!+#REF!</f>
        <v>#REF!</v>
      </c>
      <c r="AD134" s="280" t="e">
        <f>#REF!+#REF!</f>
        <v>#REF!</v>
      </c>
      <c r="AE134" s="280" t="e">
        <f>#REF!+#REF!</f>
        <v>#REF!</v>
      </c>
      <c r="AF134" s="280" t="e">
        <f>#REF!+#REF!</f>
        <v>#REF!</v>
      </c>
      <c r="AG134" s="280" t="e">
        <f>#REF!+#REF!</f>
        <v>#REF!</v>
      </c>
      <c r="AH134" s="280" t="e">
        <f>#REF!+#REF!</f>
        <v>#REF!</v>
      </c>
      <c r="AI134" s="280" t="e">
        <f>#REF!+#REF!</f>
        <v>#REF!</v>
      </c>
      <c r="AJ134" s="280" t="e">
        <f>#REF!+#REF!</f>
        <v>#REF!</v>
      </c>
      <c r="AK134" s="280" t="e">
        <f>#REF!+#REF!</f>
        <v>#REF!</v>
      </c>
      <c r="AL134" s="280" t="e">
        <f>#REF!+#REF!</f>
        <v>#REF!</v>
      </c>
      <c r="AM134" s="280" t="e">
        <f>#REF!+#REF!</f>
        <v>#REF!</v>
      </c>
      <c r="AN134" s="280" t="e">
        <f>#REF!+#REF!</f>
        <v>#REF!</v>
      </c>
      <c r="AO134" s="280" t="e">
        <f>#REF!+#REF!</f>
        <v>#REF!</v>
      </c>
      <c r="AP134" s="280" t="e">
        <f>#REF!+#REF!</f>
        <v>#REF!</v>
      </c>
      <c r="AQ134" s="280" t="e">
        <f>#REF!+#REF!</f>
        <v>#REF!</v>
      </c>
      <c r="AR134" s="280" t="e">
        <f>#REF!+#REF!</f>
        <v>#REF!</v>
      </c>
      <c r="AS134" s="280" t="e">
        <f>#REF!+#REF!</f>
        <v>#REF!</v>
      </c>
      <c r="AT134" s="280" t="e">
        <f>#REF!+#REF!</f>
        <v>#REF!</v>
      </c>
      <c r="AU134" s="280" t="e">
        <f>#REF!+#REF!</f>
        <v>#REF!</v>
      </c>
      <c r="AV134" s="280" t="e">
        <f>#REF!+#REF!</f>
        <v>#REF!</v>
      </c>
      <c r="AW134" s="280" t="e">
        <f>#REF!+#REF!</f>
        <v>#REF!</v>
      </c>
      <c r="AX134" s="280" t="e">
        <f>#REF!+#REF!</f>
        <v>#REF!</v>
      </c>
      <c r="AY134" s="280" t="e">
        <f>#REF!+#REF!</f>
        <v>#REF!</v>
      </c>
      <c r="AZ134" s="280" t="e">
        <f>#REF!+#REF!</f>
        <v>#REF!</v>
      </c>
      <c r="BA134" s="280" t="e">
        <f>#REF!+#REF!</f>
        <v>#REF!</v>
      </c>
      <c r="BB134" s="280" t="e">
        <f>#REF!+#REF!</f>
        <v>#REF!</v>
      </c>
      <c r="BC134" s="280" t="e">
        <f>#REF!+#REF!</f>
        <v>#REF!</v>
      </c>
      <c r="BD134" s="280" t="e">
        <f>#REF!+#REF!</f>
        <v>#REF!</v>
      </c>
      <c r="BE134" s="280" t="e">
        <f>#REF!+#REF!</f>
        <v>#REF!</v>
      </c>
      <c r="BF134" s="280" t="e">
        <f>#REF!+#REF!</f>
        <v>#REF!</v>
      </c>
      <c r="BG134" s="280" t="e">
        <f>#REF!+#REF!</f>
        <v>#REF!</v>
      </c>
      <c r="BH134" s="280" t="e">
        <f>#REF!+#REF!</f>
        <v>#REF!</v>
      </c>
      <c r="BI134" s="280" t="e">
        <f>#REF!+#REF!</f>
        <v>#REF!</v>
      </c>
      <c r="BJ134" s="280" t="e">
        <f>#REF!+#REF!</f>
        <v>#REF!</v>
      </c>
      <c r="BK134" s="280" t="e">
        <f>#REF!+#REF!</f>
        <v>#REF!</v>
      </c>
      <c r="BL134" s="280" t="e">
        <f>#REF!+#REF!</f>
        <v>#REF!</v>
      </c>
      <c r="BM134" s="280" t="e">
        <f>#REF!+#REF!</f>
        <v>#REF!</v>
      </c>
      <c r="BN134" s="280" t="e">
        <f>#REF!+#REF!</f>
        <v>#REF!</v>
      </c>
      <c r="BO134" s="280" t="e">
        <f>#REF!+#REF!</f>
        <v>#REF!</v>
      </c>
      <c r="BP134" s="280" t="e">
        <f>#REF!+#REF!</f>
        <v>#REF!</v>
      </c>
      <c r="BQ134" s="280" t="e">
        <f>#REF!+#REF!</f>
        <v>#REF!</v>
      </c>
      <c r="BR134" s="280" t="e">
        <f>#REF!+#REF!</f>
        <v>#REF!</v>
      </c>
      <c r="BS134" s="280" t="e">
        <f>#REF!+#REF!</f>
        <v>#REF!</v>
      </c>
      <c r="BT134" s="280" t="e">
        <f>#REF!+#REF!</f>
        <v>#REF!</v>
      </c>
      <c r="BU134" s="280" t="e">
        <f>#REF!+#REF!</f>
        <v>#REF!</v>
      </c>
      <c r="BV134" s="280" t="e">
        <f>#REF!+#REF!</f>
        <v>#REF!</v>
      </c>
      <c r="BW134" s="280" t="e">
        <f>#REF!+#REF!</f>
        <v>#REF!</v>
      </c>
      <c r="BX134" s="280" t="e">
        <f>#REF!+#REF!</f>
        <v>#REF!</v>
      </c>
      <c r="BY134" s="280" t="e">
        <f>#REF!+#REF!</f>
        <v>#REF!</v>
      </c>
      <c r="BZ134" s="280" t="e">
        <f>#REF!+#REF!</f>
        <v>#REF!</v>
      </c>
      <c r="CA134" s="280" t="e">
        <f>#REF!+#REF!</f>
        <v>#REF!</v>
      </c>
      <c r="CB134" s="280" t="e">
        <f>#REF!+#REF!</f>
        <v>#REF!</v>
      </c>
      <c r="CC134" s="280" t="e">
        <f>#REF!+#REF!</f>
        <v>#REF!</v>
      </c>
      <c r="CD134" s="280" t="e">
        <f>#REF!+#REF!</f>
        <v>#REF!</v>
      </c>
      <c r="CE134" s="280" t="e">
        <f>#REF!+#REF!</f>
        <v>#REF!</v>
      </c>
      <c r="CF134" s="280" t="e">
        <f>#REF!+#REF!</f>
        <v>#REF!</v>
      </c>
      <c r="CG134" s="280" t="e">
        <f>#REF!+#REF!</f>
        <v>#REF!</v>
      </c>
      <c r="CH134" s="280" t="e">
        <f>#REF!+#REF!</f>
        <v>#REF!</v>
      </c>
      <c r="CI134" s="280" t="e">
        <f>#REF!+#REF!</f>
        <v>#REF!</v>
      </c>
      <c r="CJ134" s="280" t="e">
        <f>#REF!+#REF!</f>
        <v>#REF!</v>
      </c>
      <c r="CK134" s="281" t="e">
        <f t="shared" si="2"/>
        <v>#REF!</v>
      </c>
      <c r="CM134" s="195"/>
      <c r="CN134" s="195"/>
      <c r="CO134" s="195"/>
    </row>
    <row r="135" spans="1:93" ht="30" x14ac:dyDescent="0.25">
      <c r="A135" s="81">
        <v>134</v>
      </c>
      <c r="B135" s="81" t="s">
        <v>430</v>
      </c>
      <c r="C135" s="148" t="s">
        <v>172</v>
      </c>
      <c r="D135" s="148">
        <v>2.1800000000000002</v>
      </c>
      <c r="E135" s="148">
        <v>30</v>
      </c>
      <c r="F135" s="148" t="s">
        <v>171</v>
      </c>
      <c r="G135" s="280" t="e">
        <f>#REF!+#REF!</f>
        <v>#REF!</v>
      </c>
      <c r="H135" s="280" t="e">
        <f>#REF!+#REF!</f>
        <v>#REF!</v>
      </c>
      <c r="I135" s="280" t="e">
        <f>#REF!+#REF!</f>
        <v>#REF!</v>
      </c>
      <c r="J135" s="280" t="e">
        <f>#REF!+#REF!</f>
        <v>#REF!</v>
      </c>
      <c r="K135" s="280" t="e">
        <f>#REF!+#REF!</f>
        <v>#REF!</v>
      </c>
      <c r="L135" s="280" t="e">
        <f>#REF!+#REF!</f>
        <v>#REF!</v>
      </c>
      <c r="M135" s="280" t="e">
        <f>#REF!+#REF!</f>
        <v>#REF!</v>
      </c>
      <c r="N135" s="280" t="e">
        <f>#REF!+#REF!</f>
        <v>#REF!</v>
      </c>
      <c r="O135" s="280" t="e">
        <f>#REF!+#REF!</f>
        <v>#REF!</v>
      </c>
      <c r="P135" s="280" t="e">
        <f>#REF!+#REF!</f>
        <v>#REF!</v>
      </c>
      <c r="Q135" s="280" t="e">
        <f>#REF!+#REF!</f>
        <v>#REF!</v>
      </c>
      <c r="R135" s="280" t="e">
        <f>#REF!+#REF!</f>
        <v>#REF!</v>
      </c>
      <c r="S135" s="280" t="e">
        <f>#REF!+#REF!</f>
        <v>#REF!</v>
      </c>
      <c r="T135" s="280" t="e">
        <f>#REF!+#REF!</f>
        <v>#REF!</v>
      </c>
      <c r="U135" s="280" t="e">
        <f>#REF!+#REF!</f>
        <v>#REF!</v>
      </c>
      <c r="V135" s="280" t="e">
        <f>#REF!+#REF!</f>
        <v>#REF!</v>
      </c>
      <c r="W135" s="280" t="e">
        <f>#REF!+#REF!</f>
        <v>#REF!</v>
      </c>
      <c r="X135" s="280" t="e">
        <f>#REF!+#REF!</f>
        <v>#REF!</v>
      </c>
      <c r="Y135" s="280" t="e">
        <f>#REF!+#REF!</f>
        <v>#REF!</v>
      </c>
      <c r="Z135" s="280" t="e">
        <f>#REF!+#REF!</f>
        <v>#REF!</v>
      </c>
      <c r="AA135" s="280" t="e">
        <f>#REF!+#REF!</f>
        <v>#REF!</v>
      </c>
      <c r="AB135" s="280" t="e">
        <f>#REF!+#REF!</f>
        <v>#REF!</v>
      </c>
      <c r="AC135" s="280" t="e">
        <f>#REF!+#REF!</f>
        <v>#REF!</v>
      </c>
      <c r="AD135" s="280" t="e">
        <f>#REF!+#REF!</f>
        <v>#REF!</v>
      </c>
      <c r="AE135" s="280" t="e">
        <f>#REF!+#REF!</f>
        <v>#REF!</v>
      </c>
      <c r="AF135" s="280" t="e">
        <f>#REF!+#REF!</f>
        <v>#REF!</v>
      </c>
      <c r="AG135" s="280" t="e">
        <f>#REF!+#REF!</f>
        <v>#REF!</v>
      </c>
      <c r="AH135" s="280" t="e">
        <f>#REF!+#REF!</f>
        <v>#REF!</v>
      </c>
      <c r="AI135" s="280" t="e">
        <f>#REF!+#REF!</f>
        <v>#REF!</v>
      </c>
      <c r="AJ135" s="280" t="e">
        <f>#REF!+#REF!</f>
        <v>#REF!</v>
      </c>
      <c r="AK135" s="280" t="e">
        <f>#REF!+#REF!</f>
        <v>#REF!</v>
      </c>
      <c r="AL135" s="280" t="e">
        <f>#REF!+#REF!</f>
        <v>#REF!</v>
      </c>
      <c r="AM135" s="280" t="e">
        <f>#REF!+#REF!</f>
        <v>#REF!</v>
      </c>
      <c r="AN135" s="280" t="e">
        <f>#REF!+#REF!</f>
        <v>#REF!</v>
      </c>
      <c r="AO135" s="280" t="e">
        <f>#REF!+#REF!</f>
        <v>#REF!</v>
      </c>
      <c r="AP135" s="280" t="e">
        <f>#REF!+#REF!</f>
        <v>#REF!</v>
      </c>
      <c r="AQ135" s="280" t="e">
        <f>#REF!+#REF!</f>
        <v>#REF!</v>
      </c>
      <c r="AR135" s="280" t="e">
        <f>#REF!+#REF!</f>
        <v>#REF!</v>
      </c>
      <c r="AS135" s="280" t="e">
        <f>#REF!+#REF!</f>
        <v>#REF!</v>
      </c>
      <c r="AT135" s="280" t="e">
        <f>#REF!+#REF!</f>
        <v>#REF!</v>
      </c>
      <c r="AU135" s="280" t="e">
        <f>#REF!+#REF!</f>
        <v>#REF!</v>
      </c>
      <c r="AV135" s="280" t="e">
        <f>#REF!+#REF!</f>
        <v>#REF!</v>
      </c>
      <c r="AW135" s="280" t="e">
        <f>#REF!+#REF!</f>
        <v>#REF!</v>
      </c>
      <c r="AX135" s="280" t="e">
        <f>#REF!+#REF!</f>
        <v>#REF!</v>
      </c>
      <c r="AY135" s="280" t="e">
        <f>#REF!+#REF!</f>
        <v>#REF!</v>
      </c>
      <c r="AZ135" s="280" t="e">
        <f>#REF!+#REF!</f>
        <v>#REF!</v>
      </c>
      <c r="BA135" s="280" t="e">
        <f>#REF!+#REF!</f>
        <v>#REF!</v>
      </c>
      <c r="BB135" s="280" t="e">
        <f>#REF!+#REF!</f>
        <v>#REF!</v>
      </c>
      <c r="BC135" s="280" t="e">
        <f>#REF!+#REF!</f>
        <v>#REF!</v>
      </c>
      <c r="BD135" s="280" t="e">
        <f>#REF!+#REF!</f>
        <v>#REF!</v>
      </c>
      <c r="BE135" s="280" t="e">
        <f>#REF!+#REF!</f>
        <v>#REF!</v>
      </c>
      <c r="BF135" s="280" t="e">
        <f>#REF!+#REF!</f>
        <v>#REF!</v>
      </c>
      <c r="BG135" s="280" t="e">
        <f>#REF!+#REF!</f>
        <v>#REF!</v>
      </c>
      <c r="BH135" s="280" t="e">
        <f>#REF!+#REF!</f>
        <v>#REF!</v>
      </c>
      <c r="BI135" s="280" t="e">
        <f>#REF!+#REF!</f>
        <v>#REF!</v>
      </c>
      <c r="BJ135" s="280" t="e">
        <f>#REF!+#REF!</f>
        <v>#REF!</v>
      </c>
      <c r="BK135" s="280" t="e">
        <f>#REF!+#REF!</f>
        <v>#REF!</v>
      </c>
      <c r="BL135" s="280" t="e">
        <f>#REF!+#REF!</f>
        <v>#REF!</v>
      </c>
      <c r="BM135" s="280" t="e">
        <f>#REF!+#REF!</f>
        <v>#REF!</v>
      </c>
      <c r="BN135" s="280" t="e">
        <f>#REF!+#REF!</f>
        <v>#REF!</v>
      </c>
      <c r="BO135" s="280" t="e">
        <f>#REF!+#REF!</f>
        <v>#REF!</v>
      </c>
      <c r="BP135" s="280" t="e">
        <f>#REF!+#REF!</f>
        <v>#REF!</v>
      </c>
      <c r="BQ135" s="280" t="e">
        <f>#REF!+#REF!</f>
        <v>#REF!</v>
      </c>
      <c r="BR135" s="280" t="e">
        <f>#REF!+#REF!</f>
        <v>#REF!</v>
      </c>
      <c r="BS135" s="280" t="e">
        <f>#REF!+#REF!</f>
        <v>#REF!</v>
      </c>
      <c r="BT135" s="280" t="e">
        <f>#REF!+#REF!</f>
        <v>#REF!</v>
      </c>
      <c r="BU135" s="280" t="e">
        <f>#REF!+#REF!</f>
        <v>#REF!</v>
      </c>
      <c r="BV135" s="280" t="e">
        <f>#REF!+#REF!</f>
        <v>#REF!</v>
      </c>
      <c r="BW135" s="280" t="e">
        <f>#REF!+#REF!</f>
        <v>#REF!</v>
      </c>
      <c r="BX135" s="280" t="e">
        <f>#REF!+#REF!</f>
        <v>#REF!</v>
      </c>
      <c r="BY135" s="280" t="e">
        <f>#REF!+#REF!</f>
        <v>#REF!</v>
      </c>
      <c r="BZ135" s="280" t="e">
        <f>#REF!+#REF!</f>
        <v>#REF!</v>
      </c>
      <c r="CA135" s="280" t="e">
        <f>#REF!+#REF!</f>
        <v>#REF!</v>
      </c>
      <c r="CB135" s="280" t="e">
        <f>#REF!+#REF!</f>
        <v>#REF!</v>
      </c>
      <c r="CC135" s="280" t="e">
        <f>#REF!+#REF!</f>
        <v>#REF!</v>
      </c>
      <c r="CD135" s="280" t="e">
        <f>#REF!+#REF!</f>
        <v>#REF!</v>
      </c>
      <c r="CE135" s="280" t="e">
        <f>#REF!+#REF!</f>
        <v>#REF!</v>
      </c>
      <c r="CF135" s="280" t="e">
        <f>#REF!+#REF!</f>
        <v>#REF!</v>
      </c>
      <c r="CG135" s="280" t="e">
        <f>#REF!+#REF!</f>
        <v>#REF!</v>
      </c>
      <c r="CH135" s="280" t="e">
        <f>#REF!+#REF!</f>
        <v>#REF!</v>
      </c>
      <c r="CI135" s="280" t="e">
        <f>#REF!+#REF!</f>
        <v>#REF!</v>
      </c>
      <c r="CJ135" s="280" t="e">
        <f>#REF!+#REF!</f>
        <v>#REF!</v>
      </c>
      <c r="CK135" s="281" t="e">
        <f t="shared" si="2"/>
        <v>#REF!</v>
      </c>
      <c r="CM135" s="195"/>
      <c r="CN135" s="195"/>
      <c r="CO135" s="195"/>
    </row>
    <row r="136" spans="1:93" ht="30" x14ac:dyDescent="0.25">
      <c r="A136" s="81">
        <v>135</v>
      </c>
      <c r="B136" s="81" t="s">
        <v>431</v>
      </c>
      <c r="C136" s="148" t="s">
        <v>173</v>
      </c>
      <c r="D136" s="148">
        <v>2.58</v>
      </c>
      <c r="E136" s="148">
        <v>30</v>
      </c>
      <c r="F136" s="148" t="s">
        <v>171</v>
      </c>
      <c r="G136" s="280" t="e">
        <f>#REF!+#REF!</f>
        <v>#REF!</v>
      </c>
      <c r="H136" s="280" t="e">
        <f>#REF!+#REF!</f>
        <v>#REF!</v>
      </c>
      <c r="I136" s="280" t="e">
        <f>#REF!+#REF!</f>
        <v>#REF!</v>
      </c>
      <c r="J136" s="280" t="e">
        <f>#REF!+#REF!</f>
        <v>#REF!</v>
      </c>
      <c r="K136" s="280" t="e">
        <f>#REF!+#REF!</f>
        <v>#REF!</v>
      </c>
      <c r="L136" s="280" t="e">
        <f>#REF!+#REF!</f>
        <v>#REF!</v>
      </c>
      <c r="M136" s="280" t="e">
        <f>#REF!+#REF!</f>
        <v>#REF!</v>
      </c>
      <c r="N136" s="280" t="e">
        <f>#REF!+#REF!</f>
        <v>#REF!</v>
      </c>
      <c r="O136" s="280" t="e">
        <f>#REF!+#REF!</f>
        <v>#REF!</v>
      </c>
      <c r="P136" s="280" t="e">
        <f>#REF!+#REF!</f>
        <v>#REF!</v>
      </c>
      <c r="Q136" s="280" t="e">
        <f>#REF!+#REF!</f>
        <v>#REF!</v>
      </c>
      <c r="R136" s="280" t="e">
        <f>#REF!+#REF!</f>
        <v>#REF!</v>
      </c>
      <c r="S136" s="280" t="e">
        <f>#REF!+#REF!</f>
        <v>#REF!</v>
      </c>
      <c r="T136" s="280" t="e">
        <f>#REF!+#REF!</f>
        <v>#REF!</v>
      </c>
      <c r="U136" s="280" t="e">
        <f>#REF!+#REF!</f>
        <v>#REF!</v>
      </c>
      <c r="V136" s="280" t="e">
        <f>#REF!+#REF!</f>
        <v>#REF!</v>
      </c>
      <c r="W136" s="280" t="e">
        <f>#REF!+#REF!</f>
        <v>#REF!</v>
      </c>
      <c r="X136" s="280" t="e">
        <f>#REF!+#REF!</f>
        <v>#REF!</v>
      </c>
      <c r="Y136" s="280" t="e">
        <f>#REF!+#REF!</f>
        <v>#REF!</v>
      </c>
      <c r="Z136" s="280" t="e">
        <f>#REF!+#REF!</f>
        <v>#REF!</v>
      </c>
      <c r="AA136" s="280" t="e">
        <f>#REF!+#REF!</f>
        <v>#REF!</v>
      </c>
      <c r="AB136" s="280" t="e">
        <f>#REF!+#REF!</f>
        <v>#REF!</v>
      </c>
      <c r="AC136" s="280" t="e">
        <f>#REF!+#REF!</f>
        <v>#REF!</v>
      </c>
      <c r="AD136" s="280" t="e">
        <f>#REF!+#REF!</f>
        <v>#REF!</v>
      </c>
      <c r="AE136" s="280" t="e">
        <f>#REF!+#REF!</f>
        <v>#REF!</v>
      </c>
      <c r="AF136" s="280" t="e">
        <f>#REF!+#REF!</f>
        <v>#REF!</v>
      </c>
      <c r="AG136" s="280" t="e">
        <f>#REF!+#REF!</f>
        <v>#REF!</v>
      </c>
      <c r="AH136" s="280" t="e">
        <f>#REF!+#REF!</f>
        <v>#REF!</v>
      </c>
      <c r="AI136" s="280" t="e">
        <f>#REF!+#REF!</f>
        <v>#REF!</v>
      </c>
      <c r="AJ136" s="280" t="e">
        <f>#REF!+#REF!</f>
        <v>#REF!</v>
      </c>
      <c r="AK136" s="280" t="e">
        <f>#REF!+#REF!</f>
        <v>#REF!</v>
      </c>
      <c r="AL136" s="280" t="e">
        <f>#REF!+#REF!</f>
        <v>#REF!</v>
      </c>
      <c r="AM136" s="280" t="e">
        <f>#REF!+#REF!</f>
        <v>#REF!</v>
      </c>
      <c r="AN136" s="280" t="e">
        <f>#REF!+#REF!</f>
        <v>#REF!</v>
      </c>
      <c r="AO136" s="280" t="e">
        <f>#REF!+#REF!</f>
        <v>#REF!</v>
      </c>
      <c r="AP136" s="280" t="e">
        <f>#REF!+#REF!</f>
        <v>#REF!</v>
      </c>
      <c r="AQ136" s="280" t="e">
        <f>#REF!+#REF!</f>
        <v>#REF!</v>
      </c>
      <c r="AR136" s="280" t="e">
        <f>#REF!+#REF!</f>
        <v>#REF!</v>
      </c>
      <c r="AS136" s="280" t="e">
        <f>#REF!+#REF!</f>
        <v>#REF!</v>
      </c>
      <c r="AT136" s="280" t="e">
        <f>#REF!+#REF!</f>
        <v>#REF!</v>
      </c>
      <c r="AU136" s="280" t="e">
        <f>#REF!+#REF!</f>
        <v>#REF!</v>
      </c>
      <c r="AV136" s="280" t="e">
        <f>#REF!+#REF!</f>
        <v>#REF!</v>
      </c>
      <c r="AW136" s="280" t="e">
        <f>#REF!+#REF!</f>
        <v>#REF!</v>
      </c>
      <c r="AX136" s="280" t="e">
        <f>#REF!+#REF!</f>
        <v>#REF!</v>
      </c>
      <c r="AY136" s="280" t="e">
        <f>#REF!+#REF!</f>
        <v>#REF!</v>
      </c>
      <c r="AZ136" s="280" t="e">
        <f>#REF!+#REF!</f>
        <v>#REF!</v>
      </c>
      <c r="BA136" s="280" t="e">
        <f>#REF!+#REF!</f>
        <v>#REF!</v>
      </c>
      <c r="BB136" s="280" t="e">
        <f>#REF!+#REF!</f>
        <v>#REF!</v>
      </c>
      <c r="BC136" s="280" t="e">
        <f>#REF!+#REF!</f>
        <v>#REF!</v>
      </c>
      <c r="BD136" s="280" t="e">
        <f>#REF!+#REF!</f>
        <v>#REF!</v>
      </c>
      <c r="BE136" s="280" t="e">
        <f>#REF!+#REF!</f>
        <v>#REF!</v>
      </c>
      <c r="BF136" s="280" t="e">
        <f>#REF!+#REF!</f>
        <v>#REF!</v>
      </c>
      <c r="BG136" s="280" t="e">
        <f>#REF!+#REF!</f>
        <v>#REF!</v>
      </c>
      <c r="BH136" s="280" t="e">
        <f>#REF!+#REF!</f>
        <v>#REF!</v>
      </c>
      <c r="BI136" s="280" t="e">
        <f>#REF!+#REF!</f>
        <v>#REF!</v>
      </c>
      <c r="BJ136" s="280" t="e">
        <f>#REF!+#REF!</f>
        <v>#REF!</v>
      </c>
      <c r="BK136" s="280" t="e">
        <f>#REF!+#REF!</f>
        <v>#REF!</v>
      </c>
      <c r="BL136" s="280" t="e">
        <f>#REF!+#REF!</f>
        <v>#REF!</v>
      </c>
      <c r="BM136" s="280" t="e">
        <f>#REF!+#REF!</f>
        <v>#REF!</v>
      </c>
      <c r="BN136" s="280" t="e">
        <f>#REF!+#REF!</f>
        <v>#REF!</v>
      </c>
      <c r="BO136" s="280" t="e">
        <f>#REF!+#REF!</f>
        <v>#REF!</v>
      </c>
      <c r="BP136" s="280" t="e">
        <f>#REF!+#REF!</f>
        <v>#REF!</v>
      </c>
      <c r="BQ136" s="280" t="e">
        <f>#REF!+#REF!</f>
        <v>#REF!</v>
      </c>
      <c r="BR136" s="280" t="e">
        <f>#REF!+#REF!</f>
        <v>#REF!</v>
      </c>
      <c r="BS136" s="280" t="e">
        <f>#REF!+#REF!</f>
        <v>#REF!</v>
      </c>
      <c r="BT136" s="280" t="e">
        <f>#REF!+#REF!</f>
        <v>#REF!</v>
      </c>
      <c r="BU136" s="280" t="e">
        <f>#REF!+#REF!</f>
        <v>#REF!</v>
      </c>
      <c r="BV136" s="280" t="e">
        <f>#REF!+#REF!</f>
        <v>#REF!</v>
      </c>
      <c r="BW136" s="280" t="e">
        <f>#REF!+#REF!</f>
        <v>#REF!</v>
      </c>
      <c r="BX136" s="280" t="e">
        <f>#REF!+#REF!</f>
        <v>#REF!</v>
      </c>
      <c r="BY136" s="280" t="e">
        <f>#REF!+#REF!</f>
        <v>#REF!</v>
      </c>
      <c r="BZ136" s="280" t="e">
        <f>#REF!+#REF!</f>
        <v>#REF!</v>
      </c>
      <c r="CA136" s="280" t="e">
        <f>#REF!+#REF!</f>
        <v>#REF!</v>
      </c>
      <c r="CB136" s="280" t="e">
        <f>#REF!+#REF!</f>
        <v>#REF!</v>
      </c>
      <c r="CC136" s="280" t="e">
        <f>#REF!+#REF!</f>
        <v>#REF!</v>
      </c>
      <c r="CD136" s="280" t="e">
        <f>#REF!+#REF!</f>
        <v>#REF!</v>
      </c>
      <c r="CE136" s="280" t="e">
        <f>#REF!+#REF!</f>
        <v>#REF!</v>
      </c>
      <c r="CF136" s="280" t="e">
        <f>#REF!+#REF!</f>
        <v>#REF!</v>
      </c>
      <c r="CG136" s="280" t="e">
        <f>#REF!+#REF!</f>
        <v>#REF!</v>
      </c>
      <c r="CH136" s="280" t="e">
        <f>#REF!+#REF!</f>
        <v>#REF!</v>
      </c>
      <c r="CI136" s="280" t="e">
        <f>#REF!+#REF!</f>
        <v>#REF!</v>
      </c>
      <c r="CJ136" s="280" t="e">
        <f>#REF!+#REF!</f>
        <v>#REF!</v>
      </c>
      <c r="CK136" s="281" t="e">
        <f t="shared" si="2"/>
        <v>#REF!</v>
      </c>
      <c r="CM136" s="195"/>
      <c r="CN136" s="195"/>
      <c r="CO136" s="195"/>
    </row>
    <row r="137" spans="1:93" ht="30" x14ac:dyDescent="0.25">
      <c r="A137" s="81">
        <v>136</v>
      </c>
      <c r="B137" s="81" t="s">
        <v>432</v>
      </c>
      <c r="C137" s="148" t="s">
        <v>174</v>
      </c>
      <c r="D137" s="148">
        <v>1.97</v>
      </c>
      <c r="E137" s="148">
        <v>30</v>
      </c>
      <c r="F137" s="148" t="s">
        <v>171</v>
      </c>
      <c r="G137" s="280" t="e">
        <f>#REF!+#REF!</f>
        <v>#REF!</v>
      </c>
      <c r="H137" s="280" t="e">
        <f>#REF!+#REF!</f>
        <v>#REF!</v>
      </c>
      <c r="I137" s="280" t="e">
        <f>#REF!+#REF!</f>
        <v>#REF!</v>
      </c>
      <c r="J137" s="280" t="e">
        <f>#REF!+#REF!</f>
        <v>#REF!</v>
      </c>
      <c r="K137" s="280" t="e">
        <f>#REF!+#REF!</f>
        <v>#REF!</v>
      </c>
      <c r="L137" s="280" t="e">
        <f>#REF!+#REF!</f>
        <v>#REF!</v>
      </c>
      <c r="M137" s="280" t="e">
        <f>#REF!+#REF!</f>
        <v>#REF!</v>
      </c>
      <c r="N137" s="280" t="e">
        <f>#REF!+#REF!</f>
        <v>#REF!</v>
      </c>
      <c r="O137" s="280" t="e">
        <f>#REF!+#REF!</f>
        <v>#REF!</v>
      </c>
      <c r="P137" s="280" t="e">
        <f>#REF!+#REF!</f>
        <v>#REF!</v>
      </c>
      <c r="Q137" s="280" t="e">
        <f>#REF!+#REF!</f>
        <v>#REF!</v>
      </c>
      <c r="R137" s="280" t="e">
        <f>#REF!+#REF!</f>
        <v>#REF!</v>
      </c>
      <c r="S137" s="280" t="e">
        <f>#REF!+#REF!</f>
        <v>#REF!</v>
      </c>
      <c r="T137" s="280" t="e">
        <f>#REF!+#REF!</f>
        <v>#REF!</v>
      </c>
      <c r="U137" s="280" t="e">
        <f>#REF!+#REF!</f>
        <v>#REF!</v>
      </c>
      <c r="V137" s="280" t="e">
        <f>#REF!+#REF!</f>
        <v>#REF!</v>
      </c>
      <c r="W137" s="280" t="e">
        <f>#REF!+#REF!</f>
        <v>#REF!</v>
      </c>
      <c r="X137" s="280" t="e">
        <f>#REF!+#REF!</f>
        <v>#REF!</v>
      </c>
      <c r="Y137" s="280" t="e">
        <f>#REF!+#REF!</f>
        <v>#REF!</v>
      </c>
      <c r="Z137" s="280" t="e">
        <f>#REF!+#REF!</f>
        <v>#REF!</v>
      </c>
      <c r="AA137" s="280" t="e">
        <f>#REF!+#REF!</f>
        <v>#REF!</v>
      </c>
      <c r="AB137" s="280" t="e">
        <f>#REF!+#REF!</f>
        <v>#REF!</v>
      </c>
      <c r="AC137" s="280" t="e">
        <f>#REF!+#REF!</f>
        <v>#REF!</v>
      </c>
      <c r="AD137" s="280" t="e">
        <f>#REF!+#REF!</f>
        <v>#REF!</v>
      </c>
      <c r="AE137" s="280" t="e">
        <f>#REF!+#REF!</f>
        <v>#REF!</v>
      </c>
      <c r="AF137" s="280" t="e">
        <f>#REF!+#REF!</f>
        <v>#REF!</v>
      </c>
      <c r="AG137" s="280" t="e">
        <f>#REF!+#REF!</f>
        <v>#REF!</v>
      </c>
      <c r="AH137" s="280" t="e">
        <f>#REF!+#REF!</f>
        <v>#REF!</v>
      </c>
      <c r="AI137" s="280" t="e">
        <f>#REF!+#REF!</f>
        <v>#REF!</v>
      </c>
      <c r="AJ137" s="280" t="e">
        <f>#REF!+#REF!</f>
        <v>#REF!</v>
      </c>
      <c r="AK137" s="280" t="e">
        <f>#REF!+#REF!</f>
        <v>#REF!</v>
      </c>
      <c r="AL137" s="280" t="e">
        <f>#REF!+#REF!</f>
        <v>#REF!</v>
      </c>
      <c r="AM137" s="280" t="e">
        <f>#REF!+#REF!</f>
        <v>#REF!</v>
      </c>
      <c r="AN137" s="280" t="e">
        <f>#REF!+#REF!</f>
        <v>#REF!</v>
      </c>
      <c r="AO137" s="280" t="e">
        <f>#REF!+#REF!</f>
        <v>#REF!</v>
      </c>
      <c r="AP137" s="280" t="e">
        <f>#REF!+#REF!</f>
        <v>#REF!</v>
      </c>
      <c r="AQ137" s="280" t="e">
        <f>#REF!+#REF!</f>
        <v>#REF!</v>
      </c>
      <c r="AR137" s="280" t="e">
        <f>#REF!+#REF!</f>
        <v>#REF!</v>
      </c>
      <c r="AS137" s="280" t="e">
        <f>#REF!+#REF!</f>
        <v>#REF!</v>
      </c>
      <c r="AT137" s="280" t="e">
        <f>#REF!+#REF!</f>
        <v>#REF!</v>
      </c>
      <c r="AU137" s="280" t="e">
        <f>#REF!+#REF!</f>
        <v>#REF!</v>
      </c>
      <c r="AV137" s="280" t="e">
        <f>#REF!+#REF!</f>
        <v>#REF!</v>
      </c>
      <c r="AW137" s="280" t="e">
        <f>#REF!+#REF!</f>
        <v>#REF!</v>
      </c>
      <c r="AX137" s="280" t="e">
        <f>#REF!+#REF!</f>
        <v>#REF!</v>
      </c>
      <c r="AY137" s="280" t="e">
        <f>#REF!+#REF!</f>
        <v>#REF!</v>
      </c>
      <c r="AZ137" s="280" t="e">
        <f>#REF!+#REF!</f>
        <v>#REF!</v>
      </c>
      <c r="BA137" s="280" t="e">
        <f>#REF!+#REF!</f>
        <v>#REF!</v>
      </c>
      <c r="BB137" s="280" t="e">
        <f>#REF!+#REF!</f>
        <v>#REF!</v>
      </c>
      <c r="BC137" s="280" t="e">
        <f>#REF!+#REF!</f>
        <v>#REF!</v>
      </c>
      <c r="BD137" s="280" t="e">
        <f>#REF!+#REF!</f>
        <v>#REF!</v>
      </c>
      <c r="BE137" s="280" t="e">
        <f>#REF!+#REF!</f>
        <v>#REF!</v>
      </c>
      <c r="BF137" s="280" t="e">
        <f>#REF!+#REF!</f>
        <v>#REF!</v>
      </c>
      <c r="BG137" s="280" t="e">
        <f>#REF!+#REF!</f>
        <v>#REF!</v>
      </c>
      <c r="BH137" s="280" t="e">
        <f>#REF!+#REF!</f>
        <v>#REF!</v>
      </c>
      <c r="BI137" s="280" t="e">
        <f>#REF!+#REF!</f>
        <v>#REF!</v>
      </c>
      <c r="BJ137" s="280" t="e">
        <f>#REF!+#REF!</f>
        <v>#REF!</v>
      </c>
      <c r="BK137" s="280" t="e">
        <f>#REF!+#REF!</f>
        <v>#REF!</v>
      </c>
      <c r="BL137" s="280" t="e">
        <f>#REF!+#REF!</f>
        <v>#REF!</v>
      </c>
      <c r="BM137" s="280" t="e">
        <f>#REF!+#REF!</f>
        <v>#REF!</v>
      </c>
      <c r="BN137" s="280" t="e">
        <f>#REF!+#REF!</f>
        <v>#REF!</v>
      </c>
      <c r="BO137" s="280" t="e">
        <f>#REF!+#REF!</f>
        <v>#REF!</v>
      </c>
      <c r="BP137" s="280" t="e">
        <f>#REF!+#REF!</f>
        <v>#REF!</v>
      </c>
      <c r="BQ137" s="280" t="e">
        <f>#REF!+#REF!</f>
        <v>#REF!</v>
      </c>
      <c r="BR137" s="280" t="e">
        <f>#REF!+#REF!</f>
        <v>#REF!</v>
      </c>
      <c r="BS137" s="280" t="e">
        <f>#REF!+#REF!</f>
        <v>#REF!</v>
      </c>
      <c r="BT137" s="280" t="e">
        <f>#REF!+#REF!</f>
        <v>#REF!</v>
      </c>
      <c r="BU137" s="280" t="e">
        <f>#REF!+#REF!</f>
        <v>#REF!</v>
      </c>
      <c r="BV137" s="280" t="e">
        <f>#REF!+#REF!</f>
        <v>#REF!</v>
      </c>
      <c r="BW137" s="280" t="e">
        <f>#REF!+#REF!</f>
        <v>#REF!</v>
      </c>
      <c r="BX137" s="280" t="e">
        <f>#REF!+#REF!</f>
        <v>#REF!</v>
      </c>
      <c r="BY137" s="280" t="e">
        <f>#REF!+#REF!</f>
        <v>#REF!</v>
      </c>
      <c r="BZ137" s="280" t="e">
        <f>#REF!+#REF!</f>
        <v>#REF!</v>
      </c>
      <c r="CA137" s="280" t="e">
        <f>#REF!+#REF!</f>
        <v>#REF!</v>
      </c>
      <c r="CB137" s="280" t="e">
        <f>#REF!+#REF!</f>
        <v>#REF!</v>
      </c>
      <c r="CC137" s="280" t="e">
        <f>#REF!+#REF!</f>
        <v>#REF!</v>
      </c>
      <c r="CD137" s="280" t="e">
        <f>#REF!+#REF!</f>
        <v>#REF!</v>
      </c>
      <c r="CE137" s="280" t="e">
        <f>#REF!+#REF!</f>
        <v>#REF!</v>
      </c>
      <c r="CF137" s="280" t="e">
        <f>#REF!+#REF!</f>
        <v>#REF!</v>
      </c>
      <c r="CG137" s="280" t="e">
        <f>#REF!+#REF!</f>
        <v>#REF!</v>
      </c>
      <c r="CH137" s="280" t="e">
        <f>#REF!+#REF!</f>
        <v>#REF!</v>
      </c>
      <c r="CI137" s="280" t="e">
        <f>#REF!+#REF!</f>
        <v>#REF!</v>
      </c>
      <c r="CJ137" s="280" t="e">
        <f>#REF!+#REF!</f>
        <v>#REF!</v>
      </c>
      <c r="CK137" s="281" t="e">
        <f t="shared" si="2"/>
        <v>#REF!</v>
      </c>
      <c r="CM137" s="195"/>
      <c r="CN137" s="195"/>
      <c r="CO137" s="195"/>
    </row>
    <row r="138" spans="1:93" ht="30" x14ac:dyDescent="0.25">
      <c r="A138" s="81">
        <v>137</v>
      </c>
      <c r="B138" s="81" t="s">
        <v>433</v>
      </c>
      <c r="C138" s="148" t="s">
        <v>175</v>
      </c>
      <c r="D138" s="148">
        <v>2.04</v>
      </c>
      <c r="E138" s="148">
        <v>30</v>
      </c>
      <c r="F138" s="148" t="s">
        <v>171</v>
      </c>
      <c r="G138" s="280" t="e">
        <f>#REF!+#REF!</f>
        <v>#REF!</v>
      </c>
      <c r="H138" s="280" t="e">
        <f>#REF!+#REF!</f>
        <v>#REF!</v>
      </c>
      <c r="I138" s="280" t="e">
        <f>#REF!+#REF!</f>
        <v>#REF!</v>
      </c>
      <c r="J138" s="280" t="e">
        <f>#REF!+#REF!</f>
        <v>#REF!</v>
      </c>
      <c r="K138" s="280" t="e">
        <f>#REF!+#REF!</f>
        <v>#REF!</v>
      </c>
      <c r="L138" s="280" t="e">
        <f>#REF!+#REF!</f>
        <v>#REF!</v>
      </c>
      <c r="M138" s="280" t="e">
        <f>#REF!+#REF!</f>
        <v>#REF!</v>
      </c>
      <c r="N138" s="280" t="e">
        <f>#REF!+#REF!</f>
        <v>#REF!</v>
      </c>
      <c r="O138" s="280" t="e">
        <f>#REF!+#REF!</f>
        <v>#REF!</v>
      </c>
      <c r="P138" s="280" t="e">
        <f>#REF!+#REF!</f>
        <v>#REF!</v>
      </c>
      <c r="Q138" s="280" t="e">
        <f>#REF!+#REF!</f>
        <v>#REF!</v>
      </c>
      <c r="R138" s="280" t="e">
        <f>#REF!+#REF!</f>
        <v>#REF!</v>
      </c>
      <c r="S138" s="280" t="e">
        <f>#REF!+#REF!</f>
        <v>#REF!</v>
      </c>
      <c r="T138" s="280" t="e">
        <f>#REF!+#REF!</f>
        <v>#REF!</v>
      </c>
      <c r="U138" s="280" t="e">
        <f>#REF!+#REF!</f>
        <v>#REF!</v>
      </c>
      <c r="V138" s="280" t="e">
        <f>#REF!+#REF!</f>
        <v>#REF!</v>
      </c>
      <c r="W138" s="280" t="e">
        <f>#REF!+#REF!</f>
        <v>#REF!</v>
      </c>
      <c r="X138" s="280" t="e">
        <f>#REF!+#REF!</f>
        <v>#REF!</v>
      </c>
      <c r="Y138" s="280" t="e">
        <f>#REF!+#REF!</f>
        <v>#REF!</v>
      </c>
      <c r="Z138" s="280" t="e">
        <f>#REF!+#REF!</f>
        <v>#REF!</v>
      </c>
      <c r="AA138" s="280" t="e">
        <f>#REF!+#REF!</f>
        <v>#REF!</v>
      </c>
      <c r="AB138" s="280" t="e">
        <f>#REF!+#REF!</f>
        <v>#REF!</v>
      </c>
      <c r="AC138" s="280" t="e">
        <f>#REF!+#REF!</f>
        <v>#REF!</v>
      </c>
      <c r="AD138" s="280" t="e">
        <f>#REF!+#REF!</f>
        <v>#REF!</v>
      </c>
      <c r="AE138" s="280" t="e">
        <f>#REF!+#REF!</f>
        <v>#REF!</v>
      </c>
      <c r="AF138" s="280" t="e">
        <f>#REF!+#REF!</f>
        <v>#REF!</v>
      </c>
      <c r="AG138" s="280" t="e">
        <f>#REF!+#REF!</f>
        <v>#REF!</v>
      </c>
      <c r="AH138" s="280" t="e">
        <f>#REF!+#REF!</f>
        <v>#REF!</v>
      </c>
      <c r="AI138" s="280" t="e">
        <f>#REF!+#REF!</f>
        <v>#REF!</v>
      </c>
      <c r="AJ138" s="280" t="e">
        <f>#REF!+#REF!</f>
        <v>#REF!</v>
      </c>
      <c r="AK138" s="280" t="e">
        <f>#REF!+#REF!</f>
        <v>#REF!</v>
      </c>
      <c r="AL138" s="280" t="e">
        <f>#REF!+#REF!</f>
        <v>#REF!</v>
      </c>
      <c r="AM138" s="280" t="e">
        <f>#REF!+#REF!</f>
        <v>#REF!</v>
      </c>
      <c r="AN138" s="280" t="e">
        <f>#REF!+#REF!</f>
        <v>#REF!</v>
      </c>
      <c r="AO138" s="280" t="e">
        <f>#REF!+#REF!</f>
        <v>#REF!</v>
      </c>
      <c r="AP138" s="280" t="e">
        <f>#REF!+#REF!</f>
        <v>#REF!</v>
      </c>
      <c r="AQ138" s="280" t="e">
        <f>#REF!+#REF!</f>
        <v>#REF!</v>
      </c>
      <c r="AR138" s="280" t="e">
        <f>#REF!+#REF!</f>
        <v>#REF!</v>
      </c>
      <c r="AS138" s="280" t="e">
        <f>#REF!+#REF!</f>
        <v>#REF!</v>
      </c>
      <c r="AT138" s="280" t="e">
        <f>#REF!+#REF!</f>
        <v>#REF!</v>
      </c>
      <c r="AU138" s="280" t="e">
        <f>#REF!+#REF!</f>
        <v>#REF!</v>
      </c>
      <c r="AV138" s="280" t="e">
        <f>#REF!+#REF!</f>
        <v>#REF!</v>
      </c>
      <c r="AW138" s="280" t="e">
        <f>#REF!+#REF!</f>
        <v>#REF!</v>
      </c>
      <c r="AX138" s="280" t="e">
        <f>#REF!+#REF!</f>
        <v>#REF!</v>
      </c>
      <c r="AY138" s="280" t="e">
        <f>#REF!+#REF!</f>
        <v>#REF!</v>
      </c>
      <c r="AZ138" s="280" t="e">
        <f>#REF!+#REF!</f>
        <v>#REF!</v>
      </c>
      <c r="BA138" s="280" t="e">
        <f>#REF!+#REF!</f>
        <v>#REF!</v>
      </c>
      <c r="BB138" s="280" t="e">
        <f>#REF!+#REF!</f>
        <v>#REF!</v>
      </c>
      <c r="BC138" s="280" t="e">
        <f>#REF!+#REF!</f>
        <v>#REF!</v>
      </c>
      <c r="BD138" s="280" t="e">
        <f>#REF!+#REF!</f>
        <v>#REF!</v>
      </c>
      <c r="BE138" s="280" t="e">
        <f>#REF!+#REF!</f>
        <v>#REF!</v>
      </c>
      <c r="BF138" s="280" t="e">
        <f>#REF!+#REF!</f>
        <v>#REF!</v>
      </c>
      <c r="BG138" s="280" t="e">
        <f>#REF!+#REF!</f>
        <v>#REF!</v>
      </c>
      <c r="BH138" s="280" t="e">
        <f>#REF!+#REF!</f>
        <v>#REF!</v>
      </c>
      <c r="BI138" s="280" t="e">
        <f>#REF!+#REF!</f>
        <v>#REF!</v>
      </c>
      <c r="BJ138" s="280" t="e">
        <f>#REF!+#REF!</f>
        <v>#REF!</v>
      </c>
      <c r="BK138" s="280" t="e">
        <f>#REF!+#REF!</f>
        <v>#REF!</v>
      </c>
      <c r="BL138" s="280" t="e">
        <f>#REF!+#REF!</f>
        <v>#REF!</v>
      </c>
      <c r="BM138" s="280" t="e">
        <f>#REF!+#REF!</f>
        <v>#REF!</v>
      </c>
      <c r="BN138" s="280" t="e">
        <f>#REF!+#REF!</f>
        <v>#REF!</v>
      </c>
      <c r="BO138" s="280" t="e">
        <f>#REF!+#REF!</f>
        <v>#REF!</v>
      </c>
      <c r="BP138" s="280" t="e">
        <f>#REF!+#REF!</f>
        <v>#REF!</v>
      </c>
      <c r="BQ138" s="280" t="e">
        <f>#REF!+#REF!</f>
        <v>#REF!</v>
      </c>
      <c r="BR138" s="280" t="e">
        <f>#REF!+#REF!</f>
        <v>#REF!</v>
      </c>
      <c r="BS138" s="280" t="e">
        <f>#REF!+#REF!</f>
        <v>#REF!</v>
      </c>
      <c r="BT138" s="280" t="e">
        <f>#REF!+#REF!</f>
        <v>#REF!</v>
      </c>
      <c r="BU138" s="280" t="e">
        <f>#REF!+#REF!</f>
        <v>#REF!</v>
      </c>
      <c r="BV138" s="280" t="e">
        <f>#REF!+#REF!</f>
        <v>#REF!</v>
      </c>
      <c r="BW138" s="280" t="e">
        <f>#REF!+#REF!</f>
        <v>#REF!</v>
      </c>
      <c r="BX138" s="280" t="e">
        <f>#REF!+#REF!</f>
        <v>#REF!</v>
      </c>
      <c r="BY138" s="280" t="e">
        <f>#REF!+#REF!</f>
        <v>#REF!</v>
      </c>
      <c r="BZ138" s="280" t="e">
        <f>#REF!+#REF!</f>
        <v>#REF!</v>
      </c>
      <c r="CA138" s="280" t="e">
        <f>#REF!+#REF!</f>
        <v>#REF!</v>
      </c>
      <c r="CB138" s="280" t="e">
        <f>#REF!+#REF!</f>
        <v>#REF!</v>
      </c>
      <c r="CC138" s="280" t="e">
        <f>#REF!+#REF!</f>
        <v>#REF!</v>
      </c>
      <c r="CD138" s="280" t="e">
        <f>#REF!+#REF!</f>
        <v>#REF!</v>
      </c>
      <c r="CE138" s="280" t="e">
        <f>#REF!+#REF!</f>
        <v>#REF!</v>
      </c>
      <c r="CF138" s="280" t="e">
        <f>#REF!+#REF!</f>
        <v>#REF!</v>
      </c>
      <c r="CG138" s="280" t="e">
        <f>#REF!+#REF!</f>
        <v>#REF!</v>
      </c>
      <c r="CH138" s="280" t="e">
        <f>#REF!+#REF!</f>
        <v>#REF!</v>
      </c>
      <c r="CI138" s="280" t="e">
        <f>#REF!+#REF!</f>
        <v>#REF!</v>
      </c>
      <c r="CJ138" s="280" t="e">
        <f>#REF!+#REF!</f>
        <v>#REF!</v>
      </c>
      <c r="CK138" s="281" t="e">
        <f t="shared" si="2"/>
        <v>#REF!</v>
      </c>
      <c r="CM138" s="195"/>
      <c r="CN138" s="195"/>
      <c r="CO138" s="195"/>
    </row>
    <row r="139" spans="1:93" ht="30" x14ac:dyDescent="0.25">
      <c r="A139" s="81">
        <v>138</v>
      </c>
      <c r="B139" s="81" t="s">
        <v>434</v>
      </c>
      <c r="C139" s="148" t="s">
        <v>176</v>
      </c>
      <c r="D139" s="148">
        <v>2.95</v>
      </c>
      <c r="E139" s="148">
        <v>30</v>
      </c>
      <c r="F139" s="148" t="s">
        <v>171</v>
      </c>
      <c r="G139" s="280" t="e">
        <f>#REF!+#REF!</f>
        <v>#REF!</v>
      </c>
      <c r="H139" s="280" t="e">
        <f>#REF!+#REF!</f>
        <v>#REF!</v>
      </c>
      <c r="I139" s="280" t="e">
        <f>#REF!+#REF!</f>
        <v>#REF!</v>
      </c>
      <c r="J139" s="280" t="e">
        <f>#REF!+#REF!</f>
        <v>#REF!</v>
      </c>
      <c r="K139" s="280" t="e">
        <f>#REF!+#REF!</f>
        <v>#REF!</v>
      </c>
      <c r="L139" s="280" t="e">
        <f>#REF!+#REF!</f>
        <v>#REF!</v>
      </c>
      <c r="M139" s="280" t="e">
        <f>#REF!+#REF!</f>
        <v>#REF!</v>
      </c>
      <c r="N139" s="280" t="e">
        <f>#REF!+#REF!</f>
        <v>#REF!</v>
      </c>
      <c r="O139" s="280" t="e">
        <f>#REF!+#REF!</f>
        <v>#REF!</v>
      </c>
      <c r="P139" s="280" t="e">
        <f>#REF!+#REF!</f>
        <v>#REF!</v>
      </c>
      <c r="Q139" s="280" t="e">
        <f>#REF!+#REF!</f>
        <v>#REF!</v>
      </c>
      <c r="R139" s="280" t="e">
        <f>#REF!+#REF!</f>
        <v>#REF!</v>
      </c>
      <c r="S139" s="280" t="e">
        <f>#REF!+#REF!</f>
        <v>#REF!</v>
      </c>
      <c r="T139" s="280" t="e">
        <f>#REF!+#REF!</f>
        <v>#REF!</v>
      </c>
      <c r="U139" s="280" t="e">
        <f>#REF!+#REF!</f>
        <v>#REF!</v>
      </c>
      <c r="V139" s="280" t="e">
        <f>#REF!+#REF!</f>
        <v>#REF!</v>
      </c>
      <c r="W139" s="280" t="e">
        <f>#REF!+#REF!</f>
        <v>#REF!</v>
      </c>
      <c r="X139" s="280" t="e">
        <f>#REF!+#REF!</f>
        <v>#REF!</v>
      </c>
      <c r="Y139" s="280" t="e">
        <f>#REF!+#REF!</f>
        <v>#REF!</v>
      </c>
      <c r="Z139" s="280" t="e">
        <f>#REF!+#REF!</f>
        <v>#REF!</v>
      </c>
      <c r="AA139" s="280" t="e">
        <f>#REF!+#REF!</f>
        <v>#REF!</v>
      </c>
      <c r="AB139" s="280" t="e">
        <f>#REF!+#REF!</f>
        <v>#REF!</v>
      </c>
      <c r="AC139" s="280" t="e">
        <f>#REF!+#REF!</f>
        <v>#REF!</v>
      </c>
      <c r="AD139" s="280" t="e">
        <f>#REF!+#REF!</f>
        <v>#REF!</v>
      </c>
      <c r="AE139" s="280" t="e">
        <f>#REF!+#REF!</f>
        <v>#REF!</v>
      </c>
      <c r="AF139" s="280" t="e">
        <f>#REF!+#REF!</f>
        <v>#REF!</v>
      </c>
      <c r="AG139" s="280" t="e">
        <f>#REF!+#REF!</f>
        <v>#REF!</v>
      </c>
      <c r="AH139" s="280" t="e">
        <f>#REF!+#REF!</f>
        <v>#REF!</v>
      </c>
      <c r="AI139" s="280" t="e">
        <f>#REF!+#REF!</f>
        <v>#REF!</v>
      </c>
      <c r="AJ139" s="280" t="e">
        <f>#REF!+#REF!</f>
        <v>#REF!</v>
      </c>
      <c r="AK139" s="280" t="e">
        <f>#REF!+#REF!</f>
        <v>#REF!</v>
      </c>
      <c r="AL139" s="280" t="e">
        <f>#REF!+#REF!</f>
        <v>#REF!</v>
      </c>
      <c r="AM139" s="280" t="e">
        <f>#REF!+#REF!</f>
        <v>#REF!</v>
      </c>
      <c r="AN139" s="280" t="e">
        <f>#REF!+#REF!</f>
        <v>#REF!</v>
      </c>
      <c r="AO139" s="280" t="e">
        <f>#REF!+#REF!</f>
        <v>#REF!</v>
      </c>
      <c r="AP139" s="280" t="e">
        <f>#REF!+#REF!</f>
        <v>#REF!</v>
      </c>
      <c r="AQ139" s="280" t="e">
        <f>#REF!+#REF!</f>
        <v>#REF!</v>
      </c>
      <c r="AR139" s="280" t="e">
        <f>#REF!+#REF!</f>
        <v>#REF!</v>
      </c>
      <c r="AS139" s="280" t="e">
        <f>#REF!+#REF!</f>
        <v>#REF!</v>
      </c>
      <c r="AT139" s="280" t="e">
        <f>#REF!+#REF!</f>
        <v>#REF!</v>
      </c>
      <c r="AU139" s="280" t="e">
        <f>#REF!+#REF!</f>
        <v>#REF!</v>
      </c>
      <c r="AV139" s="280" t="e">
        <f>#REF!+#REF!</f>
        <v>#REF!</v>
      </c>
      <c r="AW139" s="280" t="e">
        <f>#REF!+#REF!</f>
        <v>#REF!</v>
      </c>
      <c r="AX139" s="280" t="e">
        <f>#REF!+#REF!</f>
        <v>#REF!</v>
      </c>
      <c r="AY139" s="280" t="e">
        <f>#REF!+#REF!</f>
        <v>#REF!</v>
      </c>
      <c r="AZ139" s="280" t="e">
        <f>#REF!+#REF!</f>
        <v>#REF!</v>
      </c>
      <c r="BA139" s="280" t="e">
        <f>#REF!+#REF!</f>
        <v>#REF!</v>
      </c>
      <c r="BB139" s="280" t="e">
        <f>#REF!+#REF!</f>
        <v>#REF!</v>
      </c>
      <c r="BC139" s="280" t="e">
        <f>#REF!+#REF!</f>
        <v>#REF!</v>
      </c>
      <c r="BD139" s="280" t="e">
        <f>#REF!+#REF!</f>
        <v>#REF!</v>
      </c>
      <c r="BE139" s="280" t="e">
        <f>#REF!+#REF!</f>
        <v>#REF!</v>
      </c>
      <c r="BF139" s="280" t="e">
        <f>#REF!+#REF!</f>
        <v>#REF!</v>
      </c>
      <c r="BG139" s="280" t="e">
        <f>#REF!+#REF!</f>
        <v>#REF!</v>
      </c>
      <c r="BH139" s="280" t="e">
        <f>#REF!+#REF!</f>
        <v>#REF!</v>
      </c>
      <c r="BI139" s="280" t="e">
        <f>#REF!+#REF!</f>
        <v>#REF!</v>
      </c>
      <c r="BJ139" s="280" t="e">
        <f>#REF!+#REF!</f>
        <v>#REF!</v>
      </c>
      <c r="BK139" s="280" t="e">
        <f>#REF!+#REF!</f>
        <v>#REF!</v>
      </c>
      <c r="BL139" s="280" t="e">
        <f>#REF!+#REF!</f>
        <v>#REF!</v>
      </c>
      <c r="BM139" s="280" t="e">
        <f>#REF!+#REF!</f>
        <v>#REF!</v>
      </c>
      <c r="BN139" s="280" t="e">
        <f>#REF!+#REF!</f>
        <v>#REF!</v>
      </c>
      <c r="BO139" s="280" t="e">
        <f>#REF!+#REF!</f>
        <v>#REF!</v>
      </c>
      <c r="BP139" s="280" t="e">
        <f>#REF!+#REF!</f>
        <v>#REF!</v>
      </c>
      <c r="BQ139" s="280" t="e">
        <f>#REF!+#REF!</f>
        <v>#REF!</v>
      </c>
      <c r="BR139" s="280" t="e">
        <f>#REF!+#REF!</f>
        <v>#REF!</v>
      </c>
      <c r="BS139" s="280" t="e">
        <f>#REF!+#REF!</f>
        <v>#REF!</v>
      </c>
      <c r="BT139" s="280" t="e">
        <f>#REF!+#REF!</f>
        <v>#REF!</v>
      </c>
      <c r="BU139" s="280" t="e">
        <f>#REF!+#REF!</f>
        <v>#REF!</v>
      </c>
      <c r="BV139" s="280" t="e">
        <f>#REF!+#REF!</f>
        <v>#REF!</v>
      </c>
      <c r="BW139" s="280" t="e">
        <f>#REF!+#REF!</f>
        <v>#REF!</v>
      </c>
      <c r="BX139" s="280" t="e">
        <f>#REF!+#REF!</f>
        <v>#REF!</v>
      </c>
      <c r="BY139" s="280" t="e">
        <f>#REF!+#REF!</f>
        <v>#REF!</v>
      </c>
      <c r="BZ139" s="280" t="e">
        <f>#REF!+#REF!</f>
        <v>#REF!</v>
      </c>
      <c r="CA139" s="280" t="e">
        <f>#REF!+#REF!</f>
        <v>#REF!</v>
      </c>
      <c r="CB139" s="280" t="e">
        <f>#REF!+#REF!</f>
        <v>#REF!</v>
      </c>
      <c r="CC139" s="280" t="e">
        <f>#REF!+#REF!</f>
        <v>#REF!</v>
      </c>
      <c r="CD139" s="280" t="e">
        <f>#REF!+#REF!</f>
        <v>#REF!</v>
      </c>
      <c r="CE139" s="280" t="e">
        <f>#REF!+#REF!</f>
        <v>#REF!</v>
      </c>
      <c r="CF139" s="280" t="e">
        <f>#REF!+#REF!</f>
        <v>#REF!</v>
      </c>
      <c r="CG139" s="280" t="e">
        <f>#REF!+#REF!</f>
        <v>#REF!</v>
      </c>
      <c r="CH139" s="280" t="e">
        <f>#REF!+#REF!</f>
        <v>#REF!</v>
      </c>
      <c r="CI139" s="280" t="e">
        <f>#REF!+#REF!</f>
        <v>#REF!</v>
      </c>
      <c r="CJ139" s="280" t="e">
        <f>#REF!+#REF!</f>
        <v>#REF!</v>
      </c>
      <c r="CK139" s="281" t="e">
        <f t="shared" si="2"/>
        <v>#REF!</v>
      </c>
      <c r="CM139" s="195"/>
      <c r="CN139" s="195"/>
      <c r="CO139" s="195"/>
    </row>
    <row r="140" spans="1:93" ht="15.75" x14ac:dyDescent="0.25">
      <c r="A140" s="81">
        <v>139</v>
      </c>
      <c r="B140" s="158" t="s">
        <v>435</v>
      </c>
      <c r="C140" s="159" t="s">
        <v>436</v>
      </c>
      <c r="D140" s="159">
        <v>0.89</v>
      </c>
      <c r="E140" s="159">
        <v>31</v>
      </c>
      <c r="F140" s="159" t="s">
        <v>177</v>
      </c>
      <c r="G140" s="285" t="e">
        <f>#REF!+#REF!</f>
        <v>#REF!</v>
      </c>
      <c r="H140" s="285" t="e">
        <f>#REF!+#REF!</f>
        <v>#REF!</v>
      </c>
      <c r="I140" s="285" t="e">
        <f>#REF!+#REF!</f>
        <v>#REF!</v>
      </c>
      <c r="J140" s="285" t="e">
        <f>#REF!+#REF!</f>
        <v>#REF!</v>
      </c>
      <c r="K140" s="285" t="e">
        <f>#REF!+#REF!</f>
        <v>#REF!</v>
      </c>
      <c r="L140" s="285" t="e">
        <f>#REF!+#REF!</f>
        <v>#REF!</v>
      </c>
      <c r="M140" s="285" t="e">
        <f>#REF!+#REF!</f>
        <v>#REF!</v>
      </c>
      <c r="N140" s="285" t="e">
        <f>#REF!+#REF!</f>
        <v>#REF!</v>
      </c>
      <c r="O140" s="285" t="e">
        <f>#REF!+#REF!</f>
        <v>#REF!</v>
      </c>
      <c r="P140" s="285" t="e">
        <f>#REF!+#REF!</f>
        <v>#REF!</v>
      </c>
      <c r="Q140" s="285" t="e">
        <f>#REF!+#REF!</f>
        <v>#REF!</v>
      </c>
      <c r="R140" s="285" t="e">
        <f>#REF!+#REF!</f>
        <v>#REF!</v>
      </c>
      <c r="S140" s="285" t="e">
        <f>#REF!+#REF!</f>
        <v>#REF!</v>
      </c>
      <c r="T140" s="285" t="e">
        <f>#REF!+#REF!</f>
        <v>#REF!</v>
      </c>
      <c r="U140" s="285" t="e">
        <f>#REF!+#REF!</f>
        <v>#REF!</v>
      </c>
      <c r="V140" s="285" t="e">
        <f>#REF!+#REF!</f>
        <v>#REF!</v>
      </c>
      <c r="W140" s="285" t="e">
        <f>#REF!+#REF!</f>
        <v>#REF!</v>
      </c>
      <c r="X140" s="285" t="e">
        <f>#REF!+#REF!</f>
        <v>#REF!</v>
      </c>
      <c r="Y140" s="285" t="e">
        <f>#REF!+#REF!</f>
        <v>#REF!</v>
      </c>
      <c r="Z140" s="285" t="e">
        <f>#REF!+#REF!</f>
        <v>#REF!</v>
      </c>
      <c r="AA140" s="285" t="e">
        <f>#REF!+#REF!</f>
        <v>#REF!</v>
      </c>
      <c r="AB140" s="285" t="e">
        <f>#REF!+#REF!</f>
        <v>#REF!</v>
      </c>
      <c r="AC140" s="285" t="e">
        <f>#REF!+#REF!</f>
        <v>#REF!</v>
      </c>
      <c r="AD140" s="285" t="e">
        <f>#REF!+#REF!</f>
        <v>#REF!</v>
      </c>
      <c r="AE140" s="285" t="e">
        <f>#REF!+#REF!</f>
        <v>#REF!</v>
      </c>
      <c r="AF140" s="285" t="e">
        <f>#REF!+#REF!</f>
        <v>#REF!</v>
      </c>
      <c r="AG140" s="285" t="e">
        <f>#REF!+#REF!</f>
        <v>#REF!</v>
      </c>
      <c r="AH140" s="285" t="e">
        <f>#REF!+#REF!</f>
        <v>#REF!</v>
      </c>
      <c r="AI140" s="285" t="e">
        <f>#REF!+#REF!</f>
        <v>#REF!</v>
      </c>
      <c r="AJ140" s="285" t="e">
        <f>#REF!+#REF!</f>
        <v>#REF!</v>
      </c>
      <c r="AK140" s="285" t="e">
        <f>#REF!+#REF!</f>
        <v>#REF!</v>
      </c>
      <c r="AL140" s="285" t="e">
        <f>#REF!+#REF!</f>
        <v>#REF!</v>
      </c>
      <c r="AM140" s="285" t="e">
        <f>#REF!+#REF!</f>
        <v>#REF!</v>
      </c>
      <c r="AN140" s="285" t="e">
        <f>#REF!+#REF!</f>
        <v>#REF!</v>
      </c>
      <c r="AO140" s="285" t="e">
        <f>#REF!+#REF!</f>
        <v>#REF!</v>
      </c>
      <c r="AP140" s="285" t="e">
        <f>#REF!+#REF!</f>
        <v>#REF!</v>
      </c>
      <c r="AQ140" s="285" t="e">
        <f>#REF!+#REF!</f>
        <v>#REF!</v>
      </c>
      <c r="AR140" s="285" t="e">
        <f>#REF!+#REF!</f>
        <v>#REF!</v>
      </c>
      <c r="AS140" s="285" t="e">
        <f>#REF!+#REF!</f>
        <v>#REF!</v>
      </c>
      <c r="AT140" s="285" t="e">
        <f>#REF!+#REF!</f>
        <v>#REF!</v>
      </c>
      <c r="AU140" s="285" t="e">
        <f>#REF!+#REF!</f>
        <v>#REF!</v>
      </c>
      <c r="AV140" s="285" t="e">
        <f>#REF!+#REF!</f>
        <v>#REF!</v>
      </c>
      <c r="AW140" s="285" t="e">
        <f>#REF!+#REF!</f>
        <v>#REF!</v>
      </c>
      <c r="AX140" s="285" t="e">
        <f>#REF!+#REF!</f>
        <v>#REF!</v>
      </c>
      <c r="AY140" s="285" t="e">
        <f>#REF!+#REF!</f>
        <v>#REF!</v>
      </c>
      <c r="AZ140" s="285" t="e">
        <f>#REF!+#REF!</f>
        <v>#REF!</v>
      </c>
      <c r="BA140" s="285" t="e">
        <f>#REF!+#REF!</f>
        <v>#REF!</v>
      </c>
      <c r="BB140" s="285" t="e">
        <f>#REF!+#REF!</f>
        <v>#REF!</v>
      </c>
      <c r="BC140" s="285" t="e">
        <f>#REF!+#REF!</f>
        <v>#REF!</v>
      </c>
      <c r="BD140" s="285" t="e">
        <f>#REF!+#REF!</f>
        <v>#REF!</v>
      </c>
      <c r="BE140" s="285" t="e">
        <f>#REF!+#REF!</f>
        <v>#REF!</v>
      </c>
      <c r="BF140" s="285" t="e">
        <f>#REF!+#REF!</f>
        <v>#REF!</v>
      </c>
      <c r="BG140" s="285" t="e">
        <f>#REF!+#REF!</f>
        <v>#REF!</v>
      </c>
      <c r="BH140" s="285" t="e">
        <f>#REF!+#REF!</f>
        <v>#REF!</v>
      </c>
      <c r="BI140" s="285" t="e">
        <f>#REF!+#REF!</f>
        <v>#REF!</v>
      </c>
      <c r="BJ140" s="285" t="e">
        <f>#REF!+#REF!</f>
        <v>#REF!</v>
      </c>
      <c r="BK140" s="285" t="e">
        <f>#REF!+#REF!</f>
        <v>#REF!</v>
      </c>
      <c r="BL140" s="285" t="e">
        <f>#REF!+#REF!</f>
        <v>#REF!</v>
      </c>
      <c r="BM140" s="285" t="e">
        <f>#REF!+#REF!</f>
        <v>#REF!</v>
      </c>
      <c r="BN140" s="285" t="e">
        <f>#REF!+#REF!</f>
        <v>#REF!</v>
      </c>
      <c r="BO140" s="285" t="e">
        <f>#REF!+#REF!</f>
        <v>#REF!</v>
      </c>
      <c r="BP140" s="285" t="e">
        <f>#REF!+#REF!</f>
        <v>#REF!</v>
      </c>
      <c r="BQ140" s="285" t="e">
        <f>#REF!+#REF!</f>
        <v>#REF!</v>
      </c>
      <c r="BR140" s="285" t="e">
        <f>#REF!+#REF!</f>
        <v>#REF!</v>
      </c>
      <c r="BS140" s="285" t="e">
        <f>#REF!+#REF!</f>
        <v>#REF!</v>
      </c>
      <c r="BT140" s="285" t="e">
        <f>#REF!+#REF!</f>
        <v>#REF!</v>
      </c>
      <c r="BU140" s="285" t="e">
        <f>#REF!+#REF!</f>
        <v>#REF!</v>
      </c>
      <c r="BV140" s="285" t="e">
        <f>#REF!+#REF!</f>
        <v>#REF!</v>
      </c>
      <c r="BW140" s="285" t="e">
        <f>#REF!+#REF!</f>
        <v>#REF!</v>
      </c>
      <c r="BX140" s="285" t="e">
        <f>#REF!+#REF!</f>
        <v>#REF!</v>
      </c>
      <c r="BY140" s="285" t="e">
        <f>#REF!+#REF!</f>
        <v>#REF!</v>
      </c>
      <c r="BZ140" s="285" t="e">
        <f>#REF!+#REF!</f>
        <v>#REF!</v>
      </c>
      <c r="CA140" s="285" t="e">
        <f>#REF!+#REF!</f>
        <v>#REF!</v>
      </c>
      <c r="CB140" s="285" t="e">
        <f>#REF!+#REF!</f>
        <v>#REF!</v>
      </c>
      <c r="CC140" s="285" t="e">
        <f>#REF!+#REF!</f>
        <v>#REF!</v>
      </c>
      <c r="CD140" s="285" t="e">
        <f>#REF!+#REF!</f>
        <v>#REF!</v>
      </c>
      <c r="CE140" s="285" t="e">
        <f>#REF!+#REF!</f>
        <v>#REF!</v>
      </c>
      <c r="CF140" s="285" t="e">
        <f>#REF!+#REF!</f>
        <v>#REF!</v>
      </c>
      <c r="CG140" s="285" t="e">
        <f>#REF!+#REF!</f>
        <v>#REF!</v>
      </c>
      <c r="CH140" s="285" t="e">
        <f>#REF!+#REF!</f>
        <v>#REF!</v>
      </c>
      <c r="CI140" s="285" t="e">
        <f>#REF!+#REF!</f>
        <v>#REF!</v>
      </c>
      <c r="CJ140" s="285" t="e">
        <f>#REF!+#REF!</f>
        <v>#REF!</v>
      </c>
      <c r="CK140" s="281" t="e">
        <f t="shared" si="2"/>
        <v>#REF!</v>
      </c>
      <c r="CM140" s="195"/>
      <c r="CN140" s="195"/>
      <c r="CO140" s="195"/>
    </row>
    <row r="141" spans="1:93" ht="30" x14ac:dyDescent="0.25">
      <c r="A141" s="81">
        <v>140</v>
      </c>
      <c r="B141" s="158" t="s">
        <v>437</v>
      </c>
      <c r="C141" s="159" t="s">
        <v>178</v>
      </c>
      <c r="D141" s="159">
        <v>0.75</v>
      </c>
      <c r="E141" s="159">
        <v>31</v>
      </c>
      <c r="F141" s="159" t="s">
        <v>177</v>
      </c>
      <c r="G141" s="285" t="e">
        <f>#REF!+#REF!</f>
        <v>#REF!</v>
      </c>
      <c r="H141" s="285" t="e">
        <f>#REF!+#REF!</f>
        <v>#REF!</v>
      </c>
      <c r="I141" s="285" t="e">
        <f>#REF!+#REF!</f>
        <v>#REF!</v>
      </c>
      <c r="J141" s="285" t="e">
        <f>#REF!+#REF!</f>
        <v>#REF!</v>
      </c>
      <c r="K141" s="285" t="e">
        <f>#REF!+#REF!</f>
        <v>#REF!</v>
      </c>
      <c r="L141" s="285" t="e">
        <f>#REF!+#REF!</f>
        <v>#REF!</v>
      </c>
      <c r="M141" s="285" t="e">
        <f>#REF!+#REF!</f>
        <v>#REF!</v>
      </c>
      <c r="N141" s="285" t="e">
        <f>#REF!+#REF!</f>
        <v>#REF!</v>
      </c>
      <c r="O141" s="285" t="e">
        <f>#REF!+#REF!</f>
        <v>#REF!</v>
      </c>
      <c r="P141" s="285" t="e">
        <f>#REF!+#REF!</f>
        <v>#REF!</v>
      </c>
      <c r="Q141" s="285" t="e">
        <f>#REF!+#REF!</f>
        <v>#REF!</v>
      </c>
      <c r="R141" s="285" t="e">
        <f>#REF!+#REF!</f>
        <v>#REF!</v>
      </c>
      <c r="S141" s="285" t="e">
        <f>#REF!+#REF!</f>
        <v>#REF!</v>
      </c>
      <c r="T141" s="285" t="e">
        <f>#REF!+#REF!</f>
        <v>#REF!</v>
      </c>
      <c r="U141" s="285" t="e">
        <f>#REF!+#REF!</f>
        <v>#REF!</v>
      </c>
      <c r="V141" s="285" t="e">
        <f>#REF!+#REF!</f>
        <v>#REF!</v>
      </c>
      <c r="W141" s="285" t="e">
        <f>#REF!+#REF!</f>
        <v>#REF!</v>
      </c>
      <c r="X141" s="285" t="e">
        <f>#REF!+#REF!</f>
        <v>#REF!</v>
      </c>
      <c r="Y141" s="285" t="e">
        <f>#REF!+#REF!</f>
        <v>#REF!</v>
      </c>
      <c r="Z141" s="285" t="e">
        <f>#REF!+#REF!</f>
        <v>#REF!</v>
      </c>
      <c r="AA141" s="285" t="e">
        <f>#REF!+#REF!</f>
        <v>#REF!</v>
      </c>
      <c r="AB141" s="285" t="e">
        <f>#REF!+#REF!</f>
        <v>#REF!</v>
      </c>
      <c r="AC141" s="285" t="e">
        <f>#REF!+#REF!</f>
        <v>#REF!</v>
      </c>
      <c r="AD141" s="285" t="e">
        <f>#REF!+#REF!</f>
        <v>#REF!</v>
      </c>
      <c r="AE141" s="285" t="e">
        <f>#REF!+#REF!</f>
        <v>#REF!</v>
      </c>
      <c r="AF141" s="285" t="e">
        <f>#REF!+#REF!</f>
        <v>#REF!</v>
      </c>
      <c r="AG141" s="285" t="e">
        <f>#REF!+#REF!</f>
        <v>#REF!</v>
      </c>
      <c r="AH141" s="285" t="e">
        <f>#REF!+#REF!</f>
        <v>#REF!</v>
      </c>
      <c r="AI141" s="285" t="e">
        <f>#REF!+#REF!</f>
        <v>#REF!</v>
      </c>
      <c r="AJ141" s="285" t="e">
        <f>#REF!+#REF!</f>
        <v>#REF!</v>
      </c>
      <c r="AK141" s="285" t="e">
        <f>#REF!+#REF!</f>
        <v>#REF!</v>
      </c>
      <c r="AL141" s="285" t="e">
        <f>#REF!+#REF!</f>
        <v>#REF!</v>
      </c>
      <c r="AM141" s="285" t="e">
        <f>#REF!+#REF!</f>
        <v>#REF!</v>
      </c>
      <c r="AN141" s="285" t="e">
        <f>#REF!+#REF!</f>
        <v>#REF!</v>
      </c>
      <c r="AO141" s="285" t="e">
        <f>#REF!+#REF!</f>
        <v>#REF!</v>
      </c>
      <c r="AP141" s="285" t="e">
        <f>#REF!+#REF!</f>
        <v>#REF!</v>
      </c>
      <c r="AQ141" s="285" t="e">
        <f>#REF!+#REF!</f>
        <v>#REF!</v>
      </c>
      <c r="AR141" s="285" t="e">
        <f>#REF!+#REF!</f>
        <v>#REF!</v>
      </c>
      <c r="AS141" s="285" t="e">
        <f>#REF!+#REF!</f>
        <v>#REF!</v>
      </c>
      <c r="AT141" s="285" t="e">
        <f>#REF!+#REF!</f>
        <v>#REF!</v>
      </c>
      <c r="AU141" s="285" t="e">
        <f>#REF!+#REF!</f>
        <v>#REF!</v>
      </c>
      <c r="AV141" s="285" t="e">
        <f>#REF!+#REF!</f>
        <v>#REF!</v>
      </c>
      <c r="AW141" s="285" t="e">
        <f>#REF!+#REF!</f>
        <v>#REF!</v>
      </c>
      <c r="AX141" s="285" t="e">
        <f>#REF!+#REF!</f>
        <v>#REF!</v>
      </c>
      <c r="AY141" s="285" t="e">
        <f>#REF!+#REF!</f>
        <v>#REF!</v>
      </c>
      <c r="AZ141" s="285" t="e">
        <f>#REF!+#REF!</f>
        <v>#REF!</v>
      </c>
      <c r="BA141" s="285" t="e">
        <f>#REF!+#REF!</f>
        <v>#REF!</v>
      </c>
      <c r="BB141" s="285" t="e">
        <f>#REF!+#REF!</f>
        <v>#REF!</v>
      </c>
      <c r="BC141" s="285" t="e">
        <f>#REF!+#REF!</f>
        <v>#REF!</v>
      </c>
      <c r="BD141" s="285" t="e">
        <f>#REF!+#REF!</f>
        <v>#REF!</v>
      </c>
      <c r="BE141" s="285" t="e">
        <f>#REF!+#REF!</f>
        <v>#REF!</v>
      </c>
      <c r="BF141" s="285" t="e">
        <f>#REF!+#REF!</f>
        <v>#REF!</v>
      </c>
      <c r="BG141" s="285" t="e">
        <f>#REF!+#REF!</f>
        <v>#REF!</v>
      </c>
      <c r="BH141" s="285" t="e">
        <f>#REF!+#REF!</f>
        <v>#REF!</v>
      </c>
      <c r="BI141" s="285" t="e">
        <f>#REF!+#REF!</f>
        <v>#REF!</v>
      </c>
      <c r="BJ141" s="285" t="e">
        <f>#REF!+#REF!</f>
        <v>#REF!</v>
      </c>
      <c r="BK141" s="285" t="e">
        <f>#REF!+#REF!</f>
        <v>#REF!</v>
      </c>
      <c r="BL141" s="285" t="e">
        <f>#REF!+#REF!</f>
        <v>#REF!</v>
      </c>
      <c r="BM141" s="285" t="e">
        <f>#REF!+#REF!</f>
        <v>#REF!</v>
      </c>
      <c r="BN141" s="285" t="e">
        <f>#REF!+#REF!</f>
        <v>#REF!</v>
      </c>
      <c r="BO141" s="285" t="e">
        <f>#REF!+#REF!</f>
        <v>#REF!</v>
      </c>
      <c r="BP141" s="285" t="e">
        <f>#REF!+#REF!</f>
        <v>#REF!</v>
      </c>
      <c r="BQ141" s="285" t="e">
        <f>#REF!+#REF!</f>
        <v>#REF!</v>
      </c>
      <c r="BR141" s="285" t="e">
        <f>#REF!+#REF!</f>
        <v>#REF!</v>
      </c>
      <c r="BS141" s="285" t="e">
        <f>#REF!+#REF!</f>
        <v>#REF!</v>
      </c>
      <c r="BT141" s="285" t="e">
        <f>#REF!+#REF!</f>
        <v>#REF!</v>
      </c>
      <c r="BU141" s="285" t="e">
        <f>#REF!+#REF!</f>
        <v>#REF!</v>
      </c>
      <c r="BV141" s="285" t="e">
        <f>#REF!+#REF!</f>
        <v>#REF!</v>
      </c>
      <c r="BW141" s="285" t="e">
        <f>#REF!+#REF!</f>
        <v>#REF!</v>
      </c>
      <c r="BX141" s="285" t="e">
        <f>#REF!+#REF!</f>
        <v>#REF!</v>
      </c>
      <c r="BY141" s="285" t="e">
        <f>#REF!+#REF!</f>
        <v>#REF!</v>
      </c>
      <c r="BZ141" s="285" t="e">
        <f>#REF!+#REF!</f>
        <v>#REF!</v>
      </c>
      <c r="CA141" s="285" t="e">
        <f>#REF!+#REF!</f>
        <v>#REF!</v>
      </c>
      <c r="CB141" s="285" t="e">
        <f>#REF!+#REF!</f>
        <v>#REF!</v>
      </c>
      <c r="CC141" s="285" t="e">
        <f>#REF!+#REF!</f>
        <v>#REF!</v>
      </c>
      <c r="CD141" s="285" t="e">
        <f>#REF!+#REF!</f>
        <v>#REF!</v>
      </c>
      <c r="CE141" s="285" t="e">
        <f>#REF!+#REF!</f>
        <v>#REF!</v>
      </c>
      <c r="CF141" s="285" t="e">
        <f>#REF!+#REF!</f>
        <v>#REF!</v>
      </c>
      <c r="CG141" s="285" t="e">
        <f>#REF!+#REF!</f>
        <v>#REF!</v>
      </c>
      <c r="CH141" s="285" t="e">
        <f>#REF!+#REF!</f>
        <v>#REF!</v>
      </c>
      <c r="CI141" s="285" t="e">
        <f>#REF!+#REF!</f>
        <v>#REF!</v>
      </c>
      <c r="CJ141" s="285" t="e">
        <f>#REF!+#REF!</f>
        <v>#REF!</v>
      </c>
      <c r="CK141" s="281" t="e">
        <f t="shared" si="2"/>
        <v>#REF!</v>
      </c>
      <c r="CM141" s="195"/>
      <c r="CN141" s="195"/>
      <c r="CO141" s="195"/>
    </row>
    <row r="142" spans="1:93" ht="30" x14ac:dyDescent="0.25">
      <c r="A142" s="81">
        <v>141</v>
      </c>
      <c r="B142" s="158" t="s">
        <v>438</v>
      </c>
      <c r="C142" s="159" t="s">
        <v>179</v>
      </c>
      <c r="D142" s="159">
        <v>1</v>
      </c>
      <c r="E142" s="159">
        <v>31</v>
      </c>
      <c r="F142" s="159" t="s">
        <v>177</v>
      </c>
      <c r="G142" s="285" t="e">
        <f>#REF!+#REF!</f>
        <v>#REF!</v>
      </c>
      <c r="H142" s="285" t="e">
        <f>#REF!+#REF!</f>
        <v>#REF!</v>
      </c>
      <c r="I142" s="285" t="e">
        <f>#REF!+#REF!</f>
        <v>#REF!</v>
      </c>
      <c r="J142" s="285" t="e">
        <f>#REF!+#REF!</f>
        <v>#REF!</v>
      </c>
      <c r="K142" s="285" t="e">
        <f>#REF!+#REF!</f>
        <v>#REF!</v>
      </c>
      <c r="L142" s="285" t="e">
        <f>#REF!+#REF!</f>
        <v>#REF!</v>
      </c>
      <c r="M142" s="285" t="e">
        <f>#REF!+#REF!</f>
        <v>#REF!</v>
      </c>
      <c r="N142" s="285" t="e">
        <f>#REF!+#REF!</f>
        <v>#REF!</v>
      </c>
      <c r="O142" s="285" t="e">
        <f>#REF!+#REF!</f>
        <v>#REF!</v>
      </c>
      <c r="P142" s="285" t="e">
        <f>#REF!+#REF!</f>
        <v>#REF!</v>
      </c>
      <c r="Q142" s="285" t="e">
        <f>#REF!+#REF!</f>
        <v>#REF!</v>
      </c>
      <c r="R142" s="285" t="e">
        <f>#REF!+#REF!</f>
        <v>#REF!</v>
      </c>
      <c r="S142" s="285" t="e">
        <f>#REF!+#REF!</f>
        <v>#REF!</v>
      </c>
      <c r="T142" s="285" t="e">
        <f>#REF!+#REF!</f>
        <v>#REF!</v>
      </c>
      <c r="U142" s="285" t="e">
        <f>#REF!+#REF!</f>
        <v>#REF!</v>
      </c>
      <c r="V142" s="285" t="e">
        <f>#REF!+#REF!</f>
        <v>#REF!</v>
      </c>
      <c r="W142" s="285" t="e">
        <f>#REF!+#REF!</f>
        <v>#REF!</v>
      </c>
      <c r="X142" s="285" t="e">
        <f>#REF!+#REF!</f>
        <v>#REF!</v>
      </c>
      <c r="Y142" s="285" t="e">
        <f>#REF!+#REF!</f>
        <v>#REF!</v>
      </c>
      <c r="Z142" s="285" t="e">
        <f>#REF!+#REF!</f>
        <v>#REF!</v>
      </c>
      <c r="AA142" s="285" t="e">
        <f>#REF!+#REF!</f>
        <v>#REF!</v>
      </c>
      <c r="AB142" s="285" t="e">
        <f>#REF!+#REF!</f>
        <v>#REF!</v>
      </c>
      <c r="AC142" s="285" t="e">
        <f>#REF!+#REF!</f>
        <v>#REF!</v>
      </c>
      <c r="AD142" s="285" t="e">
        <f>#REF!+#REF!</f>
        <v>#REF!</v>
      </c>
      <c r="AE142" s="285" t="e">
        <f>#REF!+#REF!</f>
        <v>#REF!</v>
      </c>
      <c r="AF142" s="285" t="e">
        <f>#REF!+#REF!</f>
        <v>#REF!</v>
      </c>
      <c r="AG142" s="285" t="e">
        <f>#REF!+#REF!</f>
        <v>#REF!</v>
      </c>
      <c r="AH142" s="285" t="e">
        <f>#REF!+#REF!</f>
        <v>#REF!</v>
      </c>
      <c r="AI142" s="285" t="e">
        <f>#REF!+#REF!</f>
        <v>#REF!</v>
      </c>
      <c r="AJ142" s="285" t="e">
        <f>#REF!+#REF!</f>
        <v>#REF!</v>
      </c>
      <c r="AK142" s="285" t="e">
        <f>#REF!+#REF!</f>
        <v>#REF!</v>
      </c>
      <c r="AL142" s="285" t="e">
        <f>#REF!+#REF!</f>
        <v>#REF!</v>
      </c>
      <c r="AM142" s="285" t="e">
        <f>#REF!+#REF!</f>
        <v>#REF!</v>
      </c>
      <c r="AN142" s="285" t="e">
        <f>#REF!+#REF!</f>
        <v>#REF!</v>
      </c>
      <c r="AO142" s="285" t="e">
        <f>#REF!+#REF!</f>
        <v>#REF!</v>
      </c>
      <c r="AP142" s="285" t="e">
        <f>#REF!+#REF!</f>
        <v>#REF!</v>
      </c>
      <c r="AQ142" s="285" t="e">
        <f>#REF!+#REF!</f>
        <v>#REF!</v>
      </c>
      <c r="AR142" s="285" t="e">
        <f>#REF!+#REF!</f>
        <v>#REF!</v>
      </c>
      <c r="AS142" s="285" t="e">
        <f>#REF!+#REF!</f>
        <v>#REF!</v>
      </c>
      <c r="AT142" s="285" t="e">
        <f>#REF!+#REF!</f>
        <v>#REF!</v>
      </c>
      <c r="AU142" s="285" t="e">
        <f>#REF!+#REF!</f>
        <v>#REF!</v>
      </c>
      <c r="AV142" s="285" t="e">
        <f>#REF!+#REF!</f>
        <v>#REF!</v>
      </c>
      <c r="AW142" s="285" t="e">
        <f>#REF!+#REF!</f>
        <v>#REF!</v>
      </c>
      <c r="AX142" s="285" t="e">
        <f>#REF!+#REF!</f>
        <v>#REF!</v>
      </c>
      <c r="AY142" s="285" t="e">
        <f>#REF!+#REF!</f>
        <v>#REF!</v>
      </c>
      <c r="AZ142" s="285" t="e">
        <f>#REF!+#REF!</f>
        <v>#REF!</v>
      </c>
      <c r="BA142" s="285" t="e">
        <f>#REF!+#REF!</f>
        <v>#REF!</v>
      </c>
      <c r="BB142" s="285" t="e">
        <f>#REF!+#REF!</f>
        <v>#REF!</v>
      </c>
      <c r="BC142" s="285" t="e">
        <f>#REF!+#REF!</f>
        <v>#REF!</v>
      </c>
      <c r="BD142" s="285" t="e">
        <f>#REF!+#REF!</f>
        <v>#REF!</v>
      </c>
      <c r="BE142" s="285" t="e">
        <f>#REF!+#REF!</f>
        <v>#REF!</v>
      </c>
      <c r="BF142" s="285" t="e">
        <f>#REF!+#REF!</f>
        <v>#REF!</v>
      </c>
      <c r="BG142" s="285" t="e">
        <f>#REF!+#REF!</f>
        <v>#REF!</v>
      </c>
      <c r="BH142" s="285" t="e">
        <f>#REF!+#REF!</f>
        <v>#REF!</v>
      </c>
      <c r="BI142" s="285" t="e">
        <f>#REF!+#REF!</f>
        <v>#REF!</v>
      </c>
      <c r="BJ142" s="285" t="e">
        <f>#REF!+#REF!</f>
        <v>#REF!</v>
      </c>
      <c r="BK142" s="285" t="e">
        <f>#REF!+#REF!</f>
        <v>#REF!</v>
      </c>
      <c r="BL142" s="285" t="e">
        <f>#REF!+#REF!</f>
        <v>#REF!</v>
      </c>
      <c r="BM142" s="285" t="e">
        <f>#REF!+#REF!</f>
        <v>#REF!</v>
      </c>
      <c r="BN142" s="285" t="e">
        <f>#REF!+#REF!</f>
        <v>#REF!</v>
      </c>
      <c r="BO142" s="285" t="e">
        <f>#REF!+#REF!</f>
        <v>#REF!</v>
      </c>
      <c r="BP142" s="285" t="e">
        <f>#REF!+#REF!</f>
        <v>#REF!</v>
      </c>
      <c r="BQ142" s="285" t="e">
        <f>#REF!+#REF!</f>
        <v>#REF!</v>
      </c>
      <c r="BR142" s="285" t="e">
        <f>#REF!+#REF!</f>
        <v>#REF!</v>
      </c>
      <c r="BS142" s="285" t="e">
        <f>#REF!+#REF!</f>
        <v>#REF!</v>
      </c>
      <c r="BT142" s="285" t="e">
        <f>#REF!+#REF!</f>
        <v>#REF!</v>
      </c>
      <c r="BU142" s="285" t="e">
        <f>#REF!+#REF!</f>
        <v>#REF!</v>
      </c>
      <c r="BV142" s="285" t="e">
        <f>#REF!+#REF!</f>
        <v>#REF!</v>
      </c>
      <c r="BW142" s="285" t="e">
        <f>#REF!+#REF!</f>
        <v>#REF!</v>
      </c>
      <c r="BX142" s="285" t="e">
        <f>#REF!+#REF!</f>
        <v>#REF!</v>
      </c>
      <c r="BY142" s="285" t="e">
        <f>#REF!+#REF!</f>
        <v>#REF!</v>
      </c>
      <c r="BZ142" s="285" t="e">
        <f>#REF!+#REF!</f>
        <v>#REF!</v>
      </c>
      <c r="CA142" s="285" t="e">
        <f>#REF!+#REF!</f>
        <v>#REF!</v>
      </c>
      <c r="CB142" s="285" t="e">
        <f>#REF!+#REF!</f>
        <v>#REF!</v>
      </c>
      <c r="CC142" s="285" t="e">
        <f>#REF!+#REF!</f>
        <v>#REF!</v>
      </c>
      <c r="CD142" s="285" t="e">
        <f>#REF!+#REF!</f>
        <v>#REF!</v>
      </c>
      <c r="CE142" s="285" t="e">
        <f>#REF!+#REF!</f>
        <v>#REF!</v>
      </c>
      <c r="CF142" s="285" t="e">
        <f>#REF!+#REF!</f>
        <v>#REF!</v>
      </c>
      <c r="CG142" s="285" t="e">
        <f>#REF!+#REF!</f>
        <v>#REF!</v>
      </c>
      <c r="CH142" s="285" t="e">
        <f>#REF!+#REF!</f>
        <v>#REF!</v>
      </c>
      <c r="CI142" s="285" t="e">
        <f>#REF!+#REF!</f>
        <v>#REF!</v>
      </c>
      <c r="CJ142" s="285" t="e">
        <f>#REF!+#REF!</f>
        <v>#REF!</v>
      </c>
      <c r="CK142" s="281" t="e">
        <f t="shared" si="2"/>
        <v>#REF!</v>
      </c>
      <c r="CM142" s="195"/>
      <c r="CN142" s="195"/>
      <c r="CO142" s="195"/>
    </row>
    <row r="143" spans="1:93" ht="30" x14ac:dyDescent="0.25">
      <c r="A143" s="81">
        <v>142</v>
      </c>
      <c r="B143" s="158" t="s">
        <v>439</v>
      </c>
      <c r="C143" s="159" t="s">
        <v>180</v>
      </c>
      <c r="D143" s="159">
        <v>4.34</v>
      </c>
      <c r="E143" s="159">
        <v>31</v>
      </c>
      <c r="F143" s="159" t="s">
        <v>177</v>
      </c>
      <c r="G143" s="285" t="e">
        <f>#REF!+#REF!</f>
        <v>#REF!</v>
      </c>
      <c r="H143" s="285" t="e">
        <f>#REF!+#REF!</f>
        <v>#REF!</v>
      </c>
      <c r="I143" s="285" t="e">
        <f>#REF!+#REF!</f>
        <v>#REF!</v>
      </c>
      <c r="J143" s="285" t="e">
        <f>#REF!+#REF!</f>
        <v>#REF!</v>
      </c>
      <c r="K143" s="285" t="e">
        <f>#REF!+#REF!</f>
        <v>#REF!</v>
      </c>
      <c r="L143" s="285" t="e">
        <f>#REF!+#REF!</f>
        <v>#REF!</v>
      </c>
      <c r="M143" s="285" t="e">
        <f>#REF!+#REF!</f>
        <v>#REF!</v>
      </c>
      <c r="N143" s="285" t="e">
        <f>#REF!+#REF!</f>
        <v>#REF!</v>
      </c>
      <c r="O143" s="285" t="e">
        <f>#REF!+#REF!</f>
        <v>#REF!</v>
      </c>
      <c r="P143" s="285" t="e">
        <f>#REF!+#REF!</f>
        <v>#REF!</v>
      </c>
      <c r="Q143" s="285" t="e">
        <f>#REF!+#REF!</f>
        <v>#REF!</v>
      </c>
      <c r="R143" s="285" t="e">
        <f>#REF!+#REF!</f>
        <v>#REF!</v>
      </c>
      <c r="S143" s="285" t="e">
        <f>#REF!+#REF!</f>
        <v>#REF!</v>
      </c>
      <c r="T143" s="285" t="e">
        <f>#REF!+#REF!</f>
        <v>#REF!</v>
      </c>
      <c r="U143" s="285" t="e">
        <f>#REF!+#REF!</f>
        <v>#REF!</v>
      </c>
      <c r="V143" s="285" t="e">
        <f>#REF!+#REF!</f>
        <v>#REF!</v>
      </c>
      <c r="W143" s="285" t="e">
        <f>#REF!+#REF!</f>
        <v>#REF!</v>
      </c>
      <c r="X143" s="285" t="e">
        <f>#REF!+#REF!</f>
        <v>#REF!</v>
      </c>
      <c r="Y143" s="285" t="e">
        <f>#REF!+#REF!</f>
        <v>#REF!</v>
      </c>
      <c r="Z143" s="285" t="e">
        <f>#REF!+#REF!</f>
        <v>#REF!</v>
      </c>
      <c r="AA143" s="285" t="e">
        <f>#REF!+#REF!</f>
        <v>#REF!</v>
      </c>
      <c r="AB143" s="285" t="e">
        <f>#REF!+#REF!</f>
        <v>#REF!</v>
      </c>
      <c r="AC143" s="285" t="e">
        <f>#REF!+#REF!</f>
        <v>#REF!</v>
      </c>
      <c r="AD143" s="285" t="e">
        <f>#REF!+#REF!</f>
        <v>#REF!</v>
      </c>
      <c r="AE143" s="285" t="e">
        <f>#REF!+#REF!</f>
        <v>#REF!</v>
      </c>
      <c r="AF143" s="285" t="e">
        <f>#REF!+#REF!</f>
        <v>#REF!</v>
      </c>
      <c r="AG143" s="285" t="e">
        <f>#REF!+#REF!</f>
        <v>#REF!</v>
      </c>
      <c r="AH143" s="285" t="e">
        <f>#REF!+#REF!</f>
        <v>#REF!</v>
      </c>
      <c r="AI143" s="285" t="e">
        <f>#REF!+#REF!</f>
        <v>#REF!</v>
      </c>
      <c r="AJ143" s="285" t="e">
        <f>#REF!+#REF!</f>
        <v>#REF!</v>
      </c>
      <c r="AK143" s="285" t="e">
        <f>#REF!+#REF!</f>
        <v>#REF!</v>
      </c>
      <c r="AL143" s="285" t="e">
        <f>#REF!+#REF!</f>
        <v>#REF!</v>
      </c>
      <c r="AM143" s="285" t="e">
        <f>#REF!+#REF!</f>
        <v>#REF!</v>
      </c>
      <c r="AN143" s="285" t="e">
        <f>#REF!+#REF!</f>
        <v>#REF!</v>
      </c>
      <c r="AO143" s="285" t="e">
        <f>#REF!+#REF!</f>
        <v>#REF!</v>
      </c>
      <c r="AP143" s="285" t="e">
        <f>#REF!+#REF!</f>
        <v>#REF!</v>
      </c>
      <c r="AQ143" s="285" t="e">
        <f>#REF!+#REF!</f>
        <v>#REF!</v>
      </c>
      <c r="AR143" s="285" t="e">
        <f>#REF!+#REF!</f>
        <v>#REF!</v>
      </c>
      <c r="AS143" s="285" t="e">
        <f>#REF!+#REF!</f>
        <v>#REF!</v>
      </c>
      <c r="AT143" s="285" t="e">
        <f>#REF!+#REF!</f>
        <v>#REF!</v>
      </c>
      <c r="AU143" s="285" t="e">
        <f>#REF!+#REF!</f>
        <v>#REF!</v>
      </c>
      <c r="AV143" s="285" t="e">
        <f>#REF!+#REF!</f>
        <v>#REF!</v>
      </c>
      <c r="AW143" s="285" t="e">
        <f>#REF!+#REF!</f>
        <v>#REF!</v>
      </c>
      <c r="AX143" s="285" t="e">
        <f>#REF!+#REF!</f>
        <v>#REF!</v>
      </c>
      <c r="AY143" s="285" t="e">
        <f>#REF!+#REF!</f>
        <v>#REF!</v>
      </c>
      <c r="AZ143" s="285" t="e">
        <f>#REF!+#REF!</f>
        <v>#REF!</v>
      </c>
      <c r="BA143" s="285" t="e">
        <f>#REF!+#REF!</f>
        <v>#REF!</v>
      </c>
      <c r="BB143" s="285" t="e">
        <f>#REF!+#REF!</f>
        <v>#REF!</v>
      </c>
      <c r="BC143" s="285" t="e">
        <f>#REF!+#REF!</f>
        <v>#REF!</v>
      </c>
      <c r="BD143" s="285" t="e">
        <f>#REF!+#REF!</f>
        <v>#REF!</v>
      </c>
      <c r="BE143" s="285" t="e">
        <f>#REF!+#REF!</f>
        <v>#REF!</v>
      </c>
      <c r="BF143" s="285" t="e">
        <f>#REF!+#REF!</f>
        <v>#REF!</v>
      </c>
      <c r="BG143" s="285" t="e">
        <f>#REF!+#REF!</f>
        <v>#REF!</v>
      </c>
      <c r="BH143" s="285" t="e">
        <f>#REF!+#REF!</f>
        <v>#REF!</v>
      </c>
      <c r="BI143" s="285" t="e">
        <f>#REF!+#REF!</f>
        <v>#REF!</v>
      </c>
      <c r="BJ143" s="285" t="e">
        <f>#REF!+#REF!</f>
        <v>#REF!</v>
      </c>
      <c r="BK143" s="285" t="e">
        <f>#REF!+#REF!</f>
        <v>#REF!</v>
      </c>
      <c r="BL143" s="285" t="e">
        <f>#REF!+#REF!</f>
        <v>#REF!</v>
      </c>
      <c r="BM143" s="285" t="e">
        <f>#REF!+#REF!</f>
        <v>#REF!</v>
      </c>
      <c r="BN143" s="285" t="e">
        <f>#REF!+#REF!</f>
        <v>#REF!</v>
      </c>
      <c r="BO143" s="285" t="e">
        <f>#REF!+#REF!</f>
        <v>#REF!</v>
      </c>
      <c r="BP143" s="285" t="e">
        <f>#REF!+#REF!</f>
        <v>#REF!</v>
      </c>
      <c r="BQ143" s="285" t="e">
        <f>#REF!+#REF!</f>
        <v>#REF!</v>
      </c>
      <c r="BR143" s="285" t="e">
        <f>#REF!+#REF!</f>
        <v>#REF!</v>
      </c>
      <c r="BS143" s="285" t="e">
        <f>#REF!+#REF!</f>
        <v>#REF!</v>
      </c>
      <c r="BT143" s="285" t="e">
        <f>#REF!+#REF!</f>
        <v>#REF!</v>
      </c>
      <c r="BU143" s="285" t="e">
        <f>#REF!+#REF!</f>
        <v>#REF!</v>
      </c>
      <c r="BV143" s="285" t="e">
        <f>#REF!+#REF!</f>
        <v>#REF!</v>
      </c>
      <c r="BW143" s="285" t="e">
        <f>#REF!+#REF!</f>
        <v>#REF!</v>
      </c>
      <c r="BX143" s="285" t="e">
        <f>#REF!+#REF!</f>
        <v>#REF!</v>
      </c>
      <c r="BY143" s="285" t="e">
        <f>#REF!+#REF!</f>
        <v>#REF!</v>
      </c>
      <c r="BZ143" s="285" t="e">
        <f>#REF!+#REF!</f>
        <v>#REF!</v>
      </c>
      <c r="CA143" s="285" t="e">
        <f>#REF!+#REF!</f>
        <v>#REF!</v>
      </c>
      <c r="CB143" s="285" t="e">
        <f>#REF!+#REF!</f>
        <v>#REF!</v>
      </c>
      <c r="CC143" s="285" t="e">
        <f>#REF!+#REF!</f>
        <v>#REF!</v>
      </c>
      <c r="CD143" s="285" t="e">
        <f>#REF!+#REF!</f>
        <v>#REF!</v>
      </c>
      <c r="CE143" s="285" t="e">
        <f>#REF!+#REF!</f>
        <v>#REF!</v>
      </c>
      <c r="CF143" s="285" t="e">
        <f>#REF!+#REF!</f>
        <v>#REF!</v>
      </c>
      <c r="CG143" s="285" t="e">
        <f>#REF!+#REF!</f>
        <v>#REF!</v>
      </c>
      <c r="CH143" s="285" t="e">
        <f>#REF!+#REF!</f>
        <v>#REF!</v>
      </c>
      <c r="CI143" s="285" t="e">
        <f>#REF!+#REF!</f>
        <v>#REF!</v>
      </c>
      <c r="CJ143" s="285" t="e">
        <f>#REF!+#REF!</f>
        <v>#REF!</v>
      </c>
      <c r="CK143" s="281" t="e">
        <f t="shared" si="2"/>
        <v>#REF!</v>
      </c>
      <c r="CM143" s="195"/>
      <c r="CN143" s="195"/>
      <c r="CO143" s="195"/>
    </row>
    <row r="144" spans="1:93" ht="30" x14ac:dyDescent="0.25">
      <c r="A144" s="81">
        <v>143</v>
      </c>
      <c r="B144" s="158" t="s">
        <v>440</v>
      </c>
      <c r="C144" s="159" t="s">
        <v>441</v>
      </c>
      <c r="D144" s="159">
        <v>1.29</v>
      </c>
      <c r="E144" s="159">
        <v>31</v>
      </c>
      <c r="F144" s="159" t="s">
        <v>177</v>
      </c>
      <c r="G144" s="285" t="e">
        <f>#REF!+#REF!</f>
        <v>#REF!</v>
      </c>
      <c r="H144" s="285" t="e">
        <f>#REF!+#REF!</f>
        <v>#REF!</v>
      </c>
      <c r="I144" s="285" t="e">
        <f>#REF!+#REF!</f>
        <v>#REF!</v>
      </c>
      <c r="J144" s="285" t="e">
        <f>#REF!+#REF!</f>
        <v>#REF!</v>
      </c>
      <c r="K144" s="285" t="e">
        <f>#REF!+#REF!</f>
        <v>#REF!</v>
      </c>
      <c r="L144" s="285" t="e">
        <f>#REF!+#REF!</f>
        <v>#REF!</v>
      </c>
      <c r="M144" s="285" t="e">
        <f>#REF!+#REF!</f>
        <v>#REF!</v>
      </c>
      <c r="N144" s="285" t="e">
        <f>#REF!+#REF!</f>
        <v>#REF!</v>
      </c>
      <c r="O144" s="285" t="e">
        <f>#REF!+#REF!</f>
        <v>#REF!</v>
      </c>
      <c r="P144" s="285" t="e">
        <f>#REF!+#REF!</f>
        <v>#REF!</v>
      </c>
      <c r="Q144" s="285" t="e">
        <f>#REF!+#REF!</f>
        <v>#REF!</v>
      </c>
      <c r="R144" s="285" t="e">
        <f>#REF!+#REF!</f>
        <v>#REF!</v>
      </c>
      <c r="S144" s="285" t="e">
        <f>#REF!+#REF!</f>
        <v>#REF!</v>
      </c>
      <c r="T144" s="285" t="e">
        <f>#REF!+#REF!</f>
        <v>#REF!</v>
      </c>
      <c r="U144" s="285" t="e">
        <f>#REF!+#REF!</f>
        <v>#REF!</v>
      </c>
      <c r="V144" s="285" t="e">
        <f>#REF!+#REF!</f>
        <v>#REF!</v>
      </c>
      <c r="W144" s="285" t="e">
        <f>#REF!+#REF!</f>
        <v>#REF!</v>
      </c>
      <c r="X144" s="285" t="e">
        <f>#REF!+#REF!</f>
        <v>#REF!</v>
      </c>
      <c r="Y144" s="285" t="e">
        <f>#REF!+#REF!</f>
        <v>#REF!</v>
      </c>
      <c r="Z144" s="285" t="e">
        <f>#REF!+#REF!</f>
        <v>#REF!</v>
      </c>
      <c r="AA144" s="285" t="e">
        <f>#REF!+#REF!</f>
        <v>#REF!</v>
      </c>
      <c r="AB144" s="285" t="e">
        <f>#REF!+#REF!</f>
        <v>#REF!</v>
      </c>
      <c r="AC144" s="285" t="e">
        <f>#REF!+#REF!</f>
        <v>#REF!</v>
      </c>
      <c r="AD144" s="285" t="e">
        <f>#REF!+#REF!</f>
        <v>#REF!</v>
      </c>
      <c r="AE144" s="285" t="e">
        <f>#REF!+#REF!</f>
        <v>#REF!</v>
      </c>
      <c r="AF144" s="285" t="e">
        <f>#REF!+#REF!</f>
        <v>#REF!</v>
      </c>
      <c r="AG144" s="285" t="e">
        <f>#REF!+#REF!</f>
        <v>#REF!</v>
      </c>
      <c r="AH144" s="285" t="e">
        <f>#REF!+#REF!</f>
        <v>#REF!</v>
      </c>
      <c r="AI144" s="285" t="e">
        <f>#REF!+#REF!</f>
        <v>#REF!</v>
      </c>
      <c r="AJ144" s="285" t="e">
        <f>#REF!+#REF!</f>
        <v>#REF!</v>
      </c>
      <c r="AK144" s="285" t="e">
        <f>#REF!+#REF!</f>
        <v>#REF!</v>
      </c>
      <c r="AL144" s="285" t="e">
        <f>#REF!+#REF!</f>
        <v>#REF!</v>
      </c>
      <c r="AM144" s="285" t="e">
        <f>#REF!+#REF!</f>
        <v>#REF!</v>
      </c>
      <c r="AN144" s="285" t="e">
        <f>#REF!+#REF!</f>
        <v>#REF!</v>
      </c>
      <c r="AO144" s="285" t="e">
        <f>#REF!+#REF!</f>
        <v>#REF!</v>
      </c>
      <c r="AP144" s="285" t="e">
        <f>#REF!+#REF!</f>
        <v>#REF!</v>
      </c>
      <c r="AQ144" s="285" t="e">
        <f>#REF!+#REF!</f>
        <v>#REF!</v>
      </c>
      <c r="AR144" s="285" t="e">
        <f>#REF!+#REF!</f>
        <v>#REF!</v>
      </c>
      <c r="AS144" s="285" t="e">
        <f>#REF!+#REF!</f>
        <v>#REF!</v>
      </c>
      <c r="AT144" s="285" t="e">
        <f>#REF!+#REF!</f>
        <v>#REF!</v>
      </c>
      <c r="AU144" s="285" t="e">
        <f>#REF!+#REF!</f>
        <v>#REF!</v>
      </c>
      <c r="AV144" s="285" t="e">
        <f>#REF!+#REF!</f>
        <v>#REF!</v>
      </c>
      <c r="AW144" s="285" t="e">
        <f>#REF!+#REF!</f>
        <v>#REF!</v>
      </c>
      <c r="AX144" s="285" t="e">
        <f>#REF!+#REF!</f>
        <v>#REF!</v>
      </c>
      <c r="AY144" s="285" t="e">
        <f>#REF!+#REF!</f>
        <v>#REF!</v>
      </c>
      <c r="AZ144" s="285" t="e">
        <f>#REF!+#REF!</f>
        <v>#REF!</v>
      </c>
      <c r="BA144" s="285" t="e">
        <f>#REF!+#REF!</f>
        <v>#REF!</v>
      </c>
      <c r="BB144" s="285" t="e">
        <f>#REF!+#REF!</f>
        <v>#REF!</v>
      </c>
      <c r="BC144" s="285" t="e">
        <f>#REF!+#REF!</f>
        <v>#REF!</v>
      </c>
      <c r="BD144" s="285" t="e">
        <f>#REF!+#REF!</f>
        <v>#REF!</v>
      </c>
      <c r="BE144" s="285" t="e">
        <f>#REF!+#REF!</f>
        <v>#REF!</v>
      </c>
      <c r="BF144" s="285" t="e">
        <f>#REF!+#REF!</f>
        <v>#REF!</v>
      </c>
      <c r="BG144" s="285" t="e">
        <f>#REF!+#REF!</f>
        <v>#REF!</v>
      </c>
      <c r="BH144" s="285" t="e">
        <f>#REF!+#REF!</f>
        <v>#REF!</v>
      </c>
      <c r="BI144" s="285" t="e">
        <f>#REF!+#REF!</f>
        <v>#REF!</v>
      </c>
      <c r="BJ144" s="285" t="e">
        <f>#REF!+#REF!</f>
        <v>#REF!</v>
      </c>
      <c r="BK144" s="285" t="e">
        <f>#REF!+#REF!</f>
        <v>#REF!</v>
      </c>
      <c r="BL144" s="285" t="e">
        <f>#REF!+#REF!</f>
        <v>#REF!</v>
      </c>
      <c r="BM144" s="285" t="e">
        <f>#REF!+#REF!</f>
        <v>#REF!</v>
      </c>
      <c r="BN144" s="285" t="e">
        <f>#REF!+#REF!</f>
        <v>#REF!</v>
      </c>
      <c r="BO144" s="285" t="e">
        <f>#REF!+#REF!</f>
        <v>#REF!</v>
      </c>
      <c r="BP144" s="285" t="e">
        <f>#REF!+#REF!</f>
        <v>#REF!</v>
      </c>
      <c r="BQ144" s="285" t="e">
        <f>#REF!+#REF!</f>
        <v>#REF!</v>
      </c>
      <c r="BR144" s="285" t="e">
        <f>#REF!+#REF!</f>
        <v>#REF!</v>
      </c>
      <c r="BS144" s="285" t="e">
        <f>#REF!+#REF!</f>
        <v>#REF!</v>
      </c>
      <c r="BT144" s="285" t="e">
        <f>#REF!+#REF!</f>
        <v>#REF!</v>
      </c>
      <c r="BU144" s="285" t="e">
        <f>#REF!+#REF!</f>
        <v>#REF!</v>
      </c>
      <c r="BV144" s="285" t="e">
        <f>#REF!+#REF!</f>
        <v>#REF!</v>
      </c>
      <c r="BW144" s="285" t="e">
        <f>#REF!+#REF!</f>
        <v>#REF!</v>
      </c>
      <c r="BX144" s="285" t="e">
        <f>#REF!+#REF!</f>
        <v>#REF!</v>
      </c>
      <c r="BY144" s="285" t="e">
        <f>#REF!+#REF!</f>
        <v>#REF!</v>
      </c>
      <c r="BZ144" s="285" t="e">
        <f>#REF!+#REF!</f>
        <v>#REF!</v>
      </c>
      <c r="CA144" s="285" t="e">
        <f>#REF!+#REF!</f>
        <v>#REF!</v>
      </c>
      <c r="CB144" s="285" t="e">
        <f>#REF!+#REF!</f>
        <v>#REF!</v>
      </c>
      <c r="CC144" s="285" t="e">
        <f>#REF!+#REF!</f>
        <v>#REF!</v>
      </c>
      <c r="CD144" s="285" t="e">
        <f>#REF!+#REF!</f>
        <v>#REF!</v>
      </c>
      <c r="CE144" s="285" t="e">
        <f>#REF!+#REF!</f>
        <v>#REF!</v>
      </c>
      <c r="CF144" s="285" t="e">
        <f>#REF!+#REF!</f>
        <v>#REF!</v>
      </c>
      <c r="CG144" s="285" t="e">
        <f>#REF!+#REF!</f>
        <v>#REF!</v>
      </c>
      <c r="CH144" s="285" t="e">
        <f>#REF!+#REF!</f>
        <v>#REF!</v>
      </c>
      <c r="CI144" s="285" t="e">
        <f>#REF!+#REF!</f>
        <v>#REF!</v>
      </c>
      <c r="CJ144" s="285" t="e">
        <f>#REF!+#REF!</f>
        <v>#REF!</v>
      </c>
      <c r="CK144" s="281" t="e">
        <f t="shared" si="2"/>
        <v>#REF!</v>
      </c>
      <c r="CM144" s="195"/>
      <c r="CN144" s="195"/>
      <c r="CO144" s="195"/>
    </row>
    <row r="145" spans="1:93" ht="15.75" x14ac:dyDescent="0.25">
      <c r="A145" s="81">
        <v>144</v>
      </c>
      <c r="B145" s="158" t="s">
        <v>442</v>
      </c>
      <c r="C145" s="159" t="s">
        <v>443</v>
      </c>
      <c r="D145" s="159">
        <v>2.6</v>
      </c>
      <c r="E145" s="159">
        <v>31</v>
      </c>
      <c r="F145" s="159" t="s">
        <v>177</v>
      </c>
      <c r="G145" s="285" t="e">
        <f>#REF!+#REF!</f>
        <v>#REF!</v>
      </c>
      <c r="H145" s="285" t="e">
        <f>#REF!+#REF!</f>
        <v>#REF!</v>
      </c>
      <c r="I145" s="285" t="e">
        <f>#REF!+#REF!</f>
        <v>#REF!</v>
      </c>
      <c r="J145" s="285" t="e">
        <f>#REF!+#REF!</f>
        <v>#REF!</v>
      </c>
      <c r="K145" s="285" t="e">
        <f>#REF!+#REF!</f>
        <v>#REF!</v>
      </c>
      <c r="L145" s="285" t="e">
        <f>#REF!+#REF!</f>
        <v>#REF!</v>
      </c>
      <c r="M145" s="285" t="e">
        <f>#REF!+#REF!</f>
        <v>#REF!</v>
      </c>
      <c r="N145" s="285" t="e">
        <f>#REF!+#REF!</f>
        <v>#REF!</v>
      </c>
      <c r="O145" s="285" t="e">
        <f>#REF!+#REF!</f>
        <v>#REF!</v>
      </c>
      <c r="P145" s="285" t="e">
        <f>#REF!+#REF!</f>
        <v>#REF!</v>
      </c>
      <c r="Q145" s="285" t="e">
        <f>#REF!+#REF!</f>
        <v>#REF!</v>
      </c>
      <c r="R145" s="285" t="e">
        <f>#REF!+#REF!</f>
        <v>#REF!</v>
      </c>
      <c r="S145" s="285" t="e">
        <f>#REF!+#REF!</f>
        <v>#REF!</v>
      </c>
      <c r="T145" s="285" t="e">
        <f>#REF!+#REF!</f>
        <v>#REF!</v>
      </c>
      <c r="U145" s="285" t="e">
        <f>#REF!+#REF!</f>
        <v>#REF!</v>
      </c>
      <c r="V145" s="285" t="e">
        <f>#REF!+#REF!</f>
        <v>#REF!</v>
      </c>
      <c r="W145" s="285" t="e">
        <f>#REF!+#REF!</f>
        <v>#REF!</v>
      </c>
      <c r="X145" s="285" t="e">
        <f>#REF!+#REF!</f>
        <v>#REF!</v>
      </c>
      <c r="Y145" s="285" t="e">
        <f>#REF!+#REF!</f>
        <v>#REF!</v>
      </c>
      <c r="Z145" s="285" t="e">
        <f>#REF!+#REF!</f>
        <v>#REF!</v>
      </c>
      <c r="AA145" s="285" t="e">
        <f>#REF!+#REF!</f>
        <v>#REF!</v>
      </c>
      <c r="AB145" s="285" t="e">
        <f>#REF!+#REF!</f>
        <v>#REF!</v>
      </c>
      <c r="AC145" s="285" t="e">
        <f>#REF!+#REF!</f>
        <v>#REF!</v>
      </c>
      <c r="AD145" s="285" t="e">
        <f>#REF!+#REF!</f>
        <v>#REF!</v>
      </c>
      <c r="AE145" s="285" t="e">
        <f>#REF!+#REF!</f>
        <v>#REF!</v>
      </c>
      <c r="AF145" s="285" t="e">
        <f>#REF!+#REF!</f>
        <v>#REF!</v>
      </c>
      <c r="AG145" s="285" t="e">
        <f>#REF!+#REF!</f>
        <v>#REF!</v>
      </c>
      <c r="AH145" s="285" t="e">
        <f>#REF!+#REF!</f>
        <v>#REF!</v>
      </c>
      <c r="AI145" s="285" t="e">
        <f>#REF!+#REF!</f>
        <v>#REF!</v>
      </c>
      <c r="AJ145" s="285" t="e">
        <f>#REF!+#REF!</f>
        <v>#REF!</v>
      </c>
      <c r="AK145" s="285" t="e">
        <f>#REF!+#REF!</f>
        <v>#REF!</v>
      </c>
      <c r="AL145" s="285" t="e">
        <f>#REF!+#REF!</f>
        <v>#REF!</v>
      </c>
      <c r="AM145" s="285" t="e">
        <f>#REF!+#REF!</f>
        <v>#REF!</v>
      </c>
      <c r="AN145" s="285" t="e">
        <f>#REF!+#REF!</f>
        <v>#REF!</v>
      </c>
      <c r="AO145" s="285" t="e">
        <f>#REF!+#REF!</f>
        <v>#REF!</v>
      </c>
      <c r="AP145" s="285" t="e">
        <f>#REF!+#REF!</f>
        <v>#REF!</v>
      </c>
      <c r="AQ145" s="285" t="e">
        <f>#REF!+#REF!</f>
        <v>#REF!</v>
      </c>
      <c r="AR145" s="285" t="e">
        <f>#REF!+#REF!</f>
        <v>#REF!</v>
      </c>
      <c r="AS145" s="285" t="e">
        <f>#REF!+#REF!</f>
        <v>#REF!</v>
      </c>
      <c r="AT145" s="285" t="e">
        <f>#REF!+#REF!</f>
        <v>#REF!</v>
      </c>
      <c r="AU145" s="285" t="e">
        <f>#REF!+#REF!</f>
        <v>#REF!</v>
      </c>
      <c r="AV145" s="285" t="e">
        <f>#REF!+#REF!</f>
        <v>#REF!</v>
      </c>
      <c r="AW145" s="285" t="e">
        <f>#REF!+#REF!</f>
        <v>#REF!</v>
      </c>
      <c r="AX145" s="285" t="e">
        <f>#REF!+#REF!</f>
        <v>#REF!</v>
      </c>
      <c r="AY145" s="285" t="e">
        <f>#REF!+#REF!</f>
        <v>#REF!</v>
      </c>
      <c r="AZ145" s="285" t="e">
        <f>#REF!+#REF!</f>
        <v>#REF!</v>
      </c>
      <c r="BA145" s="285" t="e">
        <f>#REF!+#REF!</f>
        <v>#REF!</v>
      </c>
      <c r="BB145" s="285" t="e">
        <f>#REF!+#REF!</f>
        <v>#REF!</v>
      </c>
      <c r="BC145" s="285" t="e">
        <f>#REF!+#REF!</f>
        <v>#REF!</v>
      </c>
      <c r="BD145" s="285" t="e">
        <f>#REF!+#REF!</f>
        <v>#REF!</v>
      </c>
      <c r="BE145" s="285" t="e">
        <f>#REF!+#REF!</f>
        <v>#REF!</v>
      </c>
      <c r="BF145" s="285" t="e">
        <f>#REF!+#REF!</f>
        <v>#REF!</v>
      </c>
      <c r="BG145" s="285" t="e">
        <f>#REF!+#REF!</f>
        <v>#REF!</v>
      </c>
      <c r="BH145" s="285" t="e">
        <f>#REF!+#REF!</f>
        <v>#REF!</v>
      </c>
      <c r="BI145" s="285" t="e">
        <f>#REF!+#REF!</f>
        <v>#REF!</v>
      </c>
      <c r="BJ145" s="285" t="e">
        <f>#REF!+#REF!</f>
        <v>#REF!</v>
      </c>
      <c r="BK145" s="285" t="e">
        <f>#REF!+#REF!</f>
        <v>#REF!</v>
      </c>
      <c r="BL145" s="285" t="e">
        <f>#REF!+#REF!</f>
        <v>#REF!</v>
      </c>
      <c r="BM145" s="285" t="e">
        <f>#REF!+#REF!</f>
        <v>#REF!</v>
      </c>
      <c r="BN145" s="285" t="e">
        <f>#REF!+#REF!</f>
        <v>#REF!</v>
      </c>
      <c r="BO145" s="285" t="e">
        <f>#REF!+#REF!</f>
        <v>#REF!</v>
      </c>
      <c r="BP145" s="285" t="e">
        <f>#REF!+#REF!</f>
        <v>#REF!</v>
      </c>
      <c r="BQ145" s="285" t="e">
        <f>#REF!+#REF!</f>
        <v>#REF!</v>
      </c>
      <c r="BR145" s="285" t="e">
        <f>#REF!+#REF!</f>
        <v>#REF!</v>
      </c>
      <c r="BS145" s="285" t="e">
        <f>#REF!+#REF!</f>
        <v>#REF!</v>
      </c>
      <c r="BT145" s="285" t="e">
        <f>#REF!+#REF!</f>
        <v>#REF!</v>
      </c>
      <c r="BU145" s="285" t="e">
        <f>#REF!+#REF!</f>
        <v>#REF!</v>
      </c>
      <c r="BV145" s="285" t="e">
        <f>#REF!+#REF!</f>
        <v>#REF!</v>
      </c>
      <c r="BW145" s="285" t="e">
        <f>#REF!+#REF!</f>
        <v>#REF!</v>
      </c>
      <c r="BX145" s="285" t="e">
        <f>#REF!+#REF!</f>
        <v>#REF!</v>
      </c>
      <c r="BY145" s="285" t="e">
        <f>#REF!+#REF!</f>
        <v>#REF!</v>
      </c>
      <c r="BZ145" s="285" t="e">
        <f>#REF!+#REF!</f>
        <v>#REF!</v>
      </c>
      <c r="CA145" s="285" t="e">
        <f>#REF!+#REF!</f>
        <v>#REF!</v>
      </c>
      <c r="CB145" s="285" t="e">
        <f>#REF!+#REF!</f>
        <v>#REF!</v>
      </c>
      <c r="CC145" s="285" t="e">
        <f>#REF!+#REF!</f>
        <v>#REF!</v>
      </c>
      <c r="CD145" s="285" t="e">
        <f>#REF!+#REF!</f>
        <v>#REF!</v>
      </c>
      <c r="CE145" s="285" t="e">
        <f>#REF!+#REF!</f>
        <v>#REF!</v>
      </c>
      <c r="CF145" s="285" t="e">
        <f>#REF!+#REF!</f>
        <v>#REF!</v>
      </c>
      <c r="CG145" s="285" t="e">
        <f>#REF!+#REF!</f>
        <v>#REF!</v>
      </c>
      <c r="CH145" s="285" t="e">
        <f>#REF!+#REF!</f>
        <v>#REF!</v>
      </c>
      <c r="CI145" s="285" t="e">
        <f>#REF!+#REF!</f>
        <v>#REF!</v>
      </c>
      <c r="CJ145" s="285" t="e">
        <f>#REF!+#REF!</f>
        <v>#REF!</v>
      </c>
      <c r="CK145" s="281" t="e">
        <f t="shared" si="2"/>
        <v>#REF!</v>
      </c>
      <c r="CM145" s="195"/>
      <c r="CN145" s="195"/>
      <c r="CO145" s="195"/>
    </row>
    <row r="146" spans="1:93" ht="30" x14ac:dyDescent="0.25">
      <c r="A146" s="81">
        <v>145</v>
      </c>
      <c r="B146" s="81" t="s">
        <v>444</v>
      </c>
      <c r="C146" s="148" t="s">
        <v>182</v>
      </c>
      <c r="D146" s="148">
        <v>2.11</v>
      </c>
      <c r="E146" s="148">
        <v>32</v>
      </c>
      <c r="F146" s="148" t="s">
        <v>181</v>
      </c>
      <c r="G146" s="280" t="e">
        <f>#REF!+#REF!</f>
        <v>#REF!</v>
      </c>
      <c r="H146" s="280" t="e">
        <f>#REF!+#REF!</f>
        <v>#REF!</v>
      </c>
      <c r="I146" s="280" t="e">
        <f>#REF!+#REF!</f>
        <v>#REF!</v>
      </c>
      <c r="J146" s="280" t="e">
        <f>#REF!+#REF!</f>
        <v>#REF!</v>
      </c>
      <c r="K146" s="280" t="e">
        <f>#REF!+#REF!</f>
        <v>#REF!</v>
      </c>
      <c r="L146" s="280" t="e">
        <f>#REF!+#REF!</f>
        <v>#REF!</v>
      </c>
      <c r="M146" s="280" t="e">
        <f>#REF!+#REF!</f>
        <v>#REF!</v>
      </c>
      <c r="N146" s="280" t="e">
        <f>#REF!+#REF!</f>
        <v>#REF!</v>
      </c>
      <c r="O146" s="280" t="e">
        <f>#REF!+#REF!</f>
        <v>#REF!</v>
      </c>
      <c r="P146" s="280" t="e">
        <f>#REF!+#REF!</f>
        <v>#REF!</v>
      </c>
      <c r="Q146" s="280" t="e">
        <f>#REF!+#REF!</f>
        <v>#REF!</v>
      </c>
      <c r="R146" s="280" t="e">
        <f>#REF!+#REF!</f>
        <v>#REF!</v>
      </c>
      <c r="S146" s="280" t="e">
        <f>#REF!+#REF!</f>
        <v>#REF!</v>
      </c>
      <c r="T146" s="280" t="e">
        <f>#REF!+#REF!</f>
        <v>#REF!</v>
      </c>
      <c r="U146" s="280" t="e">
        <f>#REF!+#REF!</f>
        <v>#REF!</v>
      </c>
      <c r="V146" s="280" t="e">
        <f>#REF!+#REF!</f>
        <v>#REF!</v>
      </c>
      <c r="W146" s="280" t="e">
        <f>#REF!+#REF!</f>
        <v>#REF!</v>
      </c>
      <c r="X146" s="280" t="e">
        <f>#REF!+#REF!</f>
        <v>#REF!</v>
      </c>
      <c r="Y146" s="280" t="e">
        <f>#REF!+#REF!</f>
        <v>#REF!</v>
      </c>
      <c r="Z146" s="280" t="e">
        <f>#REF!+#REF!</f>
        <v>#REF!</v>
      </c>
      <c r="AA146" s="280" t="e">
        <f>#REF!+#REF!</f>
        <v>#REF!</v>
      </c>
      <c r="AB146" s="280" t="e">
        <f>#REF!+#REF!</f>
        <v>#REF!</v>
      </c>
      <c r="AC146" s="280" t="e">
        <f>#REF!+#REF!</f>
        <v>#REF!</v>
      </c>
      <c r="AD146" s="280" t="e">
        <f>#REF!+#REF!</f>
        <v>#REF!</v>
      </c>
      <c r="AE146" s="280" t="e">
        <f>#REF!+#REF!</f>
        <v>#REF!</v>
      </c>
      <c r="AF146" s="280" t="e">
        <f>#REF!+#REF!</f>
        <v>#REF!</v>
      </c>
      <c r="AG146" s="280" t="e">
        <f>#REF!+#REF!</f>
        <v>#REF!</v>
      </c>
      <c r="AH146" s="280" t="e">
        <f>#REF!+#REF!</f>
        <v>#REF!</v>
      </c>
      <c r="AI146" s="280" t="e">
        <f>#REF!+#REF!</f>
        <v>#REF!</v>
      </c>
      <c r="AJ146" s="280" t="e">
        <f>#REF!+#REF!</f>
        <v>#REF!</v>
      </c>
      <c r="AK146" s="280" t="e">
        <f>#REF!+#REF!</f>
        <v>#REF!</v>
      </c>
      <c r="AL146" s="280" t="e">
        <f>#REF!+#REF!</f>
        <v>#REF!</v>
      </c>
      <c r="AM146" s="280" t="e">
        <f>#REF!+#REF!</f>
        <v>#REF!</v>
      </c>
      <c r="AN146" s="280" t="e">
        <f>#REF!+#REF!</f>
        <v>#REF!</v>
      </c>
      <c r="AO146" s="280" t="e">
        <f>#REF!+#REF!</f>
        <v>#REF!</v>
      </c>
      <c r="AP146" s="280" t="e">
        <f>#REF!+#REF!</f>
        <v>#REF!</v>
      </c>
      <c r="AQ146" s="280" t="e">
        <f>#REF!+#REF!</f>
        <v>#REF!</v>
      </c>
      <c r="AR146" s="280" t="e">
        <f>#REF!+#REF!</f>
        <v>#REF!</v>
      </c>
      <c r="AS146" s="280" t="e">
        <f>#REF!+#REF!</f>
        <v>#REF!</v>
      </c>
      <c r="AT146" s="280" t="e">
        <f>#REF!+#REF!</f>
        <v>#REF!</v>
      </c>
      <c r="AU146" s="280" t="e">
        <f>#REF!+#REF!</f>
        <v>#REF!</v>
      </c>
      <c r="AV146" s="280" t="e">
        <f>#REF!+#REF!</f>
        <v>#REF!</v>
      </c>
      <c r="AW146" s="280" t="e">
        <f>#REF!+#REF!</f>
        <v>#REF!</v>
      </c>
      <c r="AX146" s="280" t="e">
        <f>#REF!+#REF!</f>
        <v>#REF!</v>
      </c>
      <c r="AY146" s="280" t="e">
        <f>#REF!+#REF!</f>
        <v>#REF!</v>
      </c>
      <c r="AZ146" s="280" t="e">
        <f>#REF!+#REF!</f>
        <v>#REF!</v>
      </c>
      <c r="BA146" s="280" t="e">
        <f>#REF!+#REF!</f>
        <v>#REF!</v>
      </c>
      <c r="BB146" s="280" t="e">
        <f>#REF!+#REF!</f>
        <v>#REF!</v>
      </c>
      <c r="BC146" s="280" t="e">
        <f>#REF!+#REF!</f>
        <v>#REF!</v>
      </c>
      <c r="BD146" s="280" t="e">
        <f>#REF!+#REF!</f>
        <v>#REF!</v>
      </c>
      <c r="BE146" s="280" t="e">
        <f>#REF!+#REF!</f>
        <v>#REF!</v>
      </c>
      <c r="BF146" s="280" t="e">
        <f>#REF!+#REF!</f>
        <v>#REF!</v>
      </c>
      <c r="BG146" s="280" t="e">
        <f>#REF!+#REF!</f>
        <v>#REF!</v>
      </c>
      <c r="BH146" s="280" t="e">
        <f>#REF!+#REF!</f>
        <v>#REF!</v>
      </c>
      <c r="BI146" s="280" t="e">
        <f>#REF!+#REF!</f>
        <v>#REF!</v>
      </c>
      <c r="BJ146" s="280" t="e">
        <f>#REF!+#REF!</f>
        <v>#REF!</v>
      </c>
      <c r="BK146" s="280" t="e">
        <f>#REF!+#REF!</f>
        <v>#REF!</v>
      </c>
      <c r="BL146" s="280" t="e">
        <f>#REF!+#REF!</f>
        <v>#REF!</v>
      </c>
      <c r="BM146" s="280" t="e">
        <f>#REF!+#REF!</f>
        <v>#REF!</v>
      </c>
      <c r="BN146" s="280" t="e">
        <f>#REF!+#REF!</f>
        <v>#REF!</v>
      </c>
      <c r="BO146" s="280" t="e">
        <f>#REF!+#REF!</f>
        <v>#REF!</v>
      </c>
      <c r="BP146" s="280" t="e">
        <f>#REF!+#REF!</f>
        <v>#REF!</v>
      </c>
      <c r="BQ146" s="280" t="e">
        <f>#REF!+#REF!</f>
        <v>#REF!</v>
      </c>
      <c r="BR146" s="280" t="e">
        <f>#REF!+#REF!</f>
        <v>#REF!</v>
      </c>
      <c r="BS146" s="280" t="e">
        <f>#REF!+#REF!</f>
        <v>#REF!</v>
      </c>
      <c r="BT146" s="280" t="e">
        <f>#REF!+#REF!</f>
        <v>#REF!</v>
      </c>
      <c r="BU146" s="280" t="e">
        <f>#REF!+#REF!</f>
        <v>#REF!</v>
      </c>
      <c r="BV146" s="280" t="e">
        <f>#REF!+#REF!</f>
        <v>#REF!</v>
      </c>
      <c r="BW146" s="280" t="e">
        <f>#REF!+#REF!</f>
        <v>#REF!</v>
      </c>
      <c r="BX146" s="280" t="e">
        <f>#REF!+#REF!</f>
        <v>#REF!</v>
      </c>
      <c r="BY146" s="280" t="e">
        <f>#REF!+#REF!</f>
        <v>#REF!</v>
      </c>
      <c r="BZ146" s="280" t="e">
        <f>#REF!+#REF!</f>
        <v>#REF!</v>
      </c>
      <c r="CA146" s="280" t="e">
        <f>#REF!+#REF!</f>
        <v>#REF!</v>
      </c>
      <c r="CB146" s="280" t="e">
        <f>#REF!+#REF!</f>
        <v>#REF!</v>
      </c>
      <c r="CC146" s="280" t="e">
        <f>#REF!+#REF!</f>
        <v>#REF!</v>
      </c>
      <c r="CD146" s="280" t="e">
        <f>#REF!+#REF!</f>
        <v>#REF!</v>
      </c>
      <c r="CE146" s="280" t="e">
        <f>#REF!+#REF!</f>
        <v>#REF!</v>
      </c>
      <c r="CF146" s="280" t="e">
        <f>#REF!+#REF!</f>
        <v>#REF!</v>
      </c>
      <c r="CG146" s="280" t="e">
        <f>#REF!+#REF!</f>
        <v>#REF!</v>
      </c>
      <c r="CH146" s="280" t="e">
        <f>#REF!+#REF!</f>
        <v>#REF!</v>
      </c>
      <c r="CI146" s="280" t="e">
        <f>#REF!+#REF!</f>
        <v>#REF!</v>
      </c>
      <c r="CJ146" s="280" t="e">
        <f>#REF!+#REF!</f>
        <v>#REF!</v>
      </c>
      <c r="CK146" s="281" t="e">
        <f t="shared" si="2"/>
        <v>#REF!</v>
      </c>
      <c r="CM146" s="195"/>
      <c r="CN146" s="195"/>
      <c r="CO146" s="195"/>
    </row>
    <row r="147" spans="1:93" ht="30" x14ac:dyDescent="0.25">
      <c r="A147" s="81">
        <v>146</v>
      </c>
      <c r="B147" s="81" t="s">
        <v>445</v>
      </c>
      <c r="C147" s="148" t="s">
        <v>183</v>
      </c>
      <c r="D147" s="148">
        <v>3.55</v>
      </c>
      <c r="E147" s="148">
        <v>32</v>
      </c>
      <c r="F147" s="148" t="s">
        <v>181</v>
      </c>
      <c r="G147" s="280" t="e">
        <f>#REF!+#REF!</f>
        <v>#REF!</v>
      </c>
      <c r="H147" s="280" t="e">
        <f>#REF!+#REF!</f>
        <v>#REF!</v>
      </c>
      <c r="I147" s="280" t="e">
        <f>#REF!+#REF!</f>
        <v>#REF!</v>
      </c>
      <c r="J147" s="280" t="e">
        <f>#REF!+#REF!</f>
        <v>#REF!</v>
      </c>
      <c r="K147" s="280" t="e">
        <f>#REF!+#REF!</f>
        <v>#REF!</v>
      </c>
      <c r="L147" s="280" t="e">
        <f>#REF!+#REF!</f>
        <v>#REF!</v>
      </c>
      <c r="M147" s="280" t="e">
        <f>#REF!+#REF!</f>
        <v>#REF!</v>
      </c>
      <c r="N147" s="280" t="e">
        <f>#REF!+#REF!</f>
        <v>#REF!</v>
      </c>
      <c r="O147" s="280" t="e">
        <f>#REF!+#REF!</f>
        <v>#REF!</v>
      </c>
      <c r="P147" s="280" t="e">
        <f>#REF!+#REF!</f>
        <v>#REF!</v>
      </c>
      <c r="Q147" s="280" t="e">
        <f>#REF!+#REF!</f>
        <v>#REF!</v>
      </c>
      <c r="R147" s="280" t="e">
        <f>#REF!+#REF!</f>
        <v>#REF!</v>
      </c>
      <c r="S147" s="280" t="e">
        <f>#REF!+#REF!</f>
        <v>#REF!</v>
      </c>
      <c r="T147" s="280" t="e">
        <f>#REF!+#REF!</f>
        <v>#REF!</v>
      </c>
      <c r="U147" s="280" t="e">
        <f>#REF!+#REF!</f>
        <v>#REF!</v>
      </c>
      <c r="V147" s="280" t="e">
        <f>#REF!+#REF!</f>
        <v>#REF!</v>
      </c>
      <c r="W147" s="280" t="e">
        <f>#REF!+#REF!</f>
        <v>#REF!</v>
      </c>
      <c r="X147" s="280" t="e">
        <f>#REF!+#REF!</f>
        <v>#REF!</v>
      </c>
      <c r="Y147" s="280" t="e">
        <f>#REF!+#REF!</f>
        <v>#REF!</v>
      </c>
      <c r="Z147" s="280" t="e">
        <f>#REF!+#REF!</f>
        <v>#REF!</v>
      </c>
      <c r="AA147" s="280" t="e">
        <f>#REF!+#REF!</f>
        <v>#REF!</v>
      </c>
      <c r="AB147" s="280" t="e">
        <f>#REF!+#REF!</f>
        <v>#REF!</v>
      </c>
      <c r="AC147" s="280" t="e">
        <f>#REF!+#REF!</f>
        <v>#REF!</v>
      </c>
      <c r="AD147" s="280" t="e">
        <f>#REF!+#REF!</f>
        <v>#REF!</v>
      </c>
      <c r="AE147" s="280" t="e">
        <f>#REF!+#REF!</f>
        <v>#REF!</v>
      </c>
      <c r="AF147" s="280" t="e">
        <f>#REF!+#REF!</f>
        <v>#REF!</v>
      </c>
      <c r="AG147" s="280" t="e">
        <f>#REF!+#REF!</f>
        <v>#REF!</v>
      </c>
      <c r="AH147" s="280" t="e">
        <f>#REF!+#REF!</f>
        <v>#REF!</v>
      </c>
      <c r="AI147" s="280" t="e">
        <f>#REF!+#REF!</f>
        <v>#REF!</v>
      </c>
      <c r="AJ147" s="280" t="e">
        <f>#REF!+#REF!</f>
        <v>#REF!</v>
      </c>
      <c r="AK147" s="280" t="e">
        <f>#REF!+#REF!</f>
        <v>#REF!</v>
      </c>
      <c r="AL147" s="280" t="e">
        <f>#REF!+#REF!</f>
        <v>#REF!</v>
      </c>
      <c r="AM147" s="280" t="e">
        <f>#REF!+#REF!</f>
        <v>#REF!</v>
      </c>
      <c r="AN147" s="280" t="e">
        <f>#REF!+#REF!</f>
        <v>#REF!</v>
      </c>
      <c r="AO147" s="280" t="e">
        <f>#REF!+#REF!</f>
        <v>#REF!</v>
      </c>
      <c r="AP147" s="280" t="e">
        <f>#REF!+#REF!</f>
        <v>#REF!</v>
      </c>
      <c r="AQ147" s="280" t="e">
        <f>#REF!+#REF!</f>
        <v>#REF!</v>
      </c>
      <c r="AR147" s="280" t="e">
        <f>#REF!+#REF!</f>
        <v>#REF!</v>
      </c>
      <c r="AS147" s="280" t="e">
        <f>#REF!+#REF!</f>
        <v>#REF!</v>
      </c>
      <c r="AT147" s="280" t="e">
        <f>#REF!+#REF!</f>
        <v>#REF!</v>
      </c>
      <c r="AU147" s="280" t="e">
        <f>#REF!+#REF!</f>
        <v>#REF!</v>
      </c>
      <c r="AV147" s="280" t="e">
        <f>#REF!+#REF!</f>
        <v>#REF!</v>
      </c>
      <c r="AW147" s="280" t="e">
        <f>#REF!+#REF!</f>
        <v>#REF!</v>
      </c>
      <c r="AX147" s="280" t="e">
        <f>#REF!+#REF!</f>
        <v>#REF!</v>
      </c>
      <c r="AY147" s="280" t="e">
        <f>#REF!+#REF!</f>
        <v>#REF!</v>
      </c>
      <c r="AZ147" s="280" t="e">
        <f>#REF!+#REF!</f>
        <v>#REF!</v>
      </c>
      <c r="BA147" s="280" t="e">
        <f>#REF!+#REF!</f>
        <v>#REF!</v>
      </c>
      <c r="BB147" s="280" t="e">
        <f>#REF!+#REF!</f>
        <v>#REF!</v>
      </c>
      <c r="BC147" s="280" t="e">
        <f>#REF!+#REF!</f>
        <v>#REF!</v>
      </c>
      <c r="BD147" s="280" t="e">
        <f>#REF!+#REF!</f>
        <v>#REF!</v>
      </c>
      <c r="BE147" s="280" t="e">
        <f>#REF!+#REF!</f>
        <v>#REF!</v>
      </c>
      <c r="BF147" s="280" t="e">
        <f>#REF!+#REF!</f>
        <v>#REF!</v>
      </c>
      <c r="BG147" s="280" t="e">
        <f>#REF!+#REF!</f>
        <v>#REF!</v>
      </c>
      <c r="BH147" s="280" t="e">
        <f>#REF!+#REF!</f>
        <v>#REF!</v>
      </c>
      <c r="BI147" s="280" t="e">
        <f>#REF!+#REF!</f>
        <v>#REF!</v>
      </c>
      <c r="BJ147" s="280" t="e">
        <f>#REF!+#REF!</f>
        <v>#REF!</v>
      </c>
      <c r="BK147" s="280" t="e">
        <f>#REF!+#REF!</f>
        <v>#REF!</v>
      </c>
      <c r="BL147" s="280" t="e">
        <f>#REF!+#REF!</f>
        <v>#REF!</v>
      </c>
      <c r="BM147" s="280" t="e">
        <f>#REF!+#REF!</f>
        <v>#REF!</v>
      </c>
      <c r="BN147" s="280" t="e">
        <f>#REF!+#REF!</f>
        <v>#REF!</v>
      </c>
      <c r="BO147" s="280" t="e">
        <f>#REF!+#REF!</f>
        <v>#REF!</v>
      </c>
      <c r="BP147" s="280" t="e">
        <f>#REF!+#REF!</f>
        <v>#REF!</v>
      </c>
      <c r="BQ147" s="280" t="e">
        <f>#REF!+#REF!</f>
        <v>#REF!</v>
      </c>
      <c r="BR147" s="280" t="e">
        <f>#REF!+#REF!</f>
        <v>#REF!</v>
      </c>
      <c r="BS147" s="280" t="e">
        <f>#REF!+#REF!</f>
        <v>#REF!</v>
      </c>
      <c r="BT147" s="280" t="e">
        <f>#REF!+#REF!</f>
        <v>#REF!</v>
      </c>
      <c r="BU147" s="280" t="e">
        <f>#REF!+#REF!</f>
        <v>#REF!</v>
      </c>
      <c r="BV147" s="280" t="e">
        <f>#REF!+#REF!</f>
        <v>#REF!</v>
      </c>
      <c r="BW147" s="280" t="e">
        <f>#REF!+#REF!</f>
        <v>#REF!</v>
      </c>
      <c r="BX147" s="280" t="e">
        <f>#REF!+#REF!</f>
        <v>#REF!</v>
      </c>
      <c r="BY147" s="280" t="e">
        <f>#REF!+#REF!</f>
        <v>#REF!</v>
      </c>
      <c r="BZ147" s="280" t="e">
        <f>#REF!+#REF!</f>
        <v>#REF!</v>
      </c>
      <c r="CA147" s="280" t="e">
        <f>#REF!+#REF!</f>
        <v>#REF!</v>
      </c>
      <c r="CB147" s="280" t="e">
        <f>#REF!+#REF!</f>
        <v>#REF!</v>
      </c>
      <c r="CC147" s="280" t="e">
        <f>#REF!+#REF!</f>
        <v>#REF!</v>
      </c>
      <c r="CD147" s="280" t="e">
        <f>#REF!+#REF!</f>
        <v>#REF!</v>
      </c>
      <c r="CE147" s="280" t="e">
        <f>#REF!+#REF!</f>
        <v>#REF!</v>
      </c>
      <c r="CF147" s="280" t="e">
        <f>#REF!+#REF!</f>
        <v>#REF!</v>
      </c>
      <c r="CG147" s="280" t="e">
        <f>#REF!+#REF!</f>
        <v>#REF!</v>
      </c>
      <c r="CH147" s="280" t="e">
        <f>#REF!+#REF!</f>
        <v>#REF!</v>
      </c>
      <c r="CI147" s="280" t="e">
        <f>#REF!+#REF!</f>
        <v>#REF!</v>
      </c>
      <c r="CJ147" s="280" t="e">
        <f>#REF!+#REF!</f>
        <v>#REF!</v>
      </c>
      <c r="CK147" s="281" t="e">
        <f t="shared" si="2"/>
        <v>#REF!</v>
      </c>
      <c r="CM147" s="195"/>
      <c r="CN147" s="195"/>
      <c r="CO147" s="195"/>
    </row>
    <row r="148" spans="1:93" ht="15.75" x14ac:dyDescent="0.25">
      <c r="A148" s="81">
        <v>147</v>
      </c>
      <c r="B148" s="81" t="s">
        <v>446</v>
      </c>
      <c r="C148" s="148" t="s">
        <v>184</v>
      </c>
      <c r="D148" s="148">
        <v>1.57</v>
      </c>
      <c r="E148" s="148">
        <v>32</v>
      </c>
      <c r="F148" s="148" t="s">
        <v>181</v>
      </c>
      <c r="G148" s="280" t="e">
        <f>#REF!+#REF!</f>
        <v>#REF!</v>
      </c>
      <c r="H148" s="280" t="e">
        <f>#REF!+#REF!</f>
        <v>#REF!</v>
      </c>
      <c r="I148" s="280" t="e">
        <f>#REF!+#REF!</f>
        <v>#REF!</v>
      </c>
      <c r="J148" s="280" t="e">
        <f>#REF!+#REF!</f>
        <v>#REF!</v>
      </c>
      <c r="K148" s="280" t="e">
        <f>#REF!+#REF!</f>
        <v>#REF!</v>
      </c>
      <c r="L148" s="280" t="e">
        <f>#REF!+#REF!</f>
        <v>#REF!</v>
      </c>
      <c r="M148" s="280" t="e">
        <f>#REF!+#REF!</f>
        <v>#REF!</v>
      </c>
      <c r="N148" s="280" t="e">
        <f>#REF!+#REF!</f>
        <v>#REF!</v>
      </c>
      <c r="O148" s="280" t="e">
        <f>#REF!+#REF!</f>
        <v>#REF!</v>
      </c>
      <c r="P148" s="280" t="e">
        <f>#REF!+#REF!</f>
        <v>#REF!</v>
      </c>
      <c r="Q148" s="280" t="e">
        <f>#REF!+#REF!</f>
        <v>#REF!</v>
      </c>
      <c r="R148" s="280" t="e">
        <f>#REF!+#REF!</f>
        <v>#REF!</v>
      </c>
      <c r="S148" s="280" t="e">
        <f>#REF!+#REF!</f>
        <v>#REF!</v>
      </c>
      <c r="T148" s="280" t="e">
        <f>#REF!+#REF!</f>
        <v>#REF!</v>
      </c>
      <c r="U148" s="280" t="e">
        <f>#REF!+#REF!</f>
        <v>#REF!</v>
      </c>
      <c r="V148" s="280" t="e">
        <f>#REF!+#REF!</f>
        <v>#REF!</v>
      </c>
      <c r="W148" s="280" t="e">
        <f>#REF!+#REF!</f>
        <v>#REF!</v>
      </c>
      <c r="X148" s="280" t="e">
        <f>#REF!+#REF!</f>
        <v>#REF!</v>
      </c>
      <c r="Y148" s="280" t="e">
        <f>#REF!+#REF!</f>
        <v>#REF!</v>
      </c>
      <c r="Z148" s="280" t="e">
        <f>#REF!+#REF!</f>
        <v>#REF!</v>
      </c>
      <c r="AA148" s="280" t="e">
        <f>#REF!+#REF!</f>
        <v>#REF!</v>
      </c>
      <c r="AB148" s="280" t="e">
        <f>#REF!+#REF!</f>
        <v>#REF!</v>
      </c>
      <c r="AC148" s="280" t="e">
        <f>#REF!+#REF!</f>
        <v>#REF!</v>
      </c>
      <c r="AD148" s="280" t="e">
        <f>#REF!+#REF!</f>
        <v>#REF!</v>
      </c>
      <c r="AE148" s="280" t="e">
        <f>#REF!+#REF!</f>
        <v>#REF!</v>
      </c>
      <c r="AF148" s="280" t="e">
        <f>#REF!+#REF!</f>
        <v>#REF!</v>
      </c>
      <c r="AG148" s="280" t="e">
        <f>#REF!+#REF!</f>
        <v>#REF!</v>
      </c>
      <c r="AH148" s="280" t="e">
        <f>#REF!+#REF!</f>
        <v>#REF!</v>
      </c>
      <c r="AI148" s="280" t="e">
        <f>#REF!+#REF!</f>
        <v>#REF!</v>
      </c>
      <c r="AJ148" s="280" t="e">
        <f>#REF!+#REF!</f>
        <v>#REF!</v>
      </c>
      <c r="AK148" s="280" t="e">
        <f>#REF!+#REF!</f>
        <v>#REF!</v>
      </c>
      <c r="AL148" s="280" t="e">
        <f>#REF!+#REF!</f>
        <v>#REF!</v>
      </c>
      <c r="AM148" s="280" t="e">
        <f>#REF!+#REF!</f>
        <v>#REF!</v>
      </c>
      <c r="AN148" s="280" t="e">
        <f>#REF!+#REF!</f>
        <v>#REF!</v>
      </c>
      <c r="AO148" s="280" t="e">
        <f>#REF!+#REF!</f>
        <v>#REF!</v>
      </c>
      <c r="AP148" s="280" t="e">
        <f>#REF!+#REF!</f>
        <v>#REF!</v>
      </c>
      <c r="AQ148" s="280" t="e">
        <f>#REF!+#REF!</f>
        <v>#REF!</v>
      </c>
      <c r="AR148" s="280" t="e">
        <f>#REF!+#REF!</f>
        <v>#REF!</v>
      </c>
      <c r="AS148" s="280" t="e">
        <f>#REF!+#REF!</f>
        <v>#REF!</v>
      </c>
      <c r="AT148" s="280" t="e">
        <f>#REF!+#REF!</f>
        <v>#REF!</v>
      </c>
      <c r="AU148" s="280" t="e">
        <f>#REF!+#REF!</f>
        <v>#REF!</v>
      </c>
      <c r="AV148" s="280" t="e">
        <f>#REF!+#REF!</f>
        <v>#REF!</v>
      </c>
      <c r="AW148" s="280" t="e">
        <f>#REF!+#REF!</f>
        <v>#REF!</v>
      </c>
      <c r="AX148" s="280" t="e">
        <f>#REF!+#REF!</f>
        <v>#REF!</v>
      </c>
      <c r="AY148" s="280" t="e">
        <f>#REF!+#REF!</f>
        <v>#REF!</v>
      </c>
      <c r="AZ148" s="280" t="e">
        <f>#REF!+#REF!</f>
        <v>#REF!</v>
      </c>
      <c r="BA148" s="280" t="e">
        <f>#REF!+#REF!</f>
        <v>#REF!</v>
      </c>
      <c r="BB148" s="280" t="e">
        <f>#REF!+#REF!</f>
        <v>#REF!</v>
      </c>
      <c r="BC148" s="280" t="e">
        <f>#REF!+#REF!</f>
        <v>#REF!</v>
      </c>
      <c r="BD148" s="280" t="e">
        <f>#REF!+#REF!</f>
        <v>#REF!</v>
      </c>
      <c r="BE148" s="280" t="e">
        <f>#REF!+#REF!</f>
        <v>#REF!</v>
      </c>
      <c r="BF148" s="280" t="e">
        <f>#REF!+#REF!</f>
        <v>#REF!</v>
      </c>
      <c r="BG148" s="280" t="e">
        <f>#REF!+#REF!</f>
        <v>#REF!</v>
      </c>
      <c r="BH148" s="280" t="e">
        <f>#REF!+#REF!</f>
        <v>#REF!</v>
      </c>
      <c r="BI148" s="280" t="e">
        <f>#REF!+#REF!</f>
        <v>#REF!</v>
      </c>
      <c r="BJ148" s="280" t="e">
        <f>#REF!+#REF!</f>
        <v>#REF!</v>
      </c>
      <c r="BK148" s="280" t="e">
        <f>#REF!+#REF!</f>
        <v>#REF!</v>
      </c>
      <c r="BL148" s="280" t="e">
        <f>#REF!+#REF!</f>
        <v>#REF!</v>
      </c>
      <c r="BM148" s="280" t="e">
        <f>#REF!+#REF!</f>
        <v>#REF!</v>
      </c>
      <c r="BN148" s="280" t="e">
        <f>#REF!+#REF!</f>
        <v>#REF!</v>
      </c>
      <c r="BO148" s="280" t="e">
        <f>#REF!+#REF!</f>
        <v>#REF!</v>
      </c>
      <c r="BP148" s="280" t="e">
        <f>#REF!+#REF!</f>
        <v>#REF!</v>
      </c>
      <c r="BQ148" s="280" t="e">
        <f>#REF!+#REF!</f>
        <v>#REF!</v>
      </c>
      <c r="BR148" s="280" t="e">
        <f>#REF!+#REF!</f>
        <v>#REF!</v>
      </c>
      <c r="BS148" s="280" t="e">
        <f>#REF!+#REF!</f>
        <v>#REF!</v>
      </c>
      <c r="BT148" s="280" t="e">
        <f>#REF!+#REF!</f>
        <v>#REF!</v>
      </c>
      <c r="BU148" s="280" t="e">
        <f>#REF!+#REF!</f>
        <v>#REF!</v>
      </c>
      <c r="BV148" s="280" t="e">
        <f>#REF!+#REF!</f>
        <v>#REF!</v>
      </c>
      <c r="BW148" s="280" t="e">
        <f>#REF!+#REF!</f>
        <v>#REF!</v>
      </c>
      <c r="BX148" s="280" t="e">
        <f>#REF!+#REF!</f>
        <v>#REF!</v>
      </c>
      <c r="BY148" s="280" t="e">
        <f>#REF!+#REF!</f>
        <v>#REF!</v>
      </c>
      <c r="BZ148" s="280" t="e">
        <f>#REF!+#REF!</f>
        <v>#REF!</v>
      </c>
      <c r="CA148" s="280" t="e">
        <f>#REF!+#REF!</f>
        <v>#REF!</v>
      </c>
      <c r="CB148" s="280" t="e">
        <f>#REF!+#REF!</f>
        <v>#REF!</v>
      </c>
      <c r="CC148" s="280" t="e">
        <f>#REF!+#REF!</f>
        <v>#REF!</v>
      </c>
      <c r="CD148" s="280" t="e">
        <f>#REF!+#REF!</f>
        <v>#REF!</v>
      </c>
      <c r="CE148" s="280" t="e">
        <f>#REF!+#REF!</f>
        <v>#REF!</v>
      </c>
      <c r="CF148" s="280" t="e">
        <f>#REF!+#REF!</f>
        <v>#REF!</v>
      </c>
      <c r="CG148" s="280" t="e">
        <f>#REF!+#REF!</f>
        <v>#REF!</v>
      </c>
      <c r="CH148" s="280" t="e">
        <f>#REF!+#REF!</f>
        <v>#REF!</v>
      </c>
      <c r="CI148" s="280" t="e">
        <f>#REF!+#REF!</f>
        <v>#REF!</v>
      </c>
      <c r="CJ148" s="280" t="e">
        <f>#REF!+#REF!</f>
        <v>#REF!</v>
      </c>
      <c r="CK148" s="281" t="e">
        <f t="shared" si="2"/>
        <v>#REF!</v>
      </c>
      <c r="CM148" s="195"/>
      <c r="CN148" s="195"/>
      <c r="CO148" s="195"/>
    </row>
    <row r="149" spans="1:93" ht="15.75" x14ac:dyDescent="0.25">
      <c r="A149" s="81">
        <v>148</v>
      </c>
      <c r="B149" s="81" t="s">
        <v>447</v>
      </c>
      <c r="C149" s="148" t="s">
        <v>185</v>
      </c>
      <c r="D149" s="148">
        <v>2.2599999999999998</v>
      </c>
      <c r="E149" s="148">
        <v>32</v>
      </c>
      <c r="F149" s="148" t="s">
        <v>181</v>
      </c>
      <c r="G149" s="280" t="e">
        <f>#REF!+#REF!</f>
        <v>#REF!</v>
      </c>
      <c r="H149" s="280" t="e">
        <f>#REF!+#REF!</f>
        <v>#REF!</v>
      </c>
      <c r="I149" s="280" t="e">
        <f>#REF!+#REF!</f>
        <v>#REF!</v>
      </c>
      <c r="J149" s="280" t="e">
        <f>#REF!+#REF!</f>
        <v>#REF!</v>
      </c>
      <c r="K149" s="280" t="e">
        <f>#REF!+#REF!</f>
        <v>#REF!</v>
      </c>
      <c r="L149" s="280" t="e">
        <f>#REF!+#REF!</f>
        <v>#REF!</v>
      </c>
      <c r="M149" s="280" t="e">
        <f>#REF!+#REF!</f>
        <v>#REF!</v>
      </c>
      <c r="N149" s="280" t="e">
        <f>#REF!+#REF!</f>
        <v>#REF!</v>
      </c>
      <c r="O149" s="280" t="e">
        <f>#REF!+#REF!</f>
        <v>#REF!</v>
      </c>
      <c r="P149" s="280" t="e">
        <f>#REF!+#REF!</f>
        <v>#REF!</v>
      </c>
      <c r="Q149" s="280" t="e">
        <f>#REF!+#REF!</f>
        <v>#REF!</v>
      </c>
      <c r="R149" s="280" t="e">
        <f>#REF!+#REF!</f>
        <v>#REF!</v>
      </c>
      <c r="S149" s="280" t="e">
        <f>#REF!+#REF!</f>
        <v>#REF!</v>
      </c>
      <c r="T149" s="280" t="e">
        <f>#REF!+#REF!</f>
        <v>#REF!</v>
      </c>
      <c r="U149" s="280" t="e">
        <f>#REF!+#REF!</f>
        <v>#REF!</v>
      </c>
      <c r="V149" s="280" t="e">
        <f>#REF!+#REF!</f>
        <v>#REF!</v>
      </c>
      <c r="W149" s="280" t="e">
        <f>#REF!+#REF!</f>
        <v>#REF!</v>
      </c>
      <c r="X149" s="280" t="e">
        <f>#REF!+#REF!</f>
        <v>#REF!</v>
      </c>
      <c r="Y149" s="280" t="e">
        <f>#REF!+#REF!</f>
        <v>#REF!</v>
      </c>
      <c r="Z149" s="280" t="e">
        <f>#REF!+#REF!</f>
        <v>#REF!</v>
      </c>
      <c r="AA149" s="280" t="e">
        <f>#REF!+#REF!</f>
        <v>#REF!</v>
      </c>
      <c r="AB149" s="280" t="e">
        <f>#REF!+#REF!</f>
        <v>#REF!</v>
      </c>
      <c r="AC149" s="280" t="e">
        <f>#REF!+#REF!</f>
        <v>#REF!</v>
      </c>
      <c r="AD149" s="280" t="e">
        <f>#REF!+#REF!</f>
        <v>#REF!</v>
      </c>
      <c r="AE149" s="280" t="e">
        <f>#REF!+#REF!</f>
        <v>#REF!</v>
      </c>
      <c r="AF149" s="280" t="e">
        <f>#REF!+#REF!</f>
        <v>#REF!</v>
      </c>
      <c r="AG149" s="280" t="e">
        <f>#REF!+#REF!</f>
        <v>#REF!</v>
      </c>
      <c r="AH149" s="280" t="e">
        <f>#REF!+#REF!</f>
        <v>#REF!</v>
      </c>
      <c r="AI149" s="280" t="e">
        <f>#REF!+#REF!</f>
        <v>#REF!</v>
      </c>
      <c r="AJ149" s="280" t="e">
        <f>#REF!+#REF!</f>
        <v>#REF!</v>
      </c>
      <c r="AK149" s="280" t="e">
        <f>#REF!+#REF!</f>
        <v>#REF!</v>
      </c>
      <c r="AL149" s="280" t="e">
        <f>#REF!+#REF!</f>
        <v>#REF!</v>
      </c>
      <c r="AM149" s="280" t="e">
        <f>#REF!+#REF!</f>
        <v>#REF!</v>
      </c>
      <c r="AN149" s="280" t="e">
        <f>#REF!+#REF!</f>
        <v>#REF!</v>
      </c>
      <c r="AO149" s="280" t="e">
        <f>#REF!+#REF!</f>
        <v>#REF!</v>
      </c>
      <c r="AP149" s="280" t="e">
        <f>#REF!+#REF!</f>
        <v>#REF!</v>
      </c>
      <c r="AQ149" s="280" t="e">
        <f>#REF!+#REF!</f>
        <v>#REF!</v>
      </c>
      <c r="AR149" s="280" t="e">
        <f>#REF!+#REF!</f>
        <v>#REF!</v>
      </c>
      <c r="AS149" s="280" t="e">
        <f>#REF!+#REF!</f>
        <v>#REF!</v>
      </c>
      <c r="AT149" s="280" t="e">
        <f>#REF!+#REF!</f>
        <v>#REF!</v>
      </c>
      <c r="AU149" s="280" t="e">
        <f>#REF!+#REF!</f>
        <v>#REF!</v>
      </c>
      <c r="AV149" s="280" t="e">
        <f>#REF!+#REF!</f>
        <v>#REF!</v>
      </c>
      <c r="AW149" s="280" t="e">
        <f>#REF!+#REF!</f>
        <v>#REF!</v>
      </c>
      <c r="AX149" s="280" t="e">
        <f>#REF!+#REF!</f>
        <v>#REF!</v>
      </c>
      <c r="AY149" s="280" t="e">
        <f>#REF!+#REF!</f>
        <v>#REF!</v>
      </c>
      <c r="AZ149" s="280" t="e">
        <f>#REF!+#REF!</f>
        <v>#REF!</v>
      </c>
      <c r="BA149" s="280" t="e">
        <f>#REF!+#REF!</f>
        <v>#REF!</v>
      </c>
      <c r="BB149" s="280" t="e">
        <f>#REF!+#REF!</f>
        <v>#REF!</v>
      </c>
      <c r="BC149" s="280" t="e">
        <f>#REF!+#REF!</f>
        <v>#REF!</v>
      </c>
      <c r="BD149" s="280" t="e">
        <f>#REF!+#REF!</f>
        <v>#REF!</v>
      </c>
      <c r="BE149" s="280" t="e">
        <f>#REF!+#REF!</f>
        <v>#REF!</v>
      </c>
      <c r="BF149" s="280" t="e">
        <f>#REF!+#REF!</f>
        <v>#REF!</v>
      </c>
      <c r="BG149" s="280" t="e">
        <f>#REF!+#REF!</f>
        <v>#REF!</v>
      </c>
      <c r="BH149" s="280" t="e">
        <f>#REF!+#REF!</f>
        <v>#REF!</v>
      </c>
      <c r="BI149" s="280" t="e">
        <f>#REF!+#REF!</f>
        <v>#REF!</v>
      </c>
      <c r="BJ149" s="280" t="e">
        <f>#REF!+#REF!</f>
        <v>#REF!</v>
      </c>
      <c r="BK149" s="280" t="e">
        <f>#REF!+#REF!</f>
        <v>#REF!</v>
      </c>
      <c r="BL149" s="280" t="e">
        <f>#REF!+#REF!</f>
        <v>#REF!</v>
      </c>
      <c r="BM149" s="280" t="e">
        <f>#REF!+#REF!</f>
        <v>#REF!</v>
      </c>
      <c r="BN149" s="280" t="e">
        <f>#REF!+#REF!</f>
        <v>#REF!</v>
      </c>
      <c r="BO149" s="280" t="e">
        <f>#REF!+#REF!</f>
        <v>#REF!</v>
      </c>
      <c r="BP149" s="280" t="e">
        <f>#REF!+#REF!</f>
        <v>#REF!</v>
      </c>
      <c r="BQ149" s="280" t="e">
        <f>#REF!+#REF!</f>
        <v>#REF!</v>
      </c>
      <c r="BR149" s="280" t="e">
        <f>#REF!+#REF!</f>
        <v>#REF!</v>
      </c>
      <c r="BS149" s="280" t="e">
        <f>#REF!+#REF!</f>
        <v>#REF!</v>
      </c>
      <c r="BT149" s="280" t="e">
        <f>#REF!+#REF!</f>
        <v>#REF!</v>
      </c>
      <c r="BU149" s="280" t="e">
        <f>#REF!+#REF!</f>
        <v>#REF!</v>
      </c>
      <c r="BV149" s="280" t="e">
        <f>#REF!+#REF!</f>
        <v>#REF!</v>
      </c>
      <c r="BW149" s="280" t="e">
        <f>#REF!+#REF!</f>
        <v>#REF!</v>
      </c>
      <c r="BX149" s="280" t="e">
        <f>#REF!+#REF!</f>
        <v>#REF!</v>
      </c>
      <c r="BY149" s="280" t="e">
        <f>#REF!+#REF!</f>
        <v>#REF!</v>
      </c>
      <c r="BZ149" s="280" t="e">
        <f>#REF!+#REF!</f>
        <v>#REF!</v>
      </c>
      <c r="CA149" s="280" t="e">
        <f>#REF!+#REF!</f>
        <v>#REF!</v>
      </c>
      <c r="CB149" s="280" t="e">
        <f>#REF!+#REF!</f>
        <v>#REF!</v>
      </c>
      <c r="CC149" s="280" t="e">
        <f>#REF!+#REF!</f>
        <v>#REF!</v>
      </c>
      <c r="CD149" s="280" t="e">
        <f>#REF!+#REF!</f>
        <v>#REF!</v>
      </c>
      <c r="CE149" s="280" t="e">
        <f>#REF!+#REF!</f>
        <v>#REF!</v>
      </c>
      <c r="CF149" s="280" t="e">
        <f>#REF!+#REF!</f>
        <v>#REF!</v>
      </c>
      <c r="CG149" s="280" t="e">
        <f>#REF!+#REF!</f>
        <v>#REF!</v>
      </c>
      <c r="CH149" s="280" t="e">
        <f>#REF!+#REF!</f>
        <v>#REF!</v>
      </c>
      <c r="CI149" s="280" t="e">
        <f>#REF!+#REF!</f>
        <v>#REF!</v>
      </c>
      <c r="CJ149" s="280" t="e">
        <f>#REF!+#REF!</f>
        <v>#REF!</v>
      </c>
      <c r="CK149" s="281" t="e">
        <f t="shared" si="2"/>
        <v>#REF!</v>
      </c>
      <c r="CM149" s="195"/>
      <c r="CN149" s="195"/>
      <c r="CO149" s="195"/>
    </row>
    <row r="150" spans="1:93" ht="15.75" x14ac:dyDescent="0.25">
      <c r="A150" s="81">
        <v>149</v>
      </c>
      <c r="B150" s="81" t="s">
        <v>448</v>
      </c>
      <c r="C150" s="148" t="s">
        <v>186</v>
      </c>
      <c r="D150" s="148">
        <v>3.24</v>
      </c>
      <c r="E150" s="148">
        <v>32</v>
      </c>
      <c r="F150" s="148" t="s">
        <v>181</v>
      </c>
      <c r="G150" s="280" t="e">
        <f>#REF!+#REF!</f>
        <v>#REF!</v>
      </c>
      <c r="H150" s="280" t="e">
        <f>#REF!+#REF!</f>
        <v>#REF!</v>
      </c>
      <c r="I150" s="280" t="e">
        <f>#REF!+#REF!</f>
        <v>#REF!</v>
      </c>
      <c r="J150" s="280" t="e">
        <f>#REF!+#REF!</f>
        <v>#REF!</v>
      </c>
      <c r="K150" s="280" t="e">
        <f>#REF!+#REF!</f>
        <v>#REF!</v>
      </c>
      <c r="L150" s="280" t="e">
        <f>#REF!+#REF!</f>
        <v>#REF!</v>
      </c>
      <c r="M150" s="280" t="e">
        <f>#REF!+#REF!</f>
        <v>#REF!</v>
      </c>
      <c r="N150" s="280" t="e">
        <f>#REF!+#REF!</f>
        <v>#REF!</v>
      </c>
      <c r="O150" s="280" t="e">
        <f>#REF!+#REF!</f>
        <v>#REF!</v>
      </c>
      <c r="P150" s="280" t="e">
        <f>#REF!+#REF!</f>
        <v>#REF!</v>
      </c>
      <c r="Q150" s="280" t="e">
        <f>#REF!+#REF!</f>
        <v>#REF!</v>
      </c>
      <c r="R150" s="280" t="e">
        <f>#REF!+#REF!</f>
        <v>#REF!</v>
      </c>
      <c r="S150" s="280" t="e">
        <f>#REF!+#REF!</f>
        <v>#REF!</v>
      </c>
      <c r="T150" s="280" t="e">
        <f>#REF!+#REF!</f>
        <v>#REF!</v>
      </c>
      <c r="U150" s="280" t="e">
        <f>#REF!+#REF!</f>
        <v>#REF!</v>
      </c>
      <c r="V150" s="280" t="e">
        <f>#REF!+#REF!</f>
        <v>#REF!</v>
      </c>
      <c r="W150" s="280" t="e">
        <f>#REF!+#REF!</f>
        <v>#REF!</v>
      </c>
      <c r="X150" s="280" t="e">
        <f>#REF!+#REF!</f>
        <v>#REF!</v>
      </c>
      <c r="Y150" s="280" t="e">
        <f>#REF!+#REF!</f>
        <v>#REF!</v>
      </c>
      <c r="Z150" s="280" t="e">
        <f>#REF!+#REF!</f>
        <v>#REF!</v>
      </c>
      <c r="AA150" s="280" t="e">
        <f>#REF!+#REF!</f>
        <v>#REF!</v>
      </c>
      <c r="AB150" s="280" t="e">
        <f>#REF!+#REF!</f>
        <v>#REF!</v>
      </c>
      <c r="AC150" s="280" t="e">
        <f>#REF!+#REF!</f>
        <v>#REF!</v>
      </c>
      <c r="AD150" s="280" t="e">
        <f>#REF!+#REF!</f>
        <v>#REF!</v>
      </c>
      <c r="AE150" s="280" t="e">
        <f>#REF!+#REF!</f>
        <v>#REF!</v>
      </c>
      <c r="AF150" s="280" t="e">
        <f>#REF!+#REF!</f>
        <v>#REF!</v>
      </c>
      <c r="AG150" s="280" t="e">
        <f>#REF!+#REF!</f>
        <v>#REF!</v>
      </c>
      <c r="AH150" s="280" t="e">
        <f>#REF!+#REF!</f>
        <v>#REF!</v>
      </c>
      <c r="AI150" s="280" t="e">
        <f>#REF!+#REF!</f>
        <v>#REF!</v>
      </c>
      <c r="AJ150" s="280" t="e">
        <f>#REF!+#REF!</f>
        <v>#REF!</v>
      </c>
      <c r="AK150" s="280" t="e">
        <f>#REF!+#REF!</f>
        <v>#REF!</v>
      </c>
      <c r="AL150" s="280" t="e">
        <f>#REF!+#REF!</f>
        <v>#REF!</v>
      </c>
      <c r="AM150" s="280" t="e">
        <f>#REF!+#REF!</f>
        <v>#REF!</v>
      </c>
      <c r="AN150" s="280" t="e">
        <f>#REF!+#REF!</f>
        <v>#REF!</v>
      </c>
      <c r="AO150" s="280" t="e">
        <f>#REF!+#REF!</f>
        <v>#REF!</v>
      </c>
      <c r="AP150" s="280" t="e">
        <f>#REF!+#REF!</f>
        <v>#REF!</v>
      </c>
      <c r="AQ150" s="280" t="e">
        <f>#REF!+#REF!</f>
        <v>#REF!</v>
      </c>
      <c r="AR150" s="280" t="e">
        <f>#REF!+#REF!</f>
        <v>#REF!</v>
      </c>
      <c r="AS150" s="280" t="e">
        <f>#REF!+#REF!</f>
        <v>#REF!</v>
      </c>
      <c r="AT150" s="280" t="e">
        <f>#REF!+#REF!</f>
        <v>#REF!</v>
      </c>
      <c r="AU150" s="280" t="e">
        <f>#REF!+#REF!</f>
        <v>#REF!</v>
      </c>
      <c r="AV150" s="280" t="e">
        <f>#REF!+#REF!</f>
        <v>#REF!</v>
      </c>
      <c r="AW150" s="280" t="e">
        <f>#REF!+#REF!</f>
        <v>#REF!</v>
      </c>
      <c r="AX150" s="280" t="e">
        <f>#REF!+#REF!</f>
        <v>#REF!</v>
      </c>
      <c r="AY150" s="280" t="e">
        <f>#REF!+#REF!</f>
        <v>#REF!</v>
      </c>
      <c r="AZ150" s="280" t="e">
        <f>#REF!+#REF!</f>
        <v>#REF!</v>
      </c>
      <c r="BA150" s="280" t="e">
        <f>#REF!+#REF!</f>
        <v>#REF!</v>
      </c>
      <c r="BB150" s="280" t="e">
        <f>#REF!+#REF!</f>
        <v>#REF!</v>
      </c>
      <c r="BC150" s="280" t="e">
        <f>#REF!+#REF!</f>
        <v>#REF!</v>
      </c>
      <c r="BD150" s="280" t="e">
        <f>#REF!+#REF!</f>
        <v>#REF!</v>
      </c>
      <c r="BE150" s="280" t="e">
        <f>#REF!+#REF!</f>
        <v>#REF!</v>
      </c>
      <c r="BF150" s="280" t="e">
        <f>#REF!+#REF!</f>
        <v>#REF!</v>
      </c>
      <c r="BG150" s="280" t="e">
        <f>#REF!+#REF!</f>
        <v>#REF!</v>
      </c>
      <c r="BH150" s="280" t="e">
        <f>#REF!+#REF!</f>
        <v>#REF!</v>
      </c>
      <c r="BI150" s="280" t="e">
        <f>#REF!+#REF!</f>
        <v>#REF!</v>
      </c>
      <c r="BJ150" s="280" t="e">
        <f>#REF!+#REF!</f>
        <v>#REF!</v>
      </c>
      <c r="BK150" s="280" t="e">
        <f>#REF!+#REF!</f>
        <v>#REF!</v>
      </c>
      <c r="BL150" s="280" t="e">
        <f>#REF!+#REF!</f>
        <v>#REF!</v>
      </c>
      <c r="BM150" s="280" t="e">
        <f>#REF!+#REF!</f>
        <v>#REF!</v>
      </c>
      <c r="BN150" s="280" t="e">
        <f>#REF!+#REF!</f>
        <v>#REF!</v>
      </c>
      <c r="BO150" s="280" t="e">
        <f>#REF!+#REF!</f>
        <v>#REF!</v>
      </c>
      <c r="BP150" s="280" t="e">
        <f>#REF!+#REF!</f>
        <v>#REF!</v>
      </c>
      <c r="BQ150" s="280" t="e">
        <f>#REF!+#REF!</f>
        <v>#REF!</v>
      </c>
      <c r="BR150" s="280" t="e">
        <f>#REF!+#REF!</f>
        <v>#REF!</v>
      </c>
      <c r="BS150" s="280" t="e">
        <f>#REF!+#REF!</f>
        <v>#REF!</v>
      </c>
      <c r="BT150" s="280" t="e">
        <f>#REF!+#REF!</f>
        <v>#REF!</v>
      </c>
      <c r="BU150" s="280" t="e">
        <f>#REF!+#REF!</f>
        <v>#REF!</v>
      </c>
      <c r="BV150" s="280" t="e">
        <f>#REF!+#REF!</f>
        <v>#REF!</v>
      </c>
      <c r="BW150" s="280" t="e">
        <f>#REF!+#REF!</f>
        <v>#REF!</v>
      </c>
      <c r="BX150" s="280" t="e">
        <f>#REF!+#REF!</f>
        <v>#REF!</v>
      </c>
      <c r="BY150" s="280" t="e">
        <f>#REF!+#REF!</f>
        <v>#REF!</v>
      </c>
      <c r="BZ150" s="280" t="e">
        <f>#REF!+#REF!</f>
        <v>#REF!</v>
      </c>
      <c r="CA150" s="280" t="e">
        <f>#REF!+#REF!</f>
        <v>#REF!</v>
      </c>
      <c r="CB150" s="280" t="e">
        <f>#REF!+#REF!</f>
        <v>#REF!</v>
      </c>
      <c r="CC150" s="280" t="e">
        <f>#REF!+#REF!</f>
        <v>#REF!</v>
      </c>
      <c r="CD150" s="280" t="e">
        <f>#REF!+#REF!</f>
        <v>#REF!</v>
      </c>
      <c r="CE150" s="280" t="e">
        <f>#REF!+#REF!</f>
        <v>#REF!</v>
      </c>
      <c r="CF150" s="280" t="e">
        <f>#REF!+#REF!</f>
        <v>#REF!</v>
      </c>
      <c r="CG150" s="280" t="e">
        <f>#REF!+#REF!</f>
        <v>#REF!</v>
      </c>
      <c r="CH150" s="280" t="e">
        <f>#REF!+#REF!</f>
        <v>#REF!</v>
      </c>
      <c r="CI150" s="280" t="e">
        <f>#REF!+#REF!</f>
        <v>#REF!</v>
      </c>
      <c r="CJ150" s="280" t="e">
        <f>#REF!+#REF!</f>
        <v>#REF!</v>
      </c>
      <c r="CK150" s="281" t="e">
        <f t="shared" si="2"/>
        <v>#REF!</v>
      </c>
      <c r="CM150" s="195"/>
      <c r="CN150" s="195"/>
      <c r="CO150" s="195"/>
    </row>
    <row r="151" spans="1:93" ht="30" x14ac:dyDescent="0.25">
      <c r="A151" s="81">
        <v>150</v>
      </c>
      <c r="B151" s="81" t="s">
        <v>449</v>
      </c>
      <c r="C151" s="148" t="s">
        <v>450</v>
      </c>
      <c r="D151" s="148">
        <v>1.7</v>
      </c>
      <c r="E151" s="148">
        <v>32</v>
      </c>
      <c r="F151" s="148" t="s">
        <v>181</v>
      </c>
      <c r="G151" s="280" t="e">
        <f>#REF!+#REF!</f>
        <v>#REF!</v>
      </c>
      <c r="H151" s="280" t="e">
        <f>#REF!+#REF!</f>
        <v>#REF!</v>
      </c>
      <c r="I151" s="280" t="e">
        <f>#REF!+#REF!</f>
        <v>#REF!</v>
      </c>
      <c r="J151" s="280" t="e">
        <f>#REF!+#REF!</f>
        <v>#REF!</v>
      </c>
      <c r="K151" s="280" t="e">
        <f>#REF!+#REF!</f>
        <v>#REF!</v>
      </c>
      <c r="L151" s="280" t="e">
        <f>#REF!+#REF!</f>
        <v>#REF!</v>
      </c>
      <c r="M151" s="280" t="e">
        <f>#REF!+#REF!</f>
        <v>#REF!</v>
      </c>
      <c r="N151" s="280" t="e">
        <f>#REF!+#REF!</f>
        <v>#REF!</v>
      </c>
      <c r="O151" s="280" t="e">
        <f>#REF!+#REF!</f>
        <v>#REF!</v>
      </c>
      <c r="P151" s="280" t="e">
        <f>#REF!+#REF!</f>
        <v>#REF!</v>
      </c>
      <c r="Q151" s="280" t="e">
        <f>#REF!+#REF!</f>
        <v>#REF!</v>
      </c>
      <c r="R151" s="280" t="e">
        <f>#REF!+#REF!</f>
        <v>#REF!</v>
      </c>
      <c r="S151" s="280" t="e">
        <f>#REF!+#REF!</f>
        <v>#REF!</v>
      </c>
      <c r="T151" s="280" t="e">
        <f>#REF!+#REF!</f>
        <v>#REF!</v>
      </c>
      <c r="U151" s="280" t="e">
        <f>#REF!+#REF!</f>
        <v>#REF!</v>
      </c>
      <c r="V151" s="280" t="e">
        <f>#REF!+#REF!</f>
        <v>#REF!</v>
      </c>
      <c r="W151" s="280" t="e">
        <f>#REF!+#REF!</f>
        <v>#REF!</v>
      </c>
      <c r="X151" s="280" t="e">
        <f>#REF!+#REF!</f>
        <v>#REF!</v>
      </c>
      <c r="Y151" s="280" t="e">
        <f>#REF!+#REF!</f>
        <v>#REF!</v>
      </c>
      <c r="Z151" s="280" t="e">
        <f>#REF!+#REF!</f>
        <v>#REF!</v>
      </c>
      <c r="AA151" s="280" t="e">
        <f>#REF!+#REF!</f>
        <v>#REF!</v>
      </c>
      <c r="AB151" s="280" t="e">
        <f>#REF!+#REF!</f>
        <v>#REF!</v>
      </c>
      <c r="AC151" s="280" t="e">
        <f>#REF!+#REF!</f>
        <v>#REF!</v>
      </c>
      <c r="AD151" s="280" t="e">
        <f>#REF!+#REF!</f>
        <v>#REF!</v>
      </c>
      <c r="AE151" s="280" t="e">
        <f>#REF!+#REF!</f>
        <v>#REF!</v>
      </c>
      <c r="AF151" s="280" t="e">
        <f>#REF!+#REF!</f>
        <v>#REF!</v>
      </c>
      <c r="AG151" s="280" t="e">
        <f>#REF!+#REF!</f>
        <v>#REF!</v>
      </c>
      <c r="AH151" s="280" t="e">
        <f>#REF!+#REF!</f>
        <v>#REF!</v>
      </c>
      <c r="AI151" s="280" t="e">
        <f>#REF!+#REF!</f>
        <v>#REF!</v>
      </c>
      <c r="AJ151" s="280" t="e">
        <f>#REF!+#REF!</f>
        <v>#REF!</v>
      </c>
      <c r="AK151" s="280" t="e">
        <f>#REF!+#REF!</f>
        <v>#REF!</v>
      </c>
      <c r="AL151" s="280" t="e">
        <f>#REF!+#REF!</f>
        <v>#REF!</v>
      </c>
      <c r="AM151" s="280" t="e">
        <f>#REF!+#REF!</f>
        <v>#REF!</v>
      </c>
      <c r="AN151" s="280" t="e">
        <f>#REF!+#REF!</f>
        <v>#REF!</v>
      </c>
      <c r="AO151" s="280" t="e">
        <f>#REF!+#REF!</f>
        <v>#REF!</v>
      </c>
      <c r="AP151" s="280" t="e">
        <f>#REF!+#REF!</f>
        <v>#REF!</v>
      </c>
      <c r="AQ151" s="280" t="e">
        <f>#REF!+#REF!</f>
        <v>#REF!</v>
      </c>
      <c r="AR151" s="280" t="e">
        <f>#REF!+#REF!</f>
        <v>#REF!</v>
      </c>
      <c r="AS151" s="280" t="e">
        <f>#REF!+#REF!</f>
        <v>#REF!</v>
      </c>
      <c r="AT151" s="280" t="e">
        <f>#REF!+#REF!</f>
        <v>#REF!</v>
      </c>
      <c r="AU151" s="280" t="e">
        <f>#REF!+#REF!</f>
        <v>#REF!</v>
      </c>
      <c r="AV151" s="280" t="e">
        <f>#REF!+#REF!</f>
        <v>#REF!</v>
      </c>
      <c r="AW151" s="280" t="e">
        <f>#REF!+#REF!</f>
        <v>#REF!</v>
      </c>
      <c r="AX151" s="280" t="e">
        <f>#REF!+#REF!</f>
        <v>#REF!</v>
      </c>
      <c r="AY151" s="280" t="e">
        <f>#REF!+#REF!</f>
        <v>#REF!</v>
      </c>
      <c r="AZ151" s="280" t="e">
        <f>#REF!+#REF!</f>
        <v>#REF!</v>
      </c>
      <c r="BA151" s="280" t="e">
        <f>#REF!+#REF!</f>
        <v>#REF!</v>
      </c>
      <c r="BB151" s="280" t="e">
        <f>#REF!+#REF!</f>
        <v>#REF!</v>
      </c>
      <c r="BC151" s="280" t="e">
        <f>#REF!+#REF!</f>
        <v>#REF!</v>
      </c>
      <c r="BD151" s="280" t="e">
        <f>#REF!+#REF!</f>
        <v>#REF!</v>
      </c>
      <c r="BE151" s="280" t="e">
        <f>#REF!+#REF!</f>
        <v>#REF!</v>
      </c>
      <c r="BF151" s="280" t="e">
        <f>#REF!+#REF!</f>
        <v>#REF!</v>
      </c>
      <c r="BG151" s="280" t="e">
        <f>#REF!+#REF!</f>
        <v>#REF!</v>
      </c>
      <c r="BH151" s="280" t="e">
        <f>#REF!+#REF!</f>
        <v>#REF!</v>
      </c>
      <c r="BI151" s="280" t="e">
        <f>#REF!+#REF!</f>
        <v>#REF!</v>
      </c>
      <c r="BJ151" s="280" t="e">
        <f>#REF!+#REF!</f>
        <v>#REF!</v>
      </c>
      <c r="BK151" s="280" t="e">
        <f>#REF!+#REF!</f>
        <v>#REF!</v>
      </c>
      <c r="BL151" s="280" t="e">
        <f>#REF!+#REF!</f>
        <v>#REF!</v>
      </c>
      <c r="BM151" s="280" t="e">
        <f>#REF!+#REF!</f>
        <v>#REF!</v>
      </c>
      <c r="BN151" s="280" t="e">
        <f>#REF!+#REF!</f>
        <v>#REF!</v>
      </c>
      <c r="BO151" s="280" t="e">
        <f>#REF!+#REF!</f>
        <v>#REF!</v>
      </c>
      <c r="BP151" s="280" t="e">
        <f>#REF!+#REF!</f>
        <v>#REF!</v>
      </c>
      <c r="BQ151" s="280" t="e">
        <f>#REF!+#REF!</f>
        <v>#REF!</v>
      </c>
      <c r="BR151" s="280" t="e">
        <f>#REF!+#REF!</f>
        <v>#REF!</v>
      </c>
      <c r="BS151" s="280" t="e">
        <f>#REF!+#REF!</f>
        <v>#REF!</v>
      </c>
      <c r="BT151" s="280" t="e">
        <f>#REF!+#REF!</f>
        <v>#REF!</v>
      </c>
      <c r="BU151" s="280" t="e">
        <f>#REF!+#REF!</f>
        <v>#REF!</v>
      </c>
      <c r="BV151" s="280" t="e">
        <f>#REF!+#REF!</f>
        <v>#REF!</v>
      </c>
      <c r="BW151" s="280" t="e">
        <f>#REF!+#REF!</f>
        <v>#REF!</v>
      </c>
      <c r="BX151" s="280" t="e">
        <f>#REF!+#REF!</f>
        <v>#REF!</v>
      </c>
      <c r="BY151" s="280" t="e">
        <f>#REF!+#REF!</f>
        <v>#REF!</v>
      </c>
      <c r="BZ151" s="280" t="e">
        <f>#REF!+#REF!</f>
        <v>#REF!</v>
      </c>
      <c r="CA151" s="280" t="e">
        <f>#REF!+#REF!</f>
        <v>#REF!</v>
      </c>
      <c r="CB151" s="280" t="e">
        <f>#REF!+#REF!</f>
        <v>#REF!</v>
      </c>
      <c r="CC151" s="280" t="e">
        <f>#REF!+#REF!</f>
        <v>#REF!</v>
      </c>
      <c r="CD151" s="280" t="e">
        <f>#REF!+#REF!</f>
        <v>#REF!</v>
      </c>
      <c r="CE151" s="280" t="e">
        <f>#REF!+#REF!</f>
        <v>#REF!</v>
      </c>
      <c r="CF151" s="280" t="e">
        <f>#REF!+#REF!</f>
        <v>#REF!</v>
      </c>
      <c r="CG151" s="280" t="e">
        <f>#REF!+#REF!</f>
        <v>#REF!</v>
      </c>
      <c r="CH151" s="280" t="e">
        <f>#REF!+#REF!</f>
        <v>#REF!</v>
      </c>
      <c r="CI151" s="280" t="e">
        <f>#REF!+#REF!</f>
        <v>#REF!</v>
      </c>
      <c r="CJ151" s="280" t="e">
        <f>#REF!+#REF!</f>
        <v>#REF!</v>
      </c>
      <c r="CK151" s="281" t="e">
        <f t="shared" si="2"/>
        <v>#REF!</v>
      </c>
      <c r="CM151" s="195"/>
      <c r="CN151" s="195"/>
      <c r="CO151" s="195"/>
    </row>
    <row r="152" spans="1:93" ht="30" x14ac:dyDescent="0.25">
      <c r="A152" s="81">
        <v>151</v>
      </c>
      <c r="B152" s="81" t="s">
        <v>451</v>
      </c>
      <c r="C152" s="148" t="s">
        <v>187</v>
      </c>
      <c r="D152" s="148">
        <v>2.06</v>
      </c>
      <c r="E152" s="148">
        <v>32</v>
      </c>
      <c r="F152" s="148" t="s">
        <v>181</v>
      </c>
      <c r="G152" s="280" t="e">
        <f>#REF!+#REF!</f>
        <v>#REF!</v>
      </c>
      <c r="H152" s="280" t="e">
        <f>#REF!+#REF!</f>
        <v>#REF!</v>
      </c>
      <c r="I152" s="280" t="e">
        <f>#REF!+#REF!</f>
        <v>#REF!</v>
      </c>
      <c r="J152" s="280" t="e">
        <f>#REF!+#REF!</f>
        <v>#REF!</v>
      </c>
      <c r="K152" s="280" t="e">
        <f>#REF!+#REF!</f>
        <v>#REF!</v>
      </c>
      <c r="L152" s="280" t="e">
        <f>#REF!+#REF!</f>
        <v>#REF!</v>
      </c>
      <c r="M152" s="280" t="e">
        <f>#REF!+#REF!</f>
        <v>#REF!</v>
      </c>
      <c r="N152" s="280" t="e">
        <f>#REF!+#REF!</f>
        <v>#REF!</v>
      </c>
      <c r="O152" s="280" t="e">
        <f>#REF!+#REF!</f>
        <v>#REF!</v>
      </c>
      <c r="P152" s="280" t="e">
        <f>#REF!+#REF!</f>
        <v>#REF!</v>
      </c>
      <c r="Q152" s="280" t="e">
        <f>#REF!+#REF!</f>
        <v>#REF!</v>
      </c>
      <c r="R152" s="280" t="e">
        <f>#REF!+#REF!</f>
        <v>#REF!</v>
      </c>
      <c r="S152" s="280" t="e">
        <f>#REF!+#REF!</f>
        <v>#REF!</v>
      </c>
      <c r="T152" s="280" t="e">
        <f>#REF!+#REF!</f>
        <v>#REF!</v>
      </c>
      <c r="U152" s="280" t="e">
        <f>#REF!+#REF!</f>
        <v>#REF!</v>
      </c>
      <c r="V152" s="280" t="e">
        <f>#REF!+#REF!</f>
        <v>#REF!</v>
      </c>
      <c r="W152" s="280" t="e">
        <f>#REF!+#REF!</f>
        <v>#REF!</v>
      </c>
      <c r="X152" s="280" t="e">
        <f>#REF!+#REF!</f>
        <v>#REF!</v>
      </c>
      <c r="Y152" s="280" t="e">
        <f>#REF!+#REF!</f>
        <v>#REF!</v>
      </c>
      <c r="Z152" s="280" t="e">
        <f>#REF!+#REF!</f>
        <v>#REF!</v>
      </c>
      <c r="AA152" s="280" t="e">
        <f>#REF!+#REF!</f>
        <v>#REF!</v>
      </c>
      <c r="AB152" s="280" t="e">
        <f>#REF!+#REF!</f>
        <v>#REF!</v>
      </c>
      <c r="AC152" s="280" t="e">
        <f>#REF!+#REF!</f>
        <v>#REF!</v>
      </c>
      <c r="AD152" s="280" t="e">
        <f>#REF!+#REF!</f>
        <v>#REF!</v>
      </c>
      <c r="AE152" s="280" t="e">
        <f>#REF!+#REF!</f>
        <v>#REF!</v>
      </c>
      <c r="AF152" s="280" t="e">
        <f>#REF!+#REF!</f>
        <v>#REF!</v>
      </c>
      <c r="AG152" s="280" t="e">
        <f>#REF!+#REF!</f>
        <v>#REF!</v>
      </c>
      <c r="AH152" s="280" t="e">
        <f>#REF!+#REF!</f>
        <v>#REF!</v>
      </c>
      <c r="AI152" s="280" t="e">
        <f>#REF!+#REF!</f>
        <v>#REF!</v>
      </c>
      <c r="AJ152" s="280" t="e">
        <f>#REF!+#REF!</f>
        <v>#REF!</v>
      </c>
      <c r="AK152" s="280" t="e">
        <f>#REF!+#REF!</f>
        <v>#REF!</v>
      </c>
      <c r="AL152" s="280" t="e">
        <f>#REF!+#REF!</f>
        <v>#REF!</v>
      </c>
      <c r="AM152" s="280" t="e">
        <f>#REF!+#REF!</f>
        <v>#REF!</v>
      </c>
      <c r="AN152" s="280" t="e">
        <f>#REF!+#REF!</f>
        <v>#REF!</v>
      </c>
      <c r="AO152" s="280" t="e">
        <f>#REF!+#REF!</f>
        <v>#REF!</v>
      </c>
      <c r="AP152" s="280" t="e">
        <f>#REF!+#REF!</f>
        <v>#REF!</v>
      </c>
      <c r="AQ152" s="280" t="e">
        <f>#REF!+#REF!</f>
        <v>#REF!</v>
      </c>
      <c r="AR152" s="280" t="e">
        <f>#REF!+#REF!</f>
        <v>#REF!</v>
      </c>
      <c r="AS152" s="280" t="e">
        <f>#REF!+#REF!</f>
        <v>#REF!</v>
      </c>
      <c r="AT152" s="280" t="e">
        <f>#REF!+#REF!</f>
        <v>#REF!</v>
      </c>
      <c r="AU152" s="280" t="e">
        <f>#REF!+#REF!</f>
        <v>#REF!</v>
      </c>
      <c r="AV152" s="280" t="e">
        <f>#REF!+#REF!</f>
        <v>#REF!</v>
      </c>
      <c r="AW152" s="280" t="e">
        <f>#REF!+#REF!</f>
        <v>#REF!</v>
      </c>
      <c r="AX152" s="280" t="e">
        <f>#REF!+#REF!</f>
        <v>#REF!</v>
      </c>
      <c r="AY152" s="280" t="e">
        <f>#REF!+#REF!</f>
        <v>#REF!</v>
      </c>
      <c r="AZ152" s="280" t="e">
        <f>#REF!+#REF!</f>
        <v>#REF!</v>
      </c>
      <c r="BA152" s="280" t="e">
        <f>#REF!+#REF!</f>
        <v>#REF!</v>
      </c>
      <c r="BB152" s="280" t="e">
        <f>#REF!+#REF!</f>
        <v>#REF!</v>
      </c>
      <c r="BC152" s="280" t="e">
        <f>#REF!+#REF!</f>
        <v>#REF!</v>
      </c>
      <c r="BD152" s="280" t="e">
        <f>#REF!+#REF!</f>
        <v>#REF!</v>
      </c>
      <c r="BE152" s="280" t="e">
        <f>#REF!+#REF!</f>
        <v>#REF!</v>
      </c>
      <c r="BF152" s="280" t="e">
        <f>#REF!+#REF!</f>
        <v>#REF!</v>
      </c>
      <c r="BG152" s="280" t="e">
        <f>#REF!+#REF!</f>
        <v>#REF!</v>
      </c>
      <c r="BH152" s="280" t="e">
        <f>#REF!+#REF!</f>
        <v>#REF!</v>
      </c>
      <c r="BI152" s="280" t="e">
        <f>#REF!+#REF!</f>
        <v>#REF!</v>
      </c>
      <c r="BJ152" s="280" t="e">
        <f>#REF!+#REF!</f>
        <v>#REF!</v>
      </c>
      <c r="BK152" s="280" t="e">
        <f>#REF!+#REF!</f>
        <v>#REF!</v>
      </c>
      <c r="BL152" s="280" t="e">
        <f>#REF!+#REF!</f>
        <v>#REF!</v>
      </c>
      <c r="BM152" s="280" t="e">
        <f>#REF!+#REF!</f>
        <v>#REF!</v>
      </c>
      <c r="BN152" s="280" t="e">
        <f>#REF!+#REF!</f>
        <v>#REF!</v>
      </c>
      <c r="BO152" s="280" t="e">
        <f>#REF!+#REF!</f>
        <v>#REF!</v>
      </c>
      <c r="BP152" s="280" t="e">
        <f>#REF!+#REF!</f>
        <v>#REF!</v>
      </c>
      <c r="BQ152" s="280" t="e">
        <f>#REF!+#REF!</f>
        <v>#REF!</v>
      </c>
      <c r="BR152" s="280" t="e">
        <f>#REF!+#REF!</f>
        <v>#REF!</v>
      </c>
      <c r="BS152" s="280" t="e">
        <f>#REF!+#REF!</f>
        <v>#REF!</v>
      </c>
      <c r="BT152" s="280" t="e">
        <f>#REF!+#REF!</f>
        <v>#REF!</v>
      </c>
      <c r="BU152" s="280" t="e">
        <f>#REF!+#REF!</f>
        <v>#REF!</v>
      </c>
      <c r="BV152" s="280" t="e">
        <f>#REF!+#REF!</f>
        <v>#REF!</v>
      </c>
      <c r="BW152" s="280" t="e">
        <f>#REF!+#REF!</f>
        <v>#REF!</v>
      </c>
      <c r="BX152" s="280" t="e">
        <f>#REF!+#REF!</f>
        <v>#REF!</v>
      </c>
      <c r="BY152" s="280" t="e">
        <f>#REF!+#REF!</f>
        <v>#REF!</v>
      </c>
      <c r="BZ152" s="280" t="e">
        <f>#REF!+#REF!</f>
        <v>#REF!</v>
      </c>
      <c r="CA152" s="280" t="e">
        <f>#REF!+#REF!</f>
        <v>#REF!</v>
      </c>
      <c r="CB152" s="280" t="e">
        <f>#REF!+#REF!</f>
        <v>#REF!</v>
      </c>
      <c r="CC152" s="280" t="e">
        <f>#REF!+#REF!</f>
        <v>#REF!</v>
      </c>
      <c r="CD152" s="280" t="e">
        <f>#REF!+#REF!</f>
        <v>#REF!</v>
      </c>
      <c r="CE152" s="280" t="e">
        <f>#REF!+#REF!</f>
        <v>#REF!</v>
      </c>
      <c r="CF152" s="280" t="e">
        <f>#REF!+#REF!</f>
        <v>#REF!</v>
      </c>
      <c r="CG152" s="280" t="e">
        <f>#REF!+#REF!</f>
        <v>#REF!</v>
      </c>
      <c r="CH152" s="280" t="e">
        <f>#REF!+#REF!</f>
        <v>#REF!</v>
      </c>
      <c r="CI152" s="280" t="e">
        <f>#REF!+#REF!</f>
        <v>#REF!</v>
      </c>
      <c r="CJ152" s="280" t="e">
        <f>#REF!+#REF!</f>
        <v>#REF!</v>
      </c>
      <c r="CK152" s="281" t="e">
        <f t="shared" si="2"/>
        <v>#REF!</v>
      </c>
      <c r="CM152" s="195"/>
      <c r="CN152" s="195"/>
      <c r="CO152" s="195"/>
    </row>
    <row r="153" spans="1:93" ht="30" x14ac:dyDescent="0.25">
      <c r="A153" s="81">
        <v>152</v>
      </c>
      <c r="B153" s="81" t="s">
        <v>452</v>
      </c>
      <c r="C153" s="148" t="s">
        <v>188</v>
      </c>
      <c r="D153" s="148">
        <v>2.17</v>
      </c>
      <c r="E153" s="148">
        <v>32</v>
      </c>
      <c r="F153" s="148" t="s">
        <v>181</v>
      </c>
      <c r="G153" s="280" t="e">
        <f>#REF!+#REF!</f>
        <v>#REF!</v>
      </c>
      <c r="H153" s="280" t="e">
        <f>#REF!+#REF!</f>
        <v>#REF!</v>
      </c>
      <c r="I153" s="280" t="e">
        <f>#REF!+#REF!</f>
        <v>#REF!</v>
      </c>
      <c r="J153" s="280" t="e">
        <f>#REF!+#REF!</f>
        <v>#REF!</v>
      </c>
      <c r="K153" s="280" t="e">
        <f>#REF!+#REF!</f>
        <v>#REF!</v>
      </c>
      <c r="L153" s="280" t="e">
        <f>#REF!+#REF!</f>
        <v>#REF!</v>
      </c>
      <c r="M153" s="280" t="e">
        <f>#REF!+#REF!</f>
        <v>#REF!</v>
      </c>
      <c r="N153" s="280" t="e">
        <f>#REF!+#REF!</f>
        <v>#REF!</v>
      </c>
      <c r="O153" s="280" t="e">
        <f>#REF!+#REF!</f>
        <v>#REF!</v>
      </c>
      <c r="P153" s="280" t="e">
        <f>#REF!+#REF!</f>
        <v>#REF!</v>
      </c>
      <c r="Q153" s="280" t="e">
        <f>#REF!+#REF!</f>
        <v>#REF!</v>
      </c>
      <c r="R153" s="280" t="e">
        <f>#REF!+#REF!</f>
        <v>#REF!</v>
      </c>
      <c r="S153" s="280" t="e">
        <f>#REF!+#REF!</f>
        <v>#REF!</v>
      </c>
      <c r="T153" s="280" t="e">
        <f>#REF!+#REF!</f>
        <v>#REF!</v>
      </c>
      <c r="U153" s="280" t="e">
        <f>#REF!+#REF!</f>
        <v>#REF!</v>
      </c>
      <c r="V153" s="280" t="e">
        <f>#REF!+#REF!</f>
        <v>#REF!</v>
      </c>
      <c r="W153" s="280" t="e">
        <f>#REF!+#REF!</f>
        <v>#REF!</v>
      </c>
      <c r="X153" s="280" t="e">
        <f>#REF!+#REF!</f>
        <v>#REF!</v>
      </c>
      <c r="Y153" s="280" t="e">
        <f>#REF!+#REF!</f>
        <v>#REF!</v>
      </c>
      <c r="Z153" s="280" t="e">
        <f>#REF!+#REF!</f>
        <v>#REF!</v>
      </c>
      <c r="AA153" s="280" t="e">
        <f>#REF!+#REF!</f>
        <v>#REF!</v>
      </c>
      <c r="AB153" s="280" t="e">
        <f>#REF!+#REF!</f>
        <v>#REF!</v>
      </c>
      <c r="AC153" s="280" t="e">
        <f>#REF!+#REF!</f>
        <v>#REF!</v>
      </c>
      <c r="AD153" s="280" t="e">
        <f>#REF!+#REF!</f>
        <v>#REF!</v>
      </c>
      <c r="AE153" s="280" t="e">
        <f>#REF!+#REF!</f>
        <v>#REF!</v>
      </c>
      <c r="AF153" s="280" t="e">
        <f>#REF!+#REF!</f>
        <v>#REF!</v>
      </c>
      <c r="AG153" s="280" t="e">
        <f>#REF!+#REF!</f>
        <v>#REF!</v>
      </c>
      <c r="AH153" s="280" t="e">
        <f>#REF!+#REF!</f>
        <v>#REF!</v>
      </c>
      <c r="AI153" s="280" t="e">
        <f>#REF!+#REF!</f>
        <v>#REF!</v>
      </c>
      <c r="AJ153" s="280" t="e">
        <f>#REF!+#REF!</f>
        <v>#REF!</v>
      </c>
      <c r="AK153" s="280" t="e">
        <f>#REF!+#REF!</f>
        <v>#REF!</v>
      </c>
      <c r="AL153" s="280" t="e">
        <f>#REF!+#REF!</f>
        <v>#REF!</v>
      </c>
      <c r="AM153" s="280" t="e">
        <f>#REF!+#REF!</f>
        <v>#REF!</v>
      </c>
      <c r="AN153" s="280" t="e">
        <f>#REF!+#REF!</f>
        <v>#REF!</v>
      </c>
      <c r="AO153" s="280" t="e">
        <f>#REF!+#REF!</f>
        <v>#REF!</v>
      </c>
      <c r="AP153" s="280" t="e">
        <f>#REF!+#REF!</f>
        <v>#REF!</v>
      </c>
      <c r="AQ153" s="280" t="e">
        <f>#REF!+#REF!</f>
        <v>#REF!</v>
      </c>
      <c r="AR153" s="280" t="e">
        <f>#REF!+#REF!</f>
        <v>#REF!</v>
      </c>
      <c r="AS153" s="280" t="e">
        <f>#REF!+#REF!</f>
        <v>#REF!</v>
      </c>
      <c r="AT153" s="280" t="e">
        <f>#REF!+#REF!</f>
        <v>#REF!</v>
      </c>
      <c r="AU153" s="280" t="e">
        <f>#REF!+#REF!</f>
        <v>#REF!</v>
      </c>
      <c r="AV153" s="280" t="e">
        <f>#REF!+#REF!</f>
        <v>#REF!</v>
      </c>
      <c r="AW153" s="280" t="e">
        <f>#REF!+#REF!</f>
        <v>#REF!</v>
      </c>
      <c r="AX153" s="280" t="e">
        <f>#REF!+#REF!</f>
        <v>#REF!</v>
      </c>
      <c r="AY153" s="280" t="e">
        <f>#REF!+#REF!</f>
        <v>#REF!</v>
      </c>
      <c r="AZ153" s="280" t="e">
        <f>#REF!+#REF!</f>
        <v>#REF!</v>
      </c>
      <c r="BA153" s="280" t="e">
        <f>#REF!+#REF!</f>
        <v>#REF!</v>
      </c>
      <c r="BB153" s="280" t="e">
        <f>#REF!+#REF!</f>
        <v>#REF!</v>
      </c>
      <c r="BC153" s="280" t="e">
        <f>#REF!+#REF!</f>
        <v>#REF!</v>
      </c>
      <c r="BD153" s="280" t="e">
        <f>#REF!+#REF!</f>
        <v>#REF!</v>
      </c>
      <c r="BE153" s="280" t="e">
        <f>#REF!+#REF!</f>
        <v>#REF!</v>
      </c>
      <c r="BF153" s="280" t="e">
        <f>#REF!+#REF!</f>
        <v>#REF!</v>
      </c>
      <c r="BG153" s="280" t="e">
        <f>#REF!+#REF!</f>
        <v>#REF!</v>
      </c>
      <c r="BH153" s="280" t="e">
        <f>#REF!+#REF!</f>
        <v>#REF!</v>
      </c>
      <c r="BI153" s="280" t="e">
        <f>#REF!+#REF!</f>
        <v>#REF!</v>
      </c>
      <c r="BJ153" s="280" t="e">
        <f>#REF!+#REF!</f>
        <v>#REF!</v>
      </c>
      <c r="BK153" s="280" t="e">
        <f>#REF!+#REF!</f>
        <v>#REF!</v>
      </c>
      <c r="BL153" s="280" t="e">
        <f>#REF!+#REF!</f>
        <v>#REF!</v>
      </c>
      <c r="BM153" s="280" t="e">
        <f>#REF!+#REF!</f>
        <v>#REF!</v>
      </c>
      <c r="BN153" s="280" t="e">
        <f>#REF!+#REF!</f>
        <v>#REF!</v>
      </c>
      <c r="BO153" s="280" t="e">
        <f>#REF!+#REF!</f>
        <v>#REF!</v>
      </c>
      <c r="BP153" s="280" t="e">
        <f>#REF!+#REF!</f>
        <v>#REF!</v>
      </c>
      <c r="BQ153" s="280" t="e">
        <f>#REF!+#REF!</f>
        <v>#REF!</v>
      </c>
      <c r="BR153" s="280" t="e">
        <f>#REF!+#REF!</f>
        <v>#REF!</v>
      </c>
      <c r="BS153" s="280" t="e">
        <f>#REF!+#REF!</f>
        <v>#REF!</v>
      </c>
      <c r="BT153" s="280" t="e">
        <f>#REF!+#REF!</f>
        <v>#REF!</v>
      </c>
      <c r="BU153" s="280" t="e">
        <f>#REF!+#REF!</f>
        <v>#REF!</v>
      </c>
      <c r="BV153" s="280" t="e">
        <f>#REF!+#REF!</f>
        <v>#REF!</v>
      </c>
      <c r="BW153" s="280" t="e">
        <f>#REF!+#REF!</f>
        <v>#REF!</v>
      </c>
      <c r="BX153" s="280" t="e">
        <f>#REF!+#REF!</f>
        <v>#REF!</v>
      </c>
      <c r="BY153" s="280" t="e">
        <f>#REF!+#REF!</f>
        <v>#REF!</v>
      </c>
      <c r="BZ153" s="280" t="e">
        <f>#REF!+#REF!</f>
        <v>#REF!</v>
      </c>
      <c r="CA153" s="280" t="e">
        <f>#REF!+#REF!</f>
        <v>#REF!</v>
      </c>
      <c r="CB153" s="280" t="e">
        <f>#REF!+#REF!</f>
        <v>#REF!</v>
      </c>
      <c r="CC153" s="280" t="e">
        <f>#REF!+#REF!</f>
        <v>#REF!</v>
      </c>
      <c r="CD153" s="280" t="e">
        <f>#REF!+#REF!</f>
        <v>#REF!</v>
      </c>
      <c r="CE153" s="280" t="e">
        <f>#REF!+#REF!</f>
        <v>#REF!</v>
      </c>
      <c r="CF153" s="280" t="e">
        <f>#REF!+#REF!</f>
        <v>#REF!</v>
      </c>
      <c r="CG153" s="280" t="e">
        <f>#REF!+#REF!</f>
        <v>#REF!</v>
      </c>
      <c r="CH153" s="280" t="e">
        <f>#REF!+#REF!</f>
        <v>#REF!</v>
      </c>
      <c r="CI153" s="280" t="e">
        <f>#REF!+#REF!</f>
        <v>#REF!</v>
      </c>
      <c r="CJ153" s="280" t="e">
        <f>#REF!+#REF!</f>
        <v>#REF!</v>
      </c>
      <c r="CK153" s="281" t="e">
        <f t="shared" si="2"/>
        <v>#REF!</v>
      </c>
      <c r="CM153" s="195"/>
      <c r="CN153" s="195"/>
      <c r="CO153" s="195"/>
    </row>
    <row r="154" spans="1:93" ht="15.75" x14ac:dyDescent="0.25">
      <c r="A154" s="81">
        <v>153</v>
      </c>
      <c r="B154" s="81" t="s">
        <v>453</v>
      </c>
      <c r="C154" s="148" t="s">
        <v>454</v>
      </c>
      <c r="D154" s="148">
        <v>1.1000000000000001</v>
      </c>
      <c r="E154" s="148">
        <v>33</v>
      </c>
      <c r="F154" s="148" t="s">
        <v>189</v>
      </c>
      <c r="G154" s="280" t="e">
        <f>#REF!+#REF!</f>
        <v>#REF!</v>
      </c>
      <c r="H154" s="280" t="e">
        <f>#REF!+#REF!</f>
        <v>#REF!</v>
      </c>
      <c r="I154" s="280" t="e">
        <f>#REF!+#REF!</f>
        <v>#REF!</v>
      </c>
      <c r="J154" s="280" t="e">
        <f>#REF!+#REF!</f>
        <v>#REF!</v>
      </c>
      <c r="K154" s="280" t="e">
        <f>#REF!+#REF!</f>
        <v>#REF!</v>
      </c>
      <c r="L154" s="280" t="e">
        <f>#REF!+#REF!</f>
        <v>#REF!</v>
      </c>
      <c r="M154" s="280" t="e">
        <f>#REF!+#REF!</f>
        <v>#REF!</v>
      </c>
      <c r="N154" s="280" t="e">
        <f>#REF!+#REF!</f>
        <v>#REF!</v>
      </c>
      <c r="O154" s="280" t="e">
        <f>#REF!+#REF!</f>
        <v>#REF!</v>
      </c>
      <c r="P154" s="280" t="e">
        <f>#REF!+#REF!</f>
        <v>#REF!</v>
      </c>
      <c r="Q154" s="280" t="e">
        <f>#REF!+#REF!</f>
        <v>#REF!</v>
      </c>
      <c r="R154" s="280" t="e">
        <f>#REF!+#REF!</f>
        <v>#REF!</v>
      </c>
      <c r="S154" s="280" t="e">
        <f>#REF!+#REF!</f>
        <v>#REF!</v>
      </c>
      <c r="T154" s="280" t="e">
        <f>#REF!+#REF!</f>
        <v>#REF!</v>
      </c>
      <c r="U154" s="280" t="e">
        <f>#REF!+#REF!</f>
        <v>#REF!</v>
      </c>
      <c r="V154" s="280" t="e">
        <f>#REF!+#REF!</f>
        <v>#REF!</v>
      </c>
      <c r="W154" s="280" t="e">
        <f>#REF!+#REF!</f>
        <v>#REF!</v>
      </c>
      <c r="X154" s="280" t="e">
        <f>#REF!+#REF!</f>
        <v>#REF!</v>
      </c>
      <c r="Y154" s="280" t="e">
        <f>#REF!+#REF!</f>
        <v>#REF!</v>
      </c>
      <c r="Z154" s="280" t="e">
        <f>#REF!+#REF!</f>
        <v>#REF!</v>
      </c>
      <c r="AA154" s="280" t="e">
        <f>#REF!+#REF!</f>
        <v>#REF!</v>
      </c>
      <c r="AB154" s="280" t="e">
        <f>#REF!+#REF!</f>
        <v>#REF!</v>
      </c>
      <c r="AC154" s="280" t="e">
        <f>#REF!+#REF!</f>
        <v>#REF!</v>
      </c>
      <c r="AD154" s="280" t="e">
        <f>#REF!+#REF!</f>
        <v>#REF!</v>
      </c>
      <c r="AE154" s="280" t="e">
        <f>#REF!+#REF!</f>
        <v>#REF!</v>
      </c>
      <c r="AF154" s="280" t="e">
        <f>#REF!+#REF!</f>
        <v>#REF!</v>
      </c>
      <c r="AG154" s="280" t="e">
        <f>#REF!+#REF!</f>
        <v>#REF!</v>
      </c>
      <c r="AH154" s="280" t="e">
        <f>#REF!+#REF!</f>
        <v>#REF!</v>
      </c>
      <c r="AI154" s="280" t="e">
        <f>#REF!+#REF!</f>
        <v>#REF!</v>
      </c>
      <c r="AJ154" s="280" t="e">
        <f>#REF!+#REF!</f>
        <v>#REF!</v>
      </c>
      <c r="AK154" s="280" t="e">
        <f>#REF!+#REF!</f>
        <v>#REF!</v>
      </c>
      <c r="AL154" s="280" t="e">
        <f>#REF!+#REF!</f>
        <v>#REF!</v>
      </c>
      <c r="AM154" s="280" t="e">
        <f>#REF!+#REF!</f>
        <v>#REF!</v>
      </c>
      <c r="AN154" s="280" t="e">
        <f>#REF!+#REF!</f>
        <v>#REF!</v>
      </c>
      <c r="AO154" s="280" t="e">
        <f>#REF!+#REF!</f>
        <v>#REF!</v>
      </c>
      <c r="AP154" s="280" t="e">
        <f>#REF!+#REF!</f>
        <v>#REF!</v>
      </c>
      <c r="AQ154" s="280" t="e">
        <f>#REF!+#REF!</f>
        <v>#REF!</v>
      </c>
      <c r="AR154" s="280" t="e">
        <f>#REF!+#REF!</f>
        <v>#REF!</v>
      </c>
      <c r="AS154" s="280" t="e">
        <f>#REF!+#REF!</f>
        <v>#REF!</v>
      </c>
      <c r="AT154" s="280" t="e">
        <f>#REF!+#REF!</f>
        <v>#REF!</v>
      </c>
      <c r="AU154" s="280" t="e">
        <f>#REF!+#REF!</f>
        <v>#REF!</v>
      </c>
      <c r="AV154" s="280" t="e">
        <f>#REF!+#REF!</f>
        <v>#REF!</v>
      </c>
      <c r="AW154" s="280" t="e">
        <f>#REF!+#REF!</f>
        <v>#REF!</v>
      </c>
      <c r="AX154" s="280" t="e">
        <f>#REF!+#REF!</f>
        <v>#REF!</v>
      </c>
      <c r="AY154" s="280" t="e">
        <f>#REF!+#REF!</f>
        <v>#REF!</v>
      </c>
      <c r="AZ154" s="280" t="e">
        <f>#REF!+#REF!</f>
        <v>#REF!</v>
      </c>
      <c r="BA154" s="280" t="e">
        <f>#REF!+#REF!</f>
        <v>#REF!</v>
      </c>
      <c r="BB154" s="280" t="e">
        <f>#REF!+#REF!</f>
        <v>#REF!</v>
      </c>
      <c r="BC154" s="280" t="e">
        <f>#REF!+#REF!</f>
        <v>#REF!</v>
      </c>
      <c r="BD154" s="280" t="e">
        <f>#REF!+#REF!</f>
        <v>#REF!</v>
      </c>
      <c r="BE154" s="280" t="e">
        <f>#REF!+#REF!</f>
        <v>#REF!</v>
      </c>
      <c r="BF154" s="280" t="e">
        <f>#REF!+#REF!</f>
        <v>#REF!</v>
      </c>
      <c r="BG154" s="280" t="e">
        <f>#REF!+#REF!</f>
        <v>#REF!</v>
      </c>
      <c r="BH154" s="280" t="e">
        <f>#REF!+#REF!</f>
        <v>#REF!</v>
      </c>
      <c r="BI154" s="280" t="e">
        <f>#REF!+#REF!</f>
        <v>#REF!</v>
      </c>
      <c r="BJ154" s="280" t="e">
        <f>#REF!+#REF!</f>
        <v>#REF!</v>
      </c>
      <c r="BK154" s="280" t="e">
        <f>#REF!+#REF!</f>
        <v>#REF!</v>
      </c>
      <c r="BL154" s="280" t="e">
        <f>#REF!+#REF!</f>
        <v>#REF!</v>
      </c>
      <c r="BM154" s="280" t="e">
        <f>#REF!+#REF!</f>
        <v>#REF!</v>
      </c>
      <c r="BN154" s="280" t="e">
        <f>#REF!+#REF!</f>
        <v>#REF!</v>
      </c>
      <c r="BO154" s="280" t="e">
        <f>#REF!+#REF!</f>
        <v>#REF!</v>
      </c>
      <c r="BP154" s="280" t="e">
        <f>#REF!+#REF!</f>
        <v>#REF!</v>
      </c>
      <c r="BQ154" s="280" t="e">
        <f>#REF!+#REF!</f>
        <v>#REF!</v>
      </c>
      <c r="BR154" s="280" t="e">
        <f>#REF!+#REF!</f>
        <v>#REF!</v>
      </c>
      <c r="BS154" s="280" t="e">
        <f>#REF!+#REF!</f>
        <v>#REF!</v>
      </c>
      <c r="BT154" s="280" t="e">
        <f>#REF!+#REF!</f>
        <v>#REF!</v>
      </c>
      <c r="BU154" s="280" t="e">
        <f>#REF!+#REF!</f>
        <v>#REF!</v>
      </c>
      <c r="BV154" s="280" t="e">
        <f>#REF!+#REF!</f>
        <v>#REF!</v>
      </c>
      <c r="BW154" s="280" t="e">
        <f>#REF!+#REF!</f>
        <v>#REF!</v>
      </c>
      <c r="BX154" s="280" t="e">
        <f>#REF!+#REF!</f>
        <v>#REF!</v>
      </c>
      <c r="BY154" s="280" t="e">
        <f>#REF!+#REF!</f>
        <v>#REF!</v>
      </c>
      <c r="BZ154" s="280" t="e">
        <f>#REF!+#REF!</f>
        <v>#REF!</v>
      </c>
      <c r="CA154" s="280" t="e">
        <f>#REF!+#REF!</f>
        <v>#REF!</v>
      </c>
      <c r="CB154" s="280" t="e">
        <f>#REF!+#REF!</f>
        <v>#REF!</v>
      </c>
      <c r="CC154" s="280" t="e">
        <f>#REF!+#REF!</f>
        <v>#REF!</v>
      </c>
      <c r="CD154" s="280" t="e">
        <f>#REF!+#REF!</f>
        <v>#REF!</v>
      </c>
      <c r="CE154" s="280" t="e">
        <f>#REF!+#REF!</f>
        <v>#REF!</v>
      </c>
      <c r="CF154" s="280" t="e">
        <f>#REF!+#REF!</f>
        <v>#REF!</v>
      </c>
      <c r="CG154" s="280" t="e">
        <f>#REF!+#REF!</f>
        <v>#REF!</v>
      </c>
      <c r="CH154" s="280" t="e">
        <f>#REF!+#REF!</f>
        <v>#REF!</v>
      </c>
      <c r="CI154" s="280" t="e">
        <f>#REF!+#REF!</f>
        <v>#REF!</v>
      </c>
      <c r="CJ154" s="280" t="e">
        <f>#REF!+#REF!</f>
        <v>#REF!</v>
      </c>
      <c r="CK154" s="281" t="e">
        <f t="shared" si="2"/>
        <v>#REF!</v>
      </c>
      <c r="CM154" s="195"/>
      <c r="CN154" s="195"/>
      <c r="CO154" s="195"/>
    </row>
    <row r="155" spans="1:93" ht="30" x14ac:dyDescent="0.25">
      <c r="A155" s="81">
        <v>154</v>
      </c>
      <c r="B155" s="158" t="s">
        <v>455</v>
      </c>
      <c r="C155" s="159" t="s">
        <v>190</v>
      </c>
      <c r="D155" s="159">
        <v>0.88</v>
      </c>
      <c r="E155" s="159">
        <v>34</v>
      </c>
      <c r="F155" s="159" t="s">
        <v>191</v>
      </c>
      <c r="G155" s="285" t="e">
        <f>#REF!+#REF!</f>
        <v>#REF!</v>
      </c>
      <c r="H155" s="285" t="e">
        <f>#REF!+#REF!</f>
        <v>#REF!</v>
      </c>
      <c r="I155" s="285" t="e">
        <f>#REF!+#REF!</f>
        <v>#REF!</v>
      </c>
      <c r="J155" s="285" t="e">
        <f>#REF!+#REF!</f>
        <v>#REF!</v>
      </c>
      <c r="K155" s="285" t="e">
        <f>#REF!+#REF!</f>
        <v>#REF!</v>
      </c>
      <c r="L155" s="285" t="e">
        <f>#REF!+#REF!</f>
        <v>#REF!</v>
      </c>
      <c r="M155" s="285" t="e">
        <f>#REF!+#REF!</f>
        <v>#REF!</v>
      </c>
      <c r="N155" s="285" t="e">
        <f>#REF!+#REF!</f>
        <v>#REF!</v>
      </c>
      <c r="O155" s="285" t="e">
        <f>#REF!+#REF!</f>
        <v>#REF!</v>
      </c>
      <c r="P155" s="285" t="e">
        <f>#REF!+#REF!</f>
        <v>#REF!</v>
      </c>
      <c r="Q155" s="285" t="e">
        <f>#REF!+#REF!</f>
        <v>#REF!</v>
      </c>
      <c r="R155" s="285" t="e">
        <f>#REF!+#REF!</f>
        <v>#REF!</v>
      </c>
      <c r="S155" s="285" t="e">
        <f>#REF!+#REF!</f>
        <v>#REF!</v>
      </c>
      <c r="T155" s="285" t="e">
        <f>#REF!+#REF!</f>
        <v>#REF!</v>
      </c>
      <c r="U155" s="285" t="e">
        <f>#REF!+#REF!</f>
        <v>#REF!</v>
      </c>
      <c r="V155" s="285" t="e">
        <f>#REF!+#REF!</f>
        <v>#REF!</v>
      </c>
      <c r="W155" s="285" t="e">
        <f>#REF!+#REF!</f>
        <v>#REF!</v>
      </c>
      <c r="X155" s="285" t="e">
        <f>#REF!+#REF!</f>
        <v>#REF!</v>
      </c>
      <c r="Y155" s="285" t="e">
        <f>#REF!+#REF!</f>
        <v>#REF!</v>
      </c>
      <c r="Z155" s="285" t="e">
        <f>#REF!+#REF!</f>
        <v>#REF!</v>
      </c>
      <c r="AA155" s="285" t="e">
        <f>#REF!+#REF!</f>
        <v>#REF!</v>
      </c>
      <c r="AB155" s="285" t="e">
        <f>#REF!+#REF!</f>
        <v>#REF!</v>
      </c>
      <c r="AC155" s="285" t="e">
        <f>#REF!+#REF!</f>
        <v>#REF!</v>
      </c>
      <c r="AD155" s="285" t="e">
        <f>#REF!+#REF!</f>
        <v>#REF!</v>
      </c>
      <c r="AE155" s="285" t="e">
        <f>#REF!+#REF!</f>
        <v>#REF!</v>
      </c>
      <c r="AF155" s="285" t="e">
        <f>#REF!+#REF!</f>
        <v>#REF!</v>
      </c>
      <c r="AG155" s="285" t="e">
        <f>#REF!+#REF!</f>
        <v>#REF!</v>
      </c>
      <c r="AH155" s="285" t="e">
        <f>#REF!+#REF!</f>
        <v>#REF!</v>
      </c>
      <c r="AI155" s="285" t="e">
        <f>#REF!+#REF!</f>
        <v>#REF!</v>
      </c>
      <c r="AJ155" s="285" t="e">
        <f>#REF!+#REF!</f>
        <v>#REF!</v>
      </c>
      <c r="AK155" s="285" t="e">
        <f>#REF!+#REF!</f>
        <v>#REF!</v>
      </c>
      <c r="AL155" s="285" t="e">
        <f>#REF!+#REF!</f>
        <v>#REF!</v>
      </c>
      <c r="AM155" s="285" t="e">
        <f>#REF!+#REF!</f>
        <v>#REF!</v>
      </c>
      <c r="AN155" s="285" t="e">
        <f>#REF!+#REF!</f>
        <v>#REF!</v>
      </c>
      <c r="AO155" s="285" t="e">
        <f>#REF!+#REF!</f>
        <v>#REF!</v>
      </c>
      <c r="AP155" s="285" t="e">
        <f>#REF!+#REF!</f>
        <v>#REF!</v>
      </c>
      <c r="AQ155" s="285" t="e">
        <f>#REF!+#REF!</f>
        <v>#REF!</v>
      </c>
      <c r="AR155" s="285" t="e">
        <f>#REF!+#REF!</f>
        <v>#REF!</v>
      </c>
      <c r="AS155" s="285" t="e">
        <f>#REF!+#REF!</f>
        <v>#REF!</v>
      </c>
      <c r="AT155" s="285" t="e">
        <f>#REF!+#REF!</f>
        <v>#REF!</v>
      </c>
      <c r="AU155" s="285" t="e">
        <f>#REF!+#REF!</f>
        <v>#REF!</v>
      </c>
      <c r="AV155" s="285" t="e">
        <f>#REF!+#REF!</f>
        <v>#REF!</v>
      </c>
      <c r="AW155" s="285" t="e">
        <f>#REF!+#REF!</f>
        <v>#REF!</v>
      </c>
      <c r="AX155" s="285" t="e">
        <f>#REF!+#REF!</f>
        <v>#REF!</v>
      </c>
      <c r="AY155" s="285" t="e">
        <f>#REF!+#REF!</f>
        <v>#REF!</v>
      </c>
      <c r="AZ155" s="285" t="e">
        <f>#REF!+#REF!</f>
        <v>#REF!</v>
      </c>
      <c r="BA155" s="285" t="e">
        <f>#REF!+#REF!</f>
        <v>#REF!</v>
      </c>
      <c r="BB155" s="285" t="e">
        <f>#REF!+#REF!</f>
        <v>#REF!</v>
      </c>
      <c r="BC155" s="285" t="e">
        <f>#REF!+#REF!</f>
        <v>#REF!</v>
      </c>
      <c r="BD155" s="285" t="e">
        <f>#REF!+#REF!</f>
        <v>#REF!</v>
      </c>
      <c r="BE155" s="285" t="e">
        <f>#REF!+#REF!</f>
        <v>#REF!</v>
      </c>
      <c r="BF155" s="285" t="e">
        <f>#REF!+#REF!</f>
        <v>#REF!</v>
      </c>
      <c r="BG155" s="285" t="e">
        <f>#REF!+#REF!</f>
        <v>#REF!</v>
      </c>
      <c r="BH155" s="285" t="e">
        <f>#REF!+#REF!</f>
        <v>#REF!</v>
      </c>
      <c r="BI155" s="285" t="e">
        <f>#REF!+#REF!</f>
        <v>#REF!</v>
      </c>
      <c r="BJ155" s="285" t="e">
        <f>#REF!+#REF!</f>
        <v>#REF!</v>
      </c>
      <c r="BK155" s="285" t="e">
        <f>#REF!+#REF!</f>
        <v>#REF!</v>
      </c>
      <c r="BL155" s="285" t="e">
        <f>#REF!+#REF!</f>
        <v>#REF!</v>
      </c>
      <c r="BM155" s="285" t="e">
        <f>#REF!+#REF!</f>
        <v>#REF!</v>
      </c>
      <c r="BN155" s="285" t="e">
        <f>#REF!+#REF!</f>
        <v>#REF!</v>
      </c>
      <c r="BO155" s="285" t="e">
        <f>#REF!+#REF!</f>
        <v>#REF!</v>
      </c>
      <c r="BP155" s="285" t="e">
        <f>#REF!+#REF!</f>
        <v>#REF!</v>
      </c>
      <c r="BQ155" s="285" t="e">
        <f>#REF!+#REF!</f>
        <v>#REF!</v>
      </c>
      <c r="BR155" s="285" t="e">
        <f>#REF!+#REF!</f>
        <v>#REF!</v>
      </c>
      <c r="BS155" s="285" t="e">
        <f>#REF!+#REF!</f>
        <v>#REF!</v>
      </c>
      <c r="BT155" s="285" t="e">
        <f>#REF!+#REF!</f>
        <v>#REF!</v>
      </c>
      <c r="BU155" s="285" t="e">
        <f>#REF!+#REF!</f>
        <v>#REF!</v>
      </c>
      <c r="BV155" s="285" t="e">
        <f>#REF!+#REF!</f>
        <v>#REF!</v>
      </c>
      <c r="BW155" s="285" t="e">
        <f>#REF!+#REF!</f>
        <v>#REF!</v>
      </c>
      <c r="BX155" s="285" t="e">
        <f>#REF!+#REF!</f>
        <v>#REF!</v>
      </c>
      <c r="BY155" s="285" t="e">
        <f>#REF!+#REF!</f>
        <v>#REF!</v>
      </c>
      <c r="BZ155" s="285" t="e">
        <f>#REF!+#REF!</f>
        <v>#REF!</v>
      </c>
      <c r="CA155" s="285" t="e">
        <f>#REF!+#REF!</f>
        <v>#REF!</v>
      </c>
      <c r="CB155" s="285" t="e">
        <f>#REF!+#REF!</f>
        <v>#REF!</v>
      </c>
      <c r="CC155" s="285" t="e">
        <f>#REF!+#REF!</f>
        <v>#REF!</v>
      </c>
      <c r="CD155" s="285" t="e">
        <f>#REF!+#REF!</f>
        <v>#REF!</v>
      </c>
      <c r="CE155" s="285" t="e">
        <f>#REF!+#REF!</f>
        <v>#REF!</v>
      </c>
      <c r="CF155" s="285" t="e">
        <f>#REF!+#REF!</f>
        <v>#REF!</v>
      </c>
      <c r="CG155" s="285" t="e">
        <f>#REF!+#REF!</f>
        <v>#REF!</v>
      </c>
      <c r="CH155" s="285" t="e">
        <f>#REF!+#REF!</f>
        <v>#REF!</v>
      </c>
      <c r="CI155" s="285" t="e">
        <f>#REF!+#REF!</f>
        <v>#REF!</v>
      </c>
      <c r="CJ155" s="285" t="e">
        <f>#REF!+#REF!</f>
        <v>#REF!</v>
      </c>
      <c r="CK155" s="281" t="e">
        <f t="shared" si="2"/>
        <v>#REF!</v>
      </c>
      <c r="CM155" s="195"/>
      <c r="CN155" s="195"/>
      <c r="CO155" s="195"/>
    </row>
    <row r="156" spans="1:93" ht="15.75" x14ac:dyDescent="0.25">
      <c r="A156" s="81">
        <v>155</v>
      </c>
      <c r="B156" s="158" t="s">
        <v>456</v>
      </c>
      <c r="C156" s="159" t="s">
        <v>192</v>
      </c>
      <c r="D156" s="159">
        <v>0.92</v>
      </c>
      <c r="E156" s="159">
        <v>34</v>
      </c>
      <c r="F156" s="159" t="s">
        <v>191</v>
      </c>
      <c r="G156" s="285" t="e">
        <f>#REF!+#REF!</f>
        <v>#REF!</v>
      </c>
      <c r="H156" s="285" t="e">
        <f>#REF!+#REF!</f>
        <v>#REF!</v>
      </c>
      <c r="I156" s="285" t="e">
        <f>#REF!+#REF!</f>
        <v>#REF!</v>
      </c>
      <c r="J156" s="285" t="e">
        <f>#REF!+#REF!</f>
        <v>#REF!</v>
      </c>
      <c r="K156" s="285" t="e">
        <f>#REF!+#REF!</f>
        <v>#REF!</v>
      </c>
      <c r="L156" s="285" t="e">
        <f>#REF!+#REF!</f>
        <v>#REF!</v>
      </c>
      <c r="M156" s="285" t="e">
        <f>#REF!+#REF!</f>
        <v>#REF!</v>
      </c>
      <c r="N156" s="285" t="e">
        <f>#REF!+#REF!</f>
        <v>#REF!</v>
      </c>
      <c r="O156" s="285" t="e">
        <f>#REF!+#REF!</f>
        <v>#REF!</v>
      </c>
      <c r="P156" s="285" t="e">
        <f>#REF!+#REF!</f>
        <v>#REF!</v>
      </c>
      <c r="Q156" s="285" t="e">
        <f>#REF!+#REF!</f>
        <v>#REF!</v>
      </c>
      <c r="R156" s="285" t="e">
        <f>#REF!+#REF!</f>
        <v>#REF!</v>
      </c>
      <c r="S156" s="285" t="e">
        <f>#REF!+#REF!</f>
        <v>#REF!</v>
      </c>
      <c r="T156" s="285" t="e">
        <f>#REF!+#REF!</f>
        <v>#REF!</v>
      </c>
      <c r="U156" s="285" t="e">
        <f>#REF!+#REF!</f>
        <v>#REF!</v>
      </c>
      <c r="V156" s="285" t="e">
        <f>#REF!+#REF!</f>
        <v>#REF!</v>
      </c>
      <c r="W156" s="285" t="e">
        <f>#REF!+#REF!</f>
        <v>#REF!</v>
      </c>
      <c r="X156" s="285" t="e">
        <f>#REF!+#REF!</f>
        <v>#REF!</v>
      </c>
      <c r="Y156" s="285" t="e">
        <f>#REF!+#REF!</f>
        <v>#REF!</v>
      </c>
      <c r="Z156" s="285" t="e">
        <f>#REF!+#REF!</f>
        <v>#REF!</v>
      </c>
      <c r="AA156" s="285" t="e">
        <f>#REF!+#REF!</f>
        <v>#REF!</v>
      </c>
      <c r="AB156" s="285" t="e">
        <f>#REF!+#REF!</f>
        <v>#REF!</v>
      </c>
      <c r="AC156" s="285" t="e">
        <f>#REF!+#REF!</f>
        <v>#REF!</v>
      </c>
      <c r="AD156" s="285" t="e">
        <f>#REF!+#REF!</f>
        <v>#REF!</v>
      </c>
      <c r="AE156" s="285" t="e">
        <f>#REF!+#REF!</f>
        <v>#REF!</v>
      </c>
      <c r="AF156" s="285" t="e">
        <f>#REF!+#REF!</f>
        <v>#REF!</v>
      </c>
      <c r="AG156" s="285" t="e">
        <f>#REF!+#REF!</f>
        <v>#REF!</v>
      </c>
      <c r="AH156" s="285" t="e">
        <f>#REF!+#REF!</f>
        <v>#REF!</v>
      </c>
      <c r="AI156" s="285" t="e">
        <f>#REF!+#REF!</f>
        <v>#REF!</v>
      </c>
      <c r="AJ156" s="285" t="e">
        <f>#REF!+#REF!</f>
        <v>#REF!</v>
      </c>
      <c r="AK156" s="285" t="e">
        <f>#REF!+#REF!</f>
        <v>#REF!</v>
      </c>
      <c r="AL156" s="285" t="e">
        <f>#REF!+#REF!</f>
        <v>#REF!</v>
      </c>
      <c r="AM156" s="285" t="e">
        <f>#REF!+#REF!</f>
        <v>#REF!</v>
      </c>
      <c r="AN156" s="285" t="e">
        <f>#REF!+#REF!</f>
        <v>#REF!</v>
      </c>
      <c r="AO156" s="285" t="e">
        <f>#REF!+#REF!</f>
        <v>#REF!</v>
      </c>
      <c r="AP156" s="285" t="e">
        <f>#REF!+#REF!</f>
        <v>#REF!</v>
      </c>
      <c r="AQ156" s="285" t="e">
        <f>#REF!+#REF!</f>
        <v>#REF!</v>
      </c>
      <c r="AR156" s="285" t="e">
        <f>#REF!+#REF!</f>
        <v>#REF!</v>
      </c>
      <c r="AS156" s="285" t="e">
        <f>#REF!+#REF!</f>
        <v>#REF!</v>
      </c>
      <c r="AT156" s="285" t="e">
        <f>#REF!+#REF!</f>
        <v>#REF!</v>
      </c>
      <c r="AU156" s="285" t="e">
        <f>#REF!+#REF!</f>
        <v>#REF!</v>
      </c>
      <c r="AV156" s="285" t="e">
        <f>#REF!+#REF!</f>
        <v>#REF!</v>
      </c>
      <c r="AW156" s="285" t="e">
        <f>#REF!+#REF!</f>
        <v>#REF!</v>
      </c>
      <c r="AX156" s="285" t="e">
        <f>#REF!+#REF!</f>
        <v>#REF!</v>
      </c>
      <c r="AY156" s="285" t="e">
        <f>#REF!+#REF!</f>
        <v>#REF!</v>
      </c>
      <c r="AZ156" s="285" t="e">
        <f>#REF!+#REF!</f>
        <v>#REF!</v>
      </c>
      <c r="BA156" s="285" t="e">
        <f>#REF!+#REF!</f>
        <v>#REF!</v>
      </c>
      <c r="BB156" s="285" t="e">
        <f>#REF!+#REF!</f>
        <v>#REF!</v>
      </c>
      <c r="BC156" s="285" t="e">
        <f>#REF!+#REF!</f>
        <v>#REF!</v>
      </c>
      <c r="BD156" s="285" t="e">
        <f>#REF!+#REF!</f>
        <v>#REF!</v>
      </c>
      <c r="BE156" s="285" t="e">
        <f>#REF!+#REF!</f>
        <v>#REF!</v>
      </c>
      <c r="BF156" s="285" t="e">
        <f>#REF!+#REF!</f>
        <v>#REF!</v>
      </c>
      <c r="BG156" s="285" t="e">
        <f>#REF!+#REF!</f>
        <v>#REF!</v>
      </c>
      <c r="BH156" s="285" t="e">
        <f>#REF!+#REF!</f>
        <v>#REF!</v>
      </c>
      <c r="BI156" s="285" t="e">
        <f>#REF!+#REF!</f>
        <v>#REF!</v>
      </c>
      <c r="BJ156" s="285" t="e">
        <f>#REF!+#REF!</f>
        <v>#REF!</v>
      </c>
      <c r="BK156" s="285" t="e">
        <f>#REF!+#REF!</f>
        <v>#REF!</v>
      </c>
      <c r="BL156" s="285" t="e">
        <f>#REF!+#REF!</f>
        <v>#REF!</v>
      </c>
      <c r="BM156" s="285" t="e">
        <f>#REF!+#REF!</f>
        <v>#REF!</v>
      </c>
      <c r="BN156" s="285" t="e">
        <f>#REF!+#REF!</f>
        <v>#REF!</v>
      </c>
      <c r="BO156" s="285" t="e">
        <f>#REF!+#REF!</f>
        <v>#REF!</v>
      </c>
      <c r="BP156" s="285" t="e">
        <f>#REF!+#REF!</f>
        <v>#REF!</v>
      </c>
      <c r="BQ156" s="285" t="e">
        <f>#REF!+#REF!</f>
        <v>#REF!</v>
      </c>
      <c r="BR156" s="285" t="e">
        <f>#REF!+#REF!</f>
        <v>#REF!</v>
      </c>
      <c r="BS156" s="285" t="e">
        <f>#REF!+#REF!</f>
        <v>#REF!</v>
      </c>
      <c r="BT156" s="285" t="e">
        <f>#REF!+#REF!</f>
        <v>#REF!</v>
      </c>
      <c r="BU156" s="285" t="e">
        <f>#REF!+#REF!</f>
        <v>#REF!</v>
      </c>
      <c r="BV156" s="285" t="e">
        <f>#REF!+#REF!</f>
        <v>#REF!</v>
      </c>
      <c r="BW156" s="285" t="e">
        <f>#REF!+#REF!</f>
        <v>#REF!</v>
      </c>
      <c r="BX156" s="285" t="e">
        <f>#REF!+#REF!</f>
        <v>#REF!</v>
      </c>
      <c r="BY156" s="285" t="e">
        <f>#REF!+#REF!</f>
        <v>#REF!</v>
      </c>
      <c r="BZ156" s="285" t="e">
        <f>#REF!+#REF!</f>
        <v>#REF!</v>
      </c>
      <c r="CA156" s="285" t="e">
        <f>#REF!+#REF!</f>
        <v>#REF!</v>
      </c>
      <c r="CB156" s="285" t="e">
        <f>#REF!+#REF!</f>
        <v>#REF!</v>
      </c>
      <c r="CC156" s="285" t="e">
        <f>#REF!+#REF!</f>
        <v>#REF!</v>
      </c>
      <c r="CD156" s="285" t="e">
        <f>#REF!+#REF!</f>
        <v>#REF!</v>
      </c>
      <c r="CE156" s="285" t="e">
        <f>#REF!+#REF!</f>
        <v>#REF!</v>
      </c>
      <c r="CF156" s="285" t="e">
        <f>#REF!+#REF!</f>
        <v>#REF!</v>
      </c>
      <c r="CG156" s="285" t="e">
        <f>#REF!+#REF!</f>
        <v>#REF!</v>
      </c>
      <c r="CH156" s="285" t="e">
        <f>#REF!+#REF!</f>
        <v>#REF!</v>
      </c>
      <c r="CI156" s="285" t="e">
        <f>#REF!+#REF!</f>
        <v>#REF!</v>
      </c>
      <c r="CJ156" s="285" t="e">
        <f>#REF!+#REF!</f>
        <v>#REF!</v>
      </c>
      <c r="CK156" s="281" t="e">
        <f t="shared" si="2"/>
        <v>#REF!</v>
      </c>
      <c r="CM156" s="195"/>
      <c r="CN156" s="195"/>
      <c r="CO156" s="195"/>
    </row>
    <row r="157" spans="1:93" ht="15.75" x14ac:dyDescent="0.25">
      <c r="A157" s="81">
        <v>156</v>
      </c>
      <c r="B157" s="158" t="s">
        <v>457</v>
      </c>
      <c r="C157" s="159" t="s">
        <v>193</v>
      </c>
      <c r="D157" s="159">
        <v>1.56</v>
      </c>
      <c r="E157" s="159">
        <v>34</v>
      </c>
      <c r="F157" s="159" t="s">
        <v>191</v>
      </c>
      <c r="G157" s="285" t="e">
        <f>#REF!+#REF!</f>
        <v>#REF!</v>
      </c>
      <c r="H157" s="285" t="e">
        <f>#REF!+#REF!</f>
        <v>#REF!</v>
      </c>
      <c r="I157" s="285" t="e">
        <f>#REF!+#REF!</f>
        <v>#REF!</v>
      </c>
      <c r="J157" s="285" t="e">
        <f>#REF!+#REF!</f>
        <v>#REF!</v>
      </c>
      <c r="K157" s="285" t="e">
        <f>#REF!+#REF!</f>
        <v>#REF!</v>
      </c>
      <c r="L157" s="285" t="e">
        <f>#REF!+#REF!</f>
        <v>#REF!</v>
      </c>
      <c r="M157" s="285" t="e">
        <f>#REF!+#REF!</f>
        <v>#REF!</v>
      </c>
      <c r="N157" s="285" t="e">
        <f>#REF!+#REF!</f>
        <v>#REF!</v>
      </c>
      <c r="O157" s="285" t="e">
        <f>#REF!+#REF!</f>
        <v>#REF!</v>
      </c>
      <c r="P157" s="285" t="e">
        <f>#REF!+#REF!</f>
        <v>#REF!</v>
      </c>
      <c r="Q157" s="285" t="e">
        <f>#REF!+#REF!</f>
        <v>#REF!</v>
      </c>
      <c r="R157" s="285" t="e">
        <f>#REF!+#REF!</f>
        <v>#REF!</v>
      </c>
      <c r="S157" s="285" t="e">
        <f>#REF!+#REF!</f>
        <v>#REF!</v>
      </c>
      <c r="T157" s="285" t="e">
        <f>#REF!+#REF!</f>
        <v>#REF!</v>
      </c>
      <c r="U157" s="285" t="e">
        <f>#REF!+#REF!</f>
        <v>#REF!</v>
      </c>
      <c r="V157" s="285" t="e">
        <f>#REF!+#REF!</f>
        <v>#REF!</v>
      </c>
      <c r="W157" s="285" t="e">
        <f>#REF!+#REF!</f>
        <v>#REF!</v>
      </c>
      <c r="X157" s="285" t="e">
        <f>#REF!+#REF!</f>
        <v>#REF!</v>
      </c>
      <c r="Y157" s="285" t="e">
        <f>#REF!+#REF!</f>
        <v>#REF!</v>
      </c>
      <c r="Z157" s="285" t="e">
        <f>#REF!+#REF!</f>
        <v>#REF!</v>
      </c>
      <c r="AA157" s="285" t="e">
        <f>#REF!+#REF!</f>
        <v>#REF!</v>
      </c>
      <c r="AB157" s="285" t="e">
        <f>#REF!+#REF!</f>
        <v>#REF!</v>
      </c>
      <c r="AC157" s="285" t="e">
        <f>#REF!+#REF!</f>
        <v>#REF!</v>
      </c>
      <c r="AD157" s="285" t="e">
        <f>#REF!+#REF!</f>
        <v>#REF!</v>
      </c>
      <c r="AE157" s="285" t="e">
        <f>#REF!+#REF!</f>
        <v>#REF!</v>
      </c>
      <c r="AF157" s="285" t="e">
        <f>#REF!+#REF!</f>
        <v>#REF!</v>
      </c>
      <c r="AG157" s="285" t="e">
        <f>#REF!+#REF!</f>
        <v>#REF!</v>
      </c>
      <c r="AH157" s="285" t="e">
        <f>#REF!+#REF!</f>
        <v>#REF!</v>
      </c>
      <c r="AI157" s="285" t="e">
        <f>#REF!+#REF!</f>
        <v>#REF!</v>
      </c>
      <c r="AJ157" s="285" t="e">
        <f>#REF!+#REF!</f>
        <v>#REF!</v>
      </c>
      <c r="AK157" s="285" t="e">
        <f>#REF!+#REF!</f>
        <v>#REF!</v>
      </c>
      <c r="AL157" s="285" t="e">
        <f>#REF!+#REF!</f>
        <v>#REF!</v>
      </c>
      <c r="AM157" s="285" t="e">
        <f>#REF!+#REF!</f>
        <v>#REF!</v>
      </c>
      <c r="AN157" s="285" t="e">
        <f>#REF!+#REF!</f>
        <v>#REF!</v>
      </c>
      <c r="AO157" s="285" t="e">
        <f>#REF!+#REF!</f>
        <v>#REF!</v>
      </c>
      <c r="AP157" s="285" t="e">
        <f>#REF!+#REF!</f>
        <v>#REF!</v>
      </c>
      <c r="AQ157" s="285" t="e">
        <f>#REF!+#REF!</f>
        <v>#REF!</v>
      </c>
      <c r="AR157" s="285" t="e">
        <f>#REF!+#REF!</f>
        <v>#REF!</v>
      </c>
      <c r="AS157" s="285" t="e">
        <f>#REF!+#REF!</f>
        <v>#REF!</v>
      </c>
      <c r="AT157" s="285" t="e">
        <f>#REF!+#REF!</f>
        <v>#REF!</v>
      </c>
      <c r="AU157" s="285" t="e">
        <f>#REF!+#REF!</f>
        <v>#REF!</v>
      </c>
      <c r="AV157" s="285" t="e">
        <f>#REF!+#REF!</f>
        <v>#REF!</v>
      </c>
      <c r="AW157" s="285" t="e">
        <f>#REF!+#REF!</f>
        <v>#REF!</v>
      </c>
      <c r="AX157" s="285" t="e">
        <f>#REF!+#REF!</f>
        <v>#REF!</v>
      </c>
      <c r="AY157" s="285" t="e">
        <f>#REF!+#REF!</f>
        <v>#REF!</v>
      </c>
      <c r="AZ157" s="285" t="e">
        <f>#REF!+#REF!</f>
        <v>#REF!</v>
      </c>
      <c r="BA157" s="285" t="e">
        <f>#REF!+#REF!</f>
        <v>#REF!</v>
      </c>
      <c r="BB157" s="285" t="e">
        <f>#REF!+#REF!</f>
        <v>#REF!</v>
      </c>
      <c r="BC157" s="285" t="e">
        <f>#REF!+#REF!</f>
        <v>#REF!</v>
      </c>
      <c r="BD157" s="285" t="e">
        <f>#REF!+#REF!</f>
        <v>#REF!</v>
      </c>
      <c r="BE157" s="285" t="e">
        <f>#REF!+#REF!</f>
        <v>#REF!</v>
      </c>
      <c r="BF157" s="285" t="e">
        <f>#REF!+#REF!</f>
        <v>#REF!</v>
      </c>
      <c r="BG157" s="285" t="e">
        <f>#REF!+#REF!</f>
        <v>#REF!</v>
      </c>
      <c r="BH157" s="285" t="e">
        <f>#REF!+#REF!</f>
        <v>#REF!</v>
      </c>
      <c r="BI157" s="285" t="e">
        <f>#REF!+#REF!</f>
        <v>#REF!</v>
      </c>
      <c r="BJ157" s="285" t="e">
        <f>#REF!+#REF!</f>
        <v>#REF!</v>
      </c>
      <c r="BK157" s="285" t="e">
        <f>#REF!+#REF!</f>
        <v>#REF!</v>
      </c>
      <c r="BL157" s="285" t="e">
        <f>#REF!+#REF!</f>
        <v>#REF!</v>
      </c>
      <c r="BM157" s="285" t="e">
        <f>#REF!+#REF!</f>
        <v>#REF!</v>
      </c>
      <c r="BN157" s="285" t="e">
        <f>#REF!+#REF!</f>
        <v>#REF!</v>
      </c>
      <c r="BO157" s="285" t="e">
        <f>#REF!+#REF!</f>
        <v>#REF!</v>
      </c>
      <c r="BP157" s="285" t="e">
        <f>#REF!+#REF!</f>
        <v>#REF!</v>
      </c>
      <c r="BQ157" s="285" t="e">
        <f>#REF!+#REF!</f>
        <v>#REF!</v>
      </c>
      <c r="BR157" s="285" t="e">
        <f>#REF!+#REF!</f>
        <v>#REF!</v>
      </c>
      <c r="BS157" s="285" t="e">
        <f>#REF!+#REF!</f>
        <v>#REF!</v>
      </c>
      <c r="BT157" s="285" t="e">
        <f>#REF!+#REF!</f>
        <v>#REF!</v>
      </c>
      <c r="BU157" s="285" t="e">
        <f>#REF!+#REF!</f>
        <v>#REF!</v>
      </c>
      <c r="BV157" s="285" t="e">
        <f>#REF!+#REF!</f>
        <v>#REF!</v>
      </c>
      <c r="BW157" s="285" t="e">
        <f>#REF!+#REF!</f>
        <v>#REF!</v>
      </c>
      <c r="BX157" s="285" t="e">
        <f>#REF!+#REF!</f>
        <v>#REF!</v>
      </c>
      <c r="BY157" s="285" t="e">
        <f>#REF!+#REF!</f>
        <v>#REF!</v>
      </c>
      <c r="BZ157" s="285" t="e">
        <f>#REF!+#REF!</f>
        <v>#REF!</v>
      </c>
      <c r="CA157" s="285" t="e">
        <f>#REF!+#REF!</f>
        <v>#REF!</v>
      </c>
      <c r="CB157" s="285" t="e">
        <f>#REF!+#REF!</f>
        <v>#REF!</v>
      </c>
      <c r="CC157" s="285" t="e">
        <f>#REF!+#REF!</f>
        <v>#REF!</v>
      </c>
      <c r="CD157" s="285" t="e">
        <f>#REF!+#REF!</f>
        <v>#REF!</v>
      </c>
      <c r="CE157" s="285" t="e">
        <f>#REF!+#REF!</f>
        <v>#REF!</v>
      </c>
      <c r="CF157" s="285" t="e">
        <f>#REF!+#REF!</f>
        <v>#REF!</v>
      </c>
      <c r="CG157" s="285" t="e">
        <f>#REF!+#REF!</f>
        <v>#REF!</v>
      </c>
      <c r="CH157" s="285" t="e">
        <f>#REF!+#REF!</f>
        <v>#REF!</v>
      </c>
      <c r="CI157" s="285" t="e">
        <f>#REF!+#REF!</f>
        <v>#REF!</v>
      </c>
      <c r="CJ157" s="285" t="e">
        <f>#REF!+#REF!</f>
        <v>#REF!</v>
      </c>
      <c r="CK157" s="281" t="e">
        <f t="shared" si="2"/>
        <v>#REF!</v>
      </c>
      <c r="CM157" s="195"/>
      <c r="CN157" s="195"/>
      <c r="CO157" s="195"/>
    </row>
    <row r="158" spans="1:93" ht="15.75" x14ac:dyDescent="0.25">
      <c r="A158" s="81">
        <v>157</v>
      </c>
      <c r="B158" s="81" t="s">
        <v>458</v>
      </c>
      <c r="C158" s="148" t="s">
        <v>459</v>
      </c>
      <c r="D158" s="148">
        <v>1.08</v>
      </c>
      <c r="E158" s="148">
        <v>35</v>
      </c>
      <c r="F158" s="148" t="s">
        <v>194</v>
      </c>
      <c r="G158" s="280" t="e">
        <f>#REF!+#REF!</f>
        <v>#REF!</v>
      </c>
      <c r="H158" s="280" t="e">
        <f>#REF!+#REF!</f>
        <v>#REF!</v>
      </c>
      <c r="I158" s="280" t="e">
        <f>#REF!+#REF!</f>
        <v>#REF!</v>
      </c>
      <c r="J158" s="280" t="e">
        <f>#REF!+#REF!</f>
        <v>#REF!</v>
      </c>
      <c r="K158" s="280" t="e">
        <f>#REF!+#REF!</f>
        <v>#REF!</v>
      </c>
      <c r="L158" s="280" t="e">
        <f>#REF!+#REF!</f>
        <v>#REF!</v>
      </c>
      <c r="M158" s="280" t="e">
        <f>#REF!+#REF!</f>
        <v>#REF!</v>
      </c>
      <c r="N158" s="280" t="e">
        <f>#REF!+#REF!</f>
        <v>#REF!</v>
      </c>
      <c r="O158" s="280" t="e">
        <f>#REF!+#REF!</f>
        <v>#REF!</v>
      </c>
      <c r="P158" s="280" t="e">
        <f>#REF!+#REF!</f>
        <v>#REF!</v>
      </c>
      <c r="Q158" s="280" t="e">
        <f>#REF!+#REF!</f>
        <v>#REF!</v>
      </c>
      <c r="R158" s="280" t="e">
        <f>#REF!+#REF!</f>
        <v>#REF!</v>
      </c>
      <c r="S158" s="280" t="e">
        <f>#REF!+#REF!</f>
        <v>#REF!</v>
      </c>
      <c r="T158" s="280" t="e">
        <f>#REF!+#REF!</f>
        <v>#REF!</v>
      </c>
      <c r="U158" s="280" t="e">
        <f>#REF!+#REF!</f>
        <v>#REF!</v>
      </c>
      <c r="V158" s="280" t="e">
        <f>#REF!+#REF!</f>
        <v>#REF!</v>
      </c>
      <c r="W158" s="280" t="e">
        <f>#REF!+#REF!</f>
        <v>#REF!</v>
      </c>
      <c r="X158" s="280" t="e">
        <f>#REF!+#REF!</f>
        <v>#REF!</v>
      </c>
      <c r="Y158" s="280" t="e">
        <f>#REF!+#REF!</f>
        <v>#REF!</v>
      </c>
      <c r="Z158" s="280" t="e">
        <f>#REF!+#REF!</f>
        <v>#REF!</v>
      </c>
      <c r="AA158" s="280" t="e">
        <f>#REF!+#REF!</f>
        <v>#REF!</v>
      </c>
      <c r="AB158" s="280" t="e">
        <f>#REF!+#REF!</f>
        <v>#REF!</v>
      </c>
      <c r="AC158" s="280" t="e">
        <f>#REF!+#REF!</f>
        <v>#REF!</v>
      </c>
      <c r="AD158" s="280" t="e">
        <f>#REF!+#REF!</f>
        <v>#REF!</v>
      </c>
      <c r="AE158" s="280" t="e">
        <f>#REF!+#REF!</f>
        <v>#REF!</v>
      </c>
      <c r="AF158" s="280" t="e">
        <f>#REF!+#REF!</f>
        <v>#REF!</v>
      </c>
      <c r="AG158" s="280" t="e">
        <f>#REF!+#REF!</f>
        <v>#REF!</v>
      </c>
      <c r="AH158" s="280" t="e">
        <f>#REF!+#REF!</f>
        <v>#REF!</v>
      </c>
      <c r="AI158" s="280" t="e">
        <f>#REF!+#REF!</f>
        <v>#REF!</v>
      </c>
      <c r="AJ158" s="280" t="e">
        <f>#REF!+#REF!</f>
        <v>#REF!</v>
      </c>
      <c r="AK158" s="280" t="e">
        <f>#REF!+#REF!</f>
        <v>#REF!</v>
      </c>
      <c r="AL158" s="280" t="e">
        <f>#REF!+#REF!</f>
        <v>#REF!</v>
      </c>
      <c r="AM158" s="280" t="e">
        <f>#REF!+#REF!</f>
        <v>#REF!</v>
      </c>
      <c r="AN158" s="280" t="e">
        <f>#REF!+#REF!</f>
        <v>#REF!</v>
      </c>
      <c r="AO158" s="280" t="e">
        <f>#REF!+#REF!</f>
        <v>#REF!</v>
      </c>
      <c r="AP158" s="280" t="e">
        <f>#REF!+#REF!</f>
        <v>#REF!</v>
      </c>
      <c r="AQ158" s="280" t="e">
        <f>#REF!+#REF!</f>
        <v>#REF!</v>
      </c>
      <c r="AR158" s="280" t="e">
        <f>#REF!+#REF!</f>
        <v>#REF!</v>
      </c>
      <c r="AS158" s="280" t="e">
        <f>#REF!+#REF!</f>
        <v>#REF!</v>
      </c>
      <c r="AT158" s="280" t="e">
        <f>#REF!+#REF!</f>
        <v>#REF!</v>
      </c>
      <c r="AU158" s="280" t="e">
        <f>#REF!+#REF!</f>
        <v>#REF!</v>
      </c>
      <c r="AV158" s="280" t="e">
        <f>#REF!+#REF!</f>
        <v>#REF!</v>
      </c>
      <c r="AW158" s="280" t="e">
        <f>#REF!+#REF!</f>
        <v>#REF!</v>
      </c>
      <c r="AX158" s="280" t="e">
        <f>#REF!+#REF!</f>
        <v>#REF!</v>
      </c>
      <c r="AY158" s="280" t="e">
        <f>#REF!+#REF!</f>
        <v>#REF!</v>
      </c>
      <c r="AZ158" s="280" t="e">
        <f>#REF!+#REF!</f>
        <v>#REF!</v>
      </c>
      <c r="BA158" s="280" t="e">
        <f>#REF!+#REF!</f>
        <v>#REF!</v>
      </c>
      <c r="BB158" s="280" t="e">
        <f>#REF!+#REF!</f>
        <v>#REF!</v>
      </c>
      <c r="BC158" s="280" t="e">
        <f>#REF!+#REF!</f>
        <v>#REF!</v>
      </c>
      <c r="BD158" s="280" t="e">
        <f>#REF!+#REF!</f>
        <v>#REF!</v>
      </c>
      <c r="BE158" s="280" t="e">
        <f>#REF!+#REF!</f>
        <v>#REF!</v>
      </c>
      <c r="BF158" s="280" t="e">
        <f>#REF!+#REF!</f>
        <v>#REF!</v>
      </c>
      <c r="BG158" s="280" t="e">
        <f>#REF!+#REF!</f>
        <v>#REF!</v>
      </c>
      <c r="BH158" s="280" t="e">
        <f>#REF!+#REF!</f>
        <v>#REF!</v>
      </c>
      <c r="BI158" s="280" t="e">
        <f>#REF!+#REF!</f>
        <v>#REF!</v>
      </c>
      <c r="BJ158" s="280" t="e">
        <f>#REF!+#REF!</f>
        <v>#REF!</v>
      </c>
      <c r="BK158" s="280" t="e">
        <f>#REF!+#REF!</f>
        <v>#REF!</v>
      </c>
      <c r="BL158" s="280" t="e">
        <f>#REF!+#REF!</f>
        <v>#REF!</v>
      </c>
      <c r="BM158" s="280" t="e">
        <f>#REF!+#REF!</f>
        <v>#REF!</v>
      </c>
      <c r="BN158" s="280" t="e">
        <f>#REF!+#REF!</f>
        <v>#REF!</v>
      </c>
      <c r="BO158" s="280" t="e">
        <f>#REF!+#REF!</f>
        <v>#REF!</v>
      </c>
      <c r="BP158" s="280" t="e">
        <f>#REF!+#REF!</f>
        <v>#REF!</v>
      </c>
      <c r="BQ158" s="280" t="e">
        <f>#REF!+#REF!</f>
        <v>#REF!</v>
      </c>
      <c r="BR158" s="280" t="e">
        <f>#REF!+#REF!</f>
        <v>#REF!</v>
      </c>
      <c r="BS158" s="280" t="e">
        <f>#REF!+#REF!</f>
        <v>#REF!</v>
      </c>
      <c r="BT158" s="280" t="e">
        <f>#REF!+#REF!</f>
        <v>#REF!</v>
      </c>
      <c r="BU158" s="280" t="e">
        <f>#REF!+#REF!</f>
        <v>#REF!</v>
      </c>
      <c r="BV158" s="280" t="e">
        <f>#REF!+#REF!</f>
        <v>#REF!</v>
      </c>
      <c r="BW158" s="280" t="e">
        <f>#REF!+#REF!</f>
        <v>#REF!</v>
      </c>
      <c r="BX158" s="280" t="e">
        <f>#REF!+#REF!</f>
        <v>#REF!</v>
      </c>
      <c r="BY158" s="280" t="e">
        <f>#REF!+#REF!</f>
        <v>#REF!</v>
      </c>
      <c r="BZ158" s="280" t="e">
        <f>#REF!+#REF!</f>
        <v>#REF!</v>
      </c>
      <c r="CA158" s="280" t="e">
        <f>#REF!+#REF!</f>
        <v>#REF!</v>
      </c>
      <c r="CB158" s="280" t="e">
        <f>#REF!+#REF!</f>
        <v>#REF!</v>
      </c>
      <c r="CC158" s="280" t="e">
        <f>#REF!+#REF!</f>
        <v>#REF!</v>
      </c>
      <c r="CD158" s="280" t="e">
        <f>#REF!+#REF!</f>
        <v>#REF!</v>
      </c>
      <c r="CE158" s="280" t="e">
        <f>#REF!+#REF!</f>
        <v>#REF!</v>
      </c>
      <c r="CF158" s="280" t="e">
        <f>#REF!+#REF!</f>
        <v>#REF!</v>
      </c>
      <c r="CG158" s="280" t="e">
        <f>#REF!+#REF!</f>
        <v>#REF!</v>
      </c>
      <c r="CH158" s="280" t="e">
        <f>#REF!+#REF!</f>
        <v>#REF!</v>
      </c>
      <c r="CI158" s="280" t="e">
        <f>#REF!+#REF!</f>
        <v>#REF!</v>
      </c>
      <c r="CJ158" s="280" t="e">
        <f>#REF!+#REF!</f>
        <v>#REF!</v>
      </c>
      <c r="CK158" s="281" t="e">
        <f t="shared" si="2"/>
        <v>#REF!</v>
      </c>
      <c r="CM158" s="195"/>
      <c r="CN158" s="195"/>
      <c r="CO158" s="195"/>
    </row>
    <row r="159" spans="1:93" ht="75" x14ac:dyDescent="0.25">
      <c r="A159" s="81">
        <v>158</v>
      </c>
      <c r="B159" s="81" t="s">
        <v>460</v>
      </c>
      <c r="C159" s="148" t="s">
        <v>461</v>
      </c>
      <c r="D159" s="148">
        <v>1.41</v>
      </c>
      <c r="E159" s="148">
        <v>35</v>
      </c>
      <c r="F159" s="148" t="s">
        <v>194</v>
      </c>
      <c r="G159" s="280" t="e">
        <f>#REF!+#REF!</f>
        <v>#REF!</v>
      </c>
      <c r="H159" s="280" t="e">
        <f>#REF!+#REF!</f>
        <v>#REF!</v>
      </c>
      <c r="I159" s="280" t="e">
        <f>#REF!+#REF!</f>
        <v>#REF!</v>
      </c>
      <c r="J159" s="280" t="e">
        <f>#REF!+#REF!</f>
        <v>#REF!</v>
      </c>
      <c r="K159" s="280" t="e">
        <f>#REF!+#REF!</f>
        <v>#REF!</v>
      </c>
      <c r="L159" s="280" t="e">
        <f>#REF!+#REF!</f>
        <v>#REF!</v>
      </c>
      <c r="M159" s="280" t="e">
        <f>#REF!+#REF!</f>
        <v>#REF!</v>
      </c>
      <c r="N159" s="280" t="e">
        <f>#REF!+#REF!</f>
        <v>#REF!</v>
      </c>
      <c r="O159" s="280" t="e">
        <f>#REF!+#REF!</f>
        <v>#REF!</v>
      </c>
      <c r="P159" s="280" t="e">
        <f>#REF!+#REF!</f>
        <v>#REF!</v>
      </c>
      <c r="Q159" s="280" t="e">
        <f>#REF!+#REF!</f>
        <v>#REF!</v>
      </c>
      <c r="R159" s="280" t="e">
        <f>#REF!+#REF!</f>
        <v>#REF!</v>
      </c>
      <c r="S159" s="280" t="e">
        <f>#REF!+#REF!</f>
        <v>#REF!</v>
      </c>
      <c r="T159" s="280" t="e">
        <f>#REF!+#REF!</f>
        <v>#REF!</v>
      </c>
      <c r="U159" s="280" t="e">
        <f>#REF!+#REF!</f>
        <v>#REF!</v>
      </c>
      <c r="V159" s="280" t="e">
        <f>#REF!+#REF!</f>
        <v>#REF!</v>
      </c>
      <c r="W159" s="280" t="e">
        <f>#REF!+#REF!</f>
        <v>#REF!</v>
      </c>
      <c r="X159" s="280" t="e">
        <f>#REF!+#REF!</f>
        <v>#REF!</v>
      </c>
      <c r="Y159" s="280" t="e">
        <f>#REF!+#REF!</f>
        <v>#REF!</v>
      </c>
      <c r="Z159" s="280" t="e">
        <f>#REF!+#REF!</f>
        <v>#REF!</v>
      </c>
      <c r="AA159" s="280" t="e">
        <f>#REF!+#REF!</f>
        <v>#REF!</v>
      </c>
      <c r="AB159" s="280" t="e">
        <f>#REF!+#REF!</f>
        <v>#REF!</v>
      </c>
      <c r="AC159" s="280" t="e">
        <f>#REF!+#REF!</f>
        <v>#REF!</v>
      </c>
      <c r="AD159" s="280" t="e">
        <f>#REF!+#REF!</f>
        <v>#REF!</v>
      </c>
      <c r="AE159" s="280" t="e">
        <f>#REF!+#REF!</f>
        <v>#REF!</v>
      </c>
      <c r="AF159" s="280" t="e">
        <f>#REF!+#REF!</f>
        <v>#REF!</v>
      </c>
      <c r="AG159" s="280" t="e">
        <f>#REF!+#REF!</f>
        <v>#REF!</v>
      </c>
      <c r="AH159" s="280" t="e">
        <f>#REF!+#REF!</f>
        <v>#REF!</v>
      </c>
      <c r="AI159" s="280" t="e">
        <f>#REF!+#REF!</f>
        <v>#REF!</v>
      </c>
      <c r="AJ159" s="280" t="e">
        <f>#REF!+#REF!</f>
        <v>#REF!</v>
      </c>
      <c r="AK159" s="280" t="e">
        <f>#REF!+#REF!</f>
        <v>#REF!</v>
      </c>
      <c r="AL159" s="280" t="e">
        <f>#REF!+#REF!</f>
        <v>#REF!</v>
      </c>
      <c r="AM159" s="280" t="e">
        <f>#REF!+#REF!</f>
        <v>#REF!</v>
      </c>
      <c r="AN159" s="280" t="e">
        <f>#REF!+#REF!</f>
        <v>#REF!</v>
      </c>
      <c r="AO159" s="280" t="e">
        <f>#REF!+#REF!</f>
        <v>#REF!</v>
      </c>
      <c r="AP159" s="280" t="e">
        <f>#REF!+#REF!</f>
        <v>#REF!</v>
      </c>
      <c r="AQ159" s="280" t="e">
        <f>#REF!+#REF!</f>
        <v>#REF!</v>
      </c>
      <c r="AR159" s="280" t="e">
        <f>#REF!+#REF!</f>
        <v>#REF!</v>
      </c>
      <c r="AS159" s="280" t="e">
        <f>#REF!+#REF!</f>
        <v>#REF!</v>
      </c>
      <c r="AT159" s="280" t="e">
        <f>#REF!+#REF!</f>
        <v>#REF!</v>
      </c>
      <c r="AU159" s="280" t="e">
        <f>#REF!+#REF!</f>
        <v>#REF!</v>
      </c>
      <c r="AV159" s="280" t="e">
        <f>#REF!+#REF!</f>
        <v>#REF!</v>
      </c>
      <c r="AW159" s="280" t="e">
        <f>#REF!+#REF!</f>
        <v>#REF!</v>
      </c>
      <c r="AX159" s="280" t="e">
        <f>#REF!+#REF!</f>
        <v>#REF!</v>
      </c>
      <c r="AY159" s="280" t="e">
        <f>#REF!+#REF!</f>
        <v>#REF!</v>
      </c>
      <c r="AZ159" s="280" t="e">
        <f>#REF!+#REF!</f>
        <v>#REF!</v>
      </c>
      <c r="BA159" s="280" t="e">
        <f>#REF!+#REF!</f>
        <v>#REF!</v>
      </c>
      <c r="BB159" s="280" t="e">
        <f>#REF!+#REF!</f>
        <v>#REF!</v>
      </c>
      <c r="BC159" s="280" t="e">
        <f>#REF!+#REF!</f>
        <v>#REF!</v>
      </c>
      <c r="BD159" s="280" t="e">
        <f>#REF!+#REF!</f>
        <v>#REF!</v>
      </c>
      <c r="BE159" s="280" t="e">
        <f>#REF!+#REF!</f>
        <v>#REF!</v>
      </c>
      <c r="BF159" s="280" t="e">
        <f>#REF!+#REF!</f>
        <v>#REF!</v>
      </c>
      <c r="BG159" s="280" t="e">
        <f>#REF!+#REF!</f>
        <v>#REF!</v>
      </c>
      <c r="BH159" s="280" t="e">
        <f>#REF!+#REF!</f>
        <v>#REF!</v>
      </c>
      <c r="BI159" s="280" t="e">
        <f>#REF!+#REF!</f>
        <v>#REF!</v>
      </c>
      <c r="BJ159" s="280" t="e">
        <f>#REF!+#REF!</f>
        <v>#REF!</v>
      </c>
      <c r="BK159" s="280" t="e">
        <f>#REF!+#REF!</f>
        <v>#REF!</v>
      </c>
      <c r="BL159" s="280" t="e">
        <f>#REF!+#REF!</f>
        <v>#REF!</v>
      </c>
      <c r="BM159" s="280" t="e">
        <f>#REF!+#REF!</f>
        <v>#REF!</v>
      </c>
      <c r="BN159" s="280" t="e">
        <f>#REF!+#REF!</f>
        <v>#REF!</v>
      </c>
      <c r="BO159" s="280" t="e">
        <f>#REF!+#REF!</f>
        <v>#REF!</v>
      </c>
      <c r="BP159" s="280" t="e">
        <f>#REF!+#REF!</f>
        <v>#REF!</v>
      </c>
      <c r="BQ159" s="280" t="e">
        <f>#REF!+#REF!</f>
        <v>#REF!</v>
      </c>
      <c r="BR159" s="280" t="e">
        <f>#REF!+#REF!</f>
        <v>#REF!</v>
      </c>
      <c r="BS159" s="280" t="e">
        <f>#REF!+#REF!</f>
        <v>#REF!</v>
      </c>
      <c r="BT159" s="280" t="e">
        <f>#REF!+#REF!</f>
        <v>#REF!</v>
      </c>
      <c r="BU159" s="280" t="e">
        <f>#REF!+#REF!</f>
        <v>#REF!</v>
      </c>
      <c r="BV159" s="280" t="e">
        <f>#REF!+#REF!</f>
        <v>#REF!</v>
      </c>
      <c r="BW159" s="280" t="e">
        <f>#REF!+#REF!</f>
        <v>#REF!</v>
      </c>
      <c r="BX159" s="280" t="e">
        <f>#REF!+#REF!</f>
        <v>#REF!</v>
      </c>
      <c r="BY159" s="280" t="e">
        <f>#REF!+#REF!</f>
        <v>#REF!</v>
      </c>
      <c r="BZ159" s="280" t="e">
        <f>#REF!+#REF!</f>
        <v>#REF!</v>
      </c>
      <c r="CA159" s="280" t="e">
        <f>#REF!+#REF!</f>
        <v>#REF!</v>
      </c>
      <c r="CB159" s="280" t="e">
        <f>#REF!+#REF!</f>
        <v>#REF!</v>
      </c>
      <c r="CC159" s="280" t="e">
        <f>#REF!+#REF!</f>
        <v>#REF!</v>
      </c>
      <c r="CD159" s="280" t="e">
        <f>#REF!+#REF!</f>
        <v>#REF!</v>
      </c>
      <c r="CE159" s="280" t="e">
        <f>#REF!+#REF!</f>
        <v>#REF!</v>
      </c>
      <c r="CF159" s="280" t="e">
        <f>#REF!+#REF!</f>
        <v>#REF!</v>
      </c>
      <c r="CG159" s="280" t="e">
        <f>#REF!+#REF!</f>
        <v>#REF!</v>
      </c>
      <c r="CH159" s="280" t="e">
        <f>#REF!+#REF!</f>
        <v>#REF!</v>
      </c>
      <c r="CI159" s="280" t="e">
        <f>#REF!+#REF!</f>
        <v>#REF!</v>
      </c>
      <c r="CJ159" s="280" t="e">
        <f>#REF!+#REF!</f>
        <v>#REF!</v>
      </c>
      <c r="CK159" s="281" t="e">
        <f t="shared" si="2"/>
        <v>#REF!</v>
      </c>
      <c r="CM159" s="195"/>
      <c r="CN159" s="195"/>
      <c r="CO159" s="195"/>
    </row>
    <row r="160" spans="1:93" ht="15.75" x14ac:dyDescent="0.25">
      <c r="A160" s="81">
        <v>159</v>
      </c>
      <c r="B160" s="81" t="s">
        <v>462</v>
      </c>
      <c r="C160" s="148" t="s">
        <v>195</v>
      </c>
      <c r="D160" s="148">
        <v>2.58</v>
      </c>
      <c r="E160" s="148">
        <v>35</v>
      </c>
      <c r="F160" s="148" t="s">
        <v>194</v>
      </c>
      <c r="G160" s="280" t="e">
        <f>#REF!+#REF!</f>
        <v>#REF!</v>
      </c>
      <c r="H160" s="280" t="e">
        <f>#REF!+#REF!</f>
        <v>#REF!</v>
      </c>
      <c r="I160" s="280" t="e">
        <f>#REF!+#REF!</f>
        <v>#REF!</v>
      </c>
      <c r="J160" s="280" t="e">
        <f>#REF!+#REF!</f>
        <v>#REF!</v>
      </c>
      <c r="K160" s="280" t="e">
        <f>#REF!+#REF!</f>
        <v>#REF!</v>
      </c>
      <c r="L160" s="280" t="e">
        <f>#REF!+#REF!</f>
        <v>#REF!</v>
      </c>
      <c r="M160" s="280" t="e">
        <f>#REF!+#REF!</f>
        <v>#REF!</v>
      </c>
      <c r="N160" s="280" t="e">
        <f>#REF!+#REF!</f>
        <v>#REF!</v>
      </c>
      <c r="O160" s="280" t="e">
        <f>#REF!+#REF!</f>
        <v>#REF!</v>
      </c>
      <c r="P160" s="280" t="e">
        <f>#REF!+#REF!</f>
        <v>#REF!</v>
      </c>
      <c r="Q160" s="280" t="e">
        <f>#REF!+#REF!</f>
        <v>#REF!</v>
      </c>
      <c r="R160" s="280" t="e">
        <f>#REF!+#REF!</f>
        <v>#REF!</v>
      </c>
      <c r="S160" s="280" t="e">
        <f>#REF!+#REF!</f>
        <v>#REF!</v>
      </c>
      <c r="T160" s="280" t="e">
        <f>#REF!+#REF!</f>
        <v>#REF!</v>
      </c>
      <c r="U160" s="280" t="e">
        <f>#REF!+#REF!</f>
        <v>#REF!</v>
      </c>
      <c r="V160" s="280" t="e">
        <f>#REF!+#REF!</f>
        <v>#REF!</v>
      </c>
      <c r="W160" s="280" t="e">
        <f>#REF!+#REF!</f>
        <v>#REF!</v>
      </c>
      <c r="X160" s="280" t="e">
        <f>#REF!+#REF!</f>
        <v>#REF!</v>
      </c>
      <c r="Y160" s="280" t="e">
        <f>#REF!+#REF!</f>
        <v>#REF!</v>
      </c>
      <c r="Z160" s="280" t="e">
        <f>#REF!+#REF!</f>
        <v>#REF!</v>
      </c>
      <c r="AA160" s="280" t="e">
        <f>#REF!+#REF!</f>
        <v>#REF!</v>
      </c>
      <c r="AB160" s="280" t="e">
        <f>#REF!+#REF!</f>
        <v>#REF!</v>
      </c>
      <c r="AC160" s="280" t="e">
        <f>#REF!+#REF!</f>
        <v>#REF!</v>
      </c>
      <c r="AD160" s="280" t="e">
        <f>#REF!+#REF!</f>
        <v>#REF!</v>
      </c>
      <c r="AE160" s="280" t="e">
        <f>#REF!+#REF!</f>
        <v>#REF!</v>
      </c>
      <c r="AF160" s="280" t="e">
        <f>#REF!+#REF!</f>
        <v>#REF!</v>
      </c>
      <c r="AG160" s="280" t="e">
        <f>#REF!+#REF!</f>
        <v>#REF!</v>
      </c>
      <c r="AH160" s="280" t="e">
        <f>#REF!+#REF!</f>
        <v>#REF!</v>
      </c>
      <c r="AI160" s="280" t="e">
        <f>#REF!+#REF!</f>
        <v>#REF!</v>
      </c>
      <c r="AJ160" s="280" t="e">
        <f>#REF!+#REF!</f>
        <v>#REF!</v>
      </c>
      <c r="AK160" s="280" t="e">
        <f>#REF!+#REF!</f>
        <v>#REF!</v>
      </c>
      <c r="AL160" s="280" t="e">
        <f>#REF!+#REF!</f>
        <v>#REF!</v>
      </c>
      <c r="AM160" s="280" t="e">
        <f>#REF!+#REF!</f>
        <v>#REF!</v>
      </c>
      <c r="AN160" s="280" t="e">
        <f>#REF!+#REF!</f>
        <v>#REF!</v>
      </c>
      <c r="AO160" s="280" t="e">
        <f>#REF!+#REF!</f>
        <v>#REF!</v>
      </c>
      <c r="AP160" s="280" t="e">
        <f>#REF!+#REF!</f>
        <v>#REF!</v>
      </c>
      <c r="AQ160" s="280" t="e">
        <f>#REF!+#REF!</f>
        <v>#REF!</v>
      </c>
      <c r="AR160" s="280" t="e">
        <f>#REF!+#REF!</f>
        <v>#REF!</v>
      </c>
      <c r="AS160" s="280" t="e">
        <f>#REF!+#REF!</f>
        <v>#REF!</v>
      </c>
      <c r="AT160" s="280" t="e">
        <f>#REF!+#REF!</f>
        <v>#REF!</v>
      </c>
      <c r="AU160" s="280" t="e">
        <f>#REF!+#REF!</f>
        <v>#REF!</v>
      </c>
      <c r="AV160" s="280" t="e">
        <f>#REF!+#REF!</f>
        <v>#REF!</v>
      </c>
      <c r="AW160" s="280" t="e">
        <f>#REF!+#REF!</f>
        <v>#REF!</v>
      </c>
      <c r="AX160" s="280" t="e">
        <f>#REF!+#REF!</f>
        <v>#REF!</v>
      </c>
      <c r="AY160" s="280" t="e">
        <f>#REF!+#REF!</f>
        <v>#REF!</v>
      </c>
      <c r="AZ160" s="280" t="e">
        <f>#REF!+#REF!</f>
        <v>#REF!</v>
      </c>
      <c r="BA160" s="280" t="e">
        <f>#REF!+#REF!</f>
        <v>#REF!</v>
      </c>
      <c r="BB160" s="280" t="e">
        <f>#REF!+#REF!</f>
        <v>#REF!</v>
      </c>
      <c r="BC160" s="280" t="e">
        <f>#REF!+#REF!</f>
        <v>#REF!</v>
      </c>
      <c r="BD160" s="280" t="e">
        <f>#REF!+#REF!</f>
        <v>#REF!</v>
      </c>
      <c r="BE160" s="280" t="e">
        <f>#REF!+#REF!</f>
        <v>#REF!</v>
      </c>
      <c r="BF160" s="280" t="e">
        <f>#REF!+#REF!</f>
        <v>#REF!</v>
      </c>
      <c r="BG160" s="280" t="e">
        <f>#REF!+#REF!</f>
        <v>#REF!</v>
      </c>
      <c r="BH160" s="280" t="e">
        <f>#REF!+#REF!</f>
        <v>#REF!</v>
      </c>
      <c r="BI160" s="280" t="e">
        <f>#REF!+#REF!</f>
        <v>#REF!</v>
      </c>
      <c r="BJ160" s="280" t="e">
        <f>#REF!+#REF!</f>
        <v>#REF!</v>
      </c>
      <c r="BK160" s="280" t="e">
        <f>#REF!+#REF!</f>
        <v>#REF!</v>
      </c>
      <c r="BL160" s="280" t="e">
        <f>#REF!+#REF!</f>
        <v>#REF!</v>
      </c>
      <c r="BM160" s="280" t="e">
        <f>#REF!+#REF!</f>
        <v>#REF!</v>
      </c>
      <c r="BN160" s="280" t="e">
        <f>#REF!+#REF!</f>
        <v>#REF!</v>
      </c>
      <c r="BO160" s="280" t="e">
        <f>#REF!+#REF!</f>
        <v>#REF!</v>
      </c>
      <c r="BP160" s="280" t="e">
        <f>#REF!+#REF!</f>
        <v>#REF!</v>
      </c>
      <c r="BQ160" s="280" t="e">
        <f>#REF!+#REF!</f>
        <v>#REF!</v>
      </c>
      <c r="BR160" s="280" t="e">
        <f>#REF!+#REF!</f>
        <v>#REF!</v>
      </c>
      <c r="BS160" s="280" t="e">
        <f>#REF!+#REF!</f>
        <v>#REF!</v>
      </c>
      <c r="BT160" s="280" t="e">
        <f>#REF!+#REF!</f>
        <v>#REF!</v>
      </c>
      <c r="BU160" s="280" t="e">
        <f>#REF!+#REF!</f>
        <v>#REF!</v>
      </c>
      <c r="BV160" s="280" t="e">
        <f>#REF!+#REF!</f>
        <v>#REF!</v>
      </c>
      <c r="BW160" s="280" t="e">
        <f>#REF!+#REF!</f>
        <v>#REF!</v>
      </c>
      <c r="BX160" s="280" t="e">
        <f>#REF!+#REF!</f>
        <v>#REF!</v>
      </c>
      <c r="BY160" s="280" t="e">
        <f>#REF!+#REF!</f>
        <v>#REF!</v>
      </c>
      <c r="BZ160" s="280" t="e">
        <f>#REF!+#REF!</f>
        <v>#REF!</v>
      </c>
      <c r="CA160" s="280" t="e">
        <f>#REF!+#REF!</f>
        <v>#REF!</v>
      </c>
      <c r="CB160" s="280" t="e">
        <f>#REF!+#REF!</f>
        <v>#REF!</v>
      </c>
      <c r="CC160" s="280" t="e">
        <f>#REF!+#REF!</f>
        <v>#REF!</v>
      </c>
      <c r="CD160" s="280" t="e">
        <f>#REF!+#REF!</f>
        <v>#REF!</v>
      </c>
      <c r="CE160" s="280" t="e">
        <f>#REF!+#REF!</f>
        <v>#REF!</v>
      </c>
      <c r="CF160" s="280" t="e">
        <f>#REF!+#REF!</f>
        <v>#REF!</v>
      </c>
      <c r="CG160" s="280" t="e">
        <f>#REF!+#REF!</f>
        <v>#REF!</v>
      </c>
      <c r="CH160" s="280" t="e">
        <f>#REF!+#REF!</f>
        <v>#REF!</v>
      </c>
      <c r="CI160" s="280" t="e">
        <f>#REF!+#REF!</f>
        <v>#REF!</v>
      </c>
      <c r="CJ160" s="280" t="e">
        <f>#REF!+#REF!</f>
        <v>#REF!</v>
      </c>
      <c r="CK160" s="281" t="e">
        <f t="shared" si="2"/>
        <v>#REF!</v>
      </c>
      <c r="CM160" s="195"/>
      <c r="CN160" s="195"/>
      <c r="CO160" s="195"/>
    </row>
    <row r="161" spans="1:93" ht="30" x14ac:dyDescent="0.25">
      <c r="A161" s="81">
        <v>160</v>
      </c>
      <c r="B161" s="81" t="s">
        <v>463</v>
      </c>
      <c r="C161" s="148" t="s">
        <v>464</v>
      </c>
      <c r="D161" s="148">
        <v>12.27</v>
      </c>
      <c r="E161" s="148">
        <v>35</v>
      </c>
      <c r="F161" s="148" t="s">
        <v>194</v>
      </c>
      <c r="G161" s="280" t="e">
        <f>#REF!+#REF!</f>
        <v>#REF!</v>
      </c>
      <c r="H161" s="280" t="e">
        <f>#REF!+#REF!</f>
        <v>#REF!</v>
      </c>
      <c r="I161" s="280" t="e">
        <f>#REF!+#REF!</f>
        <v>#REF!</v>
      </c>
      <c r="J161" s="280" t="e">
        <f>#REF!+#REF!</f>
        <v>#REF!</v>
      </c>
      <c r="K161" s="280" t="e">
        <f>#REF!+#REF!</f>
        <v>#REF!</v>
      </c>
      <c r="L161" s="280" t="e">
        <f>#REF!+#REF!</f>
        <v>#REF!</v>
      </c>
      <c r="M161" s="280" t="e">
        <f>#REF!+#REF!</f>
        <v>#REF!</v>
      </c>
      <c r="N161" s="280" t="e">
        <f>#REF!+#REF!</f>
        <v>#REF!</v>
      </c>
      <c r="O161" s="280" t="e">
        <f>#REF!+#REF!</f>
        <v>#REF!</v>
      </c>
      <c r="P161" s="280" t="e">
        <f>#REF!+#REF!</f>
        <v>#REF!</v>
      </c>
      <c r="Q161" s="280" t="e">
        <f>#REF!+#REF!</f>
        <v>#REF!</v>
      </c>
      <c r="R161" s="280" t="e">
        <f>#REF!+#REF!</f>
        <v>#REF!</v>
      </c>
      <c r="S161" s="280" t="e">
        <f>#REF!+#REF!</f>
        <v>#REF!</v>
      </c>
      <c r="T161" s="280" t="e">
        <f>#REF!+#REF!</f>
        <v>#REF!</v>
      </c>
      <c r="U161" s="280" t="e">
        <f>#REF!+#REF!</f>
        <v>#REF!</v>
      </c>
      <c r="V161" s="280" t="e">
        <f>#REF!+#REF!</f>
        <v>#REF!</v>
      </c>
      <c r="W161" s="280" t="e">
        <f>#REF!+#REF!</f>
        <v>#REF!</v>
      </c>
      <c r="X161" s="280" t="e">
        <f>#REF!+#REF!</f>
        <v>#REF!</v>
      </c>
      <c r="Y161" s="280" t="e">
        <f>#REF!+#REF!</f>
        <v>#REF!</v>
      </c>
      <c r="Z161" s="280" t="e">
        <f>#REF!+#REF!</f>
        <v>#REF!</v>
      </c>
      <c r="AA161" s="280" t="e">
        <f>#REF!+#REF!</f>
        <v>#REF!</v>
      </c>
      <c r="AB161" s="280" t="e">
        <f>#REF!+#REF!</f>
        <v>#REF!</v>
      </c>
      <c r="AC161" s="280" t="e">
        <f>#REF!+#REF!</f>
        <v>#REF!</v>
      </c>
      <c r="AD161" s="280" t="e">
        <f>#REF!+#REF!</f>
        <v>#REF!</v>
      </c>
      <c r="AE161" s="280" t="e">
        <f>#REF!+#REF!</f>
        <v>#REF!</v>
      </c>
      <c r="AF161" s="280" t="e">
        <f>#REF!+#REF!</f>
        <v>#REF!</v>
      </c>
      <c r="AG161" s="280" t="e">
        <f>#REF!+#REF!</f>
        <v>#REF!</v>
      </c>
      <c r="AH161" s="280" t="e">
        <f>#REF!+#REF!</f>
        <v>#REF!</v>
      </c>
      <c r="AI161" s="280" t="e">
        <f>#REF!+#REF!</f>
        <v>#REF!</v>
      </c>
      <c r="AJ161" s="280" t="e">
        <f>#REF!+#REF!</f>
        <v>#REF!</v>
      </c>
      <c r="AK161" s="280" t="e">
        <f>#REF!+#REF!</f>
        <v>#REF!</v>
      </c>
      <c r="AL161" s="280" t="e">
        <f>#REF!+#REF!</f>
        <v>#REF!</v>
      </c>
      <c r="AM161" s="280" t="e">
        <f>#REF!+#REF!</f>
        <v>#REF!</v>
      </c>
      <c r="AN161" s="280" t="e">
        <f>#REF!+#REF!</f>
        <v>#REF!</v>
      </c>
      <c r="AO161" s="280" t="e">
        <f>#REF!+#REF!</f>
        <v>#REF!</v>
      </c>
      <c r="AP161" s="280" t="e">
        <f>#REF!+#REF!</f>
        <v>#REF!</v>
      </c>
      <c r="AQ161" s="280" t="e">
        <f>#REF!+#REF!</f>
        <v>#REF!</v>
      </c>
      <c r="AR161" s="280" t="e">
        <f>#REF!+#REF!</f>
        <v>#REF!</v>
      </c>
      <c r="AS161" s="280" t="e">
        <f>#REF!+#REF!</f>
        <v>#REF!</v>
      </c>
      <c r="AT161" s="280" t="e">
        <f>#REF!+#REF!</f>
        <v>#REF!</v>
      </c>
      <c r="AU161" s="280" t="e">
        <f>#REF!+#REF!</f>
        <v>#REF!</v>
      </c>
      <c r="AV161" s="280" t="e">
        <f>#REF!+#REF!</f>
        <v>#REF!</v>
      </c>
      <c r="AW161" s="280" t="e">
        <f>#REF!+#REF!</f>
        <v>#REF!</v>
      </c>
      <c r="AX161" s="280" t="e">
        <f>#REF!+#REF!</f>
        <v>#REF!</v>
      </c>
      <c r="AY161" s="280" t="e">
        <f>#REF!+#REF!</f>
        <v>#REF!</v>
      </c>
      <c r="AZ161" s="280" t="e">
        <f>#REF!+#REF!</f>
        <v>#REF!</v>
      </c>
      <c r="BA161" s="280" t="e">
        <f>#REF!+#REF!</f>
        <v>#REF!</v>
      </c>
      <c r="BB161" s="280" t="e">
        <f>#REF!+#REF!</f>
        <v>#REF!</v>
      </c>
      <c r="BC161" s="280" t="e">
        <f>#REF!+#REF!</f>
        <v>#REF!</v>
      </c>
      <c r="BD161" s="280" t="e">
        <f>#REF!+#REF!</f>
        <v>#REF!</v>
      </c>
      <c r="BE161" s="280" t="e">
        <f>#REF!+#REF!</f>
        <v>#REF!</v>
      </c>
      <c r="BF161" s="280" t="e">
        <f>#REF!+#REF!</f>
        <v>#REF!</v>
      </c>
      <c r="BG161" s="280" t="e">
        <f>#REF!+#REF!</f>
        <v>#REF!</v>
      </c>
      <c r="BH161" s="280" t="e">
        <f>#REF!+#REF!</f>
        <v>#REF!</v>
      </c>
      <c r="BI161" s="280" t="e">
        <f>#REF!+#REF!</f>
        <v>#REF!</v>
      </c>
      <c r="BJ161" s="280" t="e">
        <f>#REF!+#REF!</f>
        <v>#REF!</v>
      </c>
      <c r="BK161" s="280" t="e">
        <f>#REF!+#REF!</f>
        <v>#REF!</v>
      </c>
      <c r="BL161" s="280" t="e">
        <f>#REF!+#REF!</f>
        <v>#REF!</v>
      </c>
      <c r="BM161" s="280" t="e">
        <f>#REF!+#REF!</f>
        <v>#REF!</v>
      </c>
      <c r="BN161" s="280" t="e">
        <f>#REF!+#REF!</f>
        <v>#REF!</v>
      </c>
      <c r="BO161" s="280" t="e">
        <f>#REF!+#REF!</f>
        <v>#REF!</v>
      </c>
      <c r="BP161" s="280" t="e">
        <f>#REF!+#REF!</f>
        <v>#REF!</v>
      </c>
      <c r="BQ161" s="280" t="e">
        <f>#REF!+#REF!</f>
        <v>#REF!</v>
      </c>
      <c r="BR161" s="280" t="e">
        <f>#REF!+#REF!</f>
        <v>#REF!</v>
      </c>
      <c r="BS161" s="280" t="e">
        <f>#REF!+#REF!</f>
        <v>#REF!</v>
      </c>
      <c r="BT161" s="280" t="e">
        <f>#REF!+#REF!</f>
        <v>#REF!</v>
      </c>
      <c r="BU161" s="280" t="e">
        <f>#REF!+#REF!</f>
        <v>#REF!</v>
      </c>
      <c r="BV161" s="280" t="e">
        <f>#REF!+#REF!</f>
        <v>#REF!</v>
      </c>
      <c r="BW161" s="280" t="e">
        <f>#REF!+#REF!</f>
        <v>#REF!</v>
      </c>
      <c r="BX161" s="280" t="e">
        <f>#REF!+#REF!</f>
        <v>#REF!</v>
      </c>
      <c r="BY161" s="280" t="e">
        <f>#REF!+#REF!</f>
        <v>#REF!</v>
      </c>
      <c r="BZ161" s="280" t="e">
        <f>#REF!+#REF!</f>
        <v>#REF!</v>
      </c>
      <c r="CA161" s="280" t="e">
        <f>#REF!+#REF!</f>
        <v>#REF!</v>
      </c>
      <c r="CB161" s="280" t="e">
        <f>#REF!+#REF!</f>
        <v>#REF!</v>
      </c>
      <c r="CC161" s="280" t="e">
        <f>#REF!+#REF!</f>
        <v>#REF!</v>
      </c>
      <c r="CD161" s="280" t="e">
        <f>#REF!+#REF!</f>
        <v>#REF!</v>
      </c>
      <c r="CE161" s="280" t="e">
        <f>#REF!+#REF!</f>
        <v>#REF!</v>
      </c>
      <c r="CF161" s="280" t="e">
        <f>#REF!+#REF!</f>
        <v>#REF!</v>
      </c>
      <c r="CG161" s="280" t="e">
        <f>#REF!+#REF!</f>
        <v>#REF!</v>
      </c>
      <c r="CH161" s="280" t="e">
        <f>#REF!+#REF!</f>
        <v>#REF!</v>
      </c>
      <c r="CI161" s="280" t="e">
        <f>#REF!+#REF!</f>
        <v>#REF!</v>
      </c>
      <c r="CJ161" s="280" t="e">
        <f>#REF!+#REF!</f>
        <v>#REF!</v>
      </c>
      <c r="CK161" s="281" t="e">
        <f t="shared" si="2"/>
        <v>#REF!</v>
      </c>
      <c r="CM161" s="195"/>
      <c r="CN161" s="195"/>
      <c r="CO161" s="195"/>
    </row>
    <row r="162" spans="1:93" ht="30" x14ac:dyDescent="0.25">
      <c r="A162" s="81">
        <v>161</v>
      </c>
      <c r="B162" s="81" t="s">
        <v>465</v>
      </c>
      <c r="C162" s="148" t="s">
        <v>196</v>
      </c>
      <c r="D162" s="148">
        <v>7.86</v>
      </c>
      <c r="E162" s="148">
        <v>36</v>
      </c>
      <c r="F162" s="148" t="s">
        <v>197</v>
      </c>
      <c r="G162" s="280" t="e">
        <f>#REF!+#REF!</f>
        <v>#REF!</v>
      </c>
      <c r="H162" s="280" t="e">
        <f>#REF!+#REF!</f>
        <v>#REF!</v>
      </c>
      <c r="I162" s="280" t="e">
        <f>#REF!+#REF!</f>
        <v>#REF!</v>
      </c>
      <c r="J162" s="280" t="e">
        <f>#REF!+#REF!</f>
        <v>#REF!</v>
      </c>
      <c r="K162" s="280" t="e">
        <f>#REF!+#REF!</f>
        <v>#REF!</v>
      </c>
      <c r="L162" s="280" t="e">
        <f>#REF!+#REF!</f>
        <v>#REF!</v>
      </c>
      <c r="M162" s="280" t="e">
        <f>#REF!+#REF!</f>
        <v>#REF!</v>
      </c>
      <c r="N162" s="280" t="e">
        <f>#REF!+#REF!</f>
        <v>#REF!</v>
      </c>
      <c r="O162" s="280" t="e">
        <f>#REF!+#REF!</f>
        <v>#REF!</v>
      </c>
      <c r="P162" s="280" t="e">
        <f>#REF!+#REF!</f>
        <v>#REF!</v>
      </c>
      <c r="Q162" s="280" t="e">
        <f>#REF!+#REF!</f>
        <v>#REF!</v>
      </c>
      <c r="R162" s="280" t="e">
        <f>#REF!+#REF!</f>
        <v>#REF!</v>
      </c>
      <c r="S162" s="280" t="e">
        <f>#REF!+#REF!</f>
        <v>#REF!</v>
      </c>
      <c r="T162" s="280" t="e">
        <f>#REF!+#REF!</f>
        <v>#REF!</v>
      </c>
      <c r="U162" s="280" t="e">
        <f>#REF!+#REF!</f>
        <v>#REF!</v>
      </c>
      <c r="V162" s="280" t="e">
        <f>#REF!+#REF!</f>
        <v>#REF!</v>
      </c>
      <c r="W162" s="280" t="e">
        <f>#REF!+#REF!</f>
        <v>#REF!</v>
      </c>
      <c r="X162" s="280" t="e">
        <f>#REF!+#REF!</f>
        <v>#REF!</v>
      </c>
      <c r="Y162" s="280" t="e">
        <f>#REF!+#REF!</f>
        <v>#REF!</v>
      </c>
      <c r="Z162" s="280" t="e">
        <f>#REF!+#REF!</f>
        <v>#REF!</v>
      </c>
      <c r="AA162" s="280" t="e">
        <f>#REF!+#REF!</f>
        <v>#REF!</v>
      </c>
      <c r="AB162" s="280" t="e">
        <f>#REF!+#REF!</f>
        <v>#REF!</v>
      </c>
      <c r="AC162" s="280" t="e">
        <f>#REF!+#REF!</f>
        <v>#REF!</v>
      </c>
      <c r="AD162" s="280" t="e">
        <f>#REF!+#REF!</f>
        <v>#REF!</v>
      </c>
      <c r="AE162" s="280" t="e">
        <f>#REF!+#REF!</f>
        <v>#REF!</v>
      </c>
      <c r="AF162" s="280" t="e">
        <f>#REF!+#REF!</f>
        <v>#REF!</v>
      </c>
      <c r="AG162" s="280" t="e">
        <f>#REF!+#REF!</f>
        <v>#REF!</v>
      </c>
      <c r="AH162" s="280" t="e">
        <f>#REF!+#REF!</f>
        <v>#REF!</v>
      </c>
      <c r="AI162" s="280" t="e">
        <f>#REF!+#REF!</f>
        <v>#REF!</v>
      </c>
      <c r="AJ162" s="280" t="e">
        <f>#REF!+#REF!</f>
        <v>#REF!</v>
      </c>
      <c r="AK162" s="280" t="e">
        <f>#REF!+#REF!</f>
        <v>#REF!</v>
      </c>
      <c r="AL162" s="280" t="e">
        <f>#REF!+#REF!</f>
        <v>#REF!</v>
      </c>
      <c r="AM162" s="280" t="e">
        <f>#REF!+#REF!</f>
        <v>#REF!</v>
      </c>
      <c r="AN162" s="280" t="e">
        <f>#REF!+#REF!</f>
        <v>#REF!</v>
      </c>
      <c r="AO162" s="280" t="e">
        <f>#REF!+#REF!</f>
        <v>#REF!</v>
      </c>
      <c r="AP162" s="280" t="e">
        <f>#REF!+#REF!</f>
        <v>#REF!</v>
      </c>
      <c r="AQ162" s="280" t="e">
        <f>#REF!+#REF!</f>
        <v>#REF!</v>
      </c>
      <c r="AR162" s="280" t="e">
        <f>#REF!+#REF!</f>
        <v>#REF!</v>
      </c>
      <c r="AS162" s="280" t="e">
        <f>#REF!+#REF!</f>
        <v>#REF!</v>
      </c>
      <c r="AT162" s="280" t="e">
        <f>#REF!+#REF!</f>
        <v>#REF!</v>
      </c>
      <c r="AU162" s="280" t="e">
        <f>#REF!+#REF!</f>
        <v>#REF!</v>
      </c>
      <c r="AV162" s="280" t="e">
        <f>#REF!+#REF!</f>
        <v>#REF!</v>
      </c>
      <c r="AW162" s="280" t="e">
        <f>#REF!+#REF!</f>
        <v>#REF!</v>
      </c>
      <c r="AX162" s="280" t="e">
        <f>#REF!+#REF!</f>
        <v>#REF!</v>
      </c>
      <c r="AY162" s="280" t="e">
        <f>#REF!+#REF!</f>
        <v>#REF!</v>
      </c>
      <c r="AZ162" s="280" t="e">
        <f>#REF!+#REF!</f>
        <v>#REF!</v>
      </c>
      <c r="BA162" s="280" t="e">
        <f>#REF!+#REF!</f>
        <v>#REF!</v>
      </c>
      <c r="BB162" s="280" t="e">
        <f>#REF!+#REF!</f>
        <v>#REF!</v>
      </c>
      <c r="BC162" s="280" t="e">
        <f>#REF!+#REF!</f>
        <v>#REF!</v>
      </c>
      <c r="BD162" s="280" t="e">
        <f>#REF!+#REF!</f>
        <v>#REF!</v>
      </c>
      <c r="BE162" s="280" t="e">
        <f>#REF!+#REF!</f>
        <v>#REF!</v>
      </c>
      <c r="BF162" s="280" t="e">
        <f>#REF!+#REF!</f>
        <v>#REF!</v>
      </c>
      <c r="BG162" s="280" t="e">
        <f>#REF!+#REF!</f>
        <v>#REF!</v>
      </c>
      <c r="BH162" s="280" t="e">
        <f>#REF!+#REF!</f>
        <v>#REF!</v>
      </c>
      <c r="BI162" s="280" t="e">
        <f>#REF!+#REF!</f>
        <v>#REF!</v>
      </c>
      <c r="BJ162" s="280" t="e">
        <f>#REF!+#REF!</f>
        <v>#REF!</v>
      </c>
      <c r="BK162" s="280" t="e">
        <f>#REF!+#REF!</f>
        <v>#REF!</v>
      </c>
      <c r="BL162" s="280" t="e">
        <f>#REF!+#REF!</f>
        <v>#REF!</v>
      </c>
      <c r="BM162" s="280" t="e">
        <f>#REF!+#REF!</f>
        <v>#REF!</v>
      </c>
      <c r="BN162" s="280" t="e">
        <f>#REF!+#REF!</f>
        <v>#REF!</v>
      </c>
      <c r="BO162" s="280" t="e">
        <f>#REF!+#REF!</f>
        <v>#REF!</v>
      </c>
      <c r="BP162" s="280" t="e">
        <f>#REF!+#REF!</f>
        <v>#REF!</v>
      </c>
      <c r="BQ162" s="280" t="e">
        <f>#REF!+#REF!</f>
        <v>#REF!</v>
      </c>
      <c r="BR162" s="280" t="e">
        <f>#REF!+#REF!</f>
        <v>#REF!</v>
      </c>
      <c r="BS162" s="280" t="e">
        <f>#REF!+#REF!</f>
        <v>#REF!</v>
      </c>
      <c r="BT162" s="280" t="e">
        <f>#REF!+#REF!</f>
        <v>#REF!</v>
      </c>
      <c r="BU162" s="280" t="e">
        <f>#REF!+#REF!</f>
        <v>#REF!</v>
      </c>
      <c r="BV162" s="280" t="e">
        <f>#REF!+#REF!</f>
        <v>#REF!</v>
      </c>
      <c r="BW162" s="280" t="e">
        <f>#REF!+#REF!</f>
        <v>#REF!</v>
      </c>
      <c r="BX162" s="280" t="e">
        <f>#REF!+#REF!</f>
        <v>#REF!</v>
      </c>
      <c r="BY162" s="280" t="e">
        <f>#REF!+#REF!</f>
        <v>#REF!</v>
      </c>
      <c r="BZ162" s="280" t="e">
        <f>#REF!+#REF!</f>
        <v>#REF!</v>
      </c>
      <c r="CA162" s="280" t="e">
        <f>#REF!+#REF!</f>
        <v>#REF!</v>
      </c>
      <c r="CB162" s="280" t="e">
        <f>#REF!+#REF!</f>
        <v>#REF!</v>
      </c>
      <c r="CC162" s="280" t="e">
        <f>#REF!+#REF!</f>
        <v>#REF!</v>
      </c>
      <c r="CD162" s="280" t="e">
        <f>#REF!+#REF!</f>
        <v>#REF!</v>
      </c>
      <c r="CE162" s="280" t="e">
        <f>#REF!+#REF!</f>
        <v>#REF!</v>
      </c>
      <c r="CF162" s="280" t="e">
        <f>#REF!+#REF!</f>
        <v>#REF!</v>
      </c>
      <c r="CG162" s="280" t="e">
        <f>#REF!+#REF!</f>
        <v>#REF!</v>
      </c>
      <c r="CH162" s="280" t="e">
        <f>#REF!+#REF!</f>
        <v>#REF!</v>
      </c>
      <c r="CI162" s="280" t="e">
        <f>#REF!+#REF!</f>
        <v>#REF!</v>
      </c>
      <c r="CJ162" s="280" t="e">
        <f>#REF!+#REF!</f>
        <v>#REF!</v>
      </c>
      <c r="CK162" s="281" t="e">
        <f t="shared" si="2"/>
        <v>#REF!</v>
      </c>
      <c r="CM162" s="195"/>
      <c r="CN162" s="195"/>
      <c r="CO162" s="195"/>
    </row>
    <row r="163" spans="1:93" ht="45" x14ac:dyDescent="0.25">
      <c r="A163" s="81">
        <v>162</v>
      </c>
      <c r="B163" s="81" t="s">
        <v>466</v>
      </c>
      <c r="C163" s="148" t="s">
        <v>198</v>
      </c>
      <c r="D163" s="148">
        <v>0.56000000000000005</v>
      </c>
      <c r="E163" s="148">
        <v>36</v>
      </c>
      <c r="F163" s="148" t="s">
        <v>197</v>
      </c>
      <c r="G163" s="280" t="e">
        <f>#REF!+#REF!</f>
        <v>#REF!</v>
      </c>
      <c r="H163" s="280" t="e">
        <f>#REF!+#REF!</f>
        <v>#REF!</v>
      </c>
      <c r="I163" s="280" t="e">
        <f>#REF!+#REF!</f>
        <v>#REF!</v>
      </c>
      <c r="J163" s="280" t="e">
        <f>#REF!+#REF!</f>
        <v>#REF!</v>
      </c>
      <c r="K163" s="280" t="e">
        <f>#REF!+#REF!</f>
        <v>#REF!</v>
      </c>
      <c r="L163" s="280" t="e">
        <f>#REF!+#REF!</f>
        <v>#REF!</v>
      </c>
      <c r="M163" s="280" t="e">
        <f>#REF!+#REF!</f>
        <v>#REF!</v>
      </c>
      <c r="N163" s="280" t="e">
        <f>#REF!+#REF!</f>
        <v>#REF!</v>
      </c>
      <c r="O163" s="280" t="e">
        <f>#REF!+#REF!</f>
        <v>#REF!</v>
      </c>
      <c r="P163" s="280" t="e">
        <f>#REF!+#REF!</f>
        <v>#REF!</v>
      </c>
      <c r="Q163" s="280" t="e">
        <f>#REF!+#REF!</f>
        <v>#REF!</v>
      </c>
      <c r="R163" s="280" t="e">
        <f>#REF!+#REF!</f>
        <v>#REF!</v>
      </c>
      <c r="S163" s="280" t="e">
        <f>#REF!+#REF!</f>
        <v>#REF!</v>
      </c>
      <c r="T163" s="280" t="e">
        <f>#REF!+#REF!</f>
        <v>#REF!</v>
      </c>
      <c r="U163" s="280" t="e">
        <f>#REF!+#REF!</f>
        <v>#REF!</v>
      </c>
      <c r="V163" s="280" t="e">
        <f>#REF!+#REF!</f>
        <v>#REF!</v>
      </c>
      <c r="W163" s="280" t="e">
        <f>#REF!+#REF!</f>
        <v>#REF!</v>
      </c>
      <c r="X163" s="280" t="e">
        <f>#REF!+#REF!</f>
        <v>#REF!</v>
      </c>
      <c r="Y163" s="280" t="e">
        <f>#REF!+#REF!</f>
        <v>#REF!</v>
      </c>
      <c r="Z163" s="280" t="e">
        <f>#REF!+#REF!</f>
        <v>#REF!</v>
      </c>
      <c r="AA163" s="280" t="e">
        <f>#REF!+#REF!</f>
        <v>#REF!</v>
      </c>
      <c r="AB163" s="280" t="e">
        <f>#REF!+#REF!</f>
        <v>#REF!</v>
      </c>
      <c r="AC163" s="280" t="e">
        <f>#REF!+#REF!</f>
        <v>#REF!</v>
      </c>
      <c r="AD163" s="280" t="e">
        <f>#REF!+#REF!</f>
        <v>#REF!</v>
      </c>
      <c r="AE163" s="280" t="e">
        <f>#REF!+#REF!</f>
        <v>#REF!</v>
      </c>
      <c r="AF163" s="280" t="e">
        <f>#REF!+#REF!</f>
        <v>#REF!</v>
      </c>
      <c r="AG163" s="280" t="e">
        <f>#REF!+#REF!</f>
        <v>#REF!</v>
      </c>
      <c r="AH163" s="280" t="e">
        <f>#REF!+#REF!</f>
        <v>#REF!</v>
      </c>
      <c r="AI163" s="280" t="e">
        <f>#REF!+#REF!</f>
        <v>#REF!</v>
      </c>
      <c r="AJ163" s="280" t="e">
        <f>#REF!+#REF!</f>
        <v>#REF!</v>
      </c>
      <c r="AK163" s="280" t="e">
        <f>#REF!+#REF!</f>
        <v>#REF!</v>
      </c>
      <c r="AL163" s="280" t="e">
        <f>#REF!+#REF!</f>
        <v>#REF!</v>
      </c>
      <c r="AM163" s="280" t="e">
        <f>#REF!+#REF!</f>
        <v>#REF!</v>
      </c>
      <c r="AN163" s="280" t="e">
        <f>#REF!+#REF!</f>
        <v>#REF!</v>
      </c>
      <c r="AO163" s="280" t="e">
        <f>#REF!+#REF!</f>
        <v>#REF!</v>
      </c>
      <c r="AP163" s="280" t="e">
        <f>#REF!+#REF!</f>
        <v>#REF!</v>
      </c>
      <c r="AQ163" s="280" t="e">
        <f>#REF!+#REF!</f>
        <v>#REF!</v>
      </c>
      <c r="AR163" s="280" t="e">
        <f>#REF!+#REF!</f>
        <v>#REF!</v>
      </c>
      <c r="AS163" s="280" t="e">
        <f>#REF!+#REF!</f>
        <v>#REF!</v>
      </c>
      <c r="AT163" s="280" t="e">
        <f>#REF!+#REF!</f>
        <v>#REF!</v>
      </c>
      <c r="AU163" s="280" t="e">
        <f>#REF!+#REF!</f>
        <v>#REF!</v>
      </c>
      <c r="AV163" s="280" t="e">
        <f>#REF!+#REF!</f>
        <v>#REF!</v>
      </c>
      <c r="AW163" s="280" t="e">
        <f>#REF!+#REF!</f>
        <v>#REF!</v>
      </c>
      <c r="AX163" s="280" t="e">
        <f>#REF!+#REF!</f>
        <v>#REF!</v>
      </c>
      <c r="AY163" s="280" t="e">
        <f>#REF!+#REF!</f>
        <v>#REF!</v>
      </c>
      <c r="AZ163" s="280" t="e">
        <f>#REF!+#REF!</f>
        <v>#REF!</v>
      </c>
      <c r="BA163" s="280" t="e">
        <f>#REF!+#REF!</f>
        <v>#REF!</v>
      </c>
      <c r="BB163" s="280" t="e">
        <f>#REF!+#REF!</f>
        <v>#REF!</v>
      </c>
      <c r="BC163" s="280" t="e">
        <f>#REF!+#REF!</f>
        <v>#REF!</v>
      </c>
      <c r="BD163" s="280" t="e">
        <f>#REF!+#REF!</f>
        <v>#REF!</v>
      </c>
      <c r="BE163" s="280" t="e">
        <f>#REF!+#REF!</f>
        <v>#REF!</v>
      </c>
      <c r="BF163" s="280" t="e">
        <f>#REF!+#REF!</f>
        <v>#REF!</v>
      </c>
      <c r="BG163" s="280" t="e">
        <f>#REF!+#REF!</f>
        <v>#REF!</v>
      </c>
      <c r="BH163" s="280" t="e">
        <f>#REF!+#REF!</f>
        <v>#REF!</v>
      </c>
      <c r="BI163" s="280" t="e">
        <f>#REF!+#REF!</f>
        <v>#REF!</v>
      </c>
      <c r="BJ163" s="280" t="e">
        <f>#REF!+#REF!</f>
        <v>#REF!</v>
      </c>
      <c r="BK163" s="280" t="e">
        <f>#REF!+#REF!</f>
        <v>#REF!</v>
      </c>
      <c r="BL163" s="280" t="e">
        <f>#REF!+#REF!</f>
        <v>#REF!</v>
      </c>
      <c r="BM163" s="280" t="e">
        <f>#REF!+#REF!</f>
        <v>#REF!</v>
      </c>
      <c r="BN163" s="280" t="e">
        <f>#REF!+#REF!</f>
        <v>#REF!</v>
      </c>
      <c r="BO163" s="280" t="e">
        <f>#REF!+#REF!</f>
        <v>#REF!</v>
      </c>
      <c r="BP163" s="280" t="e">
        <f>#REF!+#REF!</f>
        <v>#REF!</v>
      </c>
      <c r="BQ163" s="280" t="e">
        <f>#REF!+#REF!</f>
        <v>#REF!</v>
      </c>
      <c r="BR163" s="280" t="e">
        <f>#REF!+#REF!</f>
        <v>#REF!</v>
      </c>
      <c r="BS163" s="280" t="e">
        <f>#REF!+#REF!</f>
        <v>#REF!</v>
      </c>
      <c r="BT163" s="280" t="e">
        <f>#REF!+#REF!</f>
        <v>#REF!</v>
      </c>
      <c r="BU163" s="280" t="e">
        <f>#REF!+#REF!</f>
        <v>#REF!</v>
      </c>
      <c r="BV163" s="280" t="e">
        <f>#REF!+#REF!</f>
        <v>#REF!</v>
      </c>
      <c r="BW163" s="280" t="e">
        <f>#REF!+#REF!</f>
        <v>#REF!</v>
      </c>
      <c r="BX163" s="280" t="e">
        <f>#REF!+#REF!</f>
        <v>#REF!</v>
      </c>
      <c r="BY163" s="280" t="e">
        <f>#REF!+#REF!</f>
        <v>#REF!</v>
      </c>
      <c r="BZ163" s="280" t="e">
        <f>#REF!+#REF!</f>
        <v>#REF!</v>
      </c>
      <c r="CA163" s="280" t="e">
        <f>#REF!+#REF!</f>
        <v>#REF!</v>
      </c>
      <c r="CB163" s="280" t="e">
        <f>#REF!+#REF!</f>
        <v>#REF!</v>
      </c>
      <c r="CC163" s="280" t="e">
        <f>#REF!+#REF!</f>
        <v>#REF!</v>
      </c>
      <c r="CD163" s="280" t="e">
        <f>#REF!+#REF!</f>
        <v>#REF!</v>
      </c>
      <c r="CE163" s="280" t="e">
        <f>#REF!+#REF!</f>
        <v>#REF!</v>
      </c>
      <c r="CF163" s="280" t="e">
        <f>#REF!+#REF!</f>
        <v>#REF!</v>
      </c>
      <c r="CG163" s="280" t="e">
        <f>#REF!+#REF!</f>
        <v>#REF!</v>
      </c>
      <c r="CH163" s="280" t="e">
        <f>#REF!+#REF!</f>
        <v>#REF!</v>
      </c>
      <c r="CI163" s="280" t="e">
        <f>#REF!+#REF!</f>
        <v>#REF!</v>
      </c>
      <c r="CJ163" s="280" t="e">
        <f>#REF!+#REF!</f>
        <v>#REF!</v>
      </c>
      <c r="CK163" s="281" t="e">
        <f t="shared" si="2"/>
        <v>#REF!</v>
      </c>
      <c r="CM163" s="195"/>
      <c r="CN163" s="195"/>
      <c r="CO163" s="195"/>
    </row>
    <row r="164" spans="1:93" ht="30" x14ac:dyDescent="0.25">
      <c r="A164" s="81">
        <v>163</v>
      </c>
      <c r="B164" s="81" t="s">
        <v>467</v>
      </c>
      <c r="C164" s="148" t="s">
        <v>468</v>
      </c>
      <c r="D164" s="148">
        <v>0.45</v>
      </c>
      <c r="E164" s="148">
        <v>36</v>
      </c>
      <c r="F164" s="148" t="s">
        <v>197</v>
      </c>
      <c r="G164" s="280" t="e">
        <f>#REF!+#REF!</f>
        <v>#REF!</v>
      </c>
      <c r="H164" s="280" t="e">
        <f>#REF!+#REF!</f>
        <v>#REF!</v>
      </c>
      <c r="I164" s="280" t="e">
        <f>#REF!+#REF!</f>
        <v>#REF!</v>
      </c>
      <c r="J164" s="280" t="e">
        <f>#REF!+#REF!</f>
        <v>#REF!</v>
      </c>
      <c r="K164" s="280" t="e">
        <f>#REF!+#REF!</f>
        <v>#REF!</v>
      </c>
      <c r="L164" s="280" t="e">
        <f>#REF!+#REF!</f>
        <v>#REF!</v>
      </c>
      <c r="M164" s="280" t="e">
        <f>#REF!+#REF!</f>
        <v>#REF!</v>
      </c>
      <c r="N164" s="280" t="e">
        <f>#REF!+#REF!</f>
        <v>#REF!</v>
      </c>
      <c r="O164" s="280" t="e">
        <f>#REF!+#REF!</f>
        <v>#REF!</v>
      </c>
      <c r="P164" s="280" t="e">
        <f>#REF!+#REF!</f>
        <v>#REF!</v>
      </c>
      <c r="Q164" s="280" t="e">
        <f>#REF!+#REF!</f>
        <v>#REF!</v>
      </c>
      <c r="R164" s="280" t="e">
        <f>#REF!+#REF!</f>
        <v>#REF!</v>
      </c>
      <c r="S164" s="280" t="e">
        <f>#REF!+#REF!</f>
        <v>#REF!</v>
      </c>
      <c r="T164" s="280" t="e">
        <f>#REF!+#REF!</f>
        <v>#REF!</v>
      </c>
      <c r="U164" s="280" t="e">
        <f>#REF!+#REF!</f>
        <v>#REF!</v>
      </c>
      <c r="V164" s="280" t="e">
        <f>#REF!+#REF!</f>
        <v>#REF!</v>
      </c>
      <c r="W164" s="280" t="e">
        <f>#REF!+#REF!</f>
        <v>#REF!</v>
      </c>
      <c r="X164" s="280" t="e">
        <f>#REF!+#REF!</f>
        <v>#REF!</v>
      </c>
      <c r="Y164" s="280" t="e">
        <f>#REF!+#REF!</f>
        <v>#REF!</v>
      </c>
      <c r="Z164" s="280" t="e">
        <f>#REF!+#REF!</f>
        <v>#REF!</v>
      </c>
      <c r="AA164" s="280" t="e">
        <f>#REF!+#REF!</f>
        <v>#REF!</v>
      </c>
      <c r="AB164" s="280" t="e">
        <f>#REF!+#REF!</f>
        <v>#REF!</v>
      </c>
      <c r="AC164" s="280" t="e">
        <f>#REF!+#REF!</f>
        <v>#REF!</v>
      </c>
      <c r="AD164" s="280" t="e">
        <f>#REF!+#REF!</f>
        <v>#REF!</v>
      </c>
      <c r="AE164" s="280" t="e">
        <f>#REF!+#REF!</f>
        <v>#REF!</v>
      </c>
      <c r="AF164" s="280" t="e">
        <f>#REF!+#REF!</f>
        <v>#REF!</v>
      </c>
      <c r="AG164" s="280" t="e">
        <f>#REF!+#REF!</f>
        <v>#REF!</v>
      </c>
      <c r="AH164" s="280" t="e">
        <f>#REF!+#REF!</f>
        <v>#REF!</v>
      </c>
      <c r="AI164" s="280" t="e">
        <f>#REF!+#REF!</f>
        <v>#REF!</v>
      </c>
      <c r="AJ164" s="280" t="e">
        <f>#REF!+#REF!</f>
        <v>#REF!</v>
      </c>
      <c r="AK164" s="280" t="e">
        <f>#REF!+#REF!</f>
        <v>#REF!</v>
      </c>
      <c r="AL164" s="280" t="e">
        <f>#REF!+#REF!</f>
        <v>#REF!</v>
      </c>
      <c r="AM164" s="280" t="e">
        <f>#REF!+#REF!</f>
        <v>#REF!</v>
      </c>
      <c r="AN164" s="280" t="e">
        <f>#REF!+#REF!</f>
        <v>#REF!</v>
      </c>
      <c r="AO164" s="280" t="e">
        <f>#REF!+#REF!</f>
        <v>#REF!</v>
      </c>
      <c r="AP164" s="280" t="e">
        <f>#REF!+#REF!</f>
        <v>#REF!</v>
      </c>
      <c r="AQ164" s="280" t="e">
        <f>#REF!+#REF!</f>
        <v>#REF!</v>
      </c>
      <c r="AR164" s="280" t="e">
        <f>#REF!+#REF!</f>
        <v>#REF!</v>
      </c>
      <c r="AS164" s="280" t="e">
        <f>#REF!+#REF!</f>
        <v>#REF!</v>
      </c>
      <c r="AT164" s="280" t="e">
        <f>#REF!+#REF!</f>
        <v>#REF!</v>
      </c>
      <c r="AU164" s="280" t="e">
        <f>#REF!+#REF!</f>
        <v>#REF!</v>
      </c>
      <c r="AV164" s="280" t="e">
        <f>#REF!+#REF!</f>
        <v>#REF!</v>
      </c>
      <c r="AW164" s="280" t="e">
        <f>#REF!+#REF!</f>
        <v>#REF!</v>
      </c>
      <c r="AX164" s="280" t="e">
        <f>#REF!+#REF!</f>
        <v>#REF!</v>
      </c>
      <c r="AY164" s="280" t="e">
        <f>#REF!+#REF!</f>
        <v>#REF!</v>
      </c>
      <c r="AZ164" s="280" t="e">
        <f>#REF!+#REF!</f>
        <v>#REF!</v>
      </c>
      <c r="BA164" s="280" t="e">
        <f>#REF!+#REF!</f>
        <v>#REF!</v>
      </c>
      <c r="BB164" s="280" t="e">
        <f>#REF!+#REF!</f>
        <v>#REF!</v>
      </c>
      <c r="BC164" s="280" t="e">
        <f>#REF!+#REF!</f>
        <v>#REF!</v>
      </c>
      <c r="BD164" s="280" t="e">
        <f>#REF!+#REF!</f>
        <v>#REF!</v>
      </c>
      <c r="BE164" s="280" t="e">
        <f>#REF!+#REF!</f>
        <v>#REF!</v>
      </c>
      <c r="BF164" s="280" t="e">
        <f>#REF!+#REF!</f>
        <v>#REF!</v>
      </c>
      <c r="BG164" s="280" t="e">
        <f>#REF!+#REF!</f>
        <v>#REF!</v>
      </c>
      <c r="BH164" s="280" t="e">
        <f>#REF!+#REF!</f>
        <v>#REF!</v>
      </c>
      <c r="BI164" s="280" t="e">
        <f>#REF!+#REF!</f>
        <v>#REF!</v>
      </c>
      <c r="BJ164" s="280" t="e">
        <f>#REF!+#REF!</f>
        <v>#REF!</v>
      </c>
      <c r="BK164" s="280" t="e">
        <f>#REF!+#REF!</f>
        <v>#REF!</v>
      </c>
      <c r="BL164" s="280" t="e">
        <f>#REF!+#REF!</f>
        <v>#REF!</v>
      </c>
      <c r="BM164" s="280" t="e">
        <f>#REF!+#REF!</f>
        <v>#REF!</v>
      </c>
      <c r="BN164" s="280" t="e">
        <f>#REF!+#REF!</f>
        <v>#REF!</v>
      </c>
      <c r="BO164" s="280" t="e">
        <f>#REF!+#REF!</f>
        <v>#REF!</v>
      </c>
      <c r="BP164" s="280" t="e">
        <f>#REF!+#REF!</f>
        <v>#REF!</v>
      </c>
      <c r="BQ164" s="280" t="e">
        <f>#REF!+#REF!</f>
        <v>#REF!</v>
      </c>
      <c r="BR164" s="280" t="e">
        <f>#REF!+#REF!</f>
        <v>#REF!</v>
      </c>
      <c r="BS164" s="280" t="e">
        <f>#REF!+#REF!</f>
        <v>#REF!</v>
      </c>
      <c r="BT164" s="280" t="e">
        <f>#REF!+#REF!</f>
        <v>#REF!</v>
      </c>
      <c r="BU164" s="280" t="e">
        <f>#REF!+#REF!</f>
        <v>#REF!</v>
      </c>
      <c r="BV164" s="280" t="e">
        <f>#REF!+#REF!</f>
        <v>#REF!</v>
      </c>
      <c r="BW164" s="280" t="e">
        <f>#REF!+#REF!</f>
        <v>#REF!</v>
      </c>
      <c r="BX164" s="280" t="e">
        <f>#REF!+#REF!</f>
        <v>#REF!</v>
      </c>
      <c r="BY164" s="280" t="e">
        <f>#REF!+#REF!</f>
        <v>#REF!</v>
      </c>
      <c r="BZ164" s="280" t="e">
        <f>#REF!+#REF!</f>
        <v>#REF!</v>
      </c>
      <c r="CA164" s="280" t="e">
        <f>#REF!+#REF!</f>
        <v>#REF!</v>
      </c>
      <c r="CB164" s="280" t="e">
        <f>#REF!+#REF!</f>
        <v>#REF!</v>
      </c>
      <c r="CC164" s="280" t="e">
        <f>#REF!+#REF!</f>
        <v>#REF!</v>
      </c>
      <c r="CD164" s="280" t="e">
        <f>#REF!+#REF!</f>
        <v>#REF!</v>
      </c>
      <c r="CE164" s="280" t="e">
        <f>#REF!+#REF!</f>
        <v>#REF!</v>
      </c>
      <c r="CF164" s="280" t="e">
        <f>#REF!+#REF!</f>
        <v>#REF!</v>
      </c>
      <c r="CG164" s="280" t="e">
        <f>#REF!+#REF!</f>
        <v>#REF!</v>
      </c>
      <c r="CH164" s="280" t="e">
        <f>#REF!+#REF!</f>
        <v>#REF!</v>
      </c>
      <c r="CI164" s="280" t="e">
        <f>#REF!+#REF!</f>
        <v>#REF!</v>
      </c>
      <c r="CJ164" s="280" t="e">
        <f>#REF!+#REF!</f>
        <v>#REF!</v>
      </c>
      <c r="CK164" s="281" t="e">
        <f t="shared" si="2"/>
        <v>#REF!</v>
      </c>
      <c r="CM164" s="195"/>
      <c r="CN164" s="195"/>
      <c r="CO164" s="195"/>
    </row>
    <row r="165" spans="1:93" ht="60" x14ac:dyDescent="0.25">
      <c r="A165" s="81">
        <v>164</v>
      </c>
      <c r="B165" s="81" t="s">
        <v>469</v>
      </c>
      <c r="C165" s="148" t="s">
        <v>470</v>
      </c>
      <c r="D165" s="148">
        <v>0.46</v>
      </c>
      <c r="E165" s="148">
        <v>36</v>
      </c>
      <c r="F165" s="148" t="s">
        <v>197</v>
      </c>
      <c r="G165" s="280" t="e">
        <f>#REF!+#REF!</f>
        <v>#REF!</v>
      </c>
      <c r="H165" s="280" t="e">
        <f>#REF!+#REF!</f>
        <v>#REF!</v>
      </c>
      <c r="I165" s="280" t="e">
        <f>#REF!+#REF!</f>
        <v>#REF!</v>
      </c>
      <c r="J165" s="280" t="e">
        <f>#REF!+#REF!</f>
        <v>#REF!</v>
      </c>
      <c r="K165" s="280" t="e">
        <f>#REF!+#REF!</f>
        <v>#REF!</v>
      </c>
      <c r="L165" s="280" t="e">
        <f>#REF!+#REF!</f>
        <v>#REF!</v>
      </c>
      <c r="M165" s="280" t="e">
        <f>#REF!+#REF!</f>
        <v>#REF!</v>
      </c>
      <c r="N165" s="280" t="e">
        <f>#REF!+#REF!</f>
        <v>#REF!</v>
      </c>
      <c r="O165" s="280" t="e">
        <f>#REF!+#REF!</f>
        <v>#REF!</v>
      </c>
      <c r="P165" s="280" t="e">
        <f>#REF!+#REF!</f>
        <v>#REF!</v>
      </c>
      <c r="Q165" s="280" t="e">
        <f>#REF!+#REF!</f>
        <v>#REF!</v>
      </c>
      <c r="R165" s="280" t="e">
        <f>#REF!+#REF!</f>
        <v>#REF!</v>
      </c>
      <c r="S165" s="280" t="e">
        <f>#REF!+#REF!</f>
        <v>#REF!</v>
      </c>
      <c r="T165" s="280" t="e">
        <f>#REF!+#REF!</f>
        <v>#REF!</v>
      </c>
      <c r="U165" s="280" t="e">
        <f>#REF!+#REF!</f>
        <v>#REF!</v>
      </c>
      <c r="V165" s="280" t="e">
        <f>#REF!+#REF!</f>
        <v>#REF!</v>
      </c>
      <c r="W165" s="280" t="e">
        <f>#REF!+#REF!</f>
        <v>#REF!</v>
      </c>
      <c r="X165" s="280" t="e">
        <f>#REF!+#REF!</f>
        <v>#REF!</v>
      </c>
      <c r="Y165" s="280" t="e">
        <f>#REF!+#REF!</f>
        <v>#REF!</v>
      </c>
      <c r="Z165" s="280" t="e">
        <f>#REF!+#REF!</f>
        <v>#REF!</v>
      </c>
      <c r="AA165" s="280" t="e">
        <f>#REF!+#REF!</f>
        <v>#REF!</v>
      </c>
      <c r="AB165" s="280" t="e">
        <f>#REF!+#REF!</f>
        <v>#REF!</v>
      </c>
      <c r="AC165" s="280" t="e">
        <f>#REF!+#REF!</f>
        <v>#REF!</v>
      </c>
      <c r="AD165" s="280" t="e">
        <f>#REF!+#REF!</f>
        <v>#REF!</v>
      </c>
      <c r="AE165" s="280" t="e">
        <f>#REF!+#REF!</f>
        <v>#REF!</v>
      </c>
      <c r="AF165" s="280" t="e">
        <f>#REF!+#REF!</f>
        <v>#REF!</v>
      </c>
      <c r="AG165" s="280" t="e">
        <f>#REF!+#REF!</f>
        <v>#REF!</v>
      </c>
      <c r="AH165" s="280" t="e">
        <f>#REF!+#REF!</f>
        <v>#REF!</v>
      </c>
      <c r="AI165" s="280" t="e">
        <f>#REF!+#REF!</f>
        <v>#REF!</v>
      </c>
      <c r="AJ165" s="280" t="e">
        <f>#REF!+#REF!</f>
        <v>#REF!</v>
      </c>
      <c r="AK165" s="280" t="e">
        <f>#REF!+#REF!</f>
        <v>#REF!</v>
      </c>
      <c r="AL165" s="280" t="e">
        <f>#REF!+#REF!</f>
        <v>#REF!</v>
      </c>
      <c r="AM165" s="280" t="e">
        <f>#REF!+#REF!</f>
        <v>#REF!</v>
      </c>
      <c r="AN165" s="280" t="e">
        <f>#REF!+#REF!</f>
        <v>#REF!</v>
      </c>
      <c r="AO165" s="280" t="e">
        <f>#REF!+#REF!</f>
        <v>#REF!</v>
      </c>
      <c r="AP165" s="280" t="e">
        <f>#REF!+#REF!</f>
        <v>#REF!</v>
      </c>
      <c r="AQ165" s="280" t="e">
        <f>#REF!+#REF!</f>
        <v>#REF!</v>
      </c>
      <c r="AR165" s="280" t="e">
        <f>#REF!+#REF!</f>
        <v>#REF!</v>
      </c>
      <c r="AS165" s="280" t="e">
        <f>#REF!+#REF!</f>
        <v>#REF!</v>
      </c>
      <c r="AT165" s="280" t="e">
        <f>#REF!+#REF!</f>
        <v>#REF!</v>
      </c>
      <c r="AU165" s="280" t="e">
        <f>#REF!+#REF!</f>
        <v>#REF!</v>
      </c>
      <c r="AV165" s="280" t="e">
        <f>#REF!+#REF!</f>
        <v>#REF!</v>
      </c>
      <c r="AW165" s="280" t="e">
        <f>#REF!+#REF!</f>
        <v>#REF!</v>
      </c>
      <c r="AX165" s="280" t="e">
        <f>#REF!+#REF!</f>
        <v>#REF!</v>
      </c>
      <c r="AY165" s="280" t="e">
        <f>#REF!+#REF!</f>
        <v>#REF!</v>
      </c>
      <c r="AZ165" s="280" t="e">
        <f>#REF!+#REF!</f>
        <v>#REF!</v>
      </c>
      <c r="BA165" s="280" t="e">
        <f>#REF!+#REF!</f>
        <v>#REF!</v>
      </c>
      <c r="BB165" s="280" t="e">
        <f>#REF!+#REF!</f>
        <v>#REF!</v>
      </c>
      <c r="BC165" s="280" t="e">
        <f>#REF!+#REF!</f>
        <v>#REF!</v>
      </c>
      <c r="BD165" s="280" t="e">
        <f>#REF!+#REF!</f>
        <v>#REF!</v>
      </c>
      <c r="BE165" s="280" t="e">
        <f>#REF!+#REF!</f>
        <v>#REF!</v>
      </c>
      <c r="BF165" s="280" t="e">
        <f>#REF!+#REF!</f>
        <v>#REF!</v>
      </c>
      <c r="BG165" s="280" t="e">
        <f>#REF!+#REF!</f>
        <v>#REF!</v>
      </c>
      <c r="BH165" s="280" t="e">
        <f>#REF!+#REF!</f>
        <v>#REF!</v>
      </c>
      <c r="BI165" s="280" t="e">
        <f>#REF!+#REF!</f>
        <v>#REF!</v>
      </c>
      <c r="BJ165" s="280" t="e">
        <f>#REF!+#REF!</f>
        <v>#REF!</v>
      </c>
      <c r="BK165" s="280" t="e">
        <f>#REF!+#REF!</f>
        <v>#REF!</v>
      </c>
      <c r="BL165" s="280" t="e">
        <f>#REF!+#REF!</f>
        <v>#REF!</v>
      </c>
      <c r="BM165" s="280" t="e">
        <f>#REF!+#REF!</f>
        <v>#REF!</v>
      </c>
      <c r="BN165" s="280" t="e">
        <f>#REF!+#REF!</f>
        <v>#REF!</v>
      </c>
      <c r="BO165" s="280" t="e">
        <f>#REF!+#REF!</f>
        <v>#REF!</v>
      </c>
      <c r="BP165" s="280" t="e">
        <f>#REF!+#REF!</f>
        <v>#REF!</v>
      </c>
      <c r="BQ165" s="280" t="e">
        <f>#REF!+#REF!</f>
        <v>#REF!</v>
      </c>
      <c r="BR165" s="280" t="e">
        <f>#REF!+#REF!</f>
        <v>#REF!</v>
      </c>
      <c r="BS165" s="280" t="e">
        <f>#REF!+#REF!</f>
        <v>#REF!</v>
      </c>
      <c r="BT165" s="280" t="e">
        <f>#REF!+#REF!</f>
        <v>#REF!</v>
      </c>
      <c r="BU165" s="280" t="e">
        <f>#REF!+#REF!</f>
        <v>#REF!</v>
      </c>
      <c r="BV165" s="280" t="e">
        <f>#REF!+#REF!</f>
        <v>#REF!</v>
      </c>
      <c r="BW165" s="280" t="e">
        <f>#REF!+#REF!</f>
        <v>#REF!</v>
      </c>
      <c r="BX165" s="280" t="e">
        <f>#REF!+#REF!</f>
        <v>#REF!</v>
      </c>
      <c r="BY165" s="280" t="e">
        <f>#REF!+#REF!</f>
        <v>#REF!</v>
      </c>
      <c r="BZ165" s="280" t="e">
        <f>#REF!+#REF!</f>
        <v>#REF!</v>
      </c>
      <c r="CA165" s="280" t="e">
        <f>#REF!+#REF!</f>
        <v>#REF!</v>
      </c>
      <c r="CB165" s="280" t="e">
        <f>#REF!+#REF!</f>
        <v>#REF!</v>
      </c>
      <c r="CC165" s="280" t="e">
        <f>#REF!+#REF!</f>
        <v>#REF!</v>
      </c>
      <c r="CD165" s="280" t="e">
        <f>#REF!+#REF!</f>
        <v>#REF!</v>
      </c>
      <c r="CE165" s="280" t="e">
        <f>#REF!+#REF!</f>
        <v>#REF!</v>
      </c>
      <c r="CF165" s="280" t="e">
        <f>#REF!+#REF!</f>
        <v>#REF!</v>
      </c>
      <c r="CG165" s="280" t="e">
        <f>#REF!+#REF!</f>
        <v>#REF!</v>
      </c>
      <c r="CH165" s="280" t="e">
        <f>#REF!+#REF!</f>
        <v>#REF!</v>
      </c>
      <c r="CI165" s="280" t="e">
        <f>#REF!+#REF!</f>
        <v>#REF!</v>
      </c>
      <c r="CJ165" s="280" t="e">
        <f>#REF!+#REF!</f>
        <v>#REF!</v>
      </c>
      <c r="CK165" s="281" t="e">
        <f t="shared" si="2"/>
        <v>#REF!</v>
      </c>
      <c r="CM165" s="195"/>
      <c r="CN165" s="195"/>
      <c r="CO165" s="195"/>
    </row>
    <row r="166" spans="1:93" ht="30" x14ac:dyDescent="0.25">
      <c r="A166" s="81">
        <v>165</v>
      </c>
      <c r="B166" s="81" t="s">
        <v>471</v>
      </c>
      <c r="C166" s="148" t="s">
        <v>199</v>
      </c>
      <c r="D166" s="148">
        <v>7.4</v>
      </c>
      <c r="E166" s="148">
        <v>36</v>
      </c>
      <c r="F166" s="148" t="s">
        <v>197</v>
      </c>
      <c r="G166" s="280" t="e">
        <f>#REF!+#REF!</f>
        <v>#REF!</v>
      </c>
      <c r="H166" s="280" t="e">
        <f>#REF!+#REF!</f>
        <v>#REF!</v>
      </c>
      <c r="I166" s="280" t="e">
        <f>#REF!+#REF!</f>
        <v>#REF!</v>
      </c>
      <c r="J166" s="280" t="e">
        <f>#REF!+#REF!</f>
        <v>#REF!</v>
      </c>
      <c r="K166" s="280" t="e">
        <f>#REF!+#REF!</f>
        <v>#REF!</v>
      </c>
      <c r="L166" s="280" t="e">
        <f>#REF!+#REF!</f>
        <v>#REF!</v>
      </c>
      <c r="M166" s="280" t="e">
        <f>#REF!+#REF!</f>
        <v>#REF!</v>
      </c>
      <c r="N166" s="280" t="e">
        <f>#REF!+#REF!</f>
        <v>#REF!</v>
      </c>
      <c r="O166" s="280" t="e">
        <f>#REF!+#REF!</f>
        <v>#REF!</v>
      </c>
      <c r="P166" s="280" t="e">
        <f>#REF!+#REF!</f>
        <v>#REF!</v>
      </c>
      <c r="Q166" s="280" t="e">
        <f>#REF!+#REF!</f>
        <v>#REF!</v>
      </c>
      <c r="R166" s="280" t="e">
        <f>#REF!+#REF!</f>
        <v>#REF!</v>
      </c>
      <c r="S166" s="280" t="e">
        <f>#REF!+#REF!</f>
        <v>#REF!</v>
      </c>
      <c r="T166" s="280" t="e">
        <f>#REF!+#REF!</f>
        <v>#REF!</v>
      </c>
      <c r="U166" s="280" t="e">
        <f>#REF!+#REF!</f>
        <v>#REF!</v>
      </c>
      <c r="V166" s="280" t="e">
        <f>#REF!+#REF!</f>
        <v>#REF!</v>
      </c>
      <c r="W166" s="280" t="e">
        <f>#REF!+#REF!</f>
        <v>#REF!</v>
      </c>
      <c r="X166" s="280" t="e">
        <f>#REF!+#REF!</f>
        <v>#REF!</v>
      </c>
      <c r="Y166" s="280" t="e">
        <f>#REF!+#REF!</f>
        <v>#REF!</v>
      </c>
      <c r="Z166" s="280" t="e">
        <f>#REF!+#REF!</f>
        <v>#REF!</v>
      </c>
      <c r="AA166" s="280" t="e">
        <f>#REF!+#REF!</f>
        <v>#REF!</v>
      </c>
      <c r="AB166" s="280" t="e">
        <f>#REF!+#REF!</f>
        <v>#REF!</v>
      </c>
      <c r="AC166" s="280" t="e">
        <f>#REF!+#REF!</f>
        <v>#REF!</v>
      </c>
      <c r="AD166" s="280" t="e">
        <f>#REF!+#REF!</f>
        <v>#REF!</v>
      </c>
      <c r="AE166" s="280" t="e">
        <f>#REF!+#REF!</f>
        <v>#REF!</v>
      </c>
      <c r="AF166" s="280" t="e">
        <f>#REF!+#REF!</f>
        <v>#REF!</v>
      </c>
      <c r="AG166" s="280" t="e">
        <f>#REF!+#REF!</f>
        <v>#REF!</v>
      </c>
      <c r="AH166" s="280" t="e">
        <f>#REF!+#REF!</f>
        <v>#REF!</v>
      </c>
      <c r="AI166" s="280" t="e">
        <f>#REF!+#REF!</f>
        <v>#REF!</v>
      </c>
      <c r="AJ166" s="280" t="e">
        <f>#REF!+#REF!</f>
        <v>#REF!</v>
      </c>
      <c r="AK166" s="280" t="e">
        <f>#REF!+#REF!</f>
        <v>#REF!</v>
      </c>
      <c r="AL166" s="280" t="e">
        <f>#REF!+#REF!</f>
        <v>#REF!</v>
      </c>
      <c r="AM166" s="280" t="e">
        <f>#REF!+#REF!</f>
        <v>#REF!</v>
      </c>
      <c r="AN166" s="280" t="e">
        <f>#REF!+#REF!</f>
        <v>#REF!</v>
      </c>
      <c r="AO166" s="280" t="e">
        <f>#REF!+#REF!</f>
        <v>#REF!</v>
      </c>
      <c r="AP166" s="280" t="e">
        <f>#REF!+#REF!</f>
        <v>#REF!</v>
      </c>
      <c r="AQ166" s="280" t="e">
        <f>#REF!+#REF!</f>
        <v>#REF!</v>
      </c>
      <c r="AR166" s="280" t="e">
        <f>#REF!+#REF!</f>
        <v>#REF!</v>
      </c>
      <c r="AS166" s="280" t="e">
        <f>#REF!+#REF!</f>
        <v>#REF!</v>
      </c>
      <c r="AT166" s="280" t="e">
        <f>#REF!+#REF!</f>
        <v>#REF!</v>
      </c>
      <c r="AU166" s="280" t="e">
        <f>#REF!+#REF!</f>
        <v>#REF!</v>
      </c>
      <c r="AV166" s="280" t="e">
        <f>#REF!+#REF!</f>
        <v>#REF!</v>
      </c>
      <c r="AW166" s="280" t="e">
        <f>#REF!+#REF!</f>
        <v>#REF!</v>
      </c>
      <c r="AX166" s="280" t="e">
        <f>#REF!+#REF!</f>
        <v>#REF!</v>
      </c>
      <c r="AY166" s="280" t="e">
        <f>#REF!+#REF!</f>
        <v>#REF!</v>
      </c>
      <c r="AZ166" s="280" t="e">
        <f>#REF!+#REF!</f>
        <v>#REF!</v>
      </c>
      <c r="BA166" s="280" t="e">
        <f>#REF!+#REF!</f>
        <v>#REF!</v>
      </c>
      <c r="BB166" s="280" t="e">
        <f>#REF!+#REF!</f>
        <v>#REF!</v>
      </c>
      <c r="BC166" s="280" t="e">
        <f>#REF!+#REF!</f>
        <v>#REF!</v>
      </c>
      <c r="BD166" s="280" t="e">
        <f>#REF!+#REF!</f>
        <v>#REF!</v>
      </c>
      <c r="BE166" s="280" t="e">
        <f>#REF!+#REF!</f>
        <v>#REF!</v>
      </c>
      <c r="BF166" s="280" t="e">
        <f>#REF!+#REF!</f>
        <v>#REF!</v>
      </c>
      <c r="BG166" s="280" t="e">
        <f>#REF!+#REF!</f>
        <v>#REF!</v>
      </c>
      <c r="BH166" s="280" t="e">
        <f>#REF!+#REF!</f>
        <v>#REF!</v>
      </c>
      <c r="BI166" s="280" t="e">
        <f>#REF!+#REF!</f>
        <v>#REF!</v>
      </c>
      <c r="BJ166" s="280" t="e">
        <f>#REF!+#REF!</f>
        <v>#REF!</v>
      </c>
      <c r="BK166" s="280" t="e">
        <f>#REF!+#REF!</f>
        <v>#REF!</v>
      </c>
      <c r="BL166" s="280" t="e">
        <f>#REF!+#REF!</f>
        <v>#REF!</v>
      </c>
      <c r="BM166" s="280" t="e">
        <f>#REF!+#REF!</f>
        <v>#REF!</v>
      </c>
      <c r="BN166" s="280" t="e">
        <f>#REF!+#REF!</f>
        <v>#REF!</v>
      </c>
      <c r="BO166" s="280" t="e">
        <f>#REF!+#REF!</f>
        <v>#REF!</v>
      </c>
      <c r="BP166" s="280" t="e">
        <f>#REF!+#REF!</f>
        <v>#REF!</v>
      </c>
      <c r="BQ166" s="280" t="e">
        <f>#REF!+#REF!</f>
        <v>#REF!</v>
      </c>
      <c r="BR166" s="280" t="e">
        <f>#REF!+#REF!</f>
        <v>#REF!</v>
      </c>
      <c r="BS166" s="280" t="e">
        <f>#REF!+#REF!</f>
        <v>#REF!</v>
      </c>
      <c r="BT166" s="280" t="e">
        <f>#REF!+#REF!</f>
        <v>#REF!</v>
      </c>
      <c r="BU166" s="280" t="e">
        <f>#REF!+#REF!</f>
        <v>#REF!</v>
      </c>
      <c r="BV166" s="280" t="e">
        <f>#REF!+#REF!</f>
        <v>#REF!</v>
      </c>
      <c r="BW166" s="280" t="e">
        <f>#REF!+#REF!</f>
        <v>#REF!</v>
      </c>
      <c r="BX166" s="280" t="e">
        <f>#REF!+#REF!</f>
        <v>#REF!</v>
      </c>
      <c r="BY166" s="280" t="e">
        <f>#REF!+#REF!</f>
        <v>#REF!</v>
      </c>
      <c r="BZ166" s="280" t="e">
        <f>#REF!+#REF!</f>
        <v>#REF!</v>
      </c>
      <c r="CA166" s="280" t="e">
        <f>#REF!+#REF!</f>
        <v>#REF!</v>
      </c>
      <c r="CB166" s="280" t="e">
        <f>#REF!+#REF!</f>
        <v>#REF!</v>
      </c>
      <c r="CC166" s="280" t="e">
        <f>#REF!+#REF!</f>
        <v>#REF!</v>
      </c>
      <c r="CD166" s="280" t="e">
        <f>#REF!+#REF!</f>
        <v>#REF!</v>
      </c>
      <c r="CE166" s="280" t="e">
        <f>#REF!+#REF!</f>
        <v>#REF!</v>
      </c>
      <c r="CF166" s="280" t="e">
        <f>#REF!+#REF!</f>
        <v>#REF!</v>
      </c>
      <c r="CG166" s="280" t="e">
        <f>#REF!+#REF!</f>
        <v>#REF!</v>
      </c>
      <c r="CH166" s="280" t="e">
        <f>#REF!+#REF!</f>
        <v>#REF!</v>
      </c>
      <c r="CI166" s="280" t="e">
        <f>#REF!+#REF!</f>
        <v>#REF!</v>
      </c>
      <c r="CJ166" s="280" t="e">
        <f>#REF!+#REF!</f>
        <v>#REF!</v>
      </c>
      <c r="CK166" s="281" t="e">
        <f t="shared" si="2"/>
        <v>#REF!</v>
      </c>
      <c r="CM166" s="195"/>
      <c r="CN166" s="195"/>
      <c r="CO166" s="195"/>
    </row>
    <row r="167" spans="1:93" ht="30" x14ac:dyDescent="0.25">
      <c r="A167" s="81">
        <v>166</v>
      </c>
      <c r="B167" s="152" t="s">
        <v>472</v>
      </c>
      <c r="C167" s="153" t="s">
        <v>200</v>
      </c>
      <c r="D167" s="153">
        <v>0.4</v>
      </c>
      <c r="E167" s="153">
        <v>36</v>
      </c>
      <c r="F167" s="153" t="s">
        <v>197</v>
      </c>
      <c r="G167" s="282" t="e">
        <f>#REF!+#REF!</f>
        <v>#REF!</v>
      </c>
      <c r="H167" s="282" t="e">
        <f>#REF!+#REF!</f>
        <v>#REF!</v>
      </c>
      <c r="I167" s="282" t="e">
        <f>#REF!+#REF!</f>
        <v>#REF!</v>
      </c>
      <c r="J167" s="282" t="e">
        <f>#REF!+#REF!</f>
        <v>#REF!</v>
      </c>
      <c r="K167" s="282" t="e">
        <f>#REF!+#REF!</f>
        <v>#REF!</v>
      </c>
      <c r="L167" s="282" t="e">
        <f>#REF!+#REF!</f>
        <v>#REF!</v>
      </c>
      <c r="M167" s="282" t="e">
        <f>#REF!+#REF!</f>
        <v>#REF!</v>
      </c>
      <c r="N167" s="282" t="e">
        <f>#REF!+#REF!</f>
        <v>#REF!</v>
      </c>
      <c r="O167" s="282" t="e">
        <f>#REF!+#REF!</f>
        <v>#REF!</v>
      </c>
      <c r="P167" s="282" t="e">
        <f>#REF!+#REF!</f>
        <v>#REF!</v>
      </c>
      <c r="Q167" s="282" t="e">
        <f>#REF!+#REF!</f>
        <v>#REF!</v>
      </c>
      <c r="R167" s="282" t="e">
        <f>#REF!+#REF!</f>
        <v>#REF!</v>
      </c>
      <c r="S167" s="282" t="e">
        <f>#REF!+#REF!</f>
        <v>#REF!</v>
      </c>
      <c r="T167" s="282" t="e">
        <f>#REF!+#REF!</f>
        <v>#REF!</v>
      </c>
      <c r="U167" s="282" t="e">
        <f>#REF!+#REF!</f>
        <v>#REF!</v>
      </c>
      <c r="V167" s="282" t="e">
        <f>#REF!+#REF!</f>
        <v>#REF!</v>
      </c>
      <c r="W167" s="282" t="e">
        <f>#REF!+#REF!</f>
        <v>#REF!</v>
      </c>
      <c r="X167" s="282" t="e">
        <f>#REF!+#REF!</f>
        <v>#REF!</v>
      </c>
      <c r="Y167" s="282" t="e">
        <f>#REF!+#REF!</f>
        <v>#REF!</v>
      </c>
      <c r="Z167" s="282" t="e">
        <f>#REF!+#REF!</f>
        <v>#REF!</v>
      </c>
      <c r="AA167" s="282" t="e">
        <f>#REF!+#REF!</f>
        <v>#REF!</v>
      </c>
      <c r="AB167" s="282" t="e">
        <f>#REF!+#REF!</f>
        <v>#REF!</v>
      </c>
      <c r="AC167" s="282" t="e">
        <f>#REF!+#REF!</f>
        <v>#REF!</v>
      </c>
      <c r="AD167" s="282" t="e">
        <f>#REF!+#REF!</f>
        <v>#REF!</v>
      </c>
      <c r="AE167" s="282" t="e">
        <f>#REF!+#REF!</f>
        <v>#REF!</v>
      </c>
      <c r="AF167" s="282" t="e">
        <f>#REF!+#REF!</f>
        <v>#REF!</v>
      </c>
      <c r="AG167" s="282" t="e">
        <f>#REF!+#REF!</f>
        <v>#REF!</v>
      </c>
      <c r="AH167" s="282" t="e">
        <f>#REF!+#REF!</f>
        <v>#REF!</v>
      </c>
      <c r="AI167" s="282" t="e">
        <f>#REF!+#REF!</f>
        <v>#REF!</v>
      </c>
      <c r="AJ167" s="282" t="e">
        <f>#REF!+#REF!</f>
        <v>#REF!</v>
      </c>
      <c r="AK167" s="282" t="e">
        <f>#REF!+#REF!</f>
        <v>#REF!</v>
      </c>
      <c r="AL167" s="282" t="e">
        <f>#REF!+#REF!</f>
        <v>#REF!</v>
      </c>
      <c r="AM167" s="282" t="e">
        <f>#REF!+#REF!</f>
        <v>#REF!</v>
      </c>
      <c r="AN167" s="282" t="e">
        <f>#REF!+#REF!</f>
        <v>#REF!</v>
      </c>
      <c r="AO167" s="282" t="e">
        <f>#REF!+#REF!</f>
        <v>#REF!</v>
      </c>
      <c r="AP167" s="282" t="e">
        <f>#REF!+#REF!</f>
        <v>#REF!</v>
      </c>
      <c r="AQ167" s="282" t="e">
        <f>#REF!+#REF!</f>
        <v>#REF!</v>
      </c>
      <c r="AR167" s="282" t="e">
        <f>#REF!+#REF!</f>
        <v>#REF!</v>
      </c>
      <c r="AS167" s="282" t="e">
        <f>#REF!+#REF!</f>
        <v>#REF!</v>
      </c>
      <c r="AT167" s="282" t="e">
        <f>#REF!+#REF!</f>
        <v>#REF!</v>
      </c>
      <c r="AU167" s="282" t="e">
        <f>#REF!+#REF!</f>
        <v>#REF!</v>
      </c>
      <c r="AV167" s="282" t="e">
        <f>#REF!+#REF!</f>
        <v>#REF!</v>
      </c>
      <c r="AW167" s="282" t="e">
        <f>#REF!+#REF!</f>
        <v>#REF!</v>
      </c>
      <c r="AX167" s="282" t="e">
        <f>#REF!+#REF!</f>
        <v>#REF!</v>
      </c>
      <c r="AY167" s="282" t="e">
        <f>#REF!+#REF!</f>
        <v>#REF!</v>
      </c>
      <c r="AZ167" s="282" t="e">
        <f>#REF!+#REF!</f>
        <v>#REF!</v>
      </c>
      <c r="BA167" s="282" t="e">
        <f>#REF!+#REF!</f>
        <v>#REF!</v>
      </c>
      <c r="BB167" s="282" t="e">
        <f>#REF!+#REF!</f>
        <v>#REF!</v>
      </c>
      <c r="BC167" s="282" t="e">
        <f>#REF!+#REF!</f>
        <v>#REF!</v>
      </c>
      <c r="BD167" s="282" t="e">
        <f>#REF!+#REF!</f>
        <v>#REF!</v>
      </c>
      <c r="BE167" s="282" t="e">
        <f>#REF!+#REF!</f>
        <v>#REF!</v>
      </c>
      <c r="BF167" s="282" t="e">
        <f>#REF!+#REF!</f>
        <v>#REF!</v>
      </c>
      <c r="BG167" s="282" t="e">
        <f>#REF!+#REF!</f>
        <v>#REF!</v>
      </c>
      <c r="BH167" s="282" t="e">
        <f>#REF!+#REF!</f>
        <v>#REF!</v>
      </c>
      <c r="BI167" s="282" t="e">
        <f>#REF!+#REF!</f>
        <v>#REF!</v>
      </c>
      <c r="BJ167" s="282" t="e">
        <f>#REF!+#REF!</f>
        <v>#REF!</v>
      </c>
      <c r="BK167" s="282" t="e">
        <f>#REF!+#REF!</f>
        <v>#REF!</v>
      </c>
      <c r="BL167" s="282" t="e">
        <f>#REF!+#REF!</f>
        <v>#REF!</v>
      </c>
      <c r="BM167" s="282" t="e">
        <f>#REF!+#REF!</f>
        <v>#REF!</v>
      </c>
      <c r="BN167" s="282" t="e">
        <f>#REF!+#REF!</f>
        <v>#REF!</v>
      </c>
      <c r="BO167" s="282" t="e">
        <f>#REF!+#REF!</f>
        <v>#REF!</v>
      </c>
      <c r="BP167" s="282" t="e">
        <f>#REF!+#REF!</f>
        <v>#REF!</v>
      </c>
      <c r="BQ167" s="282" t="e">
        <f>#REF!+#REF!</f>
        <v>#REF!</v>
      </c>
      <c r="BR167" s="282" t="e">
        <f>#REF!+#REF!</f>
        <v>#REF!</v>
      </c>
      <c r="BS167" s="282" t="e">
        <f>#REF!+#REF!</f>
        <v>#REF!</v>
      </c>
      <c r="BT167" s="282" t="e">
        <f>#REF!+#REF!</f>
        <v>#REF!</v>
      </c>
      <c r="BU167" s="282" t="e">
        <f>#REF!+#REF!</f>
        <v>#REF!</v>
      </c>
      <c r="BV167" s="282" t="e">
        <f>#REF!+#REF!</f>
        <v>#REF!</v>
      </c>
      <c r="BW167" s="282" t="e">
        <f>#REF!+#REF!</f>
        <v>#REF!</v>
      </c>
      <c r="BX167" s="282" t="e">
        <f>#REF!+#REF!</f>
        <v>#REF!</v>
      </c>
      <c r="BY167" s="282" t="e">
        <f>#REF!+#REF!</f>
        <v>#REF!</v>
      </c>
      <c r="BZ167" s="282" t="e">
        <f>#REF!+#REF!</f>
        <v>#REF!</v>
      </c>
      <c r="CA167" s="282" t="e">
        <f>#REF!+#REF!</f>
        <v>#REF!</v>
      </c>
      <c r="CB167" s="282" t="e">
        <f>#REF!+#REF!</f>
        <v>#REF!</v>
      </c>
      <c r="CC167" s="282" t="e">
        <f>#REF!+#REF!</f>
        <v>#REF!</v>
      </c>
      <c r="CD167" s="282" t="e">
        <f>#REF!+#REF!</f>
        <v>#REF!</v>
      </c>
      <c r="CE167" s="282" t="e">
        <f>#REF!+#REF!</f>
        <v>#REF!</v>
      </c>
      <c r="CF167" s="282" t="e">
        <f>#REF!+#REF!</f>
        <v>#REF!</v>
      </c>
      <c r="CG167" s="282" t="e">
        <f>#REF!+#REF!</f>
        <v>#REF!</v>
      </c>
      <c r="CH167" s="282" t="e">
        <f>#REF!+#REF!</f>
        <v>#REF!</v>
      </c>
      <c r="CI167" s="282" t="e">
        <f>#REF!+#REF!</f>
        <v>#REF!</v>
      </c>
      <c r="CJ167" s="282" t="e">
        <f>#REF!+#REF!</f>
        <v>#REF!</v>
      </c>
      <c r="CK167" s="281" t="e">
        <f t="shared" si="2"/>
        <v>#REF!</v>
      </c>
      <c r="CM167" s="195"/>
      <c r="CN167" s="195"/>
      <c r="CO167" s="195"/>
    </row>
    <row r="168" spans="1:93" ht="30" x14ac:dyDescent="0.25">
      <c r="A168" s="81">
        <v>167</v>
      </c>
      <c r="B168" s="81" t="s">
        <v>659</v>
      </c>
      <c r="C168" s="148" t="s">
        <v>660</v>
      </c>
      <c r="D168" s="148">
        <v>2.5</v>
      </c>
      <c r="E168" s="148">
        <v>36</v>
      </c>
      <c r="F168" s="148" t="s">
        <v>197</v>
      </c>
      <c r="G168" s="280" t="e">
        <f>#REF!+#REF!</f>
        <v>#REF!</v>
      </c>
      <c r="H168" s="280" t="e">
        <f>#REF!+#REF!</f>
        <v>#REF!</v>
      </c>
      <c r="I168" s="280" t="e">
        <f>#REF!+#REF!</f>
        <v>#REF!</v>
      </c>
      <c r="J168" s="280" t="e">
        <f>#REF!+#REF!</f>
        <v>#REF!</v>
      </c>
      <c r="K168" s="280" t="e">
        <f>#REF!+#REF!</f>
        <v>#REF!</v>
      </c>
      <c r="L168" s="280" t="e">
        <f>#REF!+#REF!</f>
        <v>#REF!</v>
      </c>
      <c r="M168" s="280" t="e">
        <f>#REF!+#REF!</f>
        <v>#REF!</v>
      </c>
      <c r="N168" s="280" t="e">
        <f>#REF!+#REF!</f>
        <v>#REF!</v>
      </c>
      <c r="O168" s="280" t="e">
        <f>#REF!+#REF!</f>
        <v>#REF!</v>
      </c>
      <c r="P168" s="280" t="e">
        <f>#REF!+#REF!</f>
        <v>#REF!</v>
      </c>
      <c r="Q168" s="280" t="e">
        <f>#REF!+#REF!</f>
        <v>#REF!</v>
      </c>
      <c r="R168" s="280" t="e">
        <f>#REF!+#REF!</f>
        <v>#REF!</v>
      </c>
      <c r="S168" s="280" t="e">
        <f>#REF!+#REF!</f>
        <v>#REF!</v>
      </c>
      <c r="T168" s="280" t="e">
        <f>#REF!+#REF!</f>
        <v>#REF!</v>
      </c>
      <c r="U168" s="280" t="e">
        <f>#REF!+#REF!</f>
        <v>#REF!</v>
      </c>
      <c r="V168" s="280" t="e">
        <f>#REF!+#REF!</f>
        <v>#REF!</v>
      </c>
      <c r="W168" s="280" t="e">
        <f>#REF!+#REF!</f>
        <v>#REF!</v>
      </c>
      <c r="X168" s="280" t="e">
        <f>#REF!+#REF!</f>
        <v>#REF!</v>
      </c>
      <c r="Y168" s="280" t="e">
        <f>#REF!+#REF!</f>
        <v>#REF!</v>
      </c>
      <c r="Z168" s="280" t="e">
        <f>#REF!+#REF!</f>
        <v>#REF!</v>
      </c>
      <c r="AA168" s="280" t="e">
        <f>#REF!+#REF!</f>
        <v>#REF!</v>
      </c>
      <c r="AB168" s="280" t="e">
        <f>#REF!+#REF!</f>
        <v>#REF!</v>
      </c>
      <c r="AC168" s="280" t="e">
        <f>#REF!+#REF!</f>
        <v>#REF!</v>
      </c>
      <c r="AD168" s="280" t="e">
        <f>#REF!+#REF!</f>
        <v>#REF!</v>
      </c>
      <c r="AE168" s="280" t="e">
        <f>#REF!+#REF!</f>
        <v>#REF!</v>
      </c>
      <c r="AF168" s="280" t="e">
        <f>#REF!+#REF!</f>
        <v>#REF!</v>
      </c>
      <c r="AG168" s="280" t="e">
        <f>#REF!+#REF!</f>
        <v>#REF!</v>
      </c>
      <c r="AH168" s="280" t="e">
        <f>#REF!+#REF!</f>
        <v>#REF!</v>
      </c>
      <c r="AI168" s="280" t="e">
        <f>#REF!+#REF!</f>
        <v>#REF!</v>
      </c>
      <c r="AJ168" s="280" t="e">
        <f>#REF!+#REF!</f>
        <v>#REF!</v>
      </c>
      <c r="AK168" s="280" t="e">
        <f>#REF!+#REF!</f>
        <v>#REF!</v>
      </c>
      <c r="AL168" s="280" t="e">
        <f>#REF!+#REF!</f>
        <v>#REF!</v>
      </c>
      <c r="AM168" s="280" t="e">
        <f>#REF!+#REF!</f>
        <v>#REF!</v>
      </c>
      <c r="AN168" s="280" t="e">
        <f>#REF!+#REF!</f>
        <v>#REF!</v>
      </c>
      <c r="AO168" s="280" t="e">
        <f>#REF!+#REF!</f>
        <v>#REF!</v>
      </c>
      <c r="AP168" s="280" t="e">
        <f>#REF!+#REF!</f>
        <v>#REF!</v>
      </c>
      <c r="AQ168" s="280" t="e">
        <f>#REF!+#REF!</f>
        <v>#REF!</v>
      </c>
      <c r="AR168" s="280" t="e">
        <f>#REF!+#REF!</f>
        <v>#REF!</v>
      </c>
      <c r="AS168" s="280" t="e">
        <f>#REF!+#REF!</f>
        <v>#REF!</v>
      </c>
      <c r="AT168" s="280" t="e">
        <f>#REF!+#REF!</f>
        <v>#REF!</v>
      </c>
      <c r="AU168" s="280" t="e">
        <f>#REF!+#REF!</f>
        <v>#REF!</v>
      </c>
      <c r="AV168" s="280" t="e">
        <f>#REF!+#REF!</f>
        <v>#REF!</v>
      </c>
      <c r="AW168" s="280" t="e">
        <f>#REF!+#REF!</f>
        <v>#REF!</v>
      </c>
      <c r="AX168" s="280" t="e">
        <f>#REF!+#REF!</f>
        <v>#REF!</v>
      </c>
      <c r="AY168" s="280" t="e">
        <f>#REF!+#REF!</f>
        <v>#REF!</v>
      </c>
      <c r="AZ168" s="280" t="e">
        <f>#REF!+#REF!</f>
        <v>#REF!</v>
      </c>
      <c r="BA168" s="280" t="e">
        <f>#REF!+#REF!</f>
        <v>#REF!</v>
      </c>
      <c r="BB168" s="280" t="e">
        <f>#REF!+#REF!</f>
        <v>#REF!</v>
      </c>
      <c r="BC168" s="280" t="e">
        <f>#REF!+#REF!</f>
        <v>#REF!</v>
      </c>
      <c r="BD168" s="280" t="e">
        <f>#REF!+#REF!</f>
        <v>#REF!</v>
      </c>
      <c r="BE168" s="280" t="e">
        <f>#REF!+#REF!</f>
        <v>#REF!</v>
      </c>
      <c r="BF168" s="280" t="e">
        <f>#REF!+#REF!</f>
        <v>#REF!</v>
      </c>
      <c r="BG168" s="280" t="e">
        <f>#REF!+#REF!</f>
        <v>#REF!</v>
      </c>
      <c r="BH168" s="280" t="e">
        <f>#REF!+#REF!</f>
        <v>#REF!</v>
      </c>
      <c r="BI168" s="280" t="e">
        <f>#REF!+#REF!</f>
        <v>#REF!</v>
      </c>
      <c r="BJ168" s="280" t="e">
        <f>#REF!+#REF!</f>
        <v>#REF!</v>
      </c>
      <c r="BK168" s="280" t="e">
        <f>#REF!+#REF!</f>
        <v>#REF!</v>
      </c>
      <c r="BL168" s="280" t="e">
        <f>#REF!+#REF!</f>
        <v>#REF!</v>
      </c>
      <c r="BM168" s="280" t="e">
        <f>#REF!+#REF!</f>
        <v>#REF!</v>
      </c>
      <c r="BN168" s="280" t="e">
        <f>#REF!+#REF!</f>
        <v>#REF!</v>
      </c>
      <c r="BO168" s="280" t="e">
        <f>#REF!+#REF!</f>
        <v>#REF!</v>
      </c>
      <c r="BP168" s="280" t="e">
        <f>#REF!+#REF!</f>
        <v>#REF!</v>
      </c>
      <c r="BQ168" s="280" t="e">
        <f>#REF!+#REF!</f>
        <v>#REF!</v>
      </c>
      <c r="BR168" s="280" t="e">
        <f>#REF!+#REF!</f>
        <v>#REF!</v>
      </c>
      <c r="BS168" s="280" t="e">
        <f>#REF!+#REF!</f>
        <v>#REF!</v>
      </c>
      <c r="BT168" s="280" t="e">
        <f>#REF!+#REF!</f>
        <v>#REF!</v>
      </c>
      <c r="BU168" s="280" t="e">
        <f>#REF!+#REF!</f>
        <v>#REF!</v>
      </c>
      <c r="BV168" s="280" t="e">
        <f>#REF!+#REF!</f>
        <v>#REF!</v>
      </c>
      <c r="BW168" s="280" t="e">
        <f>#REF!+#REF!</f>
        <v>#REF!</v>
      </c>
      <c r="BX168" s="280" t="e">
        <f>#REF!+#REF!</f>
        <v>#REF!</v>
      </c>
      <c r="BY168" s="280" t="e">
        <f>#REF!+#REF!</f>
        <v>#REF!</v>
      </c>
      <c r="BZ168" s="280" t="e">
        <f>#REF!+#REF!</f>
        <v>#REF!</v>
      </c>
      <c r="CA168" s="280" t="e">
        <f>#REF!+#REF!</f>
        <v>#REF!</v>
      </c>
      <c r="CB168" s="280" t="e">
        <f>#REF!+#REF!</f>
        <v>#REF!</v>
      </c>
      <c r="CC168" s="280" t="e">
        <f>#REF!+#REF!</f>
        <v>#REF!</v>
      </c>
      <c r="CD168" s="280" t="e">
        <f>#REF!+#REF!</f>
        <v>#REF!</v>
      </c>
      <c r="CE168" s="280" t="e">
        <f>#REF!+#REF!</f>
        <v>#REF!</v>
      </c>
      <c r="CF168" s="280" t="e">
        <f>#REF!+#REF!</f>
        <v>#REF!</v>
      </c>
      <c r="CG168" s="280" t="e">
        <f>#REF!+#REF!</f>
        <v>#REF!</v>
      </c>
      <c r="CH168" s="280" t="e">
        <f>#REF!+#REF!</f>
        <v>#REF!</v>
      </c>
      <c r="CI168" s="280" t="e">
        <f>#REF!+#REF!</f>
        <v>#REF!</v>
      </c>
      <c r="CJ168" s="280" t="e">
        <f>#REF!+#REF!</f>
        <v>#REF!</v>
      </c>
      <c r="CK168" s="281" t="e">
        <f t="shared" si="2"/>
        <v>#REF!</v>
      </c>
      <c r="CM168" s="195"/>
      <c r="CN168" s="195"/>
      <c r="CO168" s="195"/>
    </row>
    <row r="169" spans="1:93" ht="30" x14ac:dyDescent="0.25">
      <c r="A169" s="81">
        <v>168</v>
      </c>
      <c r="B169" s="81" t="s">
        <v>661</v>
      </c>
      <c r="C169" s="148" t="s">
        <v>662</v>
      </c>
      <c r="D169" s="148">
        <v>5.36</v>
      </c>
      <c r="E169" s="148">
        <v>36</v>
      </c>
      <c r="F169" s="148" t="s">
        <v>197</v>
      </c>
      <c r="G169" s="280" t="e">
        <f>#REF!+#REF!</f>
        <v>#REF!</v>
      </c>
      <c r="H169" s="280" t="e">
        <f>#REF!+#REF!</f>
        <v>#REF!</v>
      </c>
      <c r="I169" s="280" t="e">
        <f>#REF!+#REF!</f>
        <v>#REF!</v>
      </c>
      <c r="J169" s="280" t="e">
        <f>#REF!+#REF!</f>
        <v>#REF!</v>
      </c>
      <c r="K169" s="280" t="e">
        <f>#REF!+#REF!</f>
        <v>#REF!</v>
      </c>
      <c r="L169" s="280" t="e">
        <f>#REF!+#REF!</f>
        <v>#REF!</v>
      </c>
      <c r="M169" s="280" t="e">
        <f>#REF!+#REF!</f>
        <v>#REF!</v>
      </c>
      <c r="N169" s="280" t="e">
        <f>#REF!+#REF!</f>
        <v>#REF!</v>
      </c>
      <c r="O169" s="280" t="e">
        <f>#REF!+#REF!</f>
        <v>#REF!</v>
      </c>
      <c r="P169" s="280" t="e">
        <f>#REF!+#REF!</f>
        <v>#REF!</v>
      </c>
      <c r="Q169" s="280" t="e">
        <f>#REF!+#REF!</f>
        <v>#REF!</v>
      </c>
      <c r="R169" s="280" t="e">
        <f>#REF!+#REF!</f>
        <v>#REF!</v>
      </c>
      <c r="S169" s="280" t="e">
        <f>#REF!+#REF!</f>
        <v>#REF!</v>
      </c>
      <c r="T169" s="280" t="e">
        <f>#REF!+#REF!</f>
        <v>#REF!</v>
      </c>
      <c r="U169" s="280" t="e">
        <f>#REF!+#REF!</f>
        <v>#REF!</v>
      </c>
      <c r="V169" s="280" t="e">
        <f>#REF!+#REF!</f>
        <v>#REF!</v>
      </c>
      <c r="W169" s="280" t="e">
        <f>#REF!+#REF!</f>
        <v>#REF!</v>
      </c>
      <c r="X169" s="280" t="e">
        <f>#REF!+#REF!</f>
        <v>#REF!</v>
      </c>
      <c r="Y169" s="280" t="e">
        <f>#REF!+#REF!</f>
        <v>#REF!</v>
      </c>
      <c r="Z169" s="280" t="e">
        <f>#REF!+#REF!</f>
        <v>#REF!</v>
      </c>
      <c r="AA169" s="280" t="e">
        <f>#REF!+#REF!</f>
        <v>#REF!</v>
      </c>
      <c r="AB169" s="280" t="e">
        <f>#REF!+#REF!</f>
        <v>#REF!</v>
      </c>
      <c r="AC169" s="280" t="e">
        <f>#REF!+#REF!</f>
        <v>#REF!</v>
      </c>
      <c r="AD169" s="280" t="e">
        <f>#REF!+#REF!</f>
        <v>#REF!</v>
      </c>
      <c r="AE169" s="280" t="e">
        <f>#REF!+#REF!</f>
        <v>#REF!</v>
      </c>
      <c r="AF169" s="280" t="e">
        <f>#REF!+#REF!</f>
        <v>#REF!</v>
      </c>
      <c r="AG169" s="280" t="e">
        <f>#REF!+#REF!</f>
        <v>#REF!</v>
      </c>
      <c r="AH169" s="280" t="e">
        <f>#REF!+#REF!</f>
        <v>#REF!</v>
      </c>
      <c r="AI169" s="280" t="e">
        <f>#REF!+#REF!</f>
        <v>#REF!</v>
      </c>
      <c r="AJ169" s="280" t="e">
        <f>#REF!+#REF!</f>
        <v>#REF!</v>
      </c>
      <c r="AK169" s="280" t="e">
        <f>#REF!+#REF!</f>
        <v>#REF!</v>
      </c>
      <c r="AL169" s="280" t="e">
        <f>#REF!+#REF!</f>
        <v>#REF!</v>
      </c>
      <c r="AM169" s="280" t="e">
        <f>#REF!+#REF!</f>
        <v>#REF!</v>
      </c>
      <c r="AN169" s="280" t="e">
        <f>#REF!+#REF!</f>
        <v>#REF!</v>
      </c>
      <c r="AO169" s="280" t="e">
        <f>#REF!+#REF!</f>
        <v>#REF!</v>
      </c>
      <c r="AP169" s="280" t="e">
        <f>#REF!+#REF!</f>
        <v>#REF!</v>
      </c>
      <c r="AQ169" s="280" t="e">
        <f>#REF!+#REF!</f>
        <v>#REF!</v>
      </c>
      <c r="AR169" s="280" t="e">
        <f>#REF!+#REF!</f>
        <v>#REF!</v>
      </c>
      <c r="AS169" s="280" t="e">
        <f>#REF!+#REF!</f>
        <v>#REF!</v>
      </c>
      <c r="AT169" s="280" t="e">
        <f>#REF!+#REF!</f>
        <v>#REF!</v>
      </c>
      <c r="AU169" s="280" t="e">
        <f>#REF!+#REF!</f>
        <v>#REF!</v>
      </c>
      <c r="AV169" s="280" t="e">
        <f>#REF!+#REF!</f>
        <v>#REF!</v>
      </c>
      <c r="AW169" s="280" t="e">
        <f>#REF!+#REF!</f>
        <v>#REF!</v>
      </c>
      <c r="AX169" s="280" t="e">
        <f>#REF!+#REF!</f>
        <v>#REF!</v>
      </c>
      <c r="AY169" s="280" t="e">
        <f>#REF!+#REF!</f>
        <v>#REF!</v>
      </c>
      <c r="AZ169" s="280" t="e">
        <f>#REF!+#REF!</f>
        <v>#REF!</v>
      </c>
      <c r="BA169" s="280" t="e">
        <f>#REF!+#REF!</f>
        <v>#REF!</v>
      </c>
      <c r="BB169" s="280" t="e">
        <f>#REF!+#REF!</f>
        <v>#REF!</v>
      </c>
      <c r="BC169" s="280" t="e">
        <f>#REF!+#REF!</f>
        <v>#REF!</v>
      </c>
      <c r="BD169" s="280" t="e">
        <f>#REF!+#REF!</f>
        <v>#REF!</v>
      </c>
      <c r="BE169" s="280" t="e">
        <f>#REF!+#REF!</f>
        <v>#REF!</v>
      </c>
      <c r="BF169" s="280" t="e">
        <f>#REF!+#REF!</f>
        <v>#REF!</v>
      </c>
      <c r="BG169" s="280" t="e">
        <f>#REF!+#REF!</f>
        <v>#REF!</v>
      </c>
      <c r="BH169" s="280" t="e">
        <f>#REF!+#REF!</f>
        <v>#REF!</v>
      </c>
      <c r="BI169" s="280" t="e">
        <f>#REF!+#REF!</f>
        <v>#REF!</v>
      </c>
      <c r="BJ169" s="280" t="e">
        <f>#REF!+#REF!</f>
        <v>#REF!</v>
      </c>
      <c r="BK169" s="280" t="e">
        <f>#REF!+#REF!</f>
        <v>#REF!</v>
      </c>
      <c r="BL169" s="280" t="e">
        <f>#REF!+#REF!</f>
        <v>#REF!</v>
      </c>
      <c r="BM169" s="280" t="e">
        <f>#REF!+#REF!</f>
        <v>#REF!</v>
      </c>
      <c r="BN169" s="280" t="e">
        <f>#REF!+#REF!</f>
        <v>#REF!</v>
      </c>
      <c r="BO169" s="280" t="e">
        <f>#REF!+#REF!</f>
        <v>#REF!</v>
      </c>
      <c r="BP169" s="280" t="e">
        <f>#REF!+#REF!</f>
        <v>#REF!</v>
      </c>
      <c r="BQ169" s="280" t="e">
        <f>#REF!+#REF!</f>
        <v>#REF!</v>
      </c>
      <c r="BR169" s="280" t="e">
        <f>#REF!+#REF!</f>
        <v>#REF!</v>
      </c>
      <c r="BS169" s="280" t="e">
        <f>#REF!+#REF!</f>
        <v>#REF!</v>
      </c>
      <c r="BT169" s="280" t="e">
        <f>#REF!+#REF!</f>
        <v>#REF!</v>
      </c>
      <c r="BU169" s="280" t="e">
        <f>#REF!+#REF!</f>
        <v>#REF!</v>
      </c>
      <c r="BV169" s="280" t="e">
        <f>#REF!+#REF!</f>
        <v>#REF!</v>
      </c>
      <c r="BW169" s="280" t="e">
        <f>#REF!+#REF!</f>
        <v>#REF!</v>
      </c>
      <c r="BX169" s="280" t="e">
        <f>#REF!+#REF!</f>
        <v>#REF!</v>
      </c>
      <c r="BY169" s="280" t="e">
        <f>#REF!+#REF!</f>
        <v>#REF!</v>
      </c>
      <c r="BZ169" s="280" t="e">
        <f>#REF!+#REF!</f>
        <v>#REF!</v>
      </c>
      <c r="CA169" s="280" t="e">
        <f>#REF!+#REF!</f>
        <v>#REF!</v>
      </c>
      <c r="CB169" s="280" t="e">
        <f>#REF!+#REF!</f>
        <v>#REF!</v>
      </c>
      <c r="CC169" s="280" t="e">
        <f>#REF!+#REF!</f>
        <v>#REF!</v>
      </c>
      <c r="CD169" s="280" t="e">
        <f>#REF!+#REF!</f>
        <v>#REF!</v>
      </c>
      <c r="CE169" s="280" t="e">
        <f>#REF!+#REF!</f>
        <v>#REF!</v>
      </c>
      <c r="CF169" s="280" t="e">
        <f>#REF!+#REF!</f>
        <v>#REF!</v>
      </c>
      <c r="CG169" s="280" t="e">
        <f>#REF!+#REF!</f>
        <v>#REF!</v>
      </c>
      <c r="CH169" s="280" t="e">
        <f>#REF!+#REF!</f>
        <v>#REF!</v>
      </c>
      <c r="CI169" s="280" t="e">
        <f>#REF!+#REF!</f>
        <v>#REF!</v>
      </c>
      <c r="CJ169" s="280" t="e">
        <f>#REF!+#REF!</f>
        <v>#REF!</v>
      </c>
      <c r="CK169" s="281" t="e">
        <f t="shared" si="2"/>
        <v>#REF!</v>
      </c>
      <c r="CM169" s="195"/>
      <c r="CN169" s="195"/>
      <c r="CO169" s="195"/>
    </row>
    <row r="170" spans="1:93" ht="45" x14ac:dyDescent="0.25">
      <c r="A170" s="81">
        <v>169</v>
      </c>
      <c r="B170" s="81" t="s">
        <v>663</v>
      </c>
      <c r="C170" s="148" t="s">
        <v>664</v>
      </c>
      <c r="D170" s="148">
        <v>4.0999999999999996</v>
      </c>
      <c r="E170" s="148">
        <v>36</v>
      </c>
      <c r="F170" s="148" t="s">
        <v>197</v>
      </c>
      <c r="G170" s="280" t="e">
        <f>#REF!+#REF!</f>
        <v>#REF!</v>
      </c>
      <c r="H170" s="280" t="e">
        <f>#REF!+#REF!</f>
        <v>#REF!</v>
      </c>
      <c r="I170" s="280" t="e">
        <f>#REF!+#REF!</f>
        <v>#REF!</v>
      </c>
      <c r="J170" s="280" t="e">
        <f>#REF!+#REF!</f>
        <v>#REF!</v>
      </c>
      <c r="K170" s="280" t="e">
        <f>#REF!+#REF!</f>
        <v>#REF!</v>
      </c>
      <c r="L170" s="280" t="e">
        <f>#REF!+#REF!</f>
        <v>#REF!</v>
      </c>
      <c r="M170" s="280" t="e">
        <f>#REF!+#REF!</f>
        <v>#REF!</v>
      </c>
      <c r="N170" s="280" t="e">
        <f>#REF!+#REF!</f>
        <v>#REF!</v>
      </c>
      <c r="O170" s="280" t="e">
        <f>#REF!+#REF!</f>
        <v>#REF!</v>
      </c>
      <c r="P170" s="280" t="e">
        <f>#REF!+#REF!</f>
        <v>#REF!</v>
      </c>
      <c r="Q170" s="280" t="e">
        <f>#REF!+#REF!</f>
        <v>#REF!</v>
      </c>
      <c r="R170" s="280" t="e">
        <f>#REF!+#REF!</f>
        <v>#REF!</v>
      </c>
      <c r="S170" s="280" t="e">
        <f>#REF!+#REF!</f>
        <v>#REF!</v>
      </c>
      <c r="T170" s="280" t="e">
        <f>#REF!+#REF!</f>
        <v>#REF!</v>
      </c>
      <c r="U170" s="280" t="e">
        <f>#REF!+#REF!</f>
        <v>#REF!</v>
      </c>
      <c r="V170" s="280" t="e">
        <f>#REF!+#REF!</f>
        <v>#REF!</v>
      </c>
      <c r="W170" s="280" t="e">
        <f>#REF!+#REF!</f>
        <v>#REF!</v>
      </c>
      <c r="X170" s="280" t="e">
        <f>#REF!+#REF!</f>
        <v>#REF!</v>
      </c>
      <c r="Y170" s="280" t="e">
        <f>#REF!+#REF!</f>
        <v>#REF!</v>
      </c>
      <c r="Z170" s="280" t="e">
        <f>#REF!+#REF!</f>
        <v>#REF!</v>
      </c>
      <c r="AA170" s="280" t="e">
        <f>#REF!+#REF!</f>
        <v>#REF!</v>
      </c>
      <c r="AB170" s="280" t="e">
        <f>#REF!+#REF!</f>
        <v>#REF!</v>
      </c>
      <c r="AC170" s="280" t="e">
        <f>#REF!+#REF!</f>
        <v>#REF!</v>
      </c>
      <c r="AD170" s="280" t="e">
        <f>#REF!+#REF!</f>
        <v>#REF!</v>
      </c>
      <c r="AE170" s="280" t="e">
        <f>#REF!+#REF!</f>
        <v>#REF!</v>
      </c>
      <c r="AF170" s="280" t="e">
        <f>#REF!+#REF!</f>
        <v>#REF!</v>
      </c>
      <c r="AG170" s="280" t="e">
        <f>#REF!+#REF!</f>
        <v>#REF!</v>
      </c>
      <c r="AH170" s="280" t="e">
        <f>#REF!+#REF!</f>
        <v>#REF!</v>
      </c>
      <c r="AI170" s="280" t="e">
        <f>#REF!+#REF!</f>
        <v>#REF!</v>
      </c>
      <c r="AJ170" s="280" t="e">
        <f>#REF!+#REF!</f>
        <v>#REF!</v>
      </c>
      <c r="AK170" s="280" t="e">
        <f>#REF!+#REF!</f>
        <v>#REF!</v>
      </c>
      <c r="AL170" s="280" t="e">
        <f>#REF!+#REF!</f>
        <v>#REF!</v>
      </c>
      <c r="AM170" s="280" t="e">
        <f>#REF!+#REF!</f>
        <v>#REF!</v>
      </c>
      <c r="AN170" s="280" t="e">
        <f>#REF!+#REF!</f>
        <v>#REF!</v>
      </c>
      <c r="AO170" s="280" t="e">
        <f>#REF!+#REF!</f>
        <v>#REF!</v>
      </c>
      <c r="AP170" s="280" t="e">
        <f>#REF!+#REF!</f>
        <v>#REF!</v>
      </c>
      <c r="AQ170" s="280" t="e">
        <f>#REF!+#REF!</f>
        <v>#REF!</v>
      </c>
      <c r="AR170" s="280" t="e">
        <f>#REF!+#REF!</f>
        <v>#REF!</v>
      </c>
      <c r="AS170" s="280" t="e">
        <f>#REF!+#REF!</f>
        <v>#REF!</v>
      </c>
      <c r="AT170" s="280" t="e">
        <f>#REF!+#REF!</f>
        <v>#REF!</v>
      </c>
      <c r="AU170" s="280" t="e">
        <f>#REF!+#REF!</f>
        <v>#REF!</v>
      </c>
      <c r="AV170" s="280" t="e">
        <f>#REF!+#REF!</f>
        <v>#REF!</v>
      </c>
      <c r="AW170" s="280" t="e">
        <f>#REF!+#REF!</f>
        <v>#REF!</v>
      </c>
      <c r="AX170" s="280" t="e">
        <f>#REF!+#REF!</f>
        <v>#REF!</v>
      </c>
      <c r="AY170" s="280" t="e">
        <f>#REF!+#REF!</f>
        <v>#REF!</v>
      </c>
      <c r="AZ170" s="280" t="e">
        <f>#REF!+#REF!</f>
        <v>#REF!</v>
      </c>
      <c r="BA170" s="280" t="e">
        <f>#REF!+#REF!</f>
        <v>#REF!</v>
      </c>
      <c r="BB170" s="280" t="e">
        <f>#REF!+#REF!</f>
        <v>#REF!</v>
      </c>
      <c r="BC170" s="280" t="e">
        <f>#REF!+#REF!</f>
        <v>#REF!</v>
      </c>
      <c r="BD170" s="280" t="e">
        <f>#REF!+#REF!</f>
        <v>#REF!</v>
      </c>
      <c r="BE170" s="280" t="e">
        <f>#REF!+#REF!</f>
        <v>#REF!</v>
      </c>
      <c r="BF170" s="280" t="e">
        <f>#REF!+#REF!</f>
        <v>#REF!</v>
      </c>
      <c r="BG170" s="280" t="e">
        <f>#REF!+#REF!</f>
        <v>#REF!</v>
      </c>
      <c r="BH170" s="280" t="e">
        <f>#REF!+#REF!</f>
        <v>#REF!</v>
      </c>
      <c r="BI170" s="280" t="e">
        <f>#REF!+#REF!</f>
        <v>#REF!</v>
      </c>
      <c r="BJ170" s="280" t="e">
        <f>#REF!+#REF!</f>
        <v>#REF!</v>
      </c>
      <c r="BK170" s="280" t="e">
        <f>#REF!+#REF!</f>
        <v>#REF!</v>
      </c>
      <c r="BL170" s="280" t="e">
        <f>#REF!+#REF!</f>
        <v>#REF!</v>
      </c>
      <c r="BM170" s="280" t="e">
        <f>#REF!+#REF!</f>
        <v>#REF!</v>
      </c>
      <c r="BN170" s="280" t="e">
        <f>#REF!+#REF!</f>
        <v>#REF!</v>
      </c>
      <c r="BO170" s="280" t="e">
        <f>#REF!+#REF!</f>
        <v>#REF!</v>
      </c>
      <c r="BP170" s="280" t="e">
        <f>#REF!+#REF!</f>
        <v>#REF!</v>
      </c>
      <c r="BQ170" s="280" t="e">
        <f>#REF!+#REF!</f>
        <v>#REF!</v>
      </c>
      <c r="BR170" s="280" t="e">
        <f>#REF!+#REF!</f>
        <v>#REF!</v>
      </c>
      <c r="BS170" s="280" t="e">
        <f>#REF!+#REF!</f>
        <v>#REF!</v>
      </c>
      <c r="BT170" s="280" t="e">
        <f>#REF!+#REF!</f>
        <v>#REF!</v>
      </c>
      <c r="BU170" s="280" t="e">
        <f>#REF!+#REF!</f>
        <v>#REF!</v>
      </c>
      <c r="BV170" s="280" t="e">
        <f>#REF!+#REF!</f>
        <v>#REF!</v>
      </c>
      <c r="BW170" s="280" t="e">
        <f>#REF!+#REF!</f>
        <v>#REF!</v>
      </c>
      <c r="BX170" s="280" t="e">
        <f>#REF!+#REF!</f>
        <v>#REF!</v>
      </c>
      <c r="BY170" s="280" t="e">
        <f>#REF!+#REF!</f>
        <v>#REF!</v>
      </c>
      <c r="BZ170" s="280" t="e">
        <f>#REF!+#REF!</f>
        <v>#REF!</v>
      </c>
      <c r="CA170" s="280" t="e">
        <f>#REF!+#REF!</f>
        <v>#REF!</v>
      </c>
      <c r="CB170" s="280" t="e">
        <f>#REF!+#REF!</f>
        <v>#REF!</v>
      </c>
      <c r="CC170" s="280" t="e">
        <f>#REF!+#REF!</f>
        <v>#REF!</v>
      </c>
      <c r="CD170" s="280" t="e">
        <f>#REF!+#REF!</f>
        <v>#REF!</v>
      </c>
      <c r="CE170" s="280" t="e">
        <f>#REF!+#REF!</f>
        <v>#REF!</v>
      </c>
      <c r="CF170" s="280" t="e">
        <f>#REF!+#REF!</f>
        <v>#REF!</v>
      </c>
      <c r="CG170" s="280" t="e">
        <f>#REF!+#REF!</f>
        <v>#REF!</v>
      </c>
      <c r="CH170" s="280" t="e">
        <f>#REF!+#REF!</f>
        <v>#REF!</v>
      </c>
      <c r="CI170" s="280" t="e">
        <f>#REF!+#REF!</f>
        <v>#REF!</v>
      </c>
      <c r="CJ170" s="280" t="e">
        <f>#REF!+#REF!</f>
        <v>#REF!</v>
      </c>
      <c r="CK170" s="281" t="e">
        <f t="shared" si="2"/>
        <v>#REF!</v>
      </c>
      <c r="CM170" s="195"/>
      <c r="CN170" s="195"/>
      <c r="CO170" s="195"/>
    </row>
    <row r="171" spans="1:93" ht="45" x14ac:dyDescent="0.25">
      <c r="A171" s="81">
        <v>170</v>
      </c>
      <c r="B171" s="81" t="s">
        <v>665</v>
      </c>
      <c r="C171" s="148" t="s">
        <v>271</v>
      </c>
      <c r="D171" s="148">
        <v>0.17</v>
      </c>
      <c r="E171" s="148">
        <v>36</v>
      </c>
      <c r="F171" s="148" t="s">
        <v>197</v>
      </c>
      <c r="G171" s="280" t="e">
        <f>#REF!+#REF!</f>
        <v>#REF!</v>
      </c>
      <c r="H171" s="280" t="e">
        <f>#REF!+#REF!</f>
        <v>#REF!</v>
      </c>
      <c r="I171" s="280" t="e">
        <f>#REF!+#REF!</f>
        <v>#REF!</v>
      </c>
      <c r="J171" s="280" t="e">
        <f>#REF!+#REF!</f>
        <v>#REF!</v>
      </c>
      <c r="K171" s="280" t="e">
        <f>#REF!+#REF!</f>
        <v>#REF!</v>
      </c>
      <c r="L171" s="280" t="e">
        <f>#REF!+#REF!</f>
        <v>#REF!</v>
      </c>
      <c r="M171" s="280" t="e">
        <f>#REF!+#REF!</f>
        <v>#REF!</v>
      </c>
      <c r="N171" s="280" t="e">
        <f>#REF!+#REF!</f>
        <v>#REF!</v>
      </c>
      <c r="O171" s="280" t="e">
        <f>#REF!+#REF!</f>
        <v>#REF!</v>
      </c>
      <c r="P171" s="280" t="e">
        <f>#REF!+#REF!</f>
        <v>#REF!</v>
      </c>
      <c r="Q171" s="280" t="e">
        <f>#REF!+#REF!</f>
        <v>#REF!</v>
      </c>
      <c r="R171" s="280" t="e">
        <f>#REF!+#REF!</f>
        <v>#REF!</v>
      </c>
      <c r="S171" s="280" t="e">
        <f>#REF!+#REF!</f>
        <v>#REF!</v>
      </c>
      <c r="T171" s="280" t="e">
        <f>#REF!+#REF!</f>
        <v>#REF!</v>
      </c>
      <c r="U171" s="280" t="e">
        <f>#REF!+#REF!</f>
        <v>#REF!</v>
      </c>
      <c r="V171" s="280" t="e">
        <f>#REF!+#REF!</f>
        <v>#REF!</v>
      </c>
      <c r="W171" s="280" t="e">
        <f>#REF!+#REF!</f>
        <v>#REF!</v>
      </c>
      <c r="X171" s="280" t="e">
        <f>#REF!+#REF!</f>
        <v>#REF!</v>
      </c>
      <c r="Y171" s="280" t="e">
        <f>#REF!+#REF!</f>
        <v>#REF!</v>
      </c>
      <c r="Z171" s="280" t="e">
        <f>#REF!+#REF!</f>
        <v>#REF!</v>
      </c>
      <c r="AA171" s="280" t="e">
        <f>#REF!+#REF!</f>
        <v>#REF!</v>
      </c>
      <c r="AB171" s="280" t="e">
        <f>#REF!+#REF!</f>
        <v>#REF!</v>
      </c>
      <c r="AC171" s="280" t="e">
        <f>#REF!+#REF!</f>
        <v>#REF!</v>
      </c>
      <c r="AD171" s="280" t="e">
        <f>#REF!+#REF!</f>
        <v>#REF!</v>
      </c>
      <c r="AE171" s="280" t="e">
        <f>#REF!+#REF!</f>
        <v>#REF!</v>
      </c>
      <c r="AF171" s="280" t="e">
        <f>#REF!+#REF!</f>
        <v>#REF!</v>
      </c>
      <c r="AG171" s="280" t="e">
        <f>#REF!+#REF!</f>
        <v>#REF!</v>
      </c>
      <c r="AH171" s="280" t="e">
        <f>#REF!+#REF!</f>
        <v>#REF!</v>
      </c>
      <c r="AI171" s="280" t="e">
        <f>#REF!+#REF!</f>
        <v>#REF!</v>
      </c>
      <c r="AJ171" s="280" t="e">
        <f>#REF!+#REF!</f>
        <v>#REF!</v>
      </c>
      <c r="AK171" s="280" t="e">
        <f>#REF!+#REF!</f>
        <v>#REF!</v>
      </c>
      <c r="AL171" s="280" t="e">
        <f>#REF!+#REF!</f>
        <v>#REF!</v>
      </c>
      <c r="AM171" s="280" t="e">
        <f>#REF!+#REF!</f>
        <v>#REF!</v>
      </c>
      <c r="AN171" s="280" t="e">
        <f>#REF!+#REF!</f>
        <v>#REF!</v>
      </c>
      <c r="AO171" s="280" t="e">
        <f>#REF!+#REF!</f>
        <v>#REF!</v>
      </c>
      <c r="AP171" s="280" t="e">
        <f>#REF!+#REF!</f>
        <v>#REF!</v>
      </c>
      <c r="AQ171" s="280" t="e">
        <f>#REF!+#REF!</f>
        <v>#REF!</v>
      </c>
      <c r="AR171" s="280" t="e">
        <f>#REF!+#REF!</f>
        <v>#REF!</v>
      </c>
      <c r="AS171" s="280" t="e">
        <f>#REF!+#REF!</f>
        <v>#REF!</v>
      </c>
      <c r="AT171" s="280" t="e">
        <f>#REF!+#REF!</f>
        <v>#REF!</v>
      </c>
      <c r="AU171" s="280" t="e">
        <f>#REF!+#REF!</f>
        <v>#REF!</v>
      </c>
      <c r="AV171" s="280" t="e">
        <f>#REF!+#REF!</f>
        <v>#REF!</v>
      </c>
      <c r="AW171" s="280" t="e">
        <f>#REF!+#REF!</f>
        <v>#REF!</v>
      </c>
      <c r="AX171" s="280" t="e">
        <f>#REF!+#REF!</f>
        <v>#REF!</v>
      </c>
      <c r="AY171" s="280" t="e">
        <f>#REF!+#REF!</f>
        <v>#REF!</v>
      </c>
      <c r="AZ171" s="280" t="e">
        <f>#REF!+#REF!</f>
        <v>#REF!</v>
      </c>
      <c r="BA171" s="280" t="e">
        <f>#REF!+#REF!</f>
        <v>#REF!</v>
      </c>
      <c r="BB171" s="280" t="e">
        <f>#REF!+#REF!</f>
        <v>#REF!</v>
      </c>
      <c r="BC171" s="280" t="e">
        <f>#REF!+#REF!</f>
        <v>#REF!</v>
      </c>
      <c r="BD171" s="280" t="e">
        <f>#REF!+#REF!</f>
        <v>#REF!</v>
      </c>
      <c r="BE171" s="280" t="e">
        <f>#REF!+#REF!</f>
        <v>#REF!</v>
      </c>
      <c r="BF171" s="280" t="e">
        <f>#REF!+#REF!</f>
        <v>#REF!</v>
      </c>
      <c r="BG171" s="280" t="e">
        <f>#REF!+#REF!</f>
        <v>#REF!</v>
      </c>
      <c r="BH171" s="280" t="e">
        <f>#REF!+#REF!</f>
        <v>#REF!</v>
      </c>
      <c r="BI171" s="280" t="e">
        <f>#REF!+#REF!</f>
        <v>#REF!</v>
      </c>
      <c r="BJ171" s="280" t="e">
        <f>#REF!+#REF!</f>
        <v>#REF!</v>
      </c>
      <c r="BK171" s="280" t="e">
        <f>#REF!+#REF!</f>
        <v>#REF!</v>
      </c>
      <c r="BL171" s="280" t="e">
        <f>#REF!+#REF!</f>
        <v>#REF!</v>
      </c>
      <c r="BM171" s="280" t="e">
        <f>#REF!+#REF!</f>
        <v>#REF!</v>
      </c>
      <c r="BN171" s="280" t="e">
        <f>#REF!+#REF!</f>
        <v>#REF!</v>
      </c>
      <c r="BO171" s="280" t="e">
        <f>#REF!+#REF!</f>
        <v>#REF!</v>
      </c>
      <c r="BP171" s="280" t="e">
        <f>#REF!+#REF!</f>
        <v>#REF!</v>
      </c>
      <c r="BQ171" s="280" t="e">
        <f>#REF!+#REF!</f>
        <v>#REF!</v>
      </c>
      <c r="BR171" s="280" t="e">
        <f>#REF!+#REF!</f>
        <v>#REF!</v>
      </c>
      <c r="BS171" s="280" t="e">
        <f>#REF!+#REF!</f>
        <v>#REF!</v>
      </c>
      <c r="BT171" s="280" t="e">
        <f>#REF!+#REF!</f>
        <v>#REF!</v>
      </c>
      <c r="BU171" s="280" t="e">
        <f>#REF!+#REF!</f>
        <v>#REF!</v>
      </c>
      <c r="BV171" s="280" t="e">
        <f>#REF!+#REF!</f>
        <v>#REF!</v>
      </c>
      <c r="BW171" s="280" t="e">
        <f>#REF!+#REF!</f>
        <v>#REF!</v>
      </c>
      <c r="BX171" s="280" t="e">
        <f>#REF!+#REF!</f>
        <v>#REF!</v>
      </c>
      <c r="BY171" s="280" t="e">
        <f>#REF!+#REF!</f>
        <v>#REF!</v>
      </c>
      <c r="BZ171" s="280" t="e">
        <f>#REF!+#REF!</f>
        <v>#REF!</v>
      </c>
      <c r="CA171" s="280" t="e">
        <f>#REF!+#REF!</f>
        <v>#REF!</v>
      </c>
      <c r="CB171" s="280" t="e">
        <f>#REF!+#REF!</f>
        <v>#REF!</v>
      </c>
      <c r="CC171" s="280" t="e">
        <f>#REF!+#REF!</f>
        <v>#REF!</v>
      </c>
      <c r="CD171" s="280" t="e">
        <f>#REF!+#REF!</f>
        <v>#REF!</v>
      </c>
      <c r="CE171" s="280" t="e">
        <f>#REF!+#REF!</f>
        <v>#REF!</v>
      </c>
      <c r="CF171" s="280" t="e">
        <f>#REF!+#REF!</f>
        <v>#REF!</v>
      </c>
      <c r="CG171" s="280" t="e">
        <f>#REF!+#REF!</f>
        <v>#REF!</v>
      </c>
      <c r="CH171" s="280" t="e">
        <f>#REF!+#REF!</f>
        <v>#REF!</v>
      </c>
      <c r="CI171" s="280" t="e">
        <f>#REF!+#REF!</f>
        <v>#REF!</v>
      </c>
      <c r="CJ171" s="280" t="e">
        <f>#REF!+#REF!</f>
        <v>#REF!</v>
      </c>
      <c r="CK171" s="281" t="e">
        <f t="shared" si="2"/>
        <v>#REF!</v>
      </c>
      <c r="CM171" s="195"/>
      <c r="CN171" s="195"/>
      <c r="CO171" s="195"/>
    </row>
    <row r="172" spans="1:93" ht="45" x14ac:dyDescent="0.25">
      <c r="A172" s="81">
        <v>171</v>
      </c>
      <c r="B172" s="81" t="s">
        <v>666</v>
      </c>
      <c r="C172" s="148" t="s">
        <v>272</v>
      </c>
      <c r="D172" s="148">
        <v>0.35</v>
      </c>
      <c r="E172" s="148">
        <v>36</v>
      </c>
      <c r="F172" s="148" t="s">
        <v>197</v>
      </c>
      <c r="G172" s="280" t="e">
        <f>#REF!+#REF!</f>
        <v>#REF!</v>
      </c>
      <c r="H172" s="280" t="e">
        <f>#REF!+#REF!</f>
        <v>#REF!</v>
      </c>
      <c r="I172" s="280" t="e">
        <f>#REF!+#REF!</f>
        <v>#REF!</v>
      </c>
      <c r="J172" s="280" t="e">
        <f>#REF!+#REF!</f>
        <v>#REF!</v>
      </c>
      <c r="K172" s="280" t="e">
        <f>#REF!+#REF!</f>
        <v>#REF!</v>
      </c>
      <c r="L172" s="280" t="e">
        <f>#REF!+#REF!</f>
        <v>#REF!</v>
      </c>
      <c r="M172" s="280" t="e">
        <f>#REF!+#REF!</f>
        <v>#REF!</v>
      </c>
      <c r="N172" s="280" t="e">
        <f>#REF!+#REF!</f>
        <v>#REF!</v>
      </c>
      <c r="O172" s="280" t="e">
        <f>#REF!+#REF!</f>
        <v>#REF!</v>
      </c>
      <c r="P172" s="280" t="e">
        <f>#REF!+#REF!</f>
        <v>#REF!</v>
      </c>
      <c r="Q172" s="280" t="e">
        <f>#REF!+#REF!</f>
        <v>#REF!</v>
      </c>
      <c r="R172" s="280" t="e">
        <f>#REF!+#REF!</f>
        <v>#REF!</v>
      </c>
      <c r="S172" s="280" t="e">
        <f>#REF!+#REF!</f>
        <v>#REF!</v>
      </c>
      <c r="T172" s="280" t="e">
        <f>#REF!+#REF!</f>
        <v>#REF!</v>
      </c>
      <c r="U172" s="280" t="e">
        <f>#REF!+#REF!</f>
        <v>#REF!</v>
      </c>
      <c r="V172" s="280" t="e">
        <f>#REF!+#REF!</f>
        <v>#REF!</v>
      </c>
      <c r="W172" s="280" t="e">
        <f>#REF!+#REF!</f>
        <v>#REF!</v>
      </c>
      <c r="X172" s="280" t="e">
        <f>#REF!+#REF!</f>
        <v>#REF!</v>
      </c>
      <c r="Y172" s="280" t="e">
        <f>#REF!+#REF!</f>
        <v>#REF!</v>
      </c>
      <c r="Z172" s="280" t="e">
        <f>#REF!+#REF!</f>
        <v>#REF!</v>
      </c>
      <c r="AA172" s="280" t="e">
        <f>#REF!+#REF!</f>
        <v>#REF!</v>
      </c>
      <c r="AB172" s="280" t="e">
        <f>#REF!+#REF!</f>
        <v>#REF!</v>
      </c>
      <c r="AC172" s="280" t="e">
        <f>#REF!+#REF!</f>
        <v>#REF!</v>
      </c>
      <c r="AD172" s="280" t="e">
        <f>#REF!+#REF!</f>
        <v>#REF!</v>
      </c>
      <c r="AE172" s="280" t="e">
        <f>#REF!+#REF!</f>
        <v>#REF!</v>
      </c>
      <c r="AF172" s="280" t="e">
        <f>#REF!+#REF!</f>
        <v>#REF!</v>
      </c>
      <c r="AG172" s="280" t="e">
        <f>#REF!+#REF!</f>
        <v>#REF!</v>
      </c>
      <c r="AH172" s="280" t="e">
        <f>#REF!+#REF!</f>
        <v>#REF!</v>
      </c>
      <c r="AI172" s="280" t="e">
        <f>#REF!+#REF!</f>
        <v>#REF!</v>
      </c>
      <c r="AJ172" s="280" t="e">
        <f>#REF!+#REF!</f>
        <v>#REF!</v>
      </c>
      <c r="AK172" s="280" t="e">
        <f>#REF!+#REF!</f>
        <v>#REF!</v>
      </c>
      <c r="AL172" s="280" t="e">
        <f>#REF!+#REF!</f>
        <v>#REF!</v>
      </c>
      <c r="AM172" s="280" t="e">
        <f>#REF!+#REF!</f>
        <v>#REF!</v>
      </c>
      <c r="AN172" s="280" t="e">
        <f>#REF!+#REF!</f>
        <v>#REF!</v>
      </c>
      <c r="AO172" s="280" t="e">
        <f>#REF!+#REF!</f>
        <v>#REF!</v>
      </c>
      <c r="AP172" s="280" t="e">
        <f>#REF!+#REF!</f>
        <v>#REF!</v>
      </c>
      <c r="AQ172" s="280" t="e">
        <f>#REF!+#REF!</f>
        <v>#REF!</v>
      </c>
      <c r="AR172" s="280" t="e">
        <f>#REF!+#REF!</f>
        <v>#REF!</v>
      </c>
      <c r="AS172" s="280" t="e">
        <f>#REF!+#REF!</f>
        <v>#REF!</v>
      </c>
      <c r="AT172" s="280" t="e">
        <f>#REF!+#REF!</f>
        <v>#REF!</v>
      </c>
      <c r="AU172" s="280" t="e">
        <f>#REF!+#REF!</f>
        <v>#REF!</v>
      </c>
      <c r="AV172" s="280" t="e">
        <f>#REF!+#REF!</f>
        <v>#REF!</v>
      </c>
      <c r="AW172" s="280" t="e">
        <f>#REF!+#REF!</f>
        <v>#REF!</v>
      </c>
      <c r="AX172" s="280" t="e">
        <f>#REF!+#REF!</f>
        <v>#REF!</v>
      </c>
      <c r="AY172" s="280" t="e">
        <f>#REF!+#REF!</f>
        <v>#REF!</v>
      </c>
      <c r="AZ172" s="280" t="e">
        <f>#REF!+#REF!</f>
        <v>#REF!</v>
      </c>
      <c r="BA172" s="280" t="e">
        <f>#REF!+#REF!</f>
        <v>#REF!</v>
      </c>
      <c r="BB172" s="280" t="e">
        <f>#REF!+#REF!</f>
        <v>#REF!</v>
      </c>
      <c r="BC172" s="280" t="e">
        <f>#REF!+#REF!</f>
        <v>#REF!</v>
      </c>
      <c r="BD172" s="280" t="e">
        <f>#REF!+#REF!</f>
        <v>#REF!</v>
      </c>
      <c r="BE172" s="280" t="e">
        <f>#REF!+#REF!</f>
        <v>#REF!</v>
      </c>
      <c r="BF172" s="280" t="e">
        <f>#REF!+#REF!</f>
        <v>#REF!</v>
      </c>
      <c r="BG172" s="280" t="e">
        <f>#REF!+#REF!</f>
        <v>#REF!</v>
      </c>
      <c r="BH172" s="280" t="e">
        <f>#REF!+#REF!</f>
        <v>#REF!</v>
      </c>
      <c r="BI172" s="280" t="e">
        <f>#REF!+#REF!</f>
        <v>#REF!</v>
      </c>
      <c r="BJ172" s="280" t="e">
        <f>#REF!+#REF!</f>
        <v>#REF!</v>
      </c>
      <c r="BK172" s="280" t="e">
        <f>#REF!+#REF!</f>
        <v>#REF!</v>
      </c>
      <c r="BL172" s="280" t="e">
        <f>#REF!+#REF!</f>
        <v>#REF!</v>
      </c>
      <c r="BM172" s="280" t="e">
        <f>#REF!+#REF!</f>
        <v>#REF!</v>
      </c>
      <c r="BN172" s="280" t="e">
        <f>#REF!+#REF!</f>
        <v>#REF!</v>
      </c>
      <c r="BO172" s="280" t="e">
        <f>#REF!+#REF!</f>
        <v>#REF!</v>
      </c>
      <c r="BP172" s="280" t="e">
        <f>#REF!+#REF!</f>
        <v>#REF!</v>
      </c>
      <c r="BQ172" s="280" t="e">
        <f>#REF!+#REF!</f>
        <v>#REF!</v>
      </c>
      <c r="BR172" s="280" t="e">
        <f>#REF!+#REF!</f>
        <v>#REF!</v>
      </c>
      <c r="BS172" s="280" t="e">
        <f>#REF!+#REF!</f>
        <v>#REF!</v>
      </c>
      <c r="BT172" s="280" t="e">
        <f>#REF!+#REF!</f>
        <v>#REF!</v>
      </c>
      <c r="BU172" s="280" t="e">
        <f>#REF!+#REF!</f>
        <v>#REF!</v>
      </c>
      <c r="BV172" s="280" t="e">
        <f>#REF!+#REF!</f>
        <v>#REF!</v>
      </c>
      <c r="BW172" s="280" t="e">
        <f>#REF!+#REF!</f>
        <v>#REF!</v>
      </c>
      <c r="BX172" s="280" t="e">
        <f>#REF!+#REF!</f>
        <v>#REF!</v>
      </c>
      <c r="BY172" s="280" t="e">
        <f>#REF!+#REF!</f>
        <v>#REF!</v>
      </c>
      <c r="BZ172" s="280" t="e">
        <f>#REF!+#REF!</f>
        <v>#REF!</v>
      </c>
      <c r="CA172" s="280" t="e">
        <f>#REF!+#REF!</f>
        <v>#REF!</v>
      </c>
      <c r="CB172" s="280" t="e">
        <f>#REF!+#REF!</f>
        <v>#REF!</v>
      </c>
      <c r="CC172" s="280" t="e">
        <f>#REF!+#REF!</f>
        <v>#REF!</v>
      </c>
      <c r="CD172" s="280" t="e">
        <f>#REF!+#REF!</f>
        <v>#REF!</v>
      </c>
      <c r="CE172" s="280" t="e">
        <f>#REF!+#REF!</f>
        <v>#REF!</v>
      </c>
      <c r="CF172" s="280" t="e">
        <f>#REF!+#REF!</f>
        <v>#REF!</v>
      </c>
      <c r="CG172" s="280" t="e">
        <f>#REF!+#REF!</f>
        <v>#REF!</v>
      </c>
      <c r="CH172" s="280" t="e">
        <f>#REF!+#REF!</f>
        <v>#REF!</v>
      </c>
      <c r="CI172" s="280" t="e">
        <f>#REF!+#REF!</f>
        <v>#REF!</v>
      </c>
      <c r="CJ172" s="280" t="e">
        <f>#REF!+#REF!</f>
        <v>#REF!</v>
      </c>
      <c r="CK172" s="281" t="e">
        <f t="shared" si="2"/>
        <v>#REF!</v>
      </c>
      <c r="CM172" s="195"/>
      <c r="CN172" s="195"/>
      <c r="CO172" s="195"/>
    </row>
    <row r="173" spans="1:93" ht="45" x14ac:dyDescent="0.25">
      <c r="A173" s="81">
        <v>172</v>
      </c>
      <c r="B173" s="81" t="s">
        <v>667</v>
      </c>
      <c r="C173" s="148" t="s">
        <v>273</v>
      </c>
      <c r="D173" s="148">
        <v>0.61</v>
      </c>
      <c r="E173" s="148">
        <v>36</v>
      </c>
      <c r="F173" s="148" t="s">
        <v>197</v>
      </c>
      <c r="G173" s="280" t="e">
        <f>#REF!+#REF!</f>
        <v>#REF!</v>
      </c>
      <c r="H173" s="280" t="e">
        <f>#REF!+#REF!</f>
        <v>#REF!</v>
      </c>
      <c r="I173" s="280" t="e">
        <f>#REF!+#REF!</f>
        <v>#REF!</v>
      </c>
      <c r="J173" s="280" t="e">
        <f>#REF!+#REF!</f>
        <v>#REF!</v>
      </c>
      <c r="K173" s="280" t="e">
        <f>#REF!+#REF!</f>
        <v>#REF!</v>
      </c>
      <c r="L173" s="280" t="e">
        <f>#REF!+#REF!</f>
        <v>#REF!</v>
      </c>
      <c r="M173" s="280" t="e">
        <f>#REF!+#REF!</f>
        <v>#REF!</v>
      </c>
      <c r="N173" s="280" t="e">
        <f>#REF!+#REF!</f>
        <v>#REF!</v>
      </c>
      <c r="O173" s="280" t="e">
        <f>#REF!+#REF!</f>
        <v>#REF!</v>
      </c>
      <c r="P173" s="280" t="e">
        <f>#REF!+#REF!</f>
        <v>#REF!</v>
      </c>
      <c r="Q173" s="280" t="e">
        <f>#REF!+#REF!</f>
        <v>#REF!</v>
      </c>
      <c r="R173" s="280" t="e">
        <f>#REF!+#REF!</f>
        <v>#REF!</v>
      </c>
      <c r="S173" s="280" t="e">
        <f>#REF!+#REF!</f>
        <v>#REF!</v>
      </c>
      <c r="T173" s="280" t="e">
        <f>#REF!+#REF!</f>
        <v>#REF!</v>
      </c>
      <c r="U173" s="280" t="e">
        <f>#REF!+#REF!</f>
        <v>#REF!</v>
      </c>
      <c r="V173" s="280" t="e">
        <f>#REF!+#REF!</f>
        <v>#REF!</v>
      </c>
      <c r="W173" s="280" t="e">
        <f>#REF!+#REF!</f>
        <v>#REF!</v>
      </c>
      <c r="X173" s="280" t="e">
        <f>#REF!+#REF!</f>
        <v>#REF!</v>
      </c>
      <c r="Y173" s="280" t="e">
        <f>#REF!+#REF!</f>
        <v>#REF!</v>
      </c>
      <c r="Z173" s="280" t="e">
        <f>#REF!+#REF!</f>
        <v>#REF!</v>
      </c>
      <c r="AA173" s="280" t="e">
        <f>#REF!+#REF!</f>
        <v>#REF!</v>
      </c>
      <c r="AB173" s="280" t="e">
        <f>#REF!+#REF!</f>
        <v>#REF!</v>
      </c>
      <c r="AC173" s="280" t="e">
        <f>#REF!+#REF!</f>
        <v>#REF!</v>
      </c>
      <c r="AD173" s="280" t="e">
        <f>#REF!+#REF!</f>
        <v>#REF!</v>
      </c>
      <c r="AE173" s="280" t="e">
        <f>#REF!+#REF!</f>
        <v>#REF!</v>
      </c>
      <c r="AF173" s="280" t="e">
        <f>#REF!+#REF!</f>
        <v>#REF!</v>
      </c>
      <c r="AG173" s="280" t="e">
        <f>#REF!+#REF!</f>
        <v>#REF!</v>
      </c>
      <c r="AH173" s="280" t="e">
        <f>#REF!+#REF!</f>
        <v>#REF!</v>
      </c>
      <c r="AI173" s="280" t="e">
        <f>#REF!+#REF!</f>
        <v>#REF!</v>
      </c>
      <c r="AJ173" s="280" t="e">
        <f>#REF!+#REF!</f>
        <v>#REF!</v>
      </c>
      <c r="AK173" s="280" t="e">
        <f>#REF!+#REF!</f>
        <v>#REF!</v>
      </c>
      <c r="AL173" s="280" t="e">
        <f>#REF!+#REF!</f>
        <v>#REF!</v>
      </c>
      <c r="AM173" s="280" t="e">
        <f>#REF!+#REF!</f>
        <v>#REF!</v>
      </c>
      <c r="AN173" s="280" t="e">
        <f>#REF!+#REF!</f>
        <v>#REF!</v>
      </c>
      <c r="AO173" s="280" t="e">
        <f>#REF!+#REF!</f>
        <v>#REF!</v>
      </c>
      <c r="AP173" s="280" t="e">
        <f>#REF!+#REF!</f>
        <v>#REF!</v>
      </c>
      <c r="AQ173" s="280" t="e">
        <f>#REF!+#REF!</f>
        <v>#REF!</v>
      </c>
      <c r="AR173" s="280" t="e">
        <f>#REF!+#REF!</f>
        <v>#REF!</v>
      </c>
      <c r="AS173" s="280" t="e">
        <f>#REF!+#REF!</f>
        <v>#REF!</v>
      </c>
      <c r="AT173" s="280" t="e">
        <f>#REF!+#REF!</f>
        <v>#REF!</v>
      </c>
      <c r="AU173" s="280" t="e">
        <f>#REF!+#REF!</f>
        <v>#REF!</v>
      </c>
      <c r="AV173" s="280" t="e">
        <f>#REF!+#REF!</f>
        <v>#REF!</v>
      </c>
      <c r="AW173" s="280" t="e">
        <f>#REF!+#REF!</f>
        <v>#REF!</v>
      </c>
      <c r="AX173" s="280" t="e">
        <f>#REF!+#REF!</f>
        <v>#REF!</v>
      </c>
      <c r="AY173" s="280" t="e">
        <f>#REF!+#REF!</f>
        <v>#REF!</v>
      </c>
      <c r="AZ173" s="280" t="e">
        <f>#REF!+#REF!</f>
        <v>#REF!</v>
      </c>
      <c r="BA173" s="280" t="e">
        <f>#REF!+#REF!</f>
        <v>#REF!</v>
      </c>
      <c r="BB173" s="280" t="e">
        <f>#REF!+#REF!</f>
        <v>#REF!</v>
      </c>
      <c r="BC173" s="280" t="e">
        <f>#REF!+#REF!</f>
        <v>#REF!</v>
      </c>
      <c r="BD173" s="280" t="e">
        <f>#REF!+#REF!</f>
        <v>#REF!</v>
      </c>
      <c r="BE173" s="280" t="e">
        <f>#REF!+#REF!</f>
        <v>#REF!</v>
      </c>
      <c r="BF173" s="280" t="e">
        <f>#REF!+#REF!</f>
        <v>#REF!</v>
      </c>
      <c r="BG173" s="280" t="e">
        <f>#REF!+#REF!</f>
        <v>#REF!</v>
      </c>
      <c r="BH173" s="280" t="e">
        <f>#REF!+#REF!</f>
        <v>#REF!</v>
      </c>
      <c r="BI173" s="280" t="e">
        <f>#REF!+#REF!</f>
        <v>#REF!</v>
      </c>
      <c r="BJ173" s="280" t="e">
        <f>#REF!+#REF!</f>
        <v>#REF!</v>
      </c>
      <c r="BK173" s="280" t="e">
        <f>#REF!+#REF!</f>
        <v>#REF!</v>
      </c>
      <c r="BL173" s="280" t="e">
        <f>#REF!+#REF!</f>
        <v>#REF!</v>
      </c>
      <c r="BM173" s="280" t="e">
        <f>#REF!+#REF!</f>
        <v>#REF!</v>
      </c>
      <c r="BN173" s="280" t="e">
        <f>#REF!+#REF!</f>
        <v>#REF!</v>
      </c>
      <c r="BO173" s="280" t="e">
        <f>#REF!+#REF!</f>
        <v>#REF!</v>
      </c>
      <c r="BP173" s="280" t="e">
        <f>#REF!+#REF!</f>
        <v>#REF!</v>
      </c>
      <c r="BQ173" s="280" t="e">
        <f>#REF!+#REF!</f>
        <v>#REF!</v>
      </c>
      <c r="BR173" s="280" t="e">
        <f>#REF!+#REF!</f>
        <v>#REF!</v>
      </c>
      <c r="BS173" s="280" t="e">
        <f>#REF!+#REF!</f>
        <v>#REF!</v>
      </c>
      <c r="BT173" s="280" t="e">
        <f>#REF!+#REF!</f>
        <v>#REF!</v>
      </c>
      <c r="BU173" s="280" t="e">
        <f>#REF!+#REF!</f>
        <v>#REF!</v>
      </c>
      <c r="BV173" s="280" t="e">
        <f>#REF!+#REF!</f>
        <v>#REF!</v>
      </c>
      <c r="BW173" s="280" t="e">
        <f>#REF!+#REF!</f>
        <v>#REF!</v>
      </c>
      <c r="BX173" s="280" t="e">
        <f>#REF!+#REF!</f>
        <v>#REF!</v>
      </c>
      <c r="BY173" s="280" t="e">
        <f>#REF!+#REF!</f>
        <v>#REF!</v>
      </c>
      <c r="BZ173" s="280" t="e">
        <f>#REF!+#REF!</f>
        <v>#REF!</v>
      </c>
      <c r="CA173" s="280" t="e">
        <f>#REF!+#REF!</f>
        <v>#REF!</v>
      </c>
      <c r="CB173" s="280" t="e">
        <f>#REF!+#REF!</f>
        <v>#REF!</v>
      </c>
      <c r="CC173" s="280" t="e">
        <f>#REF!+#REF!</f>
        <v>#REF!</v>
      </c>
      <c r="CD173" s="280" t="e">
        <f>#REF!+#REF!</f>
        <v>#REF!</v>
      </c>
      <c r="CE173" s="280" t="e">
        <f>#REF!+#REF!</f>
        <v>#REF!</v>
      </c>
      <c r="CF173" s="280" t="e">
        <f>#REF!+#REF!</f>
        <v>#REF!</v>
      </c>
      <c r="CG173" s="280" t="e">
        <f>#REF!+#REF!</f>
        <v>#REF!</v>
      </c>
      <c r="CH173" s="280" t="e">
        <f>#REF!+#REF!</f>
        <v>#REF!</v>
      </c>
      <c r="CI173" s="280" t="e">
        <f>#REF!+#REF!</f>
        <v>#REF!</v>
      </c>
      <c r="CJ173" s="280" t="e">
        <f>#REF!+#REF!</f>
        <v>#REF!</v>
      </c>
      <c r="CK173" s="281" t="e">
        <f t="shared" si="2"/>
        <v>#REF!</v>
      </c>
      <c r="CM173" s="195"/>
      <c r="CN173" s="195"/>
      <c r="CO173" s="195"/>
    </row>
    <row r="174" spans="1:93" ht="45" x14ac:dyDescent="0.25">
      <c r="A174" s="81">
        <v>173</v>
      </c>
      <c r="B174" s="81" t="s">
        <v>668</v>
      </c>
      <c r="C174" s="148" t="s">
        <v>669</v>
      </c>
      <c r="D174" s="148">
        <v>0.81</v>
      </c>
      <c r="E174" s="148">
        <v>36</v>
      </c>
      <c r="F174" s="148" t="s">
        <v>197</v>
      </c>
      <c r="G174" s="280" t="e">
        <f>#REF!+#REF!</f>
        <v>#REF!</v>
      </c>
      <c r="H174" s="280" t="e">
        <f>#REF!+#REF!</f>
        <v>#REF!</v>
      </c>
      <c r="I174" s="280" t="e">
        <f>#REF!+#REF!</f>
        <v>#REF!</v>
      </c>
      <c r="J174" s="280" t="e">
        <f>#REF!+#REF!</f>
        <v>#REF!</v>
      </c>
      <c r="K174" s="280" t="e">
        <f>#REF!+#REF!</f>
        <v>#REF!</v>
      </c>
      <c r="L174" s="280" t="e">
        <f>#REF!+#REF!</f>
        <v>#REF!</v>
      </c>
      <c r="M174" s="280" t="e">
        <f>#REF!+#REF!</f>
        <v>#REF!</v>
      </c>
      <c r="N174" s="280" t="e">
        <f>#REF!+#REF!</f>
        <v>#REF!</v>
      </c>
      <c r="O174" s="280" t="e">
        <f>#REF!+#REF!</f>
        <v>#REF!</v>
      </c>
      <c r="P174" s="280" t="e">
        <f>#REF!+#REF!</f>
        <v>#REF!</v>
      </c>
      <c r="Q174" s="280" t="e">
        <f>#REF!+#REF!</f>
        <v>#REF!</v>
      </c>
      <c r="R174" s="280" t="e">
        <f>#REF!+#REF!</f>
        <v>#REF!</v>
      </c>
      <c r="S174" s="280" t="e">
        <f>#REF!+#REF!</f>
        <v>#REF!</v>
      </c>
      <c r="T174" s="280" t="e">
        <f>#REF!+#REF!</f>
        <v>#REF!</v>
      </c>
      <c r="U174" s="280" t="e">
        <f>#REF!+#REF!</f>
        <v>#REF!</v>
      </c>
      <c r="V174" s="280" t="e">
        <f>#REF!+#REF!</f>
        <v>#REF!</v>
      </c>
      <c r="W174" s="280" t="e">
        <f>#REF!+#REF!</f>
        <v>#REF!</v>
      </c>
      <c r="X174" s="280" t="e">
        <f>#REF!+#REF!</f>
        <v>#REF!</v>
      </c>
      <c r="Y174" s="280" t="e">
        <f>#REF!+#REF!</f>
        <v>#REF!</v>
      </c>
      <c r="Z174" s="280" t="e">
        <f>#REF!+#REF!</f>
        <v>#REF!</v>
      </c>
      <c r="AA174" s="280" t="e">
        <f>#REF!+#REF!</f>
        <v>#REF!</v>
      </c>
      <c r="AB174" s="280" t="e">
        <f>#REF!+#REF!</f>
        <v>#REF!</v>
      </c>
      <c r="AC174" s="280" t="e">
        <f>#REF!+#REF!</f>
        <v>#REF!</v>
      </c>
      <c r="AD174" s="280" t="e">
        <f>#REF!+#REF!</f>
        <v>#REF!</v>
      </c>
      <c r="AE174" s="280" t="e">
        <f>#REF!+#REF!</f>
        <v>#REF!</v>
      </c>
      <c r="AF174" s="280" t="e">
        <f>#REF!+#REF!</f>
        <v>#REF!</v>
      </c>
      <c r="AG174" s="280" t="e">
        <f>#REF!+#REF!</f>
        <v>#REF!</v>
      </c>
      <c r="AH174" s="280" t="e">
        <f>#REF!+#REF!</f>
        <v>#REF!</v>
      </c>
      <c r="AI174" s="280" t="e">
        <f>#REF!+#REF!</f>
        <v>#REF!</v>
      </c>
      <c r="AJ174" s="280" t="e">
        <f>#REF!+#REF!</f>
        <v>#REF!</v>
      </c>
      <c r="AK174" s="280" t="e">
        <f>#REF!+#REF!</f>
        <v>#REF!</v>
      </c>
      <c r="AL174" s="280" t="e">
        <f>#REF!+#REF!</f>
        <v>#REF!</v>
      </c>
      <c r="AM174" s="280" t="e">
        <f>#REF!+#REF!</f>
        <v>#REF!</v>
      </c>
      <c r="AN174" s="280" t="e">
        <f>#REF!+#REF!</f>
        <v>#REF!</v>
      </c>
      <c r="AO174" s="280" t="e">
        <f>#REF!+#REF!</f>
        <v>#REF!</v>
      </c>
      <c r="AP174" s="280" t="e">
        <f>#REF!+#REF!</f>
        <v>#REF!</v>
      </c>
      <c r="AQ174" s="280" t="e">
        <f>#REF!+#REF!</f>
        <v>#REF!</v>
      </c>
      <c r="AR174" s="280" t="e">
        <f>#REF!+#REF!</f>
        <v>#REF!</v>
      </c>
      <c r="AS174" s="280" t="e">
        <f>#REF!+#REF!</f>
        <v>#REF!</v>
      </c>
      <c r="AT174" s="280" t="e">
        <f>#REF!+#REF!</f>
        <v>#REF!</v>
      </c>
      <c r="AU174" s="280" t="e">
        <f>#REF!+#REF!</f>
        <v>#REF!</v>
      </c>
      <c r="AV174" s="280" t="e">
        <f>#REF!+#REF!</f>
        <v>#REF!</v>
      </c>
      <c r="AW174" s="280" t="e">
        <f>#REF!+#REF!</f>
        <v>#REF!</v>
      </c>
      <c r="AX174" s="280" t="e">
        <f>#REF!+#REF!</f>
        <v>#REF!</v>
      </c>
      <c r="AY174" s="280" t="e">
        <f>#REF!+#REF!</f>
        <v>#REF!</v>
      </c>
      <c r="AZ174" s="280" t="e">
        <f>#REF!+#REF!</f>
        <v>#REF!</v>
      </c>
      <c r="BA174" s="280" t="e">
        <f>#REF!+#REF!</f>
        <v>#REF!</v>
      </c>
      <c r="BB174" s="280" t="e">
        <f>#REF!+#REF!</f>
        <v>#REF!</v>
      </c>
      <c r="BC174" s="280" t="e">
        <f>#REF!+#REF!</f>
        <v>#REF!</v>
      </c>
      <c r="BD174" s="280" t="e">
        <f>#REF!+#REF!</f>
        <v>#REF!</v>
      </c>
      <c r="BE174" s="280" t="e">
        <f>#REF!+#REF!</f>
        <v>#REF!</v>
      </c>
      <c r="BF174" s="280" t="e">
        <f>#REF!+#REF!</f>
        <v>#REF!</v>
      </c>
      <c r="BG174" s="280" t="e">
        <f>#REF!+#REF!</f>
        <v>#REF!</v>
      </c>
      <c r="BH174" s="280" t="e">
        <f>#REF!+#REF!</f>
        <v>#REF!</v>
      </c>
      <c r="BI174" s="280" t="e">
        <f>#REF!+#REF!</f>
        <v>#REF!</v>
      </c>
      <c r="BJ174" s="280" t="e">
        <f>#REF!+#REF!</f>
        <v>#REF!</v>
      </c>
      <c r="BK174" s="280" t="e">
        <f>#REF!+#REF!</f>
        <v>#REF!</v>
      </c>
      <c r="BL174" s="280" t="e">
        <f>#REF!+#REF!</f>
        <v>#REF!</v>
      </c>
      <c r="BM174" s="280" t="e">
        <f>#REF!+#REF!</f>
        <v>#REF!</v>
      </c>
      <c r="BN174" s="280" t="e">
        <f>#REF!+#REF!</f>
        <v>#REF!</v>
      </c>
      <c r="BO174" s="280" t="e">
        <f>#REF!+#REF!</f>
        <v>#REF!</v>
      </c>
      <c r="BP174" s="280" t="e">
        <f>#REF!+#REF!</f>
        <v>#REF!</v>
      </c>
      <c r="BQ174" s="280" t="e">
        <f>#REF!+#REF!</f>
        <v>#REF!</v>
      </c>
      <c r="BR174" s="280" t="e">
        <f>#REF!+#REF!</f>
        <v>#REF!</v>
      </c>
      <c r="BS174" s="280" t="e">
        <f>#REF!+#REF!</f>
        <v>#REF!</v>
      </c>
      <c r="BT174" s="280" t="e">
        <f>#REF!+#REF!</f>
        <v>#REF!</v>
      </c>
      <c r="BU174" s="280" t="e">
        <f>#REF!+#REF!</f>
        <v>#REF!</v>
      </c>
      <c r="BV174" s="280" t="e">
        <f>#REF!+#REF!</f>
        <v>#REF!</v>
      </c>
      <c r="BW174" s="280" t="e">
        <f>#REF!+#REF!</f>
        <v>#REF!</v>
      </c>
      <c r="BX174" s="280" t="e">
        <f>#REF!+#REF!</f>
        <v>#REF!</v>
      </c>
      <c r="BY174" s="280" t="e">
        <f>#REF!+#REF!</f>
        <v>#REF!</v>
      </c>
      <c r="BZ174" s="280" t="e">
        <f>#REF!+#REF!</f>
        <v>#REF!</v>
      </c>
      <c r="CA174" s="280" t="e">
        <f>#REF!+#REF!</f>
        <v>#REF!</v>
      </c>
      <c r="CB174" s="280" t="e">
        <f>#REF!+#REF!</f>
        <v>#REF!</v>
      </c>
      <c r="CC174" s="280" t="e">
        <f>#REF!+#REF!</f>
        <v>#REF!</v>
      </c>
      <c r="CD174" s="280" t="e">
        <f>#REF!+#REF!</f>
        <v>#REF!</v>
      </c>
      <c r="CE174" s="280" t="e">
        <f>#REF!+#REF!</f>
        <v>#REF!</v>
      </c>
      <c r="CF174" s="280" t="e">
        <f>#REF!+#REF!</f>
        <v>#REF!</v>
      </c>
      <c r="CG174" s="280" t="e">
        <f>#REF!+#REF!</f>
        <v>#REF!</v>
      </c>
      <c r="CH174" s="280" t="e">
        <f>#REF!+#REF!</f>
        <v>#REF!</v>
      </c>
      <c r="CI174" s="280" t="e">
        <f>#REF!+#REF!</f>
        <v>#REF!</v>
      </c>
      <c r="CJ174" s="280" t="e">
        <f>#REF!+#REF!</f>
        <v>#REF!</v>
      </c>
      <c r="CK174" s="281" t="e">
        <f t="shared" si="2"/>
        <v>#REF!</v>
      </c>
      <c r="CM174" s="195"/>
      <c r="CN174" s="195"/>
      <c r="CO174" s="195"/>
    </row>
    <row r="175" spans="1:93" ht="45" x14ac:dyDescent="0.25">
      <c r="A175" s="81">
        <v>174</v>
      </c>
      <c r="B175" s="81" t="s">
        <v>670</v>
      </c>
      <c r="C175" s="148" t="s">
        <v>671</v>
      </c>
      <c r="D175" s="148">
        <v>1.1399999999999999</v>
      </c>
      <c r="E175" s="148">
        <v>36</v>
      </c>
      <c r="F175" s="148" t="s">
        <v>197</v>
      </c>
      <c r="G175" s="280" t="e">
        <f>#REF!+#REF!</f>
        <v>#REF!</v>
      </c>
      <c r="H175" s="280" t="e">
        <f>#REF!+#REF!</f>
        <v>#REF!</v>
      </c>
      <c r="I175" s="280" t="e">
        <f>#REF!+#REF!</f>
        <v>#REF!</v>
      </c>
      <c r="J175" s="280" t="e">
        <f>#REF!+#REF!</f>
        <v>#REF!</v>
      </c>
      <c r="K175" s="280" t="e">
        <f>#REF!+#REF!</f>
        <v>#REF!</v>
      </c>
      <c r="L175" s="280" t="e">
        <f>#REF!+#REF!</f>
        <v>#REF!</v>
      </c>
      <c r="M175" s="280" t="e">
        <f>#REF!+#REF!</f>
        <v>#REF!</v>
      </c>
      <c r="N175" s="280" t="e">
        <f>#REF!+#REF!</f>
        <v>#REF!</v>
      </c>
      <c r="O175" s="280" t="e">
        <f>#REF!+#REF!</f>
        <v>#REF!</v>
      </c>
      <c r="P175" s="280" t="e">
        <f>#REF!+#REF!</f>
        <v>#REF!</v>
      </c>
      <c r="Q175" s="280" t="e">
        <f>#REF!+#REF!</f>
        <v>#REF!</v>
      </c>
      <c r="R175" s="280" t="e">
        <f>#REF!+#REF!</f>
        <v>#REF!</v>
      </c>
      <c r="S175" s="280" t="e">
        <f>#REF!+#REF!</f>
        <v>#REF!</v>
      </c>
      <c r="T175" s="280" t="e">
        <f>#REF!+#REF!</f>
        <v>#REF!</v>
      </c>
      <c r="U175" s="280" t="e">
        <f>#REF!+#REF!</f>
        <v>#REF!</v>
      </c>
      <c r="V175" s="280" t="e">
        <f>#REF!+#REF!</f>
        <v>#REF!</v>
      </c>
      <c r="W175" s="280" t="e">
        <f>#REF!+#REF!</f>
        <v>#REF!</v>
      </c>
      <c r="X175" s="280" t="e">
        <f>#REF!+#REF!</f>
        <v>#REF!</v>
      </c>
      <c r="Y175" s="280" t="e">
        <f>#REF!+#REF!</f>
        <v>#REF!</v>
      </c>
      <c r="Z175" s="280" t="e">
        <f>#REF!+#REF!</f>
        <v>#REF!</v>
      </c>
      <c r="AA175" s="280" t="e">
        <f>#REF!+#REF!</f>
        <v>#REF!</v>
      </c>
      <c r="AB175" s="280" t="e">
        <f>#REF!+#REF!</f>
        <v>#REF!</v>
      </c>
      <c r="AC175" s="280" t="e">
        <f>#REF!+#REF!</f>
        <v>#REF!</v>
      </c>
      <c r="AD175" s="280" t="e">
        <f>#REF!+#REF!</f>
        <v>#REF!</v>
      </c>
      <c r="AE175" s="280" t="e">
        <f>#REF!+#REF!</f>
        <v>#REF!</v>
      </c>
      <c r="AF175" s="280" t="e">
        <f>#REF!+#REF!</f>
        <v>#REF!</v>
      </c>
      <c r="AG175" s="280" t="e">
        <f>#REF!+#REF!</f>
        <v>#REF!</v>
      </c>
      <c r="AH175" s="280" t="e">
        <f>#REF!+#REF!</f>
        <v>#REF!</v>
      </c>
      <c r="AI175" s="280" t="e">
        <f>#REF!+#REF!</f>
        <v>#REF!</v>
      </c>
      <c r="AJ175" s="280" t="e">
        <f>#REF!+#REF!</f>
        <v>#REF!</v>
      </c>
      <c r="AK175" s="280" t="e">
        <f>#REF!+#REF!</f>
        <v>#REF!</v>
      </c>
      <c r="AL175" s="280" t="e">
        <f>#REF!+#REF!</f>
        <v>#REF!</v>
      </c>
      <c r="AM175" s="280" t="e">
        <f>#REF!+#REF!</f>
        <v>#REF!</v>
      </c>
      <c r="AN175" s="280" t="e">
        <f>#REF!+#REF!</f>
        <v>#REF!</v>
      </c>
      <c r="AO175" s="280" t="e">
        <f>#REF!+#REF!</f>
        <v>#REF!</v>
      </c>
      <c r="AP175" s="280" t="e">
        <f>#REF!+#REF!</f>
        <v>#REF!</v>
      </c>
      <c r="AQ175" s="280" t="e">
        <f>#REF!+#REF!</f>
        <v>#REF!</v>
      </c>
      <c r="AR175" s="280" t="e">
        <f>#REF!+#REF!</f>
        <v>#REF!</v>
      </c>
      <c r="AS175" s="280" t="e">
        <f>#REF!+#REF!</f>
        <v>#REF!</v>
      </c>
      <c r="AT175" s="280" t="e">
        <f>#REF!+#REF!</f>
        <v>#REF!</v>
      </c>
      <c r="AU175" s="280" t="e">
        <f>#REF!+#REF!</f>
        <v>#REF!</v>
      </c>
      <c r="AV175" s="280" t="e">
        <f>#REF!+#REF!</f>
        <v>#REF!</v>
      </c>
      <c r="AW175" s="280" t="e">
        <f>#REF!+#REF!</f>
        <v>#REF!</v>
      </c>
      <c r="AX175" s="280" t="e">
        <f>#REF!+#REF!</f>
        <v>#REF!</v>
      </c>
      <c r="AY175" s="280" t="e">
        <f>#REF!+#REF!</f>
        <v>#REF!</v>
      </c>
      <c r="AZ175" s="280" t="e">
        <f>#REF!+#REF!</f>
        <v>#REF!</v>
      </c>
      <c r="BA175" s="280" t="e">
        <f>#REF!+#REF!</f>
        <v>#REF!</v>
      </c>
      <c r="BB175" s="280" t="e">
        <f>#REF!+#REF!</f>
        <v>#REF!</v>
      </c>
      <c r="BC175" s="280" t="e">
        <f>#REF!+#REF!</f>
        <v>#REF!</v>
      </c>
      <c r="BD175" s="280" t="e">
        <f>#REF!+#REF!</f>
        <v>#REF!</v>
      </c>
      <c r="BE175" s="280" t="e">
        <f>#REF!+#REF!</f>
        <v>#REF!</v>
      </c>
      <c r="BF175" s="280" t="e">
        <f>#REF!+#REF!</f>
        <v>#REF!</v>
      </c>
      <c r="BG175" s="280" t="e">
        <f>#REF!+#REF!</f>
        <v>#REF!</v>
      </c>
      <c r="BH175" s="280" t="e">
        <f>#REF!+#REF!</f>
        <v>#REF!</v>
      </c>
      <c r="BI175" s="280" t="e">
        <f>#REF!+#REF!</f>
        <v>#REF!</v>
      </c>
      <c r="BJ175" s="280" t="e">
        <f>#REF!+#REF!</f>
        <v>#REF!</v>
      </c>
      <c r="BK175" s="280" t="e">
        <f>#REF!+#REF!</f>
        <v>#REF!</v>
      </c>
      <c r="BL175" s="280" t="e">
        <f>#REF!+#REF!</f>
        <v>#REF!</v>
      </c>
      <c r="BM175" s="280" t="e">
        <f>#REF!+#REF!</f>
        <v>#REF!</v>
      </c>
      <c r="BN175" s="280" t="e">
        <f>#REF!+#REF!</f>
        <v>#REF!</v>
      </c>
      <c r="BO175" s="280" t="e">
        <f>#REF!+#REF!</f>
        <v>#REF!</v>
      </c>
      <c r="BP175" s="280" t="e">
        <f>#REF!+#REF!</f>
        <v>#REF!</v>
      </c>
      <c r="BQ175" s="280" t="e">
        <f>#REF!+#REF!</f>
        <v>#REF!</v>
      </c>
      <c r="BR175" s="280" t="e">
        <f>#REF!+#REF!</f>
        <v>#REF!</v>
      </c>
      <c r="BS175" s="280" t="e">
        <f>#REF!+#REF!</f>
        <v>#REF!</v>
      </c>
      <c r="BT175" s="280" t="e">
        <f>#REF!+#REF!</f>
        <v>#REF!</v>
      </c>
      <c r="BU175" s="280" t="e">
        <f>#REF!+#REF!</f>
        <v>#REF!</v>
      </c>
      <c r="BV175" s="280" t="e">
        <f>#REF!+#REF!</f>
        <v>#REF!</v>
      </c>
      <c r="BW175" s="280" t="e">
        <f>#REF!+#REF!</f>
        <v>#REF!</v>
      </c>
      <c r="BX175" s="280" t="e">
        <f>#REF!+#REF!</f>
        <v>#REF!</v>
      </c>
      <c r="BY175" s="280" t="e">
        <f>#REF!+#REF!</f>
        <v>#REF!</v>
      </c>
      <c r="BZ175" s="280" t="e">
        <f>#REF!+#REF!</f>
        <v>#REF!</v>
      </c>
      <c r="CA175" s="280" t="e">
        <f>#REF!+#REF!</f>
        <v>#REF!</v>
      </c>
      <c r="CB175" s="280" t="e">
        <f>#REF!+#REF!</f>
        <v>#REF!</v>
      </c>
      <c r="CC175" s="280" t="e">
        <f>#REF!+#REF!</f>
        <v>#REF!</v>
      </c>
      <c r="CD175" s="280" t="e">
        <f>#REF!+#REF!</f>
        <v>#REF!</v>
      </c>
      <c r="CE175" s="280" t="e">
        <f>#REF!+#REF!</f>
        <v>#REF!</v>
      </c>
      <c r="CF175" s="280" t="e">
        <f>#REF!+#REF!</f>
        <v>#REF!</v>
      </c>
      <c r="CG175" s="280" t="e">
        <f>#REF!+#REF!</f>
        <v>#REF!</v>
      </c>
      <c r="CH175" s="280" t="e">
        <f>#REF!+#REF!</f>
        <v>#REF!</v>
      </c>
      <c r="CI175" s="280" t="e">
        <f>#REF!+#REF!</f>
        <v>#REF!</v>
      </c>
      <c r="CJ175" s="280" t="e">
        <f>#REF!+#REF!</f>
        <v>#REF!</v>
      </c>
      <c r="CK175" s="281" t="e">
        <f t="shared" si="2"/>
        <v>#REF!</v>
      </c>
      <c r="CM175" s="195"/>
      <c r="CN175" s="195"/>
      <c r="CO175" s="195"/>
    </row>
    <row r="176" spans="1:93" ht="45" x14ac:dyDescent="0.25">
      <c r="A176" s="81">
        <v>175</v>
      </c>
      <c r="B176" s="81" t="s">
        <v>672</v>
      </c>
      <c r="C176" s="148" t="s">
        <v>673</v>
      </c>
      <c r="D176" s="148">
        <v>1.44</v>
      </c>
      <c r="E176" s="148">
        <v>36</v>
      </c>
      <c r="F176" s="148" t="s">
        <v>197</v>
      </c>
      <c r="G176" s="280" t="e">
        <f>#REF!+#REF!</f>
        <v>#REF!</v>
      </c>
      <c r="H176" s="280" t="e">
        <f>#REF!+#REF!</f>
        <v>#REF!</v>
      </c>
      <c r="I176" s="280" t="e">
        <f>#REF!+#REF!</f>
        <v>#REF!</v>
      </c>
      <c r="J176" s="280" t="e">
        <f>#REF!+#REF!</f>
        <v>#REF!</v>
      </c>
      <c r="K176" s="280" t="e">
        <f>#REF!+#REF!</f>
        <v>#REF!</v>
      </c>
      <c r="L176" s="280" t="e">
        <f>#REF!+#REF!</f>
        <v>#REF!</v>
      </c>
      <c r="M176" s="280" t="e">
        <f>#REF!+#REF!</f>
        <v>#REF!</v>
      </c>
      <c r="N176" s="280" t="e">
        <f>#REF!+#REF!</f>
        <v>#REF!</v>
      </c>
      <c r="O176" s="280" t="e">
        <f>#REF!+#REF!</f>
        <v>#REF!</v>
      </c>
      <c r="P176" s="280" t="e">
        <f>#REF!+#REF!</f>
        <v>#REF!</v>
      </c>
      <c r="Q176" s="280" t="e">
        <f>#REF!+#REF!</f>
        <v>#REF!</v>
      </c>
      <c r="R176" s="280" t="e">
        <f>#REF!+#REF!</f>
        <v>#REF!</v>
      </c>
      <c r="S176" s="280" t="e">
        <f>#REF!+#REF!</f>
        <v>#REF!</v>
      </c>
      <c r="T176" s="280" t="e">
        <f>#REF!+#REF!</f>
        <v>#REF!</v>
      </c>
      <c r="U176" s="280" t="e">
        <f>#REF!+#REF!</f>
        <v>#REF!</v>
      </c>
      <c r="V176" s="280" t="e">
        <f>#REF!+#REF!</f>
        <v>#REF!</v>
      </c>
      <c r="W176" s="280" t="e">
        <f>#REF!+#REF!</f>
        <v>#REF!</v>
      </c>
      <c r="X176" s="280" t="e">
        <f>#REF!+#REF!</f>
        <v>#REF!</v>
      </c>
      <c r="Y176" s="280" t="e">
        <f>#REF!+#REF!</f>
        <v>#REF!</v>
      </c>
      <c r="Z176" s="280" t="e">
        <f>#REF!+#REF!</f>
        <v>#REF!</v>
      </c>
      <c r="AA176" s="280" t="e">
        <f>#REF!+#REF!</f>
        <v>#REF!</v>
      </c>
      <c r="AB176" s="280" t="e">
        <f>#REF!+#REF!</f>
        <v>#REF!</v>
      </c>
      <c r="AC176" s="280" t="e">
        <f>#REF!+#REF!</f>
        <v>#REF!</v>
      </c>
      <c r="AD176" s="280" t="e">
        <f>#REF!+#REF!</f>
        <v>#REF!</v>
      </c>
      <c r="AE176" s="280" t="e">
        <f>#REF!+#REF!</f>
        <v>#REF!</v>
      </c>
      <c r="AF176" s="280" t="e">
        <f>#REF!+#REF!</f>
        <v>#REF!</v>
      </c>
      <c r="AG176" s="280" t="e">
        <f>#REF!+#REF!</f>
        <v>#REF!</v>
      </c>
      <c r="AH176" s="280" t="e">
        <f>#REF!+#REF!</f>
        <v>#REF!</v>
      </c>
      <c r="AI176" s="280" t="e">
        <f>#REF!+#REF!</f>
        <v>#REF!</v>
      </c>
      <c r="AJ176" s="280" t="e">
        <f>#REF!+#REF!</f>
        <v>#REF!</v>
      </c>
      <c r="AK176" s="280" t="e">
        <f>#REF!+#REF!</f>
        <v>#REF!</v>
      </c>
      <c r="AL176" s="280" t="e">
        <f>#REF!+#REF!</f>
        <v>#REF!</v>
      </c>
      <c r="AM176" s="280" t="e">
        <f>#REF!+#REF!</f>
        <v>#REF!</v>
      </c>
      <c r="AN176" s="280" t="e">
        <f>#REF!+#REF!</f>
        <v>#REF!</v>
      </c>
      <c r="AO176" s="280" t="e">
        <f>#REF!+#REF!</f>
        <v>#REF!</v>
      </c>
      <c r="AP176" s="280" t="e">
        <f>#REF!+#REF!</f>
        <v>#REF!</v>
      </c>
      <c r="AQ176" s="280" t="e">
        <f>#REF!+#REF!</f>
        <v>#REF!</v>
      </c>
      <c r="AR176" s="280" t="e">
        <f>#REF!+#REF!</f>
        <v>#REF!</v>
      </c>
      <c r="AS176" s="280" t="e">
        <f>#REF!+#REF!</f>
        <v>#REF!</v>
      </c>
      <c r="AT176" s="280" t="e">
        <f>#REF!+#REF!</f>
        <v>#REF!</v>
      </c>
      <c r="AU176" s="280" t="e">
        <f>#REF!+#REF!</f>
        <v>#REF!</v>
      </c>
      <c r="AV176" s="280" t="e">
        <f>#REF!+#REF!</f>
        <v>#REF!</v>
      </c>
      <c r="AW176" s="280" t="e">
        <f>#REF!+#REF!</f>
        <v>#REF!</v>
      </c>
      <c r="AX176" s="280" t="e">
        <f>#REF!+#REF!</f>
        <v>#REF!</v>
      </c>
      <c r="AY176" s="280" t="e">
        <f>#REF!+#REF!</f>
        <v>#REF!</v>
      </c>
      <c r="AZ176" s="280" t="e">
        <f>#REF!+#REF!</f>
        <v>#REF!</v>
      </c>
      <c r="BA176" s="280" t="e">
        <f>#REF!+#REF!</f>
        <v>#REF!</v>
      </c>
      <c r="BB176" s="280" t="e">
        <f>#REF!+#REF!</f>
        <v>#REF!</v>
      </c>
      <c r="BC176" s="280" t="e">
        <f>#REF!+#REF!</f>
        <v>#REF!</v>
      </c>
      <c r="BD176" s="280" t="e">
        <f>#REF!+#REF!</f>
        <v>#REF!</v>
      </c>
      <c r="BE176" s="280" t="e">
        <f>#REF!+#REF!</f>
        <v>#REF!</v>
      </c>
      <c r="BF176" s="280" t="e">
        <f>#REF!+#REF!</f>
        <v>#REF!</v>
      </c>
      <c r="BG176" s="280" t="e">
        <f>#REF!+#REF!</f>
        <v>#REF!</v>
      </c>
      <c r="BH176" s="280" t="e">
        <f>#REF!+#REF!</f>
        <v>#REF!</v>
      </c>
      <c r="BI176" s="280" t="e">
        <f>#REF!+#REF!</f>
        <v>#REF!</v>
      </c>
      <c r="BJ176" s="280" t="e">
        <f>#REF!+#REF!</f>
        <v>#REF!</v>
      </c>
      <c r="BK176" s="280" t="e">
        <f>#REF!+#REF!</f>
        <v>#REF!</v>
      </c>
      <c r="BL176" s="280" t="e">
        <f>#REF!+#REF!</f>
        <v>#REF!</v>
      </c>
      <c r="BM176" s="280" t="e">
        <f>#REF!+#REF!</f>
        <v>#REF!</v>
      </c>
      <c r="BN176" s="280" t="e">
        <f>#REF!+#REF!</f>
        <v>#REF!</v>
      </c>
      <c r="BO176" s="280" t="e">
        <f>#REF!+#REF!</f>
        <v>#REF!</v>
      </c>
      <c r="BP176" s="280" t="e">
        <f>#REF!+#REF!</f>
        <v>#REF!</v>
      </c>
      <c r="BQ176" s="280" t="e">
        <f>#REF!+#REF!</f>
        <v>#REF!</v>
      </c>
      <c r="BR176" s="280" t="e">
        <f>#REF!+#REF!</f>
        <v>#REF!</v>
      </c>
      <c r="BS176" s="280" t="e">
        <f>#REF!+#REF!</f>
        <v>#REF!</v>
      </c>
      <c r="BT176" s="280" t="e">
        <f>#REF!+#REF!</f>
        <v>#REF!</v>
      </c>
      <c r="BU176" s="280" t="e">
        <f>#REF!+#REF!</f>
        <v>#REF!</v>
      </c>
      <c r="BV176" s="280" t="e">
        <f>#REF!+#REF!</f>
        <v>#REF!</v>
      </c>
      <c r="BW176" s="280" t="e">
        <f>#REF!+#REF!</f>
        <v>#REF!</v>
      </c>
      <c r="BX176" s="280" t="e">
        <f>#REF!+#REF!</f>
        <v>#REF!</v>
      </c>
      <c r="BY176" s="280" t="e">
        <f>#REF!+#REF!</f>
        <v>#REF!</v>
      </c>
      <c r="BZ176" s="280" t="e">
        <f>#REF!+#REF!</f>
        <v>#REF!</v>
      </c>
      <c r="CA176" s="280" t="e">
        <f>#REF!+#REF!</f>
        <v>#REF!</v>
      </c>
      <c r="CB176" s="280" t="e">
        <f>#REF!+#REF!</f>
        <v>#REF!</v>
      </c>
      <c r="CC176" s="280" t="e">
        <f>#REF!+#REF!</f>
        <v>#REF!</v>
      </c>
      <c r="CD176" s="280" t="e">
        <f>#REF!+#REF!</f>
        <v>#REF!</v>
      </c>
      <c r="CE176" s="280" t="e">
        <f>#REF!+#REF!</f>
        <v>#REF!</v>
      </c>
      <c r="CF176" s="280" t="e">
        <f>#REF!+#REF!</f>
        <v>#REF!</v>
      </c>
      <c r="CG176" s="280" t="e">
        <f>#REF!+#REF!</f>
        <v>#REF!</v>
      </c>
      <c r="CH176" s="280" t="e">
        <f>#REF!+#REF!</f>
        <v>#REF!</v>
      </c>
      <c r="CI176" s="280" t="e">
        <f>#REF!+#REF!</f>
        <v>#REF!</v>
      </c>
      <c r="CJ176" s="280" t="e">
        <f>#REF!+#REF!</f>
        <v>#REF!</v>
      </c>
      <c r="CK176" s="281" t="e">
        <f t="shared" si="2"/>
        <v>#REF!</v>
      </c>
      <c r="CM176" s="195"/>
      <c r="CN176" s="195"/>
      <c r="CO176" s="195"/>
    </row>
    <row r="177" spans="1:93" ht="45" x14ac:dyDescent="0.25">
      <c r="A177" s="81">
        <v>176</v>
      </c>
      <c r="B177" s="81" t="s">
        <v>674</v>
      </c>
      <c r="C177" s="148" t="s">
        <v>675</v>
      </c>
      <c r="D177" s="148">
        <v>1.8</v>
      </c>
      <c r="E177" s="148">
        <v>36</v>
      </c>
      <c r="F177" s="148" t="s">
        <v>197</v>
      </c>
      <c r="G177" s="280" t="e">
        <f>#REF!+#REF!</f>
        <v>#REF!</v>
      </c>
      <c r="H177" s="280" t="e">
        <f>#REF!+#REF!</f>
        <v>#REF!</v>
      </c>
      <c r="I177" s="280" t="e">
        <f>#REF!+#REF!</f>
        <v>#REF!</v>
      </c>
      <c r="J177" s="280" t="e">
        <f>#REF!+#REF!</f>
        <v>#REF!</v>
      </c>
      <c r="K177" s="280" t="e">
        <f>#REF!+#REF!</f>
        <v>#REF!</v>
      </c>
      <c r="L177" s="280" t="e">
        <f>#REF!+#REF!</f>
        <v>#REF!</v>
      </c>
      <c r="M177" s="280" t="e">
        <f>#REF!+#REF!</f>
        <v>#REF!</v>
      </c>
      <c r="N177" s="280" t="e">
        <f>#REF!+#REF!</f>
        <v>#REF!</v>
      </c>
      <c r="O177" s="280" t="e">
        <f>#REF!+#REF!</f>
        <v>#REF!</v>
      </c>
      <c r="P177" s="280" t="e">
        <f>#REF!+#REF!</f>
        <v>#REF!</v>
      </c>
      <c r="Q177" s="280" t="e">
        <f>#REF!+#REF!</f>
        <v>#REF!</v>
      </c>
      <c r="R177" s="280" t="e">
        <f>#REF!+#REF!</f>
        <v>#REF!</v>
      </c>
      <c r="S177" s="280" t="e">
        <f>#REF!+#REF!</f>
        <v>#REF!</v>
      </c>
      <c r="T177" s="280" t="e">
        <f>#REF!+#REF!</f>
        <v>#REF!</v>
      </c>
      <c r="U177" s="280" t="e">
        <f>#REF!+#REF!</f>
        <v>#REF!</v>
      </c>
      <c r="V177" s="280" t="e">
        <f>#REF!+#REF!</f>
        <v>#REF!</v>
      </c>
      <c r="W177" s="280" t="e">
        <f>#REF!+#REF!</f>
        <v>#REF!</v>
      </c>
      <c r="X177" s="280" t="e">
        <f>#REF!+#REF!</f>
        <v>#REF!</v>
      </c>
      <c r="Y177" s="280" t="e">
        <f>#REF!+#REF!</f>
        <v>#REF!</v>
      </c>
      <c r="Z177" s="280" t="e">
        <f>#REF!+#REF!</f>
        <v>#REF!</v>
      </c>
      <c r="AA177" s="280" t="e">
        <f>#REF!+#REF!</f>
        <v>#REF!</v>
      </c>
      <c r="AB177" s="280" t="e">
        <f>#REF!+#REF!</f>
        <v>#REF!</v>
      </c>
      <c r="AC177" s="280" t="e">
        <f>#REF!+#REF!</f>
        <v>#REF!</v>
      </c>
      <c r="AD177" s="280" t="e">
        <f>#REF!+#REF!</f>
        <v>#REF!</v>
      </c>
      <c r="AE177" s="280" t="e">
        <f>#REF!+#REF!</f>
        <v>#REF!</v>
      </c>
      <c r="AF177" s="280" t="e">
        <f>#REF!+#REF!</f>
        <v>#REF!</v>
      </c>
      <c r="AG177" s="280" t="e">
        <f>#REF!+#REF!</f>
        <v>#REF!</v>
      </c>
      <c r="AH177" s="280" t="e">
        <f>#REF!+#REF!</f>
        <v>#REF!</v>
      </c>
      <c r="AI177" s="280" t="e">
        <f>#REF!+#REF!</f>
        <v>#REF!</v>
      </c>
      <c r="AJ177" s="280" t="e">
        <f>#REF!+#REF!</f>
        <v>#REF!</v>
      </c>
      <c r="AK177" s="280" t="e">
        <f>#REF!+#REF!</f>
        <v>#REF!</v>
      </c>
      <c r="AL177" s="280" t="e">
        <f>#REF!+#REF!</f>
        <v>#REF!</v>
      </c>
      <c r="AM177" s="280" t="e">
        <f>#REF!+#REF!</f>
        <v>#REF!</v>
      </c>
      <c r="AN177" s="280" t="e">
        <f>#REF!+#REF!</f>
        <v>#REF!</v>
      </c>
      <c r="AO177" s="280" t="e">
        <f>#REF!+#REF!</f>
        <v>#REF!</v>
      </c>
      <c r="AP177" s="280" t="e">
        <f>#REF!+#REF!</f>
        <v>#REF!</v>
      </c>
      <c r="AQ177" s="280" t="e">
        <f>#REF!+#REF!</f>
        <v>#REF!</v>
      </c>
      <c r="AR177" s="280" t="e">
        <f>#REF!+#REF!</f>
        <v>#REF!</v>
      </c>
      <c r="AS177" s="280" t="e">
        <f>#REF!+#REF!</f>
        <v>#REF!</v>
      </c>
      <c r="AT177" s="280" t="e">
        <f>#REF!+#REF!</f>
        <v>#REF!</v>
      </c>
      <c r="AU177" s="280" t="e">
        <f>#REF!+#REF!</f>
        <v>#REF!</v>
      </c>
      <c r="AV177" s="280" t="e">
        <f>#REF!+#REF!</f>
        <v>#REF!</v>
      </c>
      <c r="AW177" s="280" t="e">
        <f>#REF!+#REF!</f>
        <v>#REF!</v>
      </c>
      <c r="AX177" s="280" t="e">
        <f>#REF!+#REF!</f>
        <v>#REF!</v>
      </c>
      <c r="AY177" s="280" t="e">
        <f>#REF!+#REF!</f>
        <v>#REF!</v>
      </c>
      <c r="AZ177" s="280" t="e">
        <f>#REF!+#REF!</f>
        <v>#REF!</v>
      </c>
      <c r="BA177" s="280" t="e">
        <f>#REF!+#REF!</f>
        <v>#REF!</v>
      </c>
      <c r="BB177" s="280" t="e">
        <f>#REF!+#REF!</f>
        <v>#REF!</v>
      </c>
      <c r="BC177" s="280" t="e">
        <f>#REF!+#REF!</f>
        <v>#REF!</v>
      </c>
      <c r="BD177" s="280" t="e">
        <f>#REF!+#REF!</f>
        <v>#REF!</v>
      </c>
      <c r="BE177" s="280" t="e">
        <f>#REF!+#REF!</f>
        <v>#REF!</v>
      </c>
      <c r="BF177" s="280" t="e">
        <f>#REF!+#REF!</f>
        <v>#REF!</v>
      </c>
      <c r="BG177" s="280" t="e">
        <f>#REF!+#REF!</f>
        <v>#REF!</v>
      </c>
      <c r="BH177" s="280" t="e">
        <f>#REF!+#REF!</f>
        <v>#REF!</v>
      </c>
      <c r="BI177" s="280" t="e">
        <f>#REF!+#REF!</f>
        <v>#REF!</v>
      </c>
      <c r="BJ177" s="280" t="e">
        <f>#REF!+#REF!</f>
        <v>#REF!</v>
      </c>
      <c r="BK177" s="280" t="e">
        <f>#REF!+#REF!</f>
        <v>#REF!</v>
      </c>
      <c r="BL177" s="280" t="e">
        <f>#REF!+#REF!</f>
        <v>#REF!</v>
      </c>
      <c r="BM177" s="280" t="e">
        <f>#REF!+#REF!</f>
        <v>#REF!</v>
      </c>
      <c r="BN177" s="280" t="e">
        <f>#REF!+#REF!</f>
        <v>#REF!</v>
      </c>
      <c r="BO177" s="280" t="e">
        <f>#REF!+#REF!</f>
        <v>#REF!</v>
      </c>
      <c r="BP177" s="280" t="e">
        <f>#REF!+#REF!</f>
        <v>#REF!</v>
      </c>
      <c r="BQ177" s="280" t="e">
        <f>#REF!+#REF!</f>
        <v>#REF!</v>
      </c>
      <c r="BR177" s="280" t="e">
        <f>#REF!+#REF!</f>
        <v>#REF!</v>
      </c>
      <c r="BS177" s="280" t="e">
        <f>#REF!+#REF!</f>
        <v>#REF!</v>
      </c>
      <c r="BT177" s="280" t="e">
        <f>#REF!+#REF!</f>
        <v>#REF!</v>
      </c>
      <c r="BU177" s="280" t="e">
        <f>#REF!+#REF!</f>
        <v>#REF!</v>
      </c>
      <c r="BV177" s="280" t="e">
        <f>#REF!+#REF!</f>
        <v>#REF!</v>
      </c>
      <c r="BW177" s="280" t="e">
        <f>#REF!+#REF!</f>
        <v>#REF!</v>
      </c>
      <c r="BX177" s="280" t="e">
        <f>#REF!+#REF!</f>
        <v>#REF!</v>
      </c>
      <c r="BY177" s="280" t="e">
        <f>#REF!+#REF!</f>
        <v>#REF!</v>
      </c>
      <c r="BZ177" s="280" t="e">
        <f>#REF!+#REF!</f>
        <v>#REF!</v>
      </c>
      <c r="CA177" s="280" t="e">
        <f>#REF!+#REF!</f>
        <v>#REF!</v>
      </c>
      <c r="CB177" s="280" t="e">
        <f>#REF!+#REF!</f>
        <v>#REF!</v>
      </c>
      <c r="CC177" s="280" t="e">
        <f>#REF!+#REF!</f>
        <v>#REF!</v>
      </c>
      <c r="CD177" s="280" t="e">
        <f>#REF!+#REF!</f>
        <v>#REF!</v>
      </c>
      <c r="CE177" s="280" t="e">
        <f>#REF!+#REF!</f>
        <v>#REF!</v>
      </c>
      <c r="CF177" s="280" t="e">
        <f>#REF!+#REF!</f>
        <v>#REF!</v>
      </c>
      <c r="CG177" s="280" t="e">
        <f>#REF!+#REF!</f>
        <v>#REF!</v>
      </c>
      <c r="CH177" s="280" t="e">
        <f>#REF!+#REF!</f>
        <v>#REF!</v>
      </c>
      <c r="CI177" s="280" t="e">
        <f>#REF!+#REF!</f>
        <v>#REF!</v>
      </c>
      <c r="CJ177" s="280" t="e">
        <f>#REF!+#REF!</f>
        <v>#REF!</v>
      </c>
      <c r="CK177" s="281" t="e">
        <f t="shared" si="2"/>
        <v>#REF!</v>
      </c>
      <c r="CM177" s="195"/>
      <c r="CN177" s="195"/>
      <c r="CO177" s="195"/>
    </row>
    <row r="178" spans="1:93" ht="45" x14ac:dyDescent="0.25">
      <c r="A178" s="81">
        <v>177</v>
      </c>
      <c r="B178" s="81" t="s">
        <v>676</v>
      </c>
      <c r="C178" s="148" t="s">
        <v>677</v>
      </c>
      <c r="D178" s="148">
        <v>2.4300000000000002</v>
      </c>
      <c r="E178" s="148">
        <v>36</v>
      </c>
      <c r="F178" s="148" t="s">
        <v>197</v>
      </c>
      <c r="G178" s="280" t="e">
        <f>#REF!+#REF!</f>
        <v>#REF!</v>
      </c>
      <c r="H178" s="280" t="e">
        <f>#REF!+#REF!</f>
        <v>#REF!</v>
      </c>
      <c r="I178" s="280" t="e">
        <f>#REF!+#REF!</f>
        <v>#REF!</v>
      </c>
      <c r="J178" s="280" t="e">
        <f>#REF!+#REF!</f>
        <v>#REF!</v>
      </c>
      <c r="K178" s="280" t="e">
        <f>#REF!+#REF!</f>
        <v>#REF!</v>
      </c>
      <c r="L178" s="280" t="e">
        <f>#REF!+#REF!</f>
        <v>#REF!</v>
      </c>
      <c r="M178" s="280" t="e">
        <f>#REF!+#REF!</f>
        <v>#REF!</v>
      </c>
      <c r="N178" s="280" t="e">
        <f>#REF!+#REF!</f>
        <v>#REF!</v>
      </c>
      <c r="O178" s="280" t="e">
        <f>#REF!+#REF!</f>
        <v>#REF!</v>
      </c>
      <c r="P178" s="280" t="e">
        <f>#REF!+#REF!</f>
        <v>#REF!</v>
      </c>
      <c r="Q178" s="280" t="e">
        <f>#REF!+#REF!</f>
        <v>#REF!</v>
      </c>
      <c r="R178" s="280" t="e">
        <f>#REF!+#REF!</f>
        <v>#REF!</v>
      </c>
      <c r="S178" s="280" t="e">
        <f>#REF!+#REF!</f>
        <v>#REF!</v>
      </c>
      <c r="T178" s="280" t="e">
        <f>#REF!+#REF!</f>
        <v>#REF!</v>
      </c>
      <c r="U178" s="280" t="e">
        <f>#REF!+#REF!</f>
        <v>#REF!</v>
      </c>
      <c r="V178" s="280" t="e">
        <f>#REF!+#REF!</f>
        <v>#REF!</v>
      </c>
      <c r="W178" s="280" t="e">
        <f>#REF!+#REF!</f>
        <v>#REF!</v>
      </c>
      <c r="X178" s="280" t="e">
        <f>#REF!+#REF!</f>
        <v>#REF!</v>
      </c>
      <c r="Y178" s="280" t="e">
        <f>#REF!+#REF!</f>
        <v>#REF!</v>
      </c>
      <c r="Z178" s="280" t="e">
        <f>#REF!+#REF!</f>
        <v>#REF!</v>
      </c>
      <c r="AA178" s="280" t="e">
        <f>#REF!+#REF!</f>
        <v>#REF!</v>
      </c>
      <c r="AB178" s="280" t="e">
        <f>#REF!+#REF!</f>
        <v>#REF!</v>
      </c>
      <c r="AC178" s="280" t="e">
        <f>#REF!+#REF!</f>
        <v>#REF!</v>
      </c>
      <c r="AD178" s="280" t="e">
        <f>#REF!+#REF!</f>
        <v>#REF!</v>
      </c>
      <c r="AE178" s="280" t="e">
        <f>#REF!+#REF!</f>
        <v>#REF!</v>
      </c>
      <c r="AF178" s="280" t="e">
        <f>#REF!+#REF!</f>
        <v>#REF!</v>
      </c>
      <c r="AG178" s="280" t="e">
        <f>#REF!+#REF!</f>
        <v>#REF!</v>
      </c>
      <c r="AH178" s="280" t="e">
        <f>#REF!+#REF!</f>
        <v>#REF!</v>
      </c>
      <c r="AI178" s="280" t="e">
        <f>#REF!+#REF!</f>
        <v>#REF!</v>
      </c>
      <c r="AJ178" s="280" t="e">
        <f>#REF!+#REF!</f>
        <v>#REF!</v>
      </c>
      <c r="AK178" s="280" t="e">
        <f>#REF!+#REF!</f>
        <v>#REF!</v>
      </c>
      <c r="AL178" s="280" t="e">
        <f>#REF!+#REF!</f>
        <v>#REF!</v>
      </c>
      <c r="AM178" s="280" t="e">
        <f>#REF!+#REF!</f>
        <v>#REF!</v>
      </c>
      <c r="AN178" s="280" t="e">
        <f>#REF!+#REF!</f>
        <v>#REF!</v>
      </c>
      <c r="AO178" s="280" t="e">
        <f>#REF!+#REF!</f>
        <v>#REF!</v>
      </c>
      <c r="AP178" s="280" t="e">
        <f>#REF!+#REF!</f>
        <v>#REF!</v>
      </c>
      <c r="AQ178" s="280" t="e">
        <f>#REF!+#REF!</f>
        <v>#REF!</v>
      </c>
      <c r="AR178" s="280" t="e">
        <f>#REF!+#REF!</f>
        <v>#REF!</v>
      </c>
      <c r="AS178" s="280" t="e">
        <f>#REF!+#REF!</f>
        <v>#REF!</v>
      </c>
      <c r="AT178" s="280" t="e">
        <f>#REF!+#REF!</f>
        <v>#REF!</v>
      </c>
      <c r="AU178" s="280" t="e">
        <f>#REF!+#REF!</f>
        <v>#REF!</v>
      </c>
      <c r="AV178" s="280" t="e">
        <f>#REF!+#REF!</f>
        <v>#REF!</v>
      </c>
      <c r="AW178" s="280" t="e">
        <f>#REF!+#REF!</f>
        <v>#REF!</v>
      </c>
      <c r="AX178" s="280" t="e">
        <f>#REF!+#REF!</f>
        <v>#REF!</v>
      </c>
      <c r="AY178" s="280" t="e">
        <f>#REF!+#REF!</f>
        <v>#REF!</v>
      </c>
      <c r="AZ178" s="280" t="e">
        <f>#REF!+#REF!</f>
        <v>#REF!</v>
      </c>
      <c r="BA178" s="280" t="e">
        <f>#REF!+#REF!</f>
        <v>#REF!</v>
      </c>
      <c r="BB178" s="280" t="e">
        <f>#REF!+#REF!</f>
        <v>#REF!</v>
      </c>
      <c r="BC178" s="280" t="e">
        <f>#REF!+#REF!</f>
        <v>#REF!</v>
      </c>
      <c r="BD178" s="280" t="e">
        <f>#REF!+#REF!</f>
        <v>#REF!</v>
      </c>
      <c r="BE178" s="280" t="e">
        <f>#REF!+#REF!</f>
        <v>#REF!</v>
      </c>
      <c r="BF178" s="280" t="e">
        <f>#REF!+#REF!</f>
        <v>#REF!</v>
      </c>
      <c r="BG178" s="280" t="e">
        <f>#REF!+#REF!</f>
        <v>#REF!</v>
      </c>
      <c r="BH178" s="280" t="e">
        <f>#REF!+#REF!</f>
        <v>#REF!</v>
      </c>
      <c r="BI178" s="280" t="e">
        <f>#REF!+#REF!</f>
        <v>#REF!</v>
      </c>
      <c r="BJ178" s="280" t="e">
        <f>#REF!+#REF!</f>
        <v>#REF!</v>
      </c>
      <c r="BK178" s="280" t="e">
        <f>#REF!+#REF!</f>
        <v>#REF!</v>
      </c>
      <c r="BL178" s="280" t="e">
        <f>#REF!+#REF!</f>
        <v>#REF!</v>
      </c>
      <c r="BM178" s="280" t="e">
        <f>#REF!+#REF!</f>
        <v>#REF!</v>
      </c>
      <c r="BN178" s="280" t="e">
        <f>#REF!+#REF!</f>
        <v>#REF!</v>
      </c>
      <c r="BO178" s="280" t="e">
        <f>#REF!+#REF!</f>
        <v>#REF!</v>
      </c>
      <c r="BP178" s="280" t="e">
        <f>#REF!+#REF!</f>
        <v>#REF!</v>
      </c>
      <c r="BQ178" s="280" t="e">
        <f>#REF!+#REF!</f>
        <v>#REF!</v>
      </c>
      <c r="BR178" s="280" t="e">
        <f>#REF!+#REF!</f>
        <v>#REF!</v>
      </c>
      <c r="BS178" s="280" t="e">
        <f>#REF!+#REF!</f>
        <v>#REF!</v>
      </c>
      <c r="BT178" s="280" t="e">
        <f>#REF!+#REF!</f>
        <v>#REF!</v>
      </c>
      <c r="BU178" s="280" t="e">
        <f>#REF!+#REF!</f>
        <v>#REF!</v>
      </c>
      <c r="BV178" s="280" t="e">
        <f>#REF!+#REF!</f>
        <v>#REF!</v>
      </c>
      <c r="BW178" s="280" t="e">
        <f>#REF!+#REF!</f>
        <v>#REF!</v>
      </c>
      <c r="BX178" s="280" t="e">
        <f>#REF!+#REF!</f>
        <v>#REF!</v>
      </c>
      <c r="BY178" s="280" t="e">
        <f>#REF!+#REF!</f>
        <v>#REF!</v>
      </c>
      <c r="BZ178" s="280" t="e">
        <f>#REF!+#REF!</f>
        <v>#REF!</v>
      </c>
      <c r="CA178" s="280" t="e">
        <f>#REF!+#REF!</f>
        <v>#REF!</v>
      </c>
      <c r="CB178" s="280" t="e">
        <f>#REF!+#REF!</f>
        <v>#REF!</v>
      </c>
      <c r="CC178" s="280" t="e">
        <f>#REF!+#REF!</f>
        <v>#REF!</v>
      </c>
      <c r="CD178" s="280" t="e">
        <f>#REF!+#REF!</f>
        <v>#REF!</v>
      </c>
      <c r="CE178" s="280" t="e">
        <f>#REF!+#REF!</f>
        <v>#REF!</v>
      </c>
      <c r="CF178" s="280" t="e">
        <f>#REF!+#REF!</f>
        <v>#REF!</v>
      </c>
      <c r="CG178" s="280" t="e">
        <f>#REF!+#REF!</f>
        <v>#REF!</v>
      </c>
      <c r="CH178" s="280" t="e">
        <f>#REF!+#REF!</f>
        <v>#REF!</v>
      </c>
      <c r="CI178" s="280" t="e">
        <f>#REF!+#REF!</f>
        <v>#REF!</v>
      </c>
      <c r="CJ178" s="280" t="e">
        <f>#REF!+#REF!</f>
        <v>#REF!</v>
      </c>
      <c r="CK178" s="281" t="e">
        <f t="shared" si="2"/>
        <v>#REF!</v>
      </c>
      <c r="CM178" s="195"/>
      <c r="CN178" s="195"/>
      <c r="CO178" s="195"/>
    </row>
    <row r="179" spans="1:93" ht="45" x14ac:dyDescent="0.25">
      <c r="A179" s="81">
        <v>178</v>
      </c>
      <c r="B179" s="81" t="s">
        <v>678</v>
      </c>
      <c r="C179" s="148" t="s">
        <v>679</v>
      </c>
      <c r="D179" s="148">
        <v>2.78</v>
      </c>
      <c r="E179" s="148">
        <v>36</v>
      </c>
      <c r="F179" s="148" t="s">
        <v>197</v>
      </c>
      <c r="G179" s="280" t="e">
        <f>#REF!+#REF!</f>
        <v>#REF!</v>
      </c>
      <c r="H179" s="280" t="e">
        <f>#REF!+#REF!</f>
        <v>#REF!</v>
      </c>
      <c r="I179" s="280" t="e">
        <f>#REF!+#REF!</f>
        <v>#REF!</v>
      </c>
      <c r="J179" s="280" t="e">
        <f>#REF!+#REF!</f>
        <v>#REF!</v>
      </c>
      <c r="K179" s="280" t="e">
        <f>#REF!+#REF!</f>
        <v>#REF!</v>
      </c>
      <c r="L179" s="280" t="e">
        <f>#REF!+#REF!</f>
        <v>#REF!</v>
      </c>
      <c r="M179" s="280" t="e">
        <f>#REF!+#REF!</f>
        <v>#REF!</v>
      </c>
      <c r="N179" s="280" t="e">
        <f>#REF!+#REF!</f>
        <v>#REF!</v>
      </c>
      <c r="O179" s="280" t="e">
        <f>#REF!+#REF!</f>
        <v>#REF!</v>
      </c>
      <c r="P179" s="280" t="e">
        <f>#REF!+#REF!</f>
        <v>#REF!</v>
      </c>
      <c r="Q179" s="280" t="e">
        <f>#REF!+#REF!</f>
        <v>#REF!</v>
      </c>
      <c r="R179" s="280" t="e">
        <f>#REF!+#REF!</f>
        <v>#REF!</v>
      </c>
      <c r="S179" s="280" t="e">
        <f>#REF!+#REF!</f>
        <v>#REF!</v>
      </c>
      <c r="T179" s="280" t="e">
        <f>#REF!+#REF!</f>
        <v>#REF!</v>
      </c>
      <c r="U179" s="280" t="e">
        <f>#REF!+#REF!</f>
        <v>#REF!</v>
      </c>
      <c r="V179" s="280" t="e">
        <f>#REF!+#REF!</f>
        <v>#REF!</v>
      </c>
      <c r="W179" s="280" t="e">
        <f>#REF!+#REF!</f>
        <v>#REF!</v>
      </c>
      <c r="X179" s="280" t="e">
        <f>#REF!+#REF!</f>
        <v>#REF!</v>
      </c>
      <c r="Y179" s="280" t="e">
        <f>#REF!+#REF!</f>
        <v>#REF!</v>
      </c>
      <c r="Z179" s="280" t="e">
        <f>#REF!+#REF!</f>
        <v>#REF!</v>
      </c>
      <c r="AA179" s="280" t="e">
        <f>#REF!+#REF!</f>
        <v>#REF!</v>
      </c>
      <c r="AB179" s="280" t="e">
        <f>#REF!+#REF!</f>
        <v>#REF!</v>
      </c>
      <c r="AC179" s="280" t="e">
        <f>#REF!+#REF!</f>
        <v>#REF!</v>
      </c>
      <c r="AD179" s="280" t="e">
        <f>#REF!+#REF!</f>
        <v>#REF!</v>
      </c>
      <c r="AE179" s="280" t="e">
        <f>#REF!+#REF!</f>
        <v>#REF!</v>
      </c>
      <c r="AF179" s="280" t="e">
        <f>#REF!+#REF!</f>
        <v>#REF!</v>
      </c>
      <c r="AG179" s="280" t="e">
        <f>#REF!+#REF!</f>
        <v>#REF!</v>
      </c>
      <c r="AH179" s="280" t="e">
        <f>#REF!+#REF!</f>
        <v>#REF!</v>
      </c>
      <c r="AI179" s="280" t="e">
        <f>#REF!+#REF!</f>
        <v>#REF!</v>
      </c>
      <c r="AJ179" s="280" t="e">
        <f>#REF!+#REF!</f>
        <v>#REF!</v>
      </c>
      <c r="AK179" s="280" t="e">
        <f>#REF!+#REF!</f>
        <v>#REF!</v>
      </c>
      <c r="AL179" s="280" t="e">
        <f>#REF!+#REF!</f>
        <v>#REF!</v>
      </c>
      <c r="AM179" s="280" t="e">
        <f>#REF!+#REF!</f>
        <v>#REF!</v>
      </c>
      <c r="AN179" s="280" t="e">
        <f>#REF!+#REF!</f>
        <v>#REF!</v>
      </c>
      <c r="AO179" s="280" t="e">
        <f>#REF!+#REF!</f>
        <v>#REF!</v>
      </c>
      <c r="AP179" s="280" t="e">
        <f>#REF!+#REF!</f>
        <v>#REF!</v>
      </c>
      <c r="AQ179" s="280" t="e">
        <f>#REF!+#REF!</f>
        <v>#REF!</v>
      </c>
      <c r="AR179" s="280" t="e">
        <f>#REF!+#REF!</f>
        <v>#REF!</v>
      </c>
      <c r="AS179" s="280" t="e">
        <f>#REF!+#REF!</f>
        <v>#REF!</v>
      </c>
      <c r="AT179" s="280" t="e">
        <f>#REF!+#REF!</f>
        <v>#REF!</v>
      </c>
      <c r="AU179" s="280" t="e">
        <f>#REF!+#REF!</f>
        <v>#REF!</v>
      </c>
      <c r="AV179" s="280" t="e">
        <f>#REF!+#REF!</f>
        <v>#REF!</v>
      </c>
      <c r="AW179" s="280" t="e">
        <f>#REF!+#REF!</f>
        <v>#REF!</v>
      </c>
      <c r="AX179" s="280" t="e">
        <f>#REF!+#REF!</f>
        <v>#REF!</v>
      </c>
      <c r="AY179" s="280" t="e">
        <f>#REF!+#REF!</f>
        <v>#REF!</v>
      </c>
      <c r="AZ179" s="280" t="e">
        <f>#REF!+#REF!</f>
        <v>#REF!</v>
      </c>
      <c r="BA179" s="280" t="e">
        <f>#REF!+#REF!</f>
        <v>#REF!</v>
      </c>
      <c r="BB179" s="280" t="e">
        <f>#REF!+#REF!</f>
        <v>#REF!</v>
      </c>
      <c r="BC179" s="280" t="e">
        <f>#REF!+#REF!</f>
        <v>#REF!</v>
      </c>
      <c r="BD179" s="280" t="e">
        <f>#REF!+#REF!</f>
        <v>#REF!</v>
      </c>
      <c r="BE179" s="280" t="e">
        <f>#REF!+#REF!</f>
        <v>#REF!</v>
      </c>
      <c r="BF179" s="280" t="e">
        <f>#REF!+#REF!</f>
        <v>#REF!</v>
      </c>
      <c r="BG179" s="280" t="e">
        <f>#REF!+#REF!</f>
        <v>#REF!</v>
      </c>
      <c r="BH179" s="280" t="e">
        <f>#REF!+#REF!</f>
        <v>#REF!</v>
      </c>
      <c r="BI179" s="280" t="e">
        <f>#REF!+#REF!</f>
        <v>#REF!</v>
      </c>
      <c r="BJ179" s="280" t="e">
        <f>#REF!+#REF!</f>
        <v>#REF!</v>
      </c>
      <c r="BK179" s="280" t="e">
        <f>#REF!+#REF!</f>
        <v>#REF!</v>
      </c>
      <c r="BL179" s="280" t="e">
        <f>#REF!+#REF!</f>
        <v>#REF!</v>
      </c>
      <c r="BM179" s="280" t="e">
        <f>#REF!+#REF!</f>
        <v>#REF!</v>
      </c>
      <c r="BN179" s="280" t="e">
        <f>#REF!+#REF!</f>
        <v>#REF!</v>
      </c>
      <c r="BO179" s="280" t="e">
        <f>#REF!+#REF!</f>
        <v>#REF!</v>
      </c>
      <c r="BP179" s="280" t="e">
        <f>#REF!+#REF!</f>
        <v>#REF!</v>
      </c>
      <c r="BQ179" s="280" t="e">
        <f>#REF!+#REF!</f>
        <v>#REF!</v>
      </c>
      <c r="BR179" s="280" t="e">
        <f>#REF!+#REF!</f>
        <v>#REF!</v>
      </c>
      <c r="BS179" s="280" t="e">
        <f>#REF!+#REF!</f>
        <v>#REF!</v>
      </c>
      <c r="BT179" s="280" t="e">
        <f>#REF!+#REF!</f>
        <v>#REF!</v>
      </c>
      <c r="BU179" s="280" t="e">
        <f>#REF!+#REF!</f>
        <v>#REF!</v>
      </c>
      <c r="BV179" s="280" t="e">
        <f>#REF!+#REF!</f>
        <v>#REF!</v>
      </c>
      <c r="BW179" s="280" t="e">
        <f>#REF!+#REF!</f>
        <v>#REF!</v>
      </c>
      <c r="BX179" s="280" t="e">
        <f>#REF!+#REF!</f>
        <v>#REF!</v>
      </c>
      <c r="BY179" s="280" t="e">
        <f>#REF!+#REF!</f>
        <v>#REF!</v>
      </c>
      <c r="BZ179" s="280" t="e">
        <f>#REF!+#REF!</f>
        <v>#REF!</v>
      </c>
      <c r="CA179" s="280" t="e">
        <f>#REF!+#REF!</f>
        <v>#REF!</v>
      </c>
      <c r="CB179" s="280" t="e">
        <f>#REF!+#REF!</f>
        <v>#REF!</v>
      </c>
      <c r="CC179" s="280" t="e">
        <f>#REF!+#REF!</f>
        <v>#REF!</v>
      </c>
      <c r="CD179" s="280" t="e">
        <f>#REF!+#REF!</f>
        <v>#REF!</v>
      </c>
      <c r="CE179" s="280" t="e">
        <f>#REF!+#REF!</f>
        <v>#REF!</v>
      </c>
      <c r="CF179" s="280" t="e">
        <f>#REF!+#REF!</f>
        <v>#REF!</v>
      </c>
      <c r="CG179" s="280" t="e">
        <f>#REF!+#REF!</f>
        <v>#REF!</v>
      </c>
      <c r="CH179" s="280" t="e">
        <f>#REF!+#REF!</f>
        <v>#REF!</v>
      </c>
      <c r="CI179" s="280" t="e">
        <f>#REF!+#REF!</f>
        <v>#REF!</v>
      </c>
      <c r="CJ179" s="280" t="e">
        <f>#REF!+#REF!</f>
        <v>#REF!</v>
      </c>
      <c r="CK179" s="281" t="e">
        <f t="shared" si="2"/>
        <v>#REF!</v>
      </c>
      <c r="CM179" s="195"/>
      <c r="CN179" s="195"/>
      <c r="CO179" s="195"/>
    </row>
    <row r="180" spans="1:93" ht="45" x14ac:dyDescent="0.25">
      <c r="A180" s="81">
        <v>179</v>
      </c>
      <c r="B180" s="81" t="s">
        <v>680</v>
      </c>
      <c r="C180" s="148" t="s">
        <v>681</v>
      </c>
      <c r="D180" s="148">
        <v>3.37</v>
      </c>
      <c r="E180" s="148">
        <v>36</v>
      </c>
      <c r="F180" s="148" t="s">
        <v>197</v>
      </c>
      <c r="G180" s="280" t="e">
        <f>#REF!+#REF!</f>
        <v>#REF!</v>
      </c>
      <c r="H180" s="280" t="e">
        <f>#REF!+#REF!</f>
        <v>#REF!</v>
      </c>
      <c r="I180" s="280" t="e">
        <f>#REF!+#REF!</f>
        <v>#REF!</v>
      </c>
      <c r="J180" s="280" t="e">
        <f>#REF!+#REF!</f>
        <v>#REF!</v>
      </c>
      <c r="K180" s="280" t="e">
        <f>#REF!+#REF!</f>
        <v>#REF!</v>
      </c>
      <c r="L180" s="280" t="e">
        <f>#REF!+#REF!</f>
        <v>#REF!</v>
      </c>
      <c r="M180" s="280" t="e">
        <f>#REF!+#REF!</f>
        <v>#REF!</v>
      </c>
      <c r="N180" s="280" t="e">
        <f>#REF!+#REF!</f>
        <v>#REF!</v>
      </c>
      <c r="O180" s="280" t="e">
        <f>#REF!+#REF!</f>
        <v>#REF!</v>
      </c>
      <c r="P180" s="280" t="e">
        <f>#REF!+#REF!</f>
        <v>#REF!</v>
      </c>
      <c r="Q180" s="280" t="e">
        <f>#REF!+#REF!</f>
        <v>#REF!</v>
      </c>
      <c r="R180" s="280" t="e">
        <f>#REF!+#REF!</f>
        <v>#REF!</v>
      </c>
      <c r="S180" s="280" t="e">
        <f>#REF!+#REF!</f>
        <v>#REF!</v>
      </c>
      <c r="T180" s="280" t="e">
        <f>#REF!+#REF!</f>
        <v>#REF!</v>
      </c>
      <c r="U180" s="280" t="e">
        <f>#REF!+#REF!</f>
        <v>#REF!</v>
      </c>
      <c r="V180" s="280" t="e">
        <f>#REF!+#REF!</f>
        <v>#REF!</v>
      </c>
      <c r="W180" s="280" t="e">
        <f>#REF!+#REF!</f>
        <v>#REF!</v>
      </c>
      <c r="X180" s="280" t="e">
        <f>#REF!+#REF!</f>
        <v>#REF!</v>
      </c>
      <c r="Y180" s="280" t="e">
        <f>#REF!+#REF!</f>
        <v>#REF!</v>
      </c>
      <c r="Z180" s="280" t="e">
        <f>#REF!+#REF!</f>
        <v>#REF!</v>
      </c>
      <c r="AA180" s="280" t="e">
        <f>#REF!+#REF!</f>
        <v>#REF!</v>
      </c>
      <c r="AB180" s="280" t="e">
        <f>#REF!+#REF!</f>
        <v>#REF!</v>
      </c>
      <c r="AC180" s="280" t="e">
        <f>#REF!+#REF!</f>
        <v>#REF!</v>
      </c>
      <c r="AD180" s="280" t="e">
        <f>#REF!+#REF!</f>
        <v>#REF!</v>
      </c>
      <c r="AE180" s="280" t="e">
        <f>#REF!+#REF!</f>
        <v>#REF!</v>
      </c>
      <c r="AF180" s="280" t="e">
        <f>#REF!+#REF!</f>
        <v>#REF!</v>
      </c>
      <c r="AG180" s="280" t="e">
        <f>#REF!+#REF!</f>
        <v>#REF!</v>
      </c>
      <c r="AH180" s="280" t="e">
        <f>#REF!+#REF!</f>
        <v>#REF!</v>
      </c>
      <c r="AI180" s="280" t="e">
        <f>#REF!+#REF!</f>
        <v>#REF!</v>
      </c>
      <c r="AJ180" s="280" t="e">
        <f>#REF!+#REF!</f>
        <v>#REF!</v>
      </c>
      <c r="AK180" s="280" t="e">
        <f>#REF!+#REF!</f>
        <v>#REF!</v>
      </c>
      <c r="AL180" s="280" t="e">
        <f>#REF!+#REF!</f>
        <v>#REF!</v>
      </c>
      <c r="AM180" s="280" t="e">
        <f>#REF!+#REF!</f>
        <v>#REF!</v>
      </c>
      <c r="AN180" s="280" t="e">
        <f>#REF!+#REF!</f>
        <v>#REF!</v>
      </c>
      <c r="AO180" s="280" t="e">
        <f>#REF!+#REF!</f>
        <v>#REF!</v>
      </c>
      <c r="AP180" s="280" t="e">
        <f>#REF!+#REF!</f>
        <v>#REF!</v>
      </c>
      <c r="AQ180" s="280" t="e">
        <f>#REF!+#REF!</f>
        <v>#REF!</v>
      </c>
      <c r="AR180" s="280" t="e">
        <f>#REF!+#REF!</f>
        <v>#REF!</v>
      </c>
      <c r="AS180" s="280" t="e">
        <f>#REF!+#REF!</f>
        <v>#REF!</v>
      </c>
      <c r="AT180" s="280" t="e">
        <f>#REF!+#REF!</f>
        <v>#REF!</v>
      </c>
      <c r="AU180" s="280" t="e">
        <f>#REF!+#REF!</f>
        <v>#REF!</v>
      </c>
      <c r="AV180" s="280" t="e">
        <f>#REF!+#REF!</f>
        <v>#REF!</v>
      </c>
      <c r="AW180" s="280" t="e">
        <f>#REF!+#REF!</f>
        <v>#REF!</v>
      </c>
      <c r="AX180" s="280" t="e">
        <f>#REF!+#REF!</f>
        <v>#REF!</v>
      </c>
      <c r="AY180" s="280" t="e">
        <f>#REF!+#REF!</f>
        <v>#REF!</v>
      </c>
      <c r="AZ180" s="280" t="e">
        <f>#REF!+#REF!</f>
        <v>#REF!</v>
      </c>
      <c r="BA180" s="280" t="e">
        <f>#REF!+#REF!</f>
        <v>#REF!</v>
      </c>
      <c r="BB180" s="280" t="e">
        <f>#REF!+#REF!</f>
        <v>#REF!</v>
      </c>
      <c r="BC180" s="280" t="e">
        <f>#REF!+#REF!</f>
        <v>#REF!</v>
      </c>
      <c r="BD180" s="280" t="e">
        <f>#REF!+#REF!</f>
        <v>#REF!</v>
      </c>
      <c r="BE180" s="280" t="e">
        <f>#REF!+#REF!</f>
        <v>#REF!</v>
      </c>
      <c r="BF180" s="280" t="e">
        <f>#REF!+#REF!</f>
        <v>#REF!</v>
      </c>
      <c r="BG180" s="280" t="e">
        <f>#REF!+#REF!</f>
        <v>#REF!</v>
      </c>
      <c r="BH180" s="280" t="e">
        <f>#REF!+#REF!</f>
        <v>#REF!</v>
      </c>
      <c r="BI180" s="280" t="e">
        <f>#REF!+#REF!</f>
        <v>#REF!</v>
      </c>
      <c r="BJ180" s="280" t="e">
        <f>#REF!+#REF!</f>
        <v>#REF!</v>
      </c>
      <c r="BK180" s="280" t="e">
        <f>#REF!+#REF!</f>
        <v>#REF!</v>
      </c>
      <c r="BL180" s="280" t="e">
        <f>#REF!+#REF!</f>
        <v>#REF!</v>
      </c>
      <c r="BM180" s="280" t="e">
        <f>#REF!+#REF!</f>
        <v>#REF!</v>
      </c>
      <c r="BN180" s="280" t="e">
        <f>#REF!+#REF!</f>
        <v>#REF!</v>
      </c>
      <c r="BO180" s="280" t="e">
        <f>#REF!+#REF!</f>
        <v>#REF!</v>
      </c>
      <c r="BP180" s="280" t="e">
        <f>#REF!+#REF!</f>
        <v>#REF!</v>
      </c>
      <c r="BQ180" s="280" t="e">
        <f>#REF!+#REF!</f>
        <v>#REF!</v>
      </c>
      <c r="BR180" s="280" t="e">
        <f>#REF!+#REF!</f>
        <v>#REF!</v>
      </c>
      <c r="BS180" s="280" t="e">
        <f>#REF!+#REF!</f>
        <v>#REF!</v>
      </c>
      <c r="BT180" s="280" t="e">
        <f>#REF!+#REF!</f>
        <v>#REF!</v>
      </c>
      <c r="BU180" s="280" t="e">
        <f>#REF!+#REF!</f>
        <v>#REF!</v>
      </c>
      <c r="BV180" s="280" t="e">
        <f>#REF!+#REF!</f>
        <v>#REF!</v>
      </c>
      <c r="BW180" s="280" t="e">
        <f>#REF!+#REF!</f>
        <v>#REF!</v>
      </c>
      <c r="BX180" s="280" t="e">
        <f>#REF!+#REF!</f>
        <v>#REF!</v>
      </c>
      <c r="BY180" s="280" t="e">
        <f>#REF!+#REF!</f>
        <v>#REF!</v>
      </c>
      <c r="BZ180" s="280" t="e">
        <f>#REF!+#REF!</f>
        <v>#REF!</v>
      </c>
      <c r="CA180" s="280" t="e">
        <f>#REF!+#REF!</f>
        <v>#REF!</v>
      </c>
      <c r="CB180" s="280" t="e">
        <f>#REF!+#REF!</f>
        <v>#REF!</v>
      </c>
      <c r="CC180" s="280" t="e">
        <f>#REF!+#REF!</f>
        <v>#REF!</v>
      </c>
      <c r="CD180" s="280" t="e">
        <f>#REF!+#REF!</f>
        <v>#REF!</v>
      </c>
      <c r="CE180" s="280" t="e">
        <f>#REF!+#REF!</f>
        <v>#REF!</v>
      </c>
      <c r="CF180" s="280" t="e">
        <f>#REF!+#REF!</f>
        <v>#REF!</v>
      </c>
      <c r="CG180" s="280" t="e">
        <f>#REF!+#REF!</f>
        <v>#REF!</v>
      </c>
      <c r="CH180" s="280" t="e">
        <f>#REF!+#REF!</f>
        <v>#REF!</v>
      </c>
      <c r="CI180" s="280" t="e">
        <f>#REF!+#REF!</f>
        <v>#REF!</v>
      </c>
      <c r="CJ180" s="280" t="e">
        <f>#REF!+#REF!</f>
        <v>#REF!</v>
      </c>
      <c r="CK180" s="281" t="e">
        <f t="shared" si="2"/>
        <v>#REF!</v>
      </c>
      <c r="CM180" s="195"/>
      <c r="CN180" s="195"/>
      <c r="CO180" s="195"/>
    </row>
    <row r="181" spans="1:93" ht="45" x14ac:dyDescent="0.25">
      <c r="A181" s="81">
        <v>180</v>
      </c>
      <c r="B181" s="81" t="s">
        <v>682</v>
      </c>
      <c r="C181" s="148" t="s">
        <v>683</v>
      </c>
      <c r="D181" s="148">
        <v>4.08</v>
      </c>
      <c r="E181" s="148">
        <v>36</v>
      </c>
      <c r="F181" s="148" t="s">
        <v>197</v>
      </c>
      <c r="G181" s="280" t="e">
        <f>#REF!+#REF!</f>
        <v>#REF!</v>
      </c>
      <c r="H181" s="280" t="e">
        <f>#REF!+#REF!</f>
        <v>#REF!</v>
      </c>
      <c r="I181" s="280" t="e">
        <f>#REF!+#REF!</f>
        <v>#REF!</v>
      </c>
      <c r="J181" s="280" t="e">
        <f>#REF!+#REF!</f>
        <v>#REF!</v>
      </c>
      <c r="K181" s="280" t="e">
        <f>#REF!+#REF!</f>
        <v>#REF!</v>
      </c>
      <c r="L181" s="280" t="e">
        <f>#REF!+#REF!</f>
        <v>#REF!</v>
      </c>
      <c r="M181" s="280" t="e">
        <f>#REF!+#REF!</f>
        <v>#REF!</v>
      </c>
      <c r="N181" s="280" t="e">
        <f>#REF!+#REF!</f>
        <v>#REF!</v>
      </c>
      <c r="O181" s="280" t="e">
        <f>#REF!+#REF!</f>
        <v>#REF!</v>
      </c>
      <c r="P181" s="280" t="e">
        <f>#REF!+#REF!</f>
        <v>#REF!</v>
      </c>
      <c r="Q181" s="280" t="e">
        <f>#REF!+#REF!</f>
        <v>#REF!</v>
      </c>
      <c r="R181" s="280" t="e">
        <f>#REF!+#REF!</f>
        <v>#REF!</v>
      </c>
      <c r="S181" s="280" t="e">
        <f>#REF!+#REF!</f>
        <v>#REF!</v>
      </c>
      <c r="T181" s="280" t="e">
        <f>#REF!+#REF!</f>
        <v>#REF!</v>
      </c>
      <c r="U181" s="280" t="e">
        <f>#REF!+#REF!</f>
        <v>#REF!</v>
      </c>
      <c r="V181" s="280" t="e">
        <f>#REF!+#REF!</f>
        <v>#REF!</v>
      </c>
      <c r="W181" s="280" t="e">
        <f>#REF!+#REF!</f>
        <v>#REF!</v>
      </c>
      <c r="X181" s="280" t="e">
        <f>#REF!+#REF!</f>
        <v>#REF!</v>
      </c>
      <c r="Y181" s="280" t="e">
        <f>#REF!+#REF!</f>
        <v>#REF!</v>
      </c>
      <c r="Z181" s="280" t="e">
        <f>#REF!+#REF!</f>
        <v>#REF!</v>
      </c>
      <c r="AA181" s="280" t="e">
        <f>#REF!+#REF!</f>
        <v>#REF!</v>
      </c>
      <c r="AB181" s="280" t="e">
        <f>#REF!+#REF!</f>
        <v>#REF!</v>
      </c>
      <c r="AC181" s="280" t="e">
        <f>#REF!+#REF!</f>
        <v>#REF!</v>
      </c>
      <c r="AD181" s="280" t="e">
        <f>#REF!+#REF!</f>
        <v>#REF!</v>
      </c>
      <c r="AE181" s="280" t="e">
        <f>#REF!+#REF!</f>
        <v>#REF!</v>
      </c>
      <c r="AF181" s="280" t="e">
        <f>#REF!+#REF!</f>
        <v>#REF!</v>
      </c>
      <c r="AG181" s="280" t="e">
        <f>#REF!+#REF!</f>
        <v>#REF!</v>
      </c>
      <c r="AH181" s="280" t="e">
        <f>#REF!+#REF!</f>
        <v>#REF!</v>
      </c>
      <c r="AI181" s="280" t="e">
        <f>#REF!+#REF!</f>
        <v>#REF!</v>
      </c>
      <c r="AJ181" s="280" t="e">
        <f>#REF!+#REF!</f>
        <v>#REF!</v>
      </c>
      <c r="AK181" s="280" t="e">
        <f>#REF!+#REF!</f>
        <v>#REF!</v>
      </c>
      <c r="AL181" s="280" t="e">
        <f>#REF!+#REF!</f>
        <v>#REF!</v>
      </c>
      <c r="AM181" s="280" t="e">
        <f>#REF!+#REF!</f>
        <v>#REF!</v>
      </c>
      <c r="AN181" s="280" t="e">
        <f>#REF!+#REF!</f>
        <v>#REF!</v>
      </c>
      <c r="AO181" s="280" t="e">
        <f>#REF!+#REF!</f>
        <v>#REF!</v>
      </c>
      <c r="AP181" s="280" t="e">
        <f>#REF!+#REF!</f>
        <v>#REF!</v>
      </c>
      <c r="AQ181" s="280" t="e">
        <f>#REF!+#REF!</f>
        <v>#REF!</v>
      </c>
      <c r="AR181" s="280" t="e">
        <f>#REF!+#REF!</f>
        <v>#REF!</v>
      </c>
      <c r="AS181" s="280" t="e">
        <f>#REF!+#REF!</f>
        <v>#REF!</v>
      </c>
      <c r="AT181" s="280" t="e">
        <f>#REF!+#REF!</f>
        <v>#REF!</v>
      </c>
      <c r="AU181" s="280" t="e">
        <f>#REF!+#REF!</f>
        <v>#REF!</v>
      </c>
      <c r="AV181" s="280" t="e">
        <f>#REF!+#REF!</f>
        <v>#REF!</v>
      </c>
      <c r="AW181" s="280" t="e">
        <f>#REF!+#REF!</f>
        <v>#REF!</v>
      </c>
      <c r="AX181" s="280" t="e">
        <f>#REF!+#REF!</f>
        <v>#REF!</v>
      </c>
      <c r="AY181" s="280" t="e">
        <f>#REF!+#REF!</f>
        <v>#REF!</v>
      </c>
      <c r="AZ181" s="280" t="e">
        <f>#REF!+#REF!</f>
        <v>#REF!</v>
      </c>
      <c r="BA181" s="280" t="e">
        <f>#REF!+#REF!</f>
        <v>#REF!</v>
      </c>
      <c r="BB181" s="280" t="e">
        <f>#REF!+#REF!</f>
        <v>#REF!</v>
      </c>
      <c r="BC181" s="280" t="e">
        <f>#REF!+#REF!</f>
        <v>#REF!</v>
      </c>
      <c r="BD181" s="280" t="e">
        <f>#REF!+#REF!</f>
        <v>#REF!</v>
      </c>
      <c r="BE181" s="280" t="e">
        <f>#REF!+#REF!</f>
        <v>#REF!</v>
      </c>
      <c r="BF181" s="280" t="e">
        <f>#REF!+#REF!</f>
        <v>#REF!</v>
      </c>
      <c r="BG181" s="280" t="e">
        <f>#REF!+#REF!</f>
        <v>#REF!</v>
      </c>
      <c r="BH181" s="280" t="e">
        <f>#REF!+#REF!</f>
        <v>#REF!</v>
      </c>
      <c r="BI181" s="280" t="e">
        <f>#REF!+#REF!</f>
        <v>#REF!</v>
      </c>
      <c r="BJ181" s="280" t="e">
        <f>#REF!+#REF!</f>
        <v>#REF!</v>
      </c>
      <c r="BK181" s="280" t="e">
        <f>#REF!+#REF!</f>
        <v>#REF!</v>
      </c>
      <c r="BL181" s="280" t="e">
        <f>#REF!+#REF!</f>
        <v>#REF!</v>
      </c>
      <c r="BM181" s="280" t="e">
        <f>#REF!+#REF!</f>
        <v>#REF!</v>
      </c>
      <c r="BN181" s="280" t="e">
        <f>#REF!+#REF!</f>
        <v>#REF!</v>
      </c>
      <c r="BO181" s="280" t="e">
        <f>#REF!+#REF!</f>
        <v>#REF!</v>
      </c>
      <c r="BP181" s="280" t="e">
        <f>#REF!+#REF!</f>
        <v>#REF!</v>
      </c>
      <c r="BQ181" s="280" t="e">
        <f>#REF!+#REF!</f>
        <v>#REF!</v>
      </c>
      <c r="BR181" s="280" t="e">
        <f>#REF!+#REF!</f>
        <v>#REF!</v>
      </c>
      <c r="BS181" s="280" t="e">
        <f>#REF!+#REF!</f>
        <v>#REF!</v>
      </c>
      <c r="BT181" s="280" t="e">
        <f>#REF!+#REF!</f>
        <v>#REF!</v>
      </c>
      <c r="BU181" s="280" t="e">
        <f>#REF!+#REF!</f>
        <v>#REF!</v>
      </c>
      <c r="BV181" s="280" t="e">
        <f>#REF!+#REF!</f>
        <v>#REF!</v>
      </c>
      <c r="BW181" s="280" t="e">
        <f>#REF!+#REF!</f>
        <v>#REF!</v>
      </c>
      <c r="BX181" s="280" t="e">
        <f>#REF!+#REF!</f>
        <v>#REF!</v>
      </c>
      <c r="BY181" s="280" t="e">
        <f>#REF!+#REF!</f>
        <v>#REF!</v>
      </c>
      <c r="BZ181" s="280" t="e">
        <f>#REF!+#REF!</f>
        <v>#REF!</v>
      </c>
      <c r="CA181" s="280" t="e">
        <f>#REF!+#REF!</f>
        <v>#REF!</v>
      </c>
      <c r="CB181" s="280" t="e">
        <f>#REF!+#REF!</f>
        <v>#REF!</v>
      </c>
      <c r="CC181" s="280" t="e">
        <f>#REF!+#REF!</f>
        <v>#REF!</v>
      </c>
      <c r="CD181" s="280" t="e">
        <f>#REF!+#REF!</f>
        <v>#REF!</v>
      </c>
      <c r="CE181" s="280" t="e">
        <f>#REF!+#REF!</f>
        <v>#REF!</v>
      </c>
      <c r="CF181" s="280" t="e">
        <f>#REF!+#REF!</f>
        <v>#REF!</v>
      </c>
      <c r="CG181" s="280" t="e">
        <f>#REF!+#REF!</f>
        <v>#REF!</v>
      </c>
      <c r="CH181" s="280" t="e">
        <f>#REF!+#REF!</f>
        <v>#REF!</v>
      </c>
      <c r="CI181" s="280" t="e">
        <f>#REF!+#REF!</f>
        <v>#REF!</v>
      </c>
      <c r="CJ181" s="280" t="e">
        <f>#REF!+#REF!</f>
        <v>#REF!</v>
      </c>
      <c r="CK181" s="281" t="e">
        <f t="shared" si="2"/>
        <v>#REF!</v>
      </c>
      <c r="CM181" s="195"/>
      <c r="CN181" s="195"/>
      <c r="CO181" s="195"/>
    </row>
    <row r="182" spans="1:93" ht="45" x14ac:dyDescent="0.25">
      <c r="A182" s="81">
        <v>181</v>
      </c>
      <c r="B182" s="81" t="s">
        <v>684</v>
      </c>
      <c r="C182" s="148" t="s">
        <v>685</v>
      </c>
      <c r="D182" s="148">
        <v>5.22</v>
      </c>
      <c r="E182" s="148">
        <v>36</v>
      </c>
      <c r="F182" s="148" t="s">
        <v>197</v>
      </c>
      <c r="G182" s="280" t="e">
        <f>#REF!+#REF!</f>
        <v>#REF!</v>
      </c>
      <c r="H182" s="280" t="e">
        <f>#REF!+#REF!</f>
        <v>#REF!</v>
      </c>
      <c r="I182" s="280" t="e">
        <f>#REF!+#REF!</f>
        <v>#REF!</v>
      </c>
      <c r="J182" s="280" t="e">
        <f>#REF!+#REF!</f>
        <v>#REF!</v>
      </c>
      <c r="K182" s="280" t="e">
        <f>#REF!+#REF!</f>
        <v>#REF!</v>
      </c>
      <c r="L182" s="280" t="e">
        <f>#REF!+#REF!</f>
        <v>#REF!</v>
      </c>
      <c r="M182" s="280" t="e">
        <f>#REF!+#REF!</f>
        <v>#REF!</v>
      </c>
      <c r="N182" s="280" t="e">
        <f>#REF!+#REF!</f>
        <v>#REF!</v>
      </c>
      <c r="O182" s="280" t="e">
        <f>#REF!+#REF!</f>
        <v>#REF!</v>
      </c>
      <c r="P182" s="280" t="e">
        <f>#REF!+#REF!</f>
        <v>#REF!</v>
      </c>
      <c r="Q182" s="280" t="e">
        <f>#REF!+#REF!</f>
        <v>#REF!</v>
      </c>
      <c r="R182" s="280" t="e">
        <f>#REF!+#REF!</f>
        <v>#REF!</v>
      </c>
      <c r="S182" s="280" t="e">
        <f>#REF!+#REF!</f>
        <v>#REF!</v>
      </c>
      <c r="T182" s="280" t="e">
        <f>#REF!+#REF!</f>
        <v>#REF!</v>
      </c>
      <c r="U182" s="280" t="e">
        <f>#REF!+#REF!</f>
        <v>#REF!</v>
      </c>
      <c r="V182" s="280" t="e">
        <f>#REF!+#REF!</f>
        <v>#REF!</v>
      </c>
      <c r="W182" s="280" t="e">
        <f>#REF!+#REF!</f>
        <v>#REF!</v>
      </c>
      <c r="X182" s="280" t="e">
        <f>#REF!+#REF!</f>
        <v>#REF!</v>
      </c>
      <c r="Y182" s="280" t="e">
        <f>#REF!+#REF!</f>
        <v>#REF!</v>
      </c>
      <c r="Z182" s="280" t="e">
        <f>#REF!+#REF!</f>
        <v>#REF!</v>
      </c>
      <c r="AA182" s="280" t="e">
        <f>#REF!+#REF!</f>
        <v>#REF!</v>
      </c>
      <c r="AB182" s="280" t="e">
        <f>#REF!+#REF!</f>
        <v>#REF!</v>
      </c>
      <c r="AC182" s="280" t="e">
        <f>#REF!+#REF!</f>
        <v>#REF!</v>
      </c>
      <c r="AD182" s="280" t="e">
        <f>#REF!+#REF!</f>
        <v>#REF!</v>
      </c>
      <c r="AE182" s="280" t="e">
        <f>#REF!+#REF!</f>
        <v>#REF!</v>
      </c>
      <c r="AF182" s="280" t="e">
        <f>#REF!+#REF!</f>
        <v>#REF!</v>
      </c>
      <c r="AG182" s="280" t="e">
        <f>#REF!+#REF!</f>
        <v>#REF!</v>
      </c>
      <c r="AH182" s="280" t="e">
        <f>#REF!+#REF!</f>
        <v>#REF!</v>
      </c>
      <c r="AI182" s="280" t="e">
        <f>#REF!+#REF!</f>
        <v>#REF!</v>
      </c>
      <c r="AJ182" s="280" t="e">
        <f>#REF!+#REF!</f>
        <v>#REF!</v>
      </c>
      <c r="AK182" s="280" t="e">
        <f>#REF!+#REF!</f>
        <v>#REF!</v>
      </c>
      <c r="AL182" s="280" t="e">
        <f>#REF!+#REF!</f>
        <v>#REF!</v>
      </c>
      <c r="AM182" s="280" t="e">
        <f>#REF!+#REF!</f>
        <v>#REF!</v>
      </c>
      <c r="AN182" s="280" t="e">
        <f>#REF!+#REF!</f>
        <v>#REF!</v>
      </c>
      <c r="AO182" s="280" t="e">
        <f>#REF!+#REF!</f>
        <v>#REF!</v>
      </c>
      <c r="AP182" s="280" t="e">
        <f>#REF!+#REF!</f>
        <v>#REF!</v>
      </c>
      <c r="AQ182" s="280" t="e">
        <f>#REF!+#REF!</f>
        <v>#REF!</v>
      </c>
      <c r="AR182" s="280" t="e">
        <f>#REF!+#REF!</f>
        <v>#REF!</v>
      </c>
      <c r="AS182" s="280" t="e">
        <f>#REF!+#REF!</f>
        <v>#REF!</v>
      </c>
      <c r="AT182" s="280" t="e">
        <f>#REF!+#REF!</f>
        <v>#REF!</v>
      </c>
      <c r="AU182" s="280" t="e">
        <f>#REF!+#REF!</f>
        <v>#REF!</v>
      </c>
      <c r="AV182" s="280" t="e">
        <f>#REF!+#REF!</f>
        <v>#REF!</v>
      </c>
      <c r="AW182" s="280" t="e">
        <f>#REF!+#REF!</f>
        <v>#REF!</v>
      </c>
      <c r="AX182" s="280" t="e">
        <f>#REF!+#REF!</f>
        <v>#REF!</v>
      </c>
      <c r="AY182" s="280" t="e">
        <f>#REF!+#REF!</f>
        <v>#REF!</v>
      </c>
      <c r="AZ182" s="280" t="e">
        <f>#REF!+#REF!</f>
        <v>#REF!</v>
      </c>
      <c r="BA182" s="280" t="e">
        <f>#REF!+#REF!</f>
        <v>#REF!</v>
      </c>
      <c r="BB182" s="280" t="e">
        <f>#REF!+#REF!</f>
        <v>#REF!</v>
      </c>
      <c r="BC182" s="280" t="e">
        <f>#REF!+#REF!</f>
        <v>#REF!</v>
      </c>
      <c r="BD182" s="280" t="e">
        <f>#REF!+#REF!</f>
        <v>#REF!</v>
      </c>
      <c r="BE182" s="280" t="e">
        <f>#REF!+#REF!</f>
        <v>#REF!</v>
      </c>
      <c r="BF182" s="280" t="e">
        <f>#REF!+#REF!</f>
        <v>#REF!</v>
      </c>
      <c r="BG182" s="280" t="e">
        <f>#REF!+#REF!</f>
        <v>#REF!</v>
      </c>
      <c r="BH182" s="280" t="e">
        <f>#REF!+#REF!</f>
        <v>#REF!</v>
      </c>
      <c r="BI182" s="280" t="e">
        <f>#REF!+#REF!</f>
        <v>#REF!</v>
      </c>
      <c r="BJ182" s="280" t="e">
        <f>#REF!+#REF!</f>
        <v>#REF!</v>
      </c>
      <c r="BK182" s="280" t="e">
        <f>#REF!+#REF!</f>
        <v>#REF!</v>
      </c>
      <c r="BL182" s="280" t="e">
        <f>#REF!+#REF!</f>
        <v>#REF!</v>
      </c>
      <c r="BM182" s="280" t="e">
        <f>#REF!+#REF!</f>
        <v>#REF!</v>
      </c>
      <c r="BN182" s="280" t="e">
        <f>#REF!+#REF!</f>
        <v>#REF!</v>
      </c>
      <c r="BO182" s="280" t="e">
        <f>#REF!+#REF!</f>
        <v>#REF!</v>
      </c>
      <c r="BP182" s="280" t="e">
        <f>#REF!+#REF!</f>
        <v>#REF!</v>
      </c>
      <c r="BQ182" s="280" t="e">
        <f>#REF!+#REF!</f>
        <v>#REF!</v>
      </c>
      <c r="BR182" s="280" t="e">
        <f>#REF!+#REF!</f>
        <v>#REF!</v>
      </c>
      <c r="BS182" s="280" t="e">
        <f>#REF!+#REF!</f>
        <v>#REF!</v>
      </c>
      <c r="BT182" s="280" t="e">
        <f>#REF!+#REF!</f>
        <v>#REF!</v>
      </c>
      <c r="BU182" s="280" t="e">
        <f>#REF!+#REF!</f>
        <v>#REF!</v>
      </c>
      <c r="BV182" s="280" t="e">
        <f>#REF!+#REF!</f>
        <v>#REF!</v>
      </c>
      <c r="BW182" s="280" t="e">
        <f>#REF!+#REF!</f>
        <v>#REF!</v>
      </c>
      <c r="BX182" s="280" t="e">
        <f>#REF!+#REF!</f>
        <v>#REF!</v>
      </c>
      <c r="BY182" s="280" t="e">
        <f>#REF!+#REF!</f>
        <v>#REF!</v>
      </c>
      <c r="BZ182" s="280" t="e">
        <f>#REF!+#REF!</f>
        <v>#REF!</v>
      </c>
      <c r="CA182" s="280" t="e">
        <f>#REF!+#REF!</f>
        <v>#REF!</v>
      </c>
      <c r="CB182" s="280" t="e">
        <f>#REF!+#REF!</f>
        <v>#REF!</v>
      </c>
      <c r="CC182" s="280" t="e">
        <f>#REF!+#REF!</f>
        <v>#REF!</v>
      </c>
      <c r="CD182" s="280" t="e">
        <f>#REF!+#REF!</f>
        <v>#REF!</v>
      </c>
      <c r="CE182" s="280" t="e">
        <f>#REF!+#REF!</f>
        <v>#REF!</v>
      </c>
      <c r="CF182" s="280" t="e">
        <f>#REF!+#REF!</f>
        <v>#REF!</v>
      </c>
      <c r="CG182" s="280" t="e">
        <f>#REF!+#REF!</f>
        <v>#REF!</v>
      </c>
      <c r="CH182" s="280" t="e">
        <f>#REF!+#REF!</f>
        <v>#REF!</v>
      </c>
      <c r="CI182" s="280" t="e">
        <f>#REF!+#REF!</f>
        <v>#REF!</v>
      </c>
      <c r="CJ182" s="280" t="e">
        <f>#REF!+#REF!</f>
        <v>#REF!</v>
      </c>
      <c r="CK182" s="281" t="e">
        <f t="shared" si="2"/>
        <v>#REF!</v>
      </c>
      <c r="CM182" s="195"/>
      <c r="CN182" s="195"/>
      <c r="CO182" s="195"/>
    </row>
    <row r="183" spans="1:93" ht="45" x14ac:dyDescent="0.25">
      <c r="A183" s="81">
        <v>182</v>
      </c>
      <c r="B183" s="81" t="s">
        <v>686</v>
      </c>
      <c r="C183" s="148" t="s">
        <v>687</v>
      </c>
      <c r="D183" s="148">
        <v>7.13</v>
      </c>
      <c r="E183" s="148">
        <v>36</v>
      </c>
      <c r="F183" s="148" t="s">
        <v>197</v>
      </c>
      <c r="G183" s="280" t="e">
        <f>#REF!+#REF!</f>
        <v>#REF!</v>
      </c>
      <c r="H183" s="280" t="e">
        <f>#REF!+#REF!</f>
        <v>#REF!</v>
      </c>
      <c r="I183" s="280" t="e">
        <f>#REF!+#REF!</f>
        <v>#REF!</v>
      </c>
      <c r="J183" s="280" t="e">
        <f>#REF!+#REF!</f>
        <v>#REF!</v>
      </c>
      <c r="K183" s="280" t="e">
        <f>#REF!+#REF!</f>
        <v>#REF!</v>
      </c>
      <c r="L183" s="280" t="e">
        <f>#REF!+#REF!</f>
        <v>#REF!</v>
      </c>
      <c r="M183" s="280" t="e">
        <f>#REF!+#REF!</f>
        <v>#REF!</v>
      </c>
      <c r="N183" s="280" t="e">
        <f>#REF!+#REF!</f>
        <v>#REF!</v>
      </c>
      <c r="O183" s="280" t="e">
        <f>#REF!+#REF!</f>
        <v>#REF!</v>
      </c>
      <c r="P183" s="280" t="e">
        <f>#REF!+#REF!</f>
        <v>#REF!</v>
      </c>
      <c r="Q183" s="280" t="e">
        <f>#REF!+#REF!</f>
        <v>#REF!</v>
      </c>
      <c r="R183" s="280" t="e">
        <f>#REF!+#REF!</f>
        <v>#REF!</v>
      </c>
      <c r="S183" s="280" t="e">
        <f>#REF!+#REF!</f>
        <v>#REF!</v>
      </c>
      <c r="T183" s="280" t="e">
        <f>#REF!+#REF!</f>
        <v>#REF!</v>
      </c>
      <c r="U183" s="280" t="e">
        <f>#REF!+#REF!</f>
        <v>#REF!</v>
      </c>
      <c r="V183" s="280" t="e">
        <f>#REF!+#REF!</f>
        <v>#REF!</v>
      </c>
      <c r="W183" s="280" t="e">
        <f>#REF!+#REF!</f>
        <v>#REF!</v>
      </c>
      <c r="X183" s="280" t="e">
        <f>#REF!+#REF!</f>
        <v>#REF!</v>
      </c>
      <c r="Y183" s="280" t="e">
        <f>#REF!+#REF!</f>
        <v>#REF!</v>
      </c>
      <c r="Z183" s="280" t="e">
        <f>#REF!+#REF!</f>
        <v>#REF!</v>
      </c>
      <c r="AA183" s="280" t="e">
        <f>#REF!+#REF!</f>
        <v>#REF!</v>
      </c>
      <c r="AB183" s="280" t="e">
        <f>#REF!+#REF!</f>
        <v>#REF!</v>
      </c>
      <c r="AC183" s="280" t="e">
        <f>#REF!+#REF!</f>
        <v>#REF!</v>
      </c>
      <c r="AD183" s="280" t="e">
        <f>#REF!+#REF!</f>
        <v>#REF!</v>
      </c>
      <c r="AE183" s="280" t="e">
        <f>#REF!+#REF!</f>
        <v>#REF!</v>
      </c>
      <c r="AF183" s="280" t="e">
        <f>#REF!+#REF!</f>
        <v>#REF!</v>
      </c>
      <c r="AG183" s="280" t="e">
        <f>#REF!+#REF!</f>
        <v>#REF!</v>
      </c>
      <c r="AH183" s="280" t="e">
        <f>#REF!+#REF!</f>
        <v>#REF!</v>
      </c>
      <c r="AI183" s="280" t="e">
        <f>#REF!+#REF!</f>
        <v>#REF!</v>
      </c>
      <c r="AJ183" s="280" t="e">
        <f>#REF!+#REF!</f>
        <v>#REF!</v>
      </c>
      <c r="AK183" s="280" t="e">
        <f>#REF!+#REF!</f>
        <v>#REF!</v>
      </c>
      <c r="AL183" s="280" t="e">
        <f>#REF!+#REF!</f>
        <v>#REF!</v>
      </c>
      <c r="AM183" s="280" t="e">
        <f>#REF!+#REF!</f>
        <v>#REF!</v>
      </c>
      <c r="AN183" s="280" t="e">
        <f>#REF!+#REF!</f>
        <v>#REF!</v>
      </c>
      <c r="AO183" s="280" t="e">
        <f>#REF!+#REF!</f>
        <v>#REF!</v>
      </c>
      <c r="AP183" s="280" t="e">
        <f>#REF!+#REF!</f>
        <v>#REF!</v>
      </c>
      <c r="AQ183" s="280" t="e">
        <f>#REF!+#REF!</f>
        <v>#REF!</v>
      </c>
      <c r="AR183" s="280" t="e">
        <f>#REF!+#REF!</f>
        <v>#REF!</v>
      </c>
      <c r="AS183" s="280" t="e">
        <f>#REF!+#REF!</f>
        <v>#REF!</v>
      </c>
      <c r="AT183" s="280" t="e">
        <f>#REF!+#REF!</f>
        <v>#REF!</v>
      </c>
      <c r="AU183" s="280" t="e">
        <f>#REF!+#REF!</f>
        <v>#REF!</v>
      </c>
      <c r="AV183" s="280" t="e">
        <f>#REF!+#REF!</f>
        <v>#REF!</v>
      </c>
      <c r="AW183" s="280" t="e">
        <f>#REF!+#REF!</f>
        <v>#REF!</v>
      </c>
      <c r="AX183" s="280" t="e">
        <f>#REF!+#REF!</f>
        <v>#REF!</v>
      </c>
      <c r="AY183" s="280" t="e">
        <f>#REF!+#REF!</f>
        <v>#REF!</v>
      </c>
      <c r="AZ183" s="280" t="e">
        <f>#REF!+#REF!</f>
        <v>#REF!</v>
      </c>
      <c r="BA183" s="280" t="e">
        <f>#REF!+#REF!</f>
        <v>#REF!</v>
      </c>
      <c r="BB183" s="280" t="e">
        <f>#REF!+#REF!</f>
        <v>#REF!</v>
      </c>
      <c r="BC183" s="280" t="e">
        <f>#REF!+#REF!</f>
        <v>#REF!</v>
      </c>
      <c r="BD183" s="280" t="e">
        <f>#REF!+#REF!</f>
        <v>#REF!</v>
      </c>
      <c r="BE183" s="280" t="e">
        <f>#REF!+#REF!</f>
        <v>#REF!</v>
      </c>
      <c r="BF183" s="280" t="e">
        <f>#REF!+#REF!</f>
        <v>#REF!</v>
      </c>
      <c r="BG183" s="280" t="e">
        <f>#REF!+#REF!</f>
        <v>#REF!</v>
      </c>
      <c r="BH183" s="280" t="e">
        <f>#REF!+#REF!</f>
        <v>#REF!</v>
      </c>
      <c r="BI183" s="280" t="e">
        <f>#REF!+#REF!</f>
        <v>#REF!</v>
      </c>
      <c r="BJ183" s="280" t="e">
        <f>#REF!+#REF!</f>
        <v>#REF!</v>
      </c>
      <c r="BK183" s="280" t="e">
        <f>#REF!+#REF!</f>
        <v>#REF!</v>
      </c>
      <c r="BL183" s="280" t="e">
        <f>#REF!+#REF!</f>
        <v>#REF!</v>
      </c>
      <c r="BM183" s="280" t="e">
        <f>#REF!+#REF!</f>
        <v>#REF!</v>
      </c>
      <c r="BN183" s="280" t="e">
        <f>#REF!+#REF!</f>
        <v>#REF!</v>
      </c>
      <c r="BO183" s="280" t="e">
        <f>#REF!+#REF!</f>
        <v>#REF!</v>
      </c>
      <c r="BP183" s="280" t="e">
        <f>#REF!+#REF!</f>
        <v>#REF!</v>
      </c>
      <c r="BQ183" s="280" t="e">
        <f>#REF!+#REF!</f>
        <v>#REF!</v>
      </c>
      <c r="BR183" s="280" t="e">
        <f>#REF!+#REF!</f>
        <v>#REF!</v>
      </c>
      <c r="BS183" s="280" t="e">
        <f>#REF!+#REF!</f>
        <v>#REF!</v>
      </c>
      <c r="BT183" s="280" t="e">
        <f>#REF!+#REF!</f>
        <v>#REF!</v>
      </c>
      <c r="BU183" s="280" t="e">
        <f>#REF!+#REF!</f>
        <v>#REF!</v>
      </c>
      <c r="BV183" s="280" t="e">
        <f>#REF!+#REF!</f>
        <v>#REF!</v>
      </c>
      <c r="BW183" s="280" t="e">
        <f>#REF!+#REF!</f>
        <v>#REF!</v>
      </c>
      <c r="BX183" s="280" t="e">
        <f>#REF!+#REF!</f>
        <v>#REF!</v>
      </c>
      <c r="BY183" s="280" t="e">
        <f>#REF!+#REF!</f>
        <v>#REF!</v>
      </c>
      <c r="BZ183" s="280" t="e">
        <f>#REF!+#REF!</f>
        <v>#REF!</v>
      </c>
      <c r="CA183" s="280" t="e">
        <f>#REF!+#REF!</f>
        <v>#REF!</v>
      </c>
      <c r="CB183" s="280" t="e">
        <f>#REF!+#REF!</f>
        <v>#REF!</v>
      </c>
      <c r="CC183" s="280" t="e">
        <f>#REF!+#REF!</f>
        <v>#REF!</v>
      </c>
      <c r="CD183" s="280" t="e">
        <f>#REF!+#REF!</f>
        <v>#REF!</v>
      </c>
      <c r="CE183" s="280" t="e">
        <f>#REF!+#REF!</f>
        <v>#REF!</v>
      </c>
      <c r="CF183" s="280" t="e">
        <f>#REF!+#REF!</f>
        <v>#REF!</v>
      </c>
      <c r="CG183" s="280" t="e">
        <f>#REF!+#REF!</f>
        <v>#REF!</v>
      </c>
      <c r="CH183" s="280" t="e">
        <f>#REF!+#REF!</f>
        <v>#REF!</v>
      </c>
      <c r="CI183" s="280" t="e">
        <f>#REF!+#REF!</f>
        <v>#REF!</v>
      </c>
      <c r="CJ183" s="280" t="e">
        <f>#REF!+#REF!</f>
        <v>#REF!</v>
      </c>
      <c r="CK183" s="281" t="e">
        <f t="shared" si="2"/>
        <v>#REF!</v>
      </c>
      <c r="CM183" s="195"/>
      <c r="CN183" s="195"/>
      <c r="CO183" s="195"/>
    </row>
    <row r="184" spans="1:93" ht="45" x14ac:dyDescent="0.25">
      <c r="A184" s="81">
        <v>183</v>
      </c>
      <c r="B184" s="81" t="s">
        <v>688</v>
      </c>
      <c r="C184" s="148" t="s">
        <v>689</v>
      </c>
      <c r="D184" s="148">
        <v>9.1300000000000008</v>
      </c>
      <c r="E184" s="148">
        <v>36</v>
      </c>
      <c r="F184" s="148" t="s">
        <v>197</v>
      </c>
      <c r="G184" s="280" t="e">
        <f>#REF!+#REF!</f>
        <v>#REF!</v>
      </c>
      <c r="H184" s="280" t="e">
        <f>#REF!+#REF!</f>
        <v>#REF!</v>
      </c>
      <c r="I184" s="280" t="e">
        <f>#REF!+#REF!</f>
        <v>#REF!</v>
      </c>
      <c r="J184" s="280" t="e">
        <f>#REF!+#REF!</f>
        <v>#REF!</v>
      </c>
      <c r="K184" s="280" t="e">
        <f>#REF!+#REF!</f>
        <v>#REF!</v>
      </c>
      <c r="L184" s="280" t="e">
        <f>#REF!+#REF!</f>
        <v>#REF!</v>
      </c>
      <c r="M184" s="280" t="e">
        <f>#REF!+#REF!</f>
        <v>#REF!</v>
      </c>
      <c r="N184" s="280" t="e">
        <f>#REF!+#REF!</f>
        <v>#REF!</v>
      </c>
      <c r="O184" s="280" t="e">
        <f>#REF!+#REF!</f>
        <v>#REF!</v>
      </c>
      <c r="P184" s="280" t="e">
        <f>#REF!+#REF!</f>
        <v>#REF!</v>
      </c>
      <c r="Q184" s="280" t="e">
        <f>#REF!+#REF!</f>
        <v>#REF!</v>
      </c>
      <c r="R184" s="280" t="e">
        <f>#REF!+#REF!</f>
        <v>#REF!</v>
      </c>
      <c r="S184" s="280" t="e">
        <f>#REF!+#REF!</f>
        <v>#REF!</v>
      </c>
      <c r="T184" s="280" t="e">
        <f>#REF!+#REF!</f>
        <v>#REF!</v>
      </c>
      <c r="U184" s="280" t="e">
        <f>#REF!+#REF!</f>
        <v>#REF!</v>
      </c>
      <c r="V184" s="280" t="e">
        <f>#REF!+#REF!</f>
        <v>#REF!</v>
      </c>
      <c r="W184" s="280" t="e">
        <f>#REF!+#REF!</f>
        <v>#REF!</v>
      </c>
      <c r="X184" s="280" t="e">
        <f>#REF!+#REF!</f>
        <v>#REF!</v>
      </c>
      <c r="Y184" s="280" t="e">
        <f>#REF!+#REF!</f>
        <v>#REF!</v>
      </c>
      <c r="Z184" s="280" t="e">
        <f>#REF!+#REF!</f>
        <v>#REF!</v>
      </c>
      <c r="AA184" s="280" t="e">
        <f>#REF!+#REF!</f>
        <v>#REF!</v>
      </c>
      <c r="AB184" s="280" t="e">
        <f>#REF!+#REF!</f>
        <v>#REF!</v>
      </c>
      <c r="AC184" s="280" t="e">
        <f>#REF!+#REF!</f>
        <v>#REF!</v>
      </c>
      <c r="AD184" s="280" t="e">
        <f>#REF!+#REF!</f>
        <v>#REF!</v>
      </c>
      <c r="AE184" s="280" t="e">
        <f>#REF!+#REF!</f>
        <v>#REF!</v>
      </c>
      <c r="AF184" s="280" t="e">
        <f>#REF!+#REF!</f>
        <v>#REF!</v>
      </c>
      <c r="AG184" s="280" t="e">
        <f>#REF!+#REF!</f>
        <v>#REF!</v>
      </c>
      <c r="AH184" s="280" t="e">
        <f>#REF!+#REF!</f>
        <v>#REF!</v>
      </c>
      <c r="AI184" s="280" t="e">
        <f>#REF!+#REF!</f>
        <v>#REF!</v>
      </c>
      <c r="AJ184" s="280" t="e">
        <f>#REF!+#REF!</f>
        <v>#REF!</v>
      </c>
      <c r="AK184" s="280" t="e">
        <f>#REF!+#REF!</f>
        <v>#REF!</v>
      </c>
      <c r="AL184" s="280" t="e">
        <f>#REF!+#REF!</f>
        <v>#REF!</v>
      </c>
      <c r="AM184" s="280" t="e">
        <f>#REF!+#REF!</f>
        <v>#REF!</v>
      </c>
      <c r="AN184" s="280" t="e">
        <f>#REF!+#REF!</f>
        <v>#REF!</v>
      </c>
      <c r="AO184" s="280" t="e">
        <f>#REF!+#REF!</f>
        <v>#REF!</v>
      </c>
      <c r="AP184" s="280" t="e">
        <f>#REF!+#REF!</f>
        <v>#REF!</v>
      </c>
      <c r="AQ184" s="280" t="e">
        <f>#REF!+#REF!</f>
        <v>#REF!</v>
      </c>
      <c r="AR184" s="280" t="e">
        <f>#REF!+#REF!</f>
        <v>#REF!</v>
      </c>
      <c r="AS184" s="280" t="e">
        <f>#REF!+#REF!</f>
        <v>#REF!</v>
      </c>
      <c r="AT184" s="280" t="e">
        <f>#REF!+#REF!</f>
        <v>#REF!</v>
      </c>
      <c r="AU184" s="280" t="e">
        <f>#REF!+#REF!</f>
        <v>#REF!</v>
      </c>
      <c r="AV184" s="280" t="e">
        <f>#REF!+#REF!</f>
        <v>#REF!</v>
      </c>
      <c r="AW184" s="280" t="e">
        <f>#REF!+#REF!</f>
        <v>#REF!</v>
      </c>
      <c r="AX184" s="280" t="e">
        <f>#REF!+#REF!</f>
        <v>#REF!</v>
      </c>
      <c r="AY184" s="280" t="e">
        <f>#REF!+#REF!</f>
        <v>#REF!</v>
      </c>
      <c r="AZ184" s="280" t="e">
        <f>#REF!+#REF!</f>
        <v>#REF!</v>
      </c>
      <c r="BA184" s="280" t="e">
        <f>#REF!+#REF!</f>
        <v>#REF!</v>
      </c>
      <c r="BB184" s="280" t="e">
        <f>#REF!+#REF!</f>
        <v>#REF!</v>
      </c>
      <c r="BC184" s="280" t="e">
        <f>#REF!+#REF!</f>
        <v>#REF!</v>
      </c>
      <c r="BD184" s="280" t="e">
        <f>#REF!+#REF!</f>
        <v>#REF!</v>
      </c>
      <c r="BE184" s="280" t="e">
        <f>#REF!+#REF!</f>
        <v>#REF!</v>
      </c>
      <c r="BF184" s="280" t="e">
        <f>#REF!+#REF!</f>
        <v>#REF!</v>
      </c>
      <c r="BG184" s="280" t="e">
        <f>#REF!+#REF!</f>
        <v>#REF!</v>
      </c>
      <c r="BH184" s="280" t="e">
        <f>#REF!+#REF!</f>
        <v>#REF!</v>
      </c>
      <c r="BI184" s="280" t="e">
        <f>#REF!+#REF!</f>
        <v>#REF!</v>
      </c>
      <c r="BJ184" s="280" t="e">
        <f>#REF!+#REF!</f>
        <v>#REF!</v>
      </c>
      <c r="BK184" s="280" t="e">
        <f>#REF!+#REF!</f>
        <v>#REF!</v>
      </c>
      <c r="BL184" s="280" t="e">
        <f>#REF!+#REF!</f>
        <v>#REF!</v>
      </c>
      <c r="BM184" s="280" t="e">
        <f>#REF!+#REF!</f>
        <v>#REF!</v>
      </c>
      <c r="BN184" s="280" t="e">
        <f>#REF!+#REF!</f>
        <v>#REF!</v>
      </c>
      <c r="BO184" s="280" t="e">
        <f>#REF!+#REF!</f>
        <v>#REF!</v>
      </c>
      <c r="BP184" s="280" t="e">
        <f>#REF!+#REF!</f>
        <v>#REF!</v>
      </c>
      <c r="BQ184" s="280" t="e">
        <f>#REF!+#REF!</f>
        <v>#REF!</v>
      </c>
      <c r="BR184" s="280" t="e">
        <f>#REF!+#REF!</f>
        <v>#REF!</v>
      </c>
      <c r="BS184" s="280" t="e">
        <f>#REF!+#REF!</f>
        <v>#REF!</v>
      </c>
      <c r="BT184" s="280" t="e">
        <f>#REF!+#REF!</f>
        <v>#REF!</v>
      </c>
      <c r="BU184" s="280" t="e">
        <f>#REF!+#REF!</f>
        <v>#REF!</v>
      </c>
      <c r="BV184" s="280" t="e">
        <f>#REF!+#REF!</f>
        <v>#REF!</v>
      </c>
      <c r="BW184" s="280" t="e">
        <f>#REF!+#REF!</f>
        <v>#REF!</v>
      </c>
      <c r="BX184" s="280" t="e">
        <f>#REF!+#REF!</f>
        <v>#REF!</v>
      </c>
      <c r="BY184" s="280" t="e">
        <f>#REF!+#REF!</f>
        <v>#REF!</v>
      </c>
      <c r="BZ184" s="280" t="e">
        <f>#REF!+#REF!</f>
        <v>#REF!</v>
      </c>
      <c r="CA184" s="280" t="e">
        <f>#REF!+#REF!</f>
        <v>#REF!</v>
      </c>
      <c r="CB184" s="280" t="e">
        <f>#REF!+#REF!</f>
        <v>#REF!</v>
      </c>
      <c r="CC184" s="280" t="e">
        <f>#REF!+#REF!</f>
        <v>#REF!</v>
      </c>
      <c r="CD184" s="280" t="e">
        <f>#REF!+#REF!</f>
        <v>#REF!</v>
      </c>
      <c r="CE184" s="280" t="e">
        <f>#REF!+#REF!</f>
        <v>#REF!</v>
      </c>
      <c r="CF184" s="280" t="e">
        <f>#REF!+#REF!</f>
        <v>#REF!</v>
      </c>
      <c r="CG184" s="280" t="e">
        <f>#REF!+#REF!</f>
        <v>#REF!</v>
      </c>
      <c r="CH184" s="280" t="e">
        <f>#REF!+#REF!</f>
        <v>#REF!</v>
      </c>
      <c r="CI184" s="280" t="e">
        <f>#REF!+#REF!</f>
        <v>#REF!</v>
      </c>
      <c r="CJ184" s="280" t="e">
        <f>#REF!+#REF!</f>
        <v>#REF!</v>
      </c>
      <c r="CK184" s="281" t="e">
        <f t="shared" si="2"/>
        <v>#REF!</v>
      </c>
      <c r="CM184" s="195"/>
      <c r="CN184" s="195"/>
      <c r="CO184" s="195"/>
    </row>
    <row r="185" spans="1:93" ht="45" x14ac:dyDescent="0.25">
      <c r="A185" s="81">
        <v>184</v>
      </c>
      <c r="B185" s="81" t="s">
        <v>690</v>
      </c>
      <c r="C185" s="148" t="s">
        <v>691</v>
      </c>
      <c r="D185" s="148">
        <v>11.32</v>
      </c>
      <c r="E185" s="148">
        <v>36</v>
      </c>
      <c r="F185" s="148" t="s">
        <v>197</v>
      </c>
      <c r="G185" s="280" t="e">
        <f>#REF!+#REF!</f>
        <v>#REF!</v>
      </c>
      <c r="H185" s="280" t="e">
        <f>#REF!+#REF!</f>
        <v>#REF!</v>
      </c>
      <c r="I185" s="280" t="e">
        <f>#REF!+#REF!</f>
        <v>#REF!</v>
      </c>
      <c r="J185" s="280" t="e">
        <f>#REF!+#REF!</f>
        <v>#REF!</v>
      </c>
      <c r="K185" s="280" t="e">
        <f>#REF!+#REF!</f>
        <v>#REF!</v>
      </c>
      <c r="L185" s="280" t="e">
        <f>#REF!+#REF!</f>
        <v>#REF!</v>
      </c>
      <c r="M185" s="280" t="e">
        <f>#REF!+#REF!</f>
        <v>#REF!</v>
      </c>
      <c r="N185" s="280" t="e">
        <f>#REF!+#REF!</f>
        <v>#REF!</v>
      </c>
      <c r="O185" s="280" t="e">
        <f>#REF!+#REF!</f>
        <v>#REF!</v>
      </c>
      <c r="P185" s="280" t="e">
        <f>#REF!+#REF!</f>
        <v>#REF!</v>
      </c>
      <c r="Q185" s="280" t="e">
        <f>#REF!+#REF!</f>
        <v>#REF!</v>
      </c>
      <c r="R185" s="280" t="e">
        <f>#REF!+#REF!</f>
        <v>#REF!</v>
      </c>
      <c r="S185" s="280" t="e">
        <f>#REF!+#REF!</f>
        <v>#REF!</v>
      </c>
      <c r="T185" s="280" t="e">
        <f>#REF!+#REF!</f>
        <v>#REF!</v>
      </c>
      <c r="U185" s="280" t="e">
        <f>#REF!+#REF!</f>
        <v>#REF!</v>
      </c>
      <c r="V185" s="280" t="e">
        <f>#REF!+#REF!</f>
        <v>#REF!</v>
      </c>
      <c r="W185" s="280" t="e">
        <f>#REF!+#REF!</f>
        <v>#REF!</v>
      </c>
      <c r="X185" s="280" t="e">
        <f>#REF!+#REF!</f>
        <v>#REF!</v>
      </c>
      <c r="Y185" s="280" t="e">
        <f>#REF!+#REF!</f>
        <v>#REF!</v>
      </c>
      <c r="Z185" s="280" t="e">
        <f>#REF!+#REF!</f>
        <v>#REF!</v>
      </c>
      <c r="AA185" s="280" t="e">
        <f>#REF!+#REF!</f>
        <v>#REF!</v>
      </c>
      <c r="AB185" s="280" t="e">
        <f>#REF!+#REF!</f>
        <v>#REF!</v>
      </c>
      <c r="AC185" s="280" t="e">
        <f>#REF!+#REF!</f>
        <v>#REF!</v>
      </c>
      <c r="AD185" s="280" t="e">
        <f>#REF!+#REF!</f>
        <v>#REF!</v>
      </c>
      <c r="AE185" s="280" t="e">
        <f>#REF!+#REF!</f>
        <v>#REF!</v>
      </c>
      <c r="AF185" s="280" t="e">
        <f>#REF!+#REF!</f>
        <v>#REF!</v>
      </c>
      <c r="AG185" s="280" t="e">
        <f>#REF!+#REF!</f>
        <v>#REF!</v>
      </c>
      <c r="AH185" s="280" t="e">
        <f>#REF!+#REF!</f>
        <v>#REF!</v>
      </c>
      <c r="AI185" s="280" t="e">
        <f>#REF!+#REF!</f>
        <v>#REF!</v>
      </c>
      <c r="AJ185" s="280" t="e">
        <f>#REF!+#REF!</f>
        <v>#REF!</v>
      </c>
      <c r="AK185" s="280" t="e">
        <f>#REF!+#REF!</f>
        <v>#REF!</v>
      </c>
      <c r="AL185" s="280" t="e">
        <f>#REF!+#REF!</f>
        <v>#REF!</v>
      </c>
      <c r="AM185" s="280" t="e">
        <f>#REF!+#REF!</f>
        <v>#REF!</v>
      </c>
      <c r="AN185" s="280" t="e">
        <f>#REF!+#REF!</f>
        <v>#REF!</v>
      </c>
      <c r="AO185" s="280" t="e">
        <f>#REF!+#REF!</f>
        <v>#REF!</v>
      </c>
      <c r="AP185" s="280" t="e">
        <f>#REF!+#REF!</f>
        <v>#REF!</v>
      </c>
      <c r="AQ185" s="280" t="e">
        <f>#REF!+#REF!</f>
        <v>#REF!</v>
      </c>
      <c r="AR185" s="280" t="e">
        <f>#REF!+#REF!</f>
        <v>#REF!</v>
      </c>
      <c r="AS185" s="280" t="e">
        <f>#REF!+#REF!</f>
        <v>#REF!</v>
      </c>
      <c r="AT185" s="280" t="e">
        <f>#REF!+#REF!</f>
        <v>#REF!</v>
      </c>
      <c r="AU185" s="280" t="e">
        <f>#REF!+#REF!</f>
        <v>#REF!</v>
      </c>
      <c r="AV185" s="280" t="e">
        <f>#REF!+#REF!</f>
        <v>#REF!</v>
      </c>
      <c r="AW185" s="280" t="e">
        <f>#REF!+#REF!</f>
        <v>#REF!</v>
      </c>
      <c r="AX185" s="280" t="e">
        <f>#REF!+#REF!</f>
        <v>#REF!</v>
      </c>
      <c r="AY185" s="280" t="e">
        <f>#REF!+#REF!</f>
        <v>#REF!</v>
      </c>
      <c r="AZ185" s="280" t="e">
        <f>#REF!+#REF!</f>
        <v>#REF!</v>
      </c>
      <c r="BA185" s="280" t="e">
        <f>#REF!+#REF!</f>
        <v>#REF!</v>
      </c>
      <c r="BB185" s="280" t="e">
        <f>#REF!+#REF!</f>
        <v>#REF!</v>
      </c>
      <c r="BC185" s="280" t="e">
        <f>#REF!+#REF!</f>
        <v>#REF!</v>
      </c>
      <c r="BD185" s="280" t="e">
        <f>#REF!+#REF!</f>
        <v>#REF!</v>
      </c>
      <c r="BE185" s="280" t="e">
        <f>#REF!+#REF!</f>
        <v>#REF!</v>
      </c>
      <c r="BF185" s="280" t="e">
        <f>#REF!+#REF!</f>
        <v>#REF!</v>
      </c>
      <c r="BG185" s="280" t="e">
        <f>#REF!+#REF!</f>
        <v>#REF!</v>
      </c>
      <c r="BH185" s="280" t="e">
        <f>#REF!+#REF!</f>
        <v>#REF!</v>
      </c>
      <c r="BI185" s="280" t="e">
        <f>#REF!+#REF!</f>
        <v>#REF!</v>
      </c>
      <c r="BJ185" s="280" t="e">
        <f>#REF!+#REF!</f>
        <v>#REF!</v>
      </c>
      <c r="BK185" s="280" t="e">
        <f>#REF!+#REF!</f>
        <v>#REF!</v>
      </c>
      <c r="BL185" s="280" t="e">
        <f>#REF!+#REF!</f>
        <v>#REF!</v>
      </c>
      <c r="BM185" s="280" t="e">
        <f>#REF!+#REF!</f>
        <v>#REF!</v>
      </c>
      <c r="BN185" s="280" t="e">
        <f>#REF!+#REF!</f>
        <v>#REF!</v>
      </c>
      <c r="BO185" s="280" t="e">
        <f>#REF!+#REF!</f>
        <v>#REF!</v>
      </c>
      <c r="BP185" s="280" t="e">
        <f>#REF!+#REF!</f>
        <v>#REF!</v>
      </c>
      <c r="BQ185" s="280" t="e">
        <f>#REF!+#REF!</f>
        <v>#REF!</v>
      </c>
      <c r="BR185" s="280" t="e">
        <f>#REF!+#REF!</f>
        <v>#REF!</v>
      </c>
      <c r="BS185" s="280" t="e">
        <f>#REF!+#REF!</f>
        <v>#REF!</v>
      </c>
      <c r="BT185" s="280" t="e">
        <f>#REF!+#REF!</f>
        <v>#REF!</v>
      </c>
      <c r="BU185" s="280" t="e">
        <f>#REF!+#REF!</f>
        <v>#REF!</v>
      </c>
      <c r="BV185" s="280" t="e">
        <f>#REF!+#REF!</f>
        <v>#REF!</v>
      </c>
      <c r="BW185" s="280" t="e">
        <f>#REF!+#REF!</f>
        <v>#REF!</v>
      </c>
      <c r="BX185" s="280" t="e">
        <f>#REF!+#REF!</f>
        <v>#REF!</v>
      </c>
      <c r="BY185" s="280" t="e">
        <f>#REF!+#REF!</f>
        <v>#REF!</v>
      </c>
      <c r="BZ185" s="280" t="e">
        <f>#REF!+#REF!</f>
        <v>#REF!</v>
      </c>
      <c r="CA185" s="280" t="e">
        <f>#REF!+#REF!</f>
        <v>#REF!</v>
      </c>
      <c r="CB185" s="280" t="e">
        <f>#REF!+#REF!</f>
        <v>#REF!</v>
      </c>
      <c r="CC185" s="280" t="e">
        <f>#REF!+#REF!</f>
        <v>#REF!</v>
      </c>
      <c r="CD185" s="280" t="e">
        <f>#REF!+#REF!</f>
        <v>#REF!</v>
      </c>
      <c r="CE185" s="280" t="e">
        <f>#REF!+#REF!</f>
        <v>#REF!</v>
      </c>
      <c r="CF185" s="280" t="e">
        <f>#REF!+#REF!</f>
        <v>#REF!</v>
      </c>
      <c r="CG185" s="280" t="e">
        <f>#REF!+#REF!</f>
        <v>#REF!</v>
      </c>
      <c r="CH185" s="280" t="e">
        <f>#REF!+#REF!</f>
        <v>#REF!</v>
      </c>
      <c r="CI185" s="280" t="e">
        <f>#REF!+#REF!</f>
        <v>#REF!</v>
      </c>
      <c r="CJ185" s="280" t="e">
        <f>#REF!+#REF!</f>
        <v>#REF!</v>
      </c>
      <c r="CK185" s="281" t="e">
        <f t="shared" si="2"/>
        <v>#REF!</v>
      </c>
      <c r="CM185" s="195"/>
      <c r="CN185" s="195"/>
      <c r="CO185" s="195"/>
    </row>
    <row r="186" spans="1:93" ht="45" x14ac:dyDescent="0.25">
      <c r="A186" s="81">
        <v>185</v>
      </c>
      <c r="B186" s="81" t="s">
        <v>692</v>
      </c>
      <c r="C186" s="148" t="s">
        <v>693</v>
      </c>
      <c r="D186" s="148">
        <v>17.170000000000002</v>
      </c>
      <c r="E186" s="148">
        <v>36</v>
      </c>
      <c r="F186" s="148" t="s">
        <v>197</v>
      </c>
      <c r="G186" s="280" t="e">
        <f>#REF!+#REF!</f>
        <v>#REF!</v>
      </c>
      <c r="H186" s="280" t="e">
        <f>#REF!+#REF!</f>
        <v>#REF!</v>
      </c>
      <c r="I186" s="280" t="e">
        <f>#REF!+#REF!</f>
        <v>#REF!</v>
      </c>
      <c r="J186" s="280" t="e">
        <f>#REF!+#REF!</f>
        <v>#REF!</v>
      </c>
      <c r="K186" s="280" t="e">
        <f>#REF!+#REF!</f>
        <v>#REF!</v>
      </c>
      <c r="L186" s="280" t="e">
        <f>#REF!+#REF!</f>
        <v>#REF!</v>
      </c>
      <c r="M186" s="280" t="e">
        <f>#REF!+#REF!</f>
        <v>#REF!</v>
      </c>
      <c r="N186" s="280" t="e">
        <f>#REF!+#REF!</f>
        <v>#REF!</v>
      </c>
      <c r="O186" s="280" t="e">
        <f>#REF!+#REF!</f>
        <v>#REF!</v>
      </c>
      <c r="P186" s="280" t="e">
        <f>#REF!+#REF!</f>
        <v>#REF!</v>
      </c>
      <c r="Q186" s="280" t="e">
        <f>#REF!+#REF!</f>
        <v>#REF!</v>
      </c>
      <c r="R186" s="280" t="e">
        <f>#REF!+#REF!</f>
        <v>#REF!</v>
      </c>
      <c r="S186" s="280" t="e">
        <f>#REF!+#REF!</f>
        <v>#REF!</v>
      </c>
      <c r="T186" s="280" t="e">
        <f>#REF!+#REF!</f>
        <v>#REF!</v>
      </c>
      <c r="U186" s="280" t="e">
        <f>#REF!+#REF!</f>
        <v>#REF!</v>
      </c>
      <c r="V186" s="280" t="e">
        <f>#REF!+#REF!</f>
        <v>#REF!</v>
      </c>
      <c r="W186" s="280" t="e">
        <f>#REF!+#REF!</f>
        <v>#REF!</v>
      </c>
      <c r="X186" s="280" t="e">
        <f>#REF!+#REF!</f>
        <v>#REF!</v>
      </c>
      <c r="Y186" s="280" t="e">
        <f>#REF!+#REF!</f>
        <v>#REF!</v>
      </c>
      <c r="Z186" s="280" t="e">
        <f>#REF!+#REF!</f>
        <v>#REF!</v>
      </c>
      <c r="AA186" s="280" t="e">
        <f>#REF!+#REF!</f>
        <v>#REF!</v>
      </c>
      <c r="AB186" s="280" t="e">
        <f>#REF!+#REF!</f>
        <v>#REF!</v>
      </c>
      <c r="AC186" s="280" t="e">
        <f>#REF!+#REF!</f>
        <v>#REF!</v>
      </c>
      <c r="AD186" s="280" t="e">
        <f>#REF!+#REF!</f>
        <v>#REF!</v>
      </c>
      <c r="AE186" s="280" t="e">
        <f>#REF!+#REF!</f>
        <v>#REF!</v>
      </c>
      <c r="AF186" s="280" t="e">
        <f>#REF!+#REF!</f>
        <v>#REF!</v>
      </c>
      <c r="AG186" s="280" t="e">
        <f>#REF!+#REF!</f>
        <v>#REF!</v>
      </c>
      <c r="AH186" s="280" t="e">
        <f>#REF!+#REF!</f>
        <v>#REF!</v>
      </c>
      <c r="AI186" s="280" t="e">
        <f>#REF!+#REF!</f>
        <v>#REF!</v>
      </c>
      <c r="AJ186" s="280" t="e">
        <f>#REF!+#REF!</f>
        <v>#REF!</v>
      </c>
      <c r="AK186" s="280" t="e">
        <f>#REF!+#REF!</f>
        <v>#REF!</v>
      </c>
      <c r="AL186" s="280" t="e">
        <f>#REF!+#REF!</f>
        <v>#REF!</v>
      </c>
      <c r="AM186" s="280" t="e">
        <f>#REF!+#REF!</f>
        <v>#REF!</v>
      </c>
      <c r="AN186" s="280" t="e">
        <f>#REF!+#REF!</f>
        <v>#REF!</v>
      </c>
      <c r="AO186" s="280" t="e">
        <f>#REF!+#REF!</f>
        <v>#REF!</v>
      </c>
      <c r="AP186" s="280" t="e">
        <f>#REF!+#REF!</f>
        <v>#REF!</v>
      </c>
      <c r="AQ186" s="280" t="e">
        <f>#REF!+#REF!</f>
        <v>#REF!</v>
      </c>
      <c r="AR186" s="280" t="e">
        <f>#REF!+#REF!</f>
        <v>#REF!</v>
      </c>
      <c r="AS186" s="280" t="e">
        <f>#REF!+#REF!</f>
        <v>#REF!</v>
      </c>
      <c r="AT186" s="280" t="e">
        <f>#REF!+#REF!</f>
        <v>#REF!</v>
      </c>
      <c r="AU186" s="280" t="e">
        <f>#REF!+#REF!</f>
        <v>#REF!</v>
      </c>
      <c r="AV186" s="280" t="e">
        <f>#REF!+#REF!</f>
        <v>#REF!</v>
      </c>
      <c r="AW186" s="280" t="e">
        <f>#REF!+#REF!</f>
        <v>#REF!</v>
      </c>
      <c r="AX186" s="280" t="e">
        <f>#REF!+#REF!</f>
        <v>#REF!</v>
      </c>
      <c r="AY186" s="280" t="e">
        <f>#REF!+#REF!</f>
        <v>#REF!</v>
      </c>
      <c r="AZ186" s="280" t="e">
        <f>#REF!+#REF!</f>
        <v>#REF!</v>
      </c>
      <c r="BA186" s="280" t="e">
        <f>#REF!+#REF!</f>
        <v>#REF!</v>
      </c>
      <c r="BB186" s="280" t="e">
        <f>#REF!+#REF!</f>
        <v>#REF!</v>
      </c>
      <c r="BC186" s="280" t="e">
        <f>#REF!+#REF!</f>
        <v>#REF!</v>
      </c>
      <c r="BD186" s="280" t="e">
        <f>#REF!+#REF!</f>
        <v>#REF!</v>
      </c>
      <c r="BE186" s="280" t="e">
        <f>#REF!+#REF!</f>
        <v>#REF!</v>
      </c>
      <c r="BF186" s="280" t="e">
        <f>#REF!+#REF!</f>
        <v>#REF!</v>
      </c>
      <c r="BG186" s="280" t="e">
        <f>#REF!+#REF!</f>
        <v>#REF!</v>
      </c>
      <c r="BH186" s="280" t="e">
        <f>#REF!+#REF!</f>
        <v>#REF!</v>
      </c>
      <c r="BI186" s="280" t="e">
        <f>#REF!+#REF!</f>
        <v>#REF!</v>
      </c>
      <c r="BJ186" s="280" t="e">
        <f>#REF!+#REF!</f>
        <v>#REF!</v>
      </c>
      <c r="BK186" s="280" t="e">
        <f>#REF!+#REF!</f>
        <v>#REF!</v>
      </c>
      <c r="BL186" s="280" t="e">
        <f>#REF!+#REF!</f>
        <v>#REF!</v>
      </c>
      <c r="BM186" s="280" t="e">
        <f>#REF!+#REF!</f>
        <v>#REF!</v>
      </c>
      <c r="BN186" s="280" t="e">
        <f>#REF!+#REF!</f>
        <v>#REF!</v>
      </c>
      <c r="BO186" s="280" t="e">
        <f>#REF!+#REF!</f>
        <v>#REF!</v>
      </c>
      <c r="BP186" s="280" t="e">
        <f>#REF!+#REF!</f>
        <v>#REF!</v>
      </c>
      <c r="BQ186" s="280" t="e">
        <f>#REF!+#REF!</f>
        <v>#REF!</v>
      </c>
      <c r="BR186" s="280" t="e">
        <f>#REF!+#REF!</f>
        <v>#REF!</v>
      </c>
      <c r="BS186" s="280" t="e">
        <f>#REF!+#REF!</f>
        <v>#REF!</v>
      </c>
      <c r="BT186" s="280" t="e">
        <f>#REF!+#REF!</f>
        <v>#REF!</v>
      </c>
      <c r="BU186" s="280" t="e">
        <f>#REF!+#REF!</f>
        <v>#REF!</v>
      </c>
      <c r="BV186" s="280" t="e">
        <f>#REF!+#REF!</f>
        <v>#REF!</v>
      </c>
      <c r="BW186" s="280" t="e">
        <f>#REF!+#REF!</f>
        <v>#REF!</v>
      </c>
      <c r="BX186" s="280" t="e">
        <f>#REF!+#REF!</f>
        <v>#REF!</v>
      </c>
      <c r="BY186" s="280" t="e">
        <f>#REF!+#REF!</f>
        <v>#REF!</v>
      </c>
      <c r="BZ186" s="280" t="e">
        <f>#REF!+#REF!</f>
        <v>#REF!</v>
      </c>
      <c r="CA186" s="280" t="e">
        <f>#REF!+#REF!</f>
        <v>#REF!</v>
      </c>
      <c r="CB186" s="280" t="e">
        <f>#REF!+#REF!</f>
        <v>#REF!</v>
      </c>
      <c r="CC186" s="280" t="e">
        <f>#REF!+#REF!</f>
        <v>#REF!</v>
      </c>
      <c r="CD186" s="280" t="e">
        <f>#REF!+#REF!</f>
        <v>#REF!</v>
      </c>
      <c r="CE186" s="280" t="e">
        <f>#REF!+#REF!</f>
        <v>#REF!</v>
      </c>
      <c r="CF186" s="280" t="e">
        <f>#REF!+#REF!</f>
        <v>#REF!</v>
      </c>
      <c r="CG186" s="280" t="e">
        <f>#REF!+#REF!</f>
        <v>#REF!</v>
      </c>
      <c r="CH186" s="280" t="e">
        <f>#REF!+#REF!</f>
        <v>#REF!</v>
      </c>
      <c r="CI186" s="280" t="e">
        <f>#REF!+#REF!</f>
        <v>#REF!</v>
      </c>
      <c r="CJ186" s="280" t="e">
        <f>#REF!+#REF!</f>
        <v>#REF!</v>
      </c>
      <c r="CK186" s="281" t="e">
        <f t="shared" si="2"/>
        <v>#REF!</v>
      </c>
      <c r="CM186" s="195"/>
      <c r="CN186" s="195"/>
      <c r="CO186" s="195"/>
    </row>
    <row r="187" spans="1:93" ht="45" x14ac:dyDescent="0.25">
      <c r="A187" s="81">
        <v>186</v>
      </c>
      <c r="B187" s="81" t="s">
        <v>694</v>
      </c>
      <c r="C187" s="148" t="s">
        <v>695</v>
      </c>
      <c r="D187" s="148">
        <v>35.58</v>
      </c>
      <c r="E187" s="148">
        <v>36</v>
      </c>
      <c r="F187" s="148" t="s">
        <v>197</v>
      </c>
      <c r="G187" s="280" t="e">
        <f>#REF!+#REF!</f>
        <v>#REF!</v>
      </c>
      <c r="H187" s="280" t="e">
        <f>#REF!+#REF!</f>
        <v>#REF!</v>
      </c>
      <c r="I187" s="280" t="e">
        <f>#REF!+#REF!</f>
        <v>#REF!</v>
      </c>
      <c r="J187" s="280" t="e">
        <f>#REF!+#REF!</f>
        <v>#REF!</v>
      </c>
      <c r="K187" s="280" t="e">
        <f>#REF!+#REF!</f>
        <v>#REF!</v>
      </c>
      <c r="L187" s="280" t="e">
        <f>#REF!+#REF!</f>
        <v>#REF!</v>
      </c>
      <c r="M187" s="280" t="e">
        <f>#REF!+#REF!</f>
        <v>#REF!</v>
      </c>
      <c r="N187" s="280" t="e">
        <f>#REF!+#REF!</f>
        <v>#REF!</v>
      </c>
      <c r="O187" s="280" t="e">
        <f>#REF!+#REF!</f>
        <v>#REF!</v>
      </c>
      <c r="P187" s="280" t="e">
        <f>#REF!+#REF!</f>
        <v>#REF!</v>
      </c>
      <c r="Q187" s="280" t="e">
        <f>#REF!+#REF!</f>
        <v>#REF!</v>
      </c>
      <c r="R187" s="280" t="e">
        <f>#REF!+#REF!</f>
        <v>#REF!</v>
      </c>
      <c r="S187" s="280" t="e">
        <f>#REF!+#REF!</f>
        <v>#REF!</v>
      </c>
      <c r="T187" s="280" t="e">
        <f>#REF!+#REF!</f>
        <v>#REF!</v>
      </c>
      <c r="U187" s="280" t="e">
        <f>#REF!+#REF!</f>
        <v>#REF!</v>
      </c>
      <c r="V187" s="280" t="e">
        <f>#REF!+#REF!</f>
        <v>#REF!</v>
      </c>
      <c r="W187" s="280" t="e">
        <f>#REF!+#REF!</f>
        <v>#REF!</v>
      </c>
      <c r="X187" s="280" t="e">
        <f>#REF!+#REF!</f>
        <v>#REF!</v>
      </c>
      <c r="Y187" s="280" t="e">
        <f>#REF!+#REF!</f>
        <v>#REF!</v>
      </c>
      <c r="Z187" s="280" t="e">
        <f>#REF!+#REF!</f>
        <v>#REF!</v>
      </c>
      <c r="AA187" s="280" t="e">
        <f>#REF!+#REF!</f>
        <v>#REF!</v>
      </c>
      <c r="AB187" s="280" t="e">
        <f>#REF!+#REF!</f>
        <v>#REF!</v>
      </c>
      <c r="AC187" s="280" t="e">
        <f>#REF!+#REF!</f>
        <v>#REF!</v>
      </c>
      <c r="AD187" s="280" t="e">
        <f>#REF!+#REF!</f>
        <v>#REF!</v>
      </c>
      <c r="AE187" s="280" t="e">
        <f>#REF!+#REF!</f>
        <v>#REF!</v>
      </c>
      <c r="AF187" s="280" t="e">
        <f>#REF!+#REF!</f>
        <v>#REF!</v>
      </c>
      <c r="AG187" s="280" t="e">
        <f>#REF!+#REF!</f>
        <v>#REF!</v>
      </c>
      <c r="AH187" s="280" t="e">
        <f>#REF!+#REF!</f>
        <v>#REF!</v>
      </c>
      <c r="AI187" s="280" t="e">
        <f>#REF!+#REF!</f>
        <v>#REF!</v>
      </c>
      <c r="AJ187" s="280" t="e">
        <f>#REF!+#REF!</f>
        <v>#REF!</v>
      </c>
      <c r="AK187" s="280" t="e">
        <f>#REF!+#REF!</f>
        <v>#REF!</v>
      </c>
      <c r="AL187" s="280" t="e">
        <f>#REF!+#REF!</f>
        <v>#REF!</v>
      </c>
      <c r="AM187" s="280" t="e">
        <f>#REF!+#REF!</f>
        <v>#REF!</v>
      </c>
      <c r="AN187" s="280" t="e">
        <f>#REF!+#REF!</f>
        <v>#REF!</v>
      </c>
      <c r="AO187" s="280" t="e">
        <f>#REF!+#REF!</f>
        <v>#REF!</v>
      </c>
      <c r="AP187" s="280" t="e">
        <f>#REF!+#REF!</f>
        <v>#REF!</v>
      </c>
      <c r="AQ187" s="280" t="e">
        <f>#REF!+#REF!</f>
        <v>#REF!</v>
      </c>
      <c r="AR187" s="280" t="e">
        <f>#REF!+#REF!</f>
        <v>#REF!</v>
      </c>
      <c r="AS187" s="280" t="e">
        <f>#REF!+#REF!</f>
        <v>#REF!</v>
      </c>
      <c r="AT187" s="280" t="e">
        <f>#REF!+#REF!</f>
        <v>#REF!</v>
      </c>
      <c r="AU187" s="280" t="e">
        <f>#REF!+#REF!</f>
        <v>#REF!</v>
      </c>
      <c r="AV187" s="280" t="e">
        <f>#REF!+#REF!</f>
        <v>#REF!</v>
      </c>
      <c r="AW187" s="280" t="e">
        <f>#REF!+#REF!</f>
        <v>#REF!</v>
      </c>
      <c r="AX187" s="280" t="e">
        <f>#REF!+#REF!</f>
        <v>#REF!</v>
      </c>
      <c r="AY187" s="280" t="e">
        <f>#REF!+#REF!</f>
        <v>#REF!</v>
      </c>
      <c r="AZ187" s="280" t="e">
        <f>#REF!+#REF!</f>
        <v>#REF!</v>
      </c>
      <c r="BA187" s="280" t="e">
        <f>#REF!+#REF!</f>
        <v>#REF!</v>
      </c>
      <c r="BB187" s="280" t="e">
        <f>#REF!+#REF!</f>
        <v>#REF!</v>
      </c>
      <c r="BC187" s="280" t="e">
        <f>#REF!+#REF!</f>
        <v>#REF!</v>
      </c>
      <c r="BD187" s="280" t="e">
        <f>#REF!+#REF!</f>
        <v>#REF!</v>
      </c>
      <c r="BE187" s="280" t="e">
        <f>#REF!+#REF!</f>
        <v>#REF!</v>
      </c>
      <c r="BF187" s="280" t="e">
        <f>#REF!+#REF!</f>
        <v>#REF!</v>
      </c>
      <c r="BG187" s="280" t="e">
        <f>#REF!+#REF!</f>
        <v>#REF!</v>
      </c>
      <c r="BH187" s="280" t="e">
        <f>#REF!+#REF!</f>
        <v>#REF!</v>
      </c>
      <c r="BI187" s="280" t="e">
        <f>#REF!+#REF!</f>
        <v>#REF!</v>
      </c>
      <c r="BJ187" s="280" t="e">
        <f>#REF!+#REF!</f>
        <v>#REF!</v>
      </c>
      <c r="BK187" s="280" t="e">
        <f>#REF!+#REF!</f>
        <v>#REF!</v>
      </c>
      <c r="BL187" s="280" t="e">
        <f>#REF!+#REF!</f>
        <v>#REF!</v>
      </c>
      <c r="BM187" s="280" t="e">
        <f>#REF!+#REF!</f>
        <v>#REF!</v>
      </c>
      <c r="BN187" s="280" t="e">
        <f>#REF!+#REF!</f>
        <v>#REF!</v>
      </c>
      <c r="BO187" s="280" t="e">
        <f>#REF!+#REF!</f>
        <v>#REF!</v>
      </c>
      <c r="BP187" s="280" t="e">
        <f>#REF!+#REF!</f>
        <v>#REF!</v>
      </c>
      <c r="BQ187" s="280" t="e">
        <f>#REF!+#REF!</f>
        <v>#REF!</v>
      </c>
      <c r="BR187" s="280" t="e">
        <f>#REF!+#REF!</f>
        <v>#REF!</v>
      </c>
      <c r="BS187" s="280" t="e">
        <f>#REF!+#REF!</f>
        <v>#REF!</v>
      </c>
      <c r="BT187" s="280" t="e">
        <f>#REF!+#REF!</f>
        <v>#REF!</v>
      </c>
      <c r="BU187" s="280" t="e">
        <f>#REF!+#REF!</f>
        <v>#REF!</v>
      </c>
      <c r="BV187" s="280" t="e">
        <f>#REF!+#REF!</f>
        <v>#REF!</v>
      </c>
      <c r="BW187" s="280" t="e">
        <f>#REF!+#REF!</f>
        <v>#REF!</v>
      </c>
      <c r="BX187" s="280" t="e">
        <f>#REF!+#REF!</f>
        <v>#REF!</v>
      </c>
      <c r="BY187" s="280" t="e">
        <f>#REF!+#REF!</f>
        <v>#REF!</v>
      </c>
      <c r="BZ187" s="280" t="e">
        <f>#REF!+#REF!</f>
        <v>#REF!</v>
      </c>
      <c r="CA187" s="280" t="e">
        <f>#REF!+#REF!</f>
        <v>#REF!</v>
      </c>
      <c r="CB187" s="280" t="e">
        <f>#REF!+#REF!</f>
        <v>#REF!</v>
      </c>
      <c r="CC187" s="280" t="e">
        <f>#REF!+#REF!</f>
        <v>#REF!</v>
      </c>
      <c r="CD187" s="280" t="e">
        <f>#REF!+#REF!</f>
        <v>#REF!</v>
      </c>
      <c r="CE187" s="280" t="e">
        <f>#REF!+#REF!</f>
        <v>#REF!</v>
      </c>
      <c r="CF187" s="280" t="e">
        <f>#REF!+#REF!</f>
        <v>#REF!</v>
      </c>
      <c r="CG187" s="280" t="e">
        <f>#REF!+#REF!</f>
        <v>#REF!</v>
      </c>
      <c r="CH187" s="280" t="e">
        <f>#REF!+#REF!</f>
        <v>#REF!</v>
      </c>
      <c r="CI187" s="280" t="e">
        <f>#REF!+#REF!</f>
        <v>#REF!</v>
      </c>
      <c r="CJ187" s="280" t="e">
        <f>#REF!+#REF!</f>
        <v>#REF!</v>
      </c>
      <c r="CK187" s="281" t="e">
        <f t="shared" si="2"/>
        <v>#REF!</v>
      </c>
      <c r="CM187" s="195"/>
      <c r="CN187" s="195"/>
      <c r="CO187" s="195"/>
    </row>
    <row r="188" spans="1:93" ht="45" x14ac:dyDescent="0.25">
      <c r="A188" s="81">
        <v>187</v>
      </c>
      <c r="B188" s="81" t="s">
        <v>696</v>
      </c>
      <c r="C188" s="148" t="s">
        <v>697</v>
      </c>
      <c r="D188" s="148">
        <v>38.89</v>
      </c>
      <c r="E188" s="148">
        <v>36</v>
      </c>
      <c r="F188" s="148" t="s">
        <v>197</v>
      </c>
      <c r="G188" s="280" t="e">
        <f>#REF!+#REF!</f>
        <v>#REF!</v>
      </c>
      <c r="H188" s="280" t="e">
        <f>#REF!+#REF!</f>
        <v>#REF!</v>
      </c>
      <c r="I188" s="280" t="e">
        <f>#REF!+#REF!</f>
        <v>#REF!</v>
      </c>
      <c r="J188" s="280" t="e">
        <f>#REF!+#REF!</f>
        <v>#REF!</v>
      </c>
      <c r="K188" s="280" t="e">
        <f>#REF!+#REF!</f>
        <v>#REF!</v>
      </c>
      <c r="L188" s="280" t="e">
        <f>#REF!+#REF!</f>
        <v>#REF!</v>
      </c>
      <c r="M188" s="280" t="e">
        <f>#REF!+#REF!</f>
        <v>#REF!</v>
      </c>
      <c r="N188" s="280" t="e">
        <f>#REF!+#REF!</f>
        <v>#REF!</v>
      </c>
      <c r="O188" s="280" t="e">
        <f>#REF!+#REF!</f>
        <v>#REF!</v>
      </c>
      <c r="P188" s="280" t="e">
        <f>#REF!+#REF!</f>
        <v>#REF!</v>
      </c>
      <c r="Q188" s="280" t="e">
        <f>#REF!+#REF!</f>
        <v>#REF!</v>
      </c>
      <c r="R188" s="280" t="e">
        <f>#REF!+#REF!</f>
        <v>#REF!</v>
      </c>
      <c r="S188" s="280" t="e">
        <f>#REF!+#REF!</f>
        <v>#REF!</v>
      </c>
      <c r="T188" s="280" t="e">
        <f>#REF!+#REF!</f>
        <v>#REF!</v>
      </c>
      <c r="U188" s="280" t="e">
        <f>#REF!+#REF!</f>
        <v>#REF!</v>
      </c>
      <c r="V188" s="280" t="e">
        <f>#REF!+#REF!</f>
        <v>#REF!</v>
      </c>
      <c r="W188" s="280" t="e">
        <f>#REF!+#REF!</f>
        <v>#REF!</v>
      </c>
      <c r="X188" s="280" t="e">
        <f>#REF!+#REF!</f>
        <v>#REF!</v>
      </c>
      <c r="Y188" s="280" t="e">
        <f>#REF!+#REF!</f>
        <v>#REF!</v>
      </c>
      <c r="Z188" s="280" t="e">
        <f>#REF!+#REF!</f>
        <v>#REF!</v>
      </c>
      <c r="AA188" s="280" t="e">
        <f>#REF!+#REF!</f>
        <v>#REF!</v>
      </c>
      <c r="AB188" s="280" t="e">
        <f>#REF!+#REF!</f>
        <v>#REF!</v>
      </c>
      <c r="AC188" s="280" t="e">
        <f>#REF!+#REF!</f>
        <v>#REF!</v>
      </c>
      <c r="AD188" s="280" t="e">
        <f>#REF!+#REF!</f>
        <v>#REF!</v>
      </c>
      <c r="AE188" s="280" t="e">
        <f>#REF!+#REF!</f>
        <v>#REF!</v>
      </c>
      <c r="AF188" s="280" t="e">
        <f>#REF!+#REF!</f>
        <v>#REF!</v>
      </c>
      <c r="AG188" s="280" t="e">
        <f>#REF!+#REF!</f>
        <v>#REF!</v>
      </c>
      <c r="AH188" s="280" t="e">
        <f>#REF!+#REF!</f>
        <v>#REF!</v>
      </c>
      <c r="AI188" s="280" t="e">
        <f>#REF!+#REF!</f>
        <v>#REF!</v>
      </c>
      <c r="AJ188" s="280" t="e">
        <f>#REF!+#REF!</f>
        <v>#REF!</v>
      </c>
      <c r="AK188" s="280" t="e">
        <f>#REF!+#REF!</f>
        <v>#REF!</v>
      </c>
      <c r="AL188" s="280" t="e">
        <f>#REF!+#REF!</f>
        <v>#REF!</v>
      </c>
      <c r="AM188" s="280" t="e">
        <f>#REF!+#REF!</f>
        <v>#REF!</v>
      </c>
      <c r="AN188" s="280" t="e">
        <f>#REF!+#REF!</f>
        <v>#REF!</v>
      </c>
      <c r="AO188" s="280" t="e">
        <f>#REF!+#REF!</f>
        <v>#REF!</v>
      </c>
      <c r="AP188" s="280" t="e">
        <f>#REF!+#REF!</f>
        <v>#REF!</v>
      </c>
      <c r="AQ188" s="280" t="e">
        <f>#REF!+#REF!</f>
        <v>#REF!</v>
      </c>
      <c r="AR188" s="280" t="e">
        <f>#REF!+#REF!</f>
        <v>#REF!</v>
      </c>
      <c r="AS188" s="280" t="e">
        <f>#REF!+#REF!</f>
        <v>#REF!</v>
      </c>
      <c r="AT188" s="280" t="e">
        <f>#REF!+#REF!</f>
        <v>#REF!</v>
      </c>
      <c r="AU188" s="280" t="e">
        <f>#REF!+#REF!</f>
        <v>#REF!</v>
      </c>
      <c r="AV188" s="280" t="e">
        <f>#REF!+#REF!</f>
        <v>#REF!</v>
      </c>
      <c r="AW188" s="280" t="e">
        <f>#REF!+#REF!</f>
        <v>#REF!</v>
      </c>
      <c r="AX188" s="280" t="e">
        <f>#REF!+#REF!</f>
        <v>#REF!</v>
      </c>
      <c r="AY188" s="280" t="e">
        <f>#REF!+#REF!</f>
        <v>#REF!</v>
      </c>
      <c r="AZ188" s="280" t="e">
        <f>#REF!+#REF!</f>
        <v>#REF!</v>
      </c>
      <c r="BA188" s="280" t="e">
        <f>#REF!+#REF!</f>
        <v>#REF!</v>
      </c>
      <c r="BB188" s="280" t="e">
        <f>#REF!+#REF!</f>
        <v>#REF!</v>
      </c>
      <c r="BC188" s="280" t="e">
        <f>#REF!+#REF!</f>
        <v>#REF!</v>
      </c>
      <c r="BD188" s="280" t="e">
        <f>#REF!+#REF!</f>
        <v>#REF!</v>
      </c>
      <c r="BE188" s="280" t="e">
        <f>#REF!+#REF!</f>
        <v>#REF!</v>
      </c>
      <c r="BF188" s="280" t="e">
        <f>#REF!+#REF!</f>
        <v>#REF!</v>
      </c>
      <c r="BG188" s="280" t="e">
        <f>#REF!+#REF!</f>
        <v>#REF!</v>
      </c>
      <c r="BH188" s="280" t="e">
        <f>#REF!+#REF!</f>
        <v>#REF!</v>
      </c>
      <c r="BI188" s="280" t="e">
        <f>#REF!+#REF!</f>
        <v>#REF!</v>
      </c>
      <c r="BJ188" s="280" t="e">
        <f>#REF!+#REF!</f>
        <v>#REF!</v>
      </c>
      <c r="BK188" s="280" t="e">
        <f>#REF!+#REF!</f>
        <v>#REF!</v>
      </c>
      <c r="BL188" s="280" t="e">
        <f>#REF!+#REF!</f>
        <v>#REF!</v>
      </c>
      <c r="BM188" s="280" t="e">
        <f>#REF!+#REF!</f>
        <v>#REF!</v>
      </c>
      <c r="BN188" s="280" t="e">
        <f>#REF!+#REF!</f>
        <v>#REF!</v>
      </c>
      <c r="BO188" s="280" t="e">
        <f>#REF!+#REF!</f>
        <v>#REF!</v>
      </c>
      <c r="BP188" s="280" t="e">
        <f>#REF!+#REF!</f>
        <v>#REF!</v>
      </c>
      <c r="BQ188" s="280" t="e">
        <f>#REF!+#REF!</f>
        <v>#REF!</v>
      </c>
      <c r="BR188" s="280" t="e">
        <f>#REF!+#REF!</f>
        <v>#REF!</v>
      </c>
      <c r="BS188" s="280" t="e">
        <f>#REF!+#REF!</f>
        <v>#REF!</v>
      </c>
      <c r="BT188" s="280" t="e">
        <f>#REF!+#REF!</f>
        <v>#REF!</v>
      </c>
      <c r="BU188" s="280" t="e">
        <f>#REF!+#REF!</f>
        <v>#REF!</v>
      </c>
      <c r="BV188" s="280" t="e">
        <f>#REF!+#REF!</f>
        <v>#REF!</v>
      </c>
      <c r="BW188" s="280" t="e">
        <f>#REF!+#REF!</f>
        <v>#REF!</v>
      </c>
      <c r="BX188" s="280" t="e">
        <f>#REF!+#REF!</f>
        <v>#REF!</v>
      </c>
      <c r="BY188" s="280" t="e">
        <f>#REF!+#REF!</f>
        <v>#REF!</v>
      </c>
      <c r="BZ188" s="280" t="e">
        <f>#REF!+#REF!</f>
        <v>#REF!</v>
      </c>
      <c r="CA188" s="280" t="e">
        <f>#REF!+#REF!</f>
        <v>#REF!</v>
      </c>
      <c r="CB188" s="280" t="e">
        <f>#REF!+#REF!</f>
        <v>#REF!</v>
      </c>
      <c r="CC188" s="280" t="e">
        <f>#REF!+#REF!</f>
        <v>#REF!</v>
      </c>
      <c r="CD188" s="280" t="e">
        <f>#REF!+#REF!</f>
        <v>#REF!</v>
      </c>
      <c r="CE188" s="280" t="e">
        <f>#REF!+#REF!</f>
        <v>#REF!</v>
      </c>
      <c r="CF188" s="280" t="e">
        <f>#REF!+#REF!</f>
        <v>#REF!</v>
      </c>
      <c r="CG188" s="280" t="e">
        <f>#REF!+#REF!</f>
        <v>#REF!</v>
      </c>
      <c r="CH188" s="280" t="e">
        <f>#REF!+#REF!</f>
        <v>#REF!</v>
      </c>
      <c r="CI188" s="280" t="e">
        <f>#REF!+#REF!</f>
        <v>#REF!</v>
      </c>
      <c r="CJ188" s="280" t="e">
        <f>#REF!+#REF!</f>
        <v>#REF!</v>
      </c>
      <c r="CK188" s="281" t="e">
        <f t="shared" si="2"/>
        <v>#REF!</v>
      </c>
      <c r="CM188" s="195"/>
      <c r="CN188" s="195"/>
      <c r="CO188" s="195"/>
    </row>
    <row r="189" spans="1:93" ht="45" x14ac:dyDescent="0.25">
      <c r="A189" s="81">
        <v>188</v>
      </c>
      <c r="B189" s="81" t="s">
        <v>698</v>
      </c>
      <c r="C189" s="148" t="s">
        <v>699</v>
      </c>
      <c r="D189" s="148">
        <v>73.34</v>
      </c>
      <c r="E189" s="148">
        <v>36</v>
      </c>
      <c r="F189" s="148" t="s">
        <v>197</v>
      </c>
      <c r="G189" s="280" t="e">
        <f>#REF!+#REF!</f>
        <v>#REF!</v>
      </c>
      <c r="H189" s="280" t="e">
        <f>#REF!+#REF!</f>
        <v>#REF!</v>
      </c>
      <c r="I189" s="280" t="e">
        <f>#REF!+#REF!</f>
        <v>#REF!</v>
      </c>
      <c r="J189" s="280" t="e">
        <f>#REF!+#REF!</f>
        <v>#REF!</v>
      </c>
      <c r="K189" s="280" t="e">
        <f>#REF!+#REF!</f>
        <v>#REF!</v>
      </c>
      <c r="L189" s="280" t="e">
        <f>#REF!+#REF!</f>
        <v>#REF!</v>
      </c>
      <c r="M189" s="280" t="e">
        <f>#REF!+#REF!</f>
        <v>#REF!</v>
      </c>
      <c r="N189" s="280" t="e">
        <f>#REF!+#REF!</f>
        <v>#REF!</v>
      </c>
      <c r="O189" s="280" t="e">
        <f>#REF!+#REF!</f>
        <v>#REF!</v>
      </c>
      <c r="P189" s="280" t="e">
        <f>#REF!+#REF!</f>
        <v>#REF!</v>
      </c>
      <c r="Q189" s="280" t="e">
        <f>#REF!+#REF!</f>
        <v>#REF!</v>
      </c>
      <c r="R189" s="280" t="e">
        <f>#REF!+#REF!</f>
        <v>#REF!</v>
      </c>
      <c r="S189" s="280" t="e">
        <f>#REF!+#REF!</f>
        <v>#REF!</v>
      </c>
      <c r="T189" s="280" t="e">
        <f>#REF!+#REF!</f>
        <v>#REF!</v>
      </c>
      <c r="U189" s="280" t="e">
        <f>#REF!+#REF!</f>
        <v>#REF!</v>
      </c>
      <c r="V189" s="280" t="e">
        <f>#REF!+#REF!</f>
        <v>#REF!</v>
      </c>
      <c r="W189" s="280" t="e">
        <f>#REF!+#REF!</f>
        <v>#REF!</v>
      </c>
      <c r="X189" s="280" t="e">
        <f>#REF!+#REF!</f>
        <v>#REF!</v>
      </c>
      <c r="Y189" s="280" t="e">
        <f>#REF!+#REF!</f>
        <v>#REF!</v>
      </c>
      <c r="Z189" s="280" t="e">
        <f>#REF!+#REF!</f>
        <v>#REF!</v>
      </c>
      <c r="AA189" s="280" t="e">
        <f>#REF!+#REF!</f>
        <v>#REF!</v>
      </c>
      <c r="AB189" s="280" t="e">
        <f>#REF!+#REF!</f>
        <v>#REF!</v>
      </c>
      <c r="AC189" s="280" t="e">
        <f>#REF!+#REF!</f>
        <v>#REF!</v>
      </c>
      <c r="AD189" s="280" t="e">
        <f>#REF!+#REF!</f>
        <v>#REF!</v>
      </c>
      <c r="AE189" s="280" t="e">
        <f>#REF!+#REF!</f>
        <v>#REF!</v>
      </c>
      <c r="AF189" s="280" t="e">
        <f>#REF!+#REF!</f>
        <v>#REF!</v>
      </c>
      <c r="AG189" s="280" t="e">
        <f>#REF!+#REF!</f>
        <v>#REF!</v>
      </c>
      <c r="AH189" s="280" t="e">
        <f>#REF!+#REF!</f>
        <v>#REF!</v>
      </c>
      <c r="AI189" s="280" t="e">
        <f>#REF!+#REF!</f>
        <v>#REF!</v>
      </c>
      <c r="AJ189" s="280" t="e">
        <f>#REF!+#REF!</f>
        <v>#REF!</v>
      </c>
      <c r="AK189" s="280" t="e">
        <f>#REF!+#REF!</f>
        <v>#REF!</v>
      </c>
      <c r="AL189" s="280" t="e">
        <f>#REF!+#REF!</f>
        <v>#REF!</v>
      </c>
      <c r="AM189" s="280" t="e">
        <f>#REF!+#REF!</f>
        <v>#REF!</v>
      </c>
      <c r="AN189" s="280" t="e">
        <f>#REF!+#REF!</f>
        <v>#REF!</v>
      </c>
      <c r="AO189" s="280" t="e">
        <f>#REF!+#REF!</f>
        <v>#REF!</v>
      </c>
      <c r="AP189" s="280" t="e">
        <f>#REF!+#REF!</f>
        <v>#REF!</v>
      </c>
      <c r="AQ189" s="280" t="e">
        <f>#REF!+#REF!</f>
        <v>#REF!</v>
      </c>
      <c r="AR189" s="280" t="e">
        <f>#REF!+#REF!</f>
        <v>#REF!</v>
      </c>
      <c r="AS189" s="280" t="e">
        <f>#REF!+#REF!</f>
        <v>#REF!</v>
      </c>
      <c r="AT189" s="280" t="e">
        <f>#REF!+#REF!</f>
        <v>#REF!</v>
      </c>
      <c r="AU189" s="280" t="e">
        <f>#REF!+#REF!</f>
        <v>#REF!</v>
      </c>
      <c r="AV189" s="280" t="e">
        <f>#REF!+#REF!</f>
        <v>#REF!</v>
      </c>
      <c r="AW189" s="280" t="e">
        <f>#REF!+#REF!</f>
        <v>#REF!</v>
      </c>
      <c r="AX189" s="280" t="e">
        <f>#REF!+#REF!</f>
        <v>#REF!</v>
      </c>
      <c r="AY189" s="280" t="e">
        <f>#REF!+#REF!</f>
        <v>#REF!</v>
      </c>
      <c r="AZ189" s="280" t="e">
        <f>#REF!+#REF!</f>
        <v>#REF!</v>
      </c>
      <c r="BA189" s="280" t="e">
        <f>#REF!+#REF!</f>
        <v>#REF!</v>
      </c>
      <c r="BB189" s="280" t="e">
        <f>#REF!+#REF!</f>
        <v>#REF!</v>
      </c>
      <c r="BC189" s="280" t="e">
        <f>#REF!+#REF!</f>
        <v>#REF!</v>
      </c>
      <c r="BD189" s="280" t="e">
        <f>#REF!+#REF!</f>
        <v>#REF!</v>
      </c>
      <c r="BE189" s="280" t="e">
        <f>#REF!+#REF!</f>
        <v>#REF!</v>
      </c>
      <c r="BF189" s="280" t="e">
        <f>#REF!+#REF!</f>
        <v>#REF!</v>
      </c>
      <c r="BG189" s="280" t="e">
        <f>#REF!+#REF!</f>
        <v>#REF!</v>
      </c>
      <c r="BH189" s="280" t="e">
        <f>#REF!+#REF!</f>
        <v>#REF!</v>
      </c>
      <c r="BI189" s="280" t="e">
        <f>#REF!+#REF!</f>
        <v>#REF!</v>
      </c>
      <c r="BJ189" s="280" t="e">
        <f>#REF!+#REF!</f>
        <v>#REF!</v>
      </c>
      <c r="BK189" s="280" t="e">
        <f>#REF!+#REF!</f>
        <v>#REF!</v>
      </c>
      <c r="BL189" s="280" t="e">
        <f>#REF!+#REF!</f>
        <v>#REF!</v>
      </c>
      <c r="BM189" s="280" t="e">
        <f>#REF!+#REF!</f>
        <v>#REF!</v>
      </c>
      <c r="BN189" s="280" t="e">
        <f>#REF!+#REF!</f>
        <v>#REF!</v>
      </c>
      <c r="BO189" s="280" t="e">
        <f>#REF!+#REF!</f>
        <v>#REF!</v>
      </c>
      <c r="BP189" s="280" t="e">
        <f>#REF!+#REF!</f>
        <v>#REF!</v>
      </c>
      <c r="BQ189" s="280" t="e">
        <f>#REF!+#REF!</f>
        <v>#REF!</v>
      </c>
      <c r="BR189" s="280" t="e">
        <f>#REF!+#REF!</f>
        <v>#REF!</v>
      </c>
      <c r="BS189" s="280" t="e">
        <f>#REF!+#REF!</f>
        <v>#REF!</v>
      </c>
      <c r="BT189" s="280" t="e">
        <f>#REF!+#REF!</f>
        <v>#REF!</v>
      </c>
      <c r="BU189" s="280" t="e">
        <f>#REF!+#REF!</f>
        <v>#REF!</v>
      </c>
      <c r="BV189" s="280" t="e">
        <f>#REF!+#REF!</f>
        <v>#REF!</v>
      </c>
      <c r="BW189" s="280" t="e">
        <f>#REF!+#REF!</f>
        <v>#REF!</v>
      </c>
      <c r="BX189" s="280" t="e">
        <f>#REF!+#REF!</f>
        <v>#REF!</v>
      </c>
      <c r="BY189" s="280" t="e">
        <f>#REF!+#REF!</f>
        <v>#REF!</v>
      </c>
      <c r="BZ189" s="280" t="e">
        <f>#REF!+#REF!</f>
        <v>#REF!</v>
      </c>
      <c r="CA189" s="280" t="e">
        <f>#REF!+#REF!</f>
        <v>#REF!</v>
      </c>
      <c r="CB189" s="280" t="e">
        <f>#REF!+#REF!</f>
        <v>#REF!</v>
      </c>
      <c r="CC189" s="280" t="e">
        <f>#REF!+#REF!</f>
        <v>#REF!</v>
      </c>
      <c r="CD189" s="280" t="e">
        <f>#REF!+#REF!</f>
        <v>#REF!</v>
      </c>
      <c r="CE189" s="280" t="e">
        <f>#REF!+#REF!</f>
        <v>#REF!</v>
      </c>
      <c r="CF189" s="280" t="e">
        <f>#REF!+#REF!</f>
        <v>#REF!</v>
      </c>
      <c r="CG189" s="280" t="e">
        <f>#REF!+#REF!</f>
        <v>#REF!</v>
      </c>
      <c r="CH189" s="280" t="e">
        <f>#REF!+#REF!</f>
        <v>#REF!</v>
      </c>
      <c r="CI189" s="280" t="e">
        <f>#REF!+#REF!</f>
        <v>#REF!</v>
      </c>
      <c r="CJ189" s="280" t="e">
        <f>#REF!+#REF!</f>
        <v>#REF!</v>
      </c>
      <c r="CK189" s="281" t="e">
        <f t="shared" si="2"/>
        <v>#REF!</v>
      </c>
      <c r="CM189" s="195"/>
      <c r="CN189" s="195"/>
      <c r="CO189" s="195"/>
    </row>
    <row r="190" spans="1:93" ht="45" x14ac:dyDescent="0.25">
      <c r="A190" s="81">
        <v>189</v>
      </c>
      <c r="B190" s="81" t="s">
        <v>700</v>
      </c>
      <c r="C190" s="148" t="s">
        <v>701</v>
      </c>
      <c r="D190" s="148">
        <v>150.29</v>
      </c>
      <c r="E190" s="148">
        <v>36</v>
      </c>
      <c r="F190" s="148" t="s">
        <v>197</v>
      </c>
      <c r="G190" s="280" t="e">
        <f>#REF!+#REF!</f>
        <v>#REF!</v>
      </c>
      <c r="H190" s="280" t="e">
        <f>#REF!+#REF!</f>
        <v>#REF!</v>
      </c>
      <c r="I190" s="280" t="e">
        <f>#REF!+#REF!</f>
        <v>#REF!</v>
      </c>
      <c r="J190" s="280" t="e">
        <f>#REF!+#REF!</f>
        <v>#REF!</v>
      </c>
      <c r="K190" s="280" t="e">
        <f>#REF!+#REF!</f>
        <v>#REF!</v>
      </c>
      <c r="L190" s="280" t="e">
        <f>#REF!+#REF!</f>
        <v>#REF!</v>
      </c>
      <c r="M190" s="280" t="e">
        <f>#REF!+#REF!</f>
        <v>#REF!</v>
      </c>
      <c r="N190" s="280" t="e">
        <f>#REF!+#REF!</f>
        <v>#REF!</v>
      </c>
      <c r="O190" s="280" t="e">
        <f>#REF!+#REF!</f>
        <v>#REF!</v>
      </c>
      <c r="P190" s="280" t="e">
        <f>#REF!+#REF!</f>
        <v>#REF!</v>
      </c>
      <c r="Q190" s="280" t="e">
        <f>#REF!+#REF!</f>
        <v>#REF!</v>
      </c>
      <c r="R190" s="280" t="e">
        <f>#REF!+#REF!</f>
        <v>#REF!</v>
      </c>
      <c r="S190" s="280" t="e">
        <f>#REF!+#REF!</f>
        <v>#REF!</v>
      </c>
      <c r="T190" s="280" t="e">
        <f>#REF!+#REF!</f>
        <v>#REF!</v>
      </c>
      <c r="U190" s="280" t="e">
        <f>#REF!+#REF!</f>
        <v>#REF!</v>
      </c>
      <c r="V190" s="280" t="e">
        <f>#REF!+#REF!</f>
        <v>#REF!</v>
      </c>
      <c r="W190" s="280" t="e">
        <f>#REF!+#REF!</f>
        <v>#REF!</v>
      </c>
      <c r="X190" s="280" t="e">
        <f>#REF!+#REF!</f>
        <v>#REF!</v>
      </c>
      <c r="Y190" s="280" t="e">
        <f>#REF!+#REF!</f>
        <v>#REF!</v>
      </c>
      <c r="Z190" s="280" t="e">
        <f>#REF!+#REF!</f>
        <v>#REF!</v>
      </c>
      <c r="AA190" s="280" t="e">
        <f>#REF!+#REF!</f>
        <v>#REF!</v>
      </c>
      <c r="AB190" s="280" t="e">
        <f>#REF!+#REF!</f>
        <v>#REF!</v>
      </c>
      <c r="AC190" s="280" t="e">
        <f>#REF!+#REF!</f>
        <v>#REF!</v>
      </c>
      <c r="AD190" s="280" t="e">
        <f>#REF!+#REF!</f>
        <v>#REF!</v>
      </c>
      <c r="AE190" s="280" t="e">
        <f>#REF!+#REF!</f>
        <v>#REF!</v>
      </c>
      <c r="AF190" s="280" t="e">
        <f>#REF!+#REF!</f>
        <v>#REF!</v>
      </c>
      <c r="AG190" s="280" t="e">
        <f>#REF!+#REF!</f>
        <v>#REF!</v>
      </c>
      <c r="AH190" s="280" t="e">
        <f>#REF!+#REF!</f>
        <v>#REF!</v>
      </c>
      <c r="AI190" s="280" t="e">
        <f>#REF!+#REF!</f>
        <v>#REF!</v>
      </c>
      <c r="AJ190" s="280" t="e">
        <f>#REF!+#REF!</f>
        <v>#REF!</v>
      </c>
      <c r="AK190" s="280" t="e">
        <f>#REF!+#REF!</f>
        <v>#REF!</v>
      </c>
      <c r="AL190" s="280" t="e">
        <f>#REF!+#REF!</f>
        <v>#REF!</v>
      </c>
      <c r="AM190" s="280" t="e">
        <f>#REF!+#REF!</f>
        <v>#REF!</v>
      </c>
      <c r="AN190" s="280" t="e">
        <f>#REF!+#REF!</f>
        <v>#REF!</v>
      </c>
      <c r="AO190" s="280" t="e">
        <f>#REF!+#REF!</f>
        <v>#REF!</v>
      </c>
      <c r="AP190" s="280" t="e">
        <f>#REF!+#REF!</f>
        <v>#REF!</v>
      </c>
      <c r="AQ190" s="280" t="e">
        <f>#REF!+#REF!</f>
        <v>#REF!</v>
      </c>
      <c r="AR190" s="280" t="e">
        <f>#REF!+#REF!</f>
        <v>#REF!</v>
      </c>
      <c r="AS190" s="280" t="e">
        <f>#REF!+#REF!</f>
        <v>#REF!</v>
      </c>
      <c r="AT190" s="280" t="e">
        <f>#REF!+#REF!</f>
        <v>#REF!</v>
      </c>
      <c r="AU190" s="280" t="e">
        <f>#REF!+#REF!</f>
        <v>#REF!</v>
      </c>
      <c r="AV190" s="280" t="e">
        <f>#REF!+#REF!</f>
        <v>#REF!</v>
      </c>
      <c r="AW190" s="280" t="e">
        <f>#REF!+#REF!</f>
        <v>#REF!</v>
      </c>
      <c r="AX190" s="280" t="e">
        <f>#REF!+#REF!</f>
        <v>#REF!</v>
      </c>
      <c r="AY190" s="280" t="e">
        <f>#REF!+#REF!</f>
        <v>#REF!</v>
      </c>
      <c r="AZ190" s="280" t="e">
        <f>#REF!+#REF!</f>
        <v>#REF!</v>
      </c>
      <c r="BA190" s="280" t="e">
        <f>#REF!+#REF!</f>
        <v>#REF!</v>
      </c>
      <c r="BB190" s="280" t="e">
        <f>#REF!+#REF!</f>
        <v>#REF!</v>
      </c>
      <c r="BC190" s="280" t="e">
        <f>#REF!+#REF!</f>
        <v>#REF!</v>
      </c>
      <c r="BD190" s="280" t="e">
        <f>#REF!+#REF!</f>
        <v>#REF!</v>
      </c>
      <c r="BE190" s="280" t="e">
        <f>#REF!+#REF!</f>
        <v>#REF!</v>
      </c>
      <c r="BF190" s="280" t="e">
        <f>#REF!+#REF!</f>
        <v>#REF!</v>
      </c>
      <c r="BG190" s="280" t="e">
        <f>#REF!+#REF!</f>
        <v>#REF!</v>
      </c>
      <c r="BH190" s="280" t="e">
        <f>#REF!+#REF!</f>
        <v>#REF!</v>
      </c>
      <c r="BI190" s="280" t="e">
        <f>#REF!+#REF!</f>
        <v>#REF!</v>
      </c>
      <c r="BJ190" s="280" t="e">
        <f>#REF!+#REF!</f>
        <v>#REF!</v>
      </c>
      <c r="BK190" s="280" t="e">
        <f>#REF!+#REF!</f>
        <v>#REF!</v>
      </c>
      <c r="BL190" s="280" t="e">
        <f>#REF!+#REF!</f>
        <v>#REF!</v>
      </c>
      <c r="BM190" s="280" t="e">
        <f>#REF!+#REF!</f>
        <v>#REF!</v>
      </c>
      <c r="BN190" s="280" t="e">
        <f>#REF!+#REF!</f>
        <v>#REF!</v>
      </c>
      <c r="BO190" s="280" t="e">
        <f>#REF!+#REF!</f>
        <v>#REF!</v>
      </c>
      <c r="BP190" s="280" t="e">
        <f>#REF!+#REF!</f>
        <v>#REF!</v>
      </c>
      <c r="BQ190" s="280" t="e">
        <f>#REF!+#REF!</f>
        <v>#REF!</v>
      </c>
      <c r="BR190" s="280" t="e">
        <f>#REF!+#REF!</f>
        <v>#REF!</v>
      </c>
      <c r="BS190" s="280" t="e">
        <f>#REF!+#REF!</f>
        <v>#REF!</v>
      </c>
      <c r="BT190" s="280" t="e">
        <f>#REF!+#REF!</f>
        <v>#REF!</v>
      </c>
      <c r="BU190" s="280" t="e">
        <f>#REF!+#REF!</f>
        <v>#REF!</v>
      </c>
      <c r="BV190" s="280" t="e">
        <f>#REF!+#REF!</f>
        <v>#REF!</v>
      </c>
      <c r="BW190" s="280" t="e">
        <f>#REF!+#REF!</f>
        <v>#REF!</v>
      </c>
      <c r="BX190" s="280" t="e">
        <f>#REF!+#REF!</f>
        <v>#REF!</v>
      </c>
      <c r="BY190" s="280" t="e">
        <f>#REF!+#REF!</f>
        <v>#REF!</v>
      </c>
      <c r="BZ190" s="280" t="e">
        <f>#REF!+#REF!</f>
        <v>#REF!</v>
      </c>
      <c r="CA190" s="280" t="e">
        <f>#REF!+#REF!</f>
        <v>#REF!</v>
      </c>
      <c r="CB190" s="280" t="e">
        <f>#REF!+#REF!</f>
        <v>#REF!</v>
      </c>
      <c r="CC190" s="280" t="e">
        <f>#REF!+#REF!</f>
        <v>#REF!</v>
      </c>
      <c r="CD190" s="280" t="e">
        <f>#REF!+#REF!</f>
        <v>#REF!</v>
      </c>
      <c r="CE190" s="280" t="e">
        <f>#REF!+#REF!</f>
        <v>#REF!</v>
      </c>
      <c r="CF190" s="280" t="e">
        <f>#REF!+#REF!</f>
        <v>#REF!</v>
      </c>
      <c r="CG190" s="280" t="e">
        <f>#REF!+#REF!</f>
        <v>#REF!</v>
      </c>
      <c r="CH190" s="280" t="e">
        <f>#REF!+#REF!</f>
        <v>#REF!</v>
      </c>
      <c r="CI190" s="280" t="e">
        <f>#REF!+#REF!</f>
        <v>#REF!</v>
      </c>
      <c r="CJ190" s="280" t="e">
        <f>#REF!+#REF!</f>
        <v>#REF!</v>
      </c>
      <c r="CK190" s="281" t="e">
        <f t="shared" si="2"/>
        <v>#REF!</v>
      </c>
      <c r="CM190" s="195"/>
      <c r="CN190" s="195"/>
      <c r="CO190" s="195"/>
    </row>
    <row r="191" spans="1:93" ht="60" x14ac:dyDescent="0.25">
      <c r="A191" s="81">
        <v>190</v>
      </c>
      <c r="B191" s="81" t="s">
        <v>702</v>
      </c>
      <c r="C191" s="148" t="s">
        <v>703</v>
      </c>
      <c r="D191" s="148">
        <v>5.07</v>
      </c>
      <c r="E191" s="148">
        <v>36</v>
      </c>
      <c r="F191" s="148" t="s">
        <v>197</v>
      </c>
      <c r="G191" s="280" t="e">
        <f>#REF!+#REF!</f>
        <v>#REF!</v>
      </c>
      <c r="H191" s="280" t="e">
        <f>#REF!+#REF!</f>
        <v>#REF!</v>
      </c>
      <c r="I191" s="280" t="e">
        <f>#REF!+#REF!</f>
        <v>#REF!</v>
      </c>
      <c r="J191" s="280" t="e">
        <f>#REF!+#REF!</f>
        <v>#REF!</v>
      </c>
      <c r="K191" s="280" t="e">
        <f>#REF!+#REF!</f>
        <v>#REF!</v>
      </c>
      <c r="L191" s="280" t="e">
        <f>#REF!+#REF!</f>
        <v>#REF!</v>
      </c>
      <c r="M191" s="280" t="e">
        <f>#REF!+#REF!</f>
        <v>#REF!</v>
      </c>
      <c r="N191" s="280" t="e">
        <f>#REF!+#REF!</f>
        <v>#REF!</v>
      </c>
      <c r="O191" s="280" t="e">
        <f>#REF!+#REF!</f>
        <v>#REF!</v>
      </c>
      <c r="P191" s="280" t="e">
        <f>#REF!+#REF!</f>
        <v>#REF!</v>
      </c>
      <c r="Q191" s="280" t="e">
        <f>#REF!+#REF!</f>
        <v>#REF!</v>
      </c>
      <c r="R191" s="280" t="e">
        <f>#REF!+#REF!</f>
        <v>#REF!</v>
      </c>
      <c r="S191" s="280" t="e">
        <f>#REF!+#REF!</f>
        <v>#REF!</v>
      </c>
      <c r="T191" s="280" t="e">
        <f>#REF!+#REF!</f>
        <v>#REF!</v>
      </c>
      <c r="U191" s="280" t="e">
        <f>#REF!+#REF!</f>
        <v>#REF!</v>
      </c>
      <c r="V191" s="280" t="e">
        <f>#REF!+#REF!</f>
        <v>#REF!</v>
      </c>
      <c r="W191" s="280" t="e">
        <f>#REF!+#REF!</f>
        <v>#REF!</v>
      </c>
      <c r="X191" s="280" t="e">
        <f>#REF!+#REF!</f>
        <v>#REF!</v>
      </c>
      <c r="Y191" s="280" t="e">
        <f>#REF!+#REF!</f>
        <v>#REF!</v>
      </c>
      <c r="Z191" s="280" t="e">
        <f>#REF!+#REF!</f>
        <v>#REF!</v>
      </c>
      <c r="AA191" s="280" t="e">
        <f>#REF!+#REF!</f>
        <v>#REF!</v>
      </c>
      <c r="AB191" s="280" t="e">
        <f>#REF!+#REF!</f>
        <v>#REF!</v>
      </c>
      <c r="AC191" s="280" t="e">
        <f>#REF!+#REF!</f>
        <v>#REF!</v>
      </c>
      <c r="AD191" s="280" t="e">
        <f>#REF!+#REF!</f>
        <v>#REF!</v>
      </c>
      <c r="AE191" s="280" t="e">
        <f>#REF!+#REF!</f>
        <v>#REF!</v>
      </c>
      <c r="AF191" s="280" t="e">
        <f>#REF!+#REF!</f>
        <v>#REF!</v>
      </c>
      <c r="AG191" s="280" t="e">
        <f>#REF!+#REF!</f>
        <v>#REF!</v>
      </c>
      <c r="AH191" s="280" t="e">
        <f>#REF!+#REF!</f>
        <v>#REF!</v>
      </c>
      <c r="AI191" s="280" t="e">
        <f>#REF!+#REF!</f>
        <v>#REF!</v>
      </c>
      <c r="AJ191" s="280" t="e">
        <f>#REF!+#REF!</f>
        <v>#REF!</v>
      </c>
      <c r="AK191" s="280" t="e">
        <f>#REF!+#REF!</f>
        <v>#REF!</v>
      </c>
      <c r="AL191" s="280" t="e">
        <f>#REF!+#REF!</f>
        <v>#REF!</v>
      </c>
      <c r="AM191" s="280" t="e">
        <f>#REF!+#REF!</f>
        <v>#REF!</v>
      </c>
      <c r="AN191" s="280" t="e">
        <f>#REF!+#REF!</f>
        <v>#REF!</v>
      </c>
      <c r="AO191" s="280" t="e">
        <f>#REF!+#REF!</f>
        <v>#REF!</v>
      </c>
      <c r="AP191" s="280" t="e">
        <f>#REF!+#REF!</f>
        <v>#REF!</v>
      </c>
      <c r="AQ191" s="280" t="e">
        <f>#REF!+#REF!</f>
        <v>#REF!</v>
      </c>
      <c r="AR191" s="280" t="e">
        <f>#REF!+#REF!</f>
        <v>#REF!</v>
      </c>
      <c r="AS191" s="280" t="e">
        <f>#REF!+#REF!</f>
        <v>#REF!</v>
      </c>
      <c r="AT191" s="280" t="e">
        <f>#REF!+#REF!</f>
        <v>#REF!</v>
      </c>
      <c r="AU191" s="280" t="e">
        <f>#REF!+#REF!</f>
        <v>#REF!</v>
      </c>
      <c r="AV191" s="280" t="e">
        <f>#REF!+#REF!</f>
        <v>#REF!</v>
      </c>
      <c r="AW191" s="280" t="e">
        <f>#REF!+#REF!</f>
        <v>#REF!</v>
      </c>
      <c r="AX191" s="280" t="e">
        <f>#REF!+#REF!</f>
        <v>#REF!</v>
      </c>
      <c r="AY191" s="280" t="e">
        <f>#REF!+#REF!</f>
        <v>#REF!</v>
      </c>
      <c r="AZ191" s="280" t="e">
        <f>#REF!+#REF!</f>
        <v>#REF!</v>
      </c>
      <c r="BA191" s="280" t="e">
        <f>#REF!+#REF!</f>
        <v>#REF!</v>
      </c>
      <c r="BB191" s="280" t="e">
        <f>#REF!+#REF!</f>
        <v>#REF!</v>
      </c>
      <c r="BC191" s="280" t="e">
        <f>#REF!+#REF!</f>
        <v>#REF!</v>
      </c>
      <c r="BD191" s="280" t="e">
        <f>#REF!+#REF!</f>
        <v>#REF!</v>
      </c>
      <c r="BE191" s="280" t="e">
        <f>#REF!+#REF!</f>
        <v>#REF!</v>
      </c>
      <c r="BF191" s="280" t="e">
        <f>#REF!+#REF!</f>
        <v>#REF!</v>
      </c>
      <c r="BG191" s="280" t="e">
        <f>#REF!+#REF!</f>
        <v>#REF!</v>
      </c>
      <c r="BH191" s="280" t="e">
        <f>#REF!+#REF!</f>
        <v>#REF!</v>
      </c>
      <c r="BI191" s="280" t="e">
        <f>#REF!+#REF!</f>
        <v>#REF!</v>
      </c>
      <c r="BJ191" s="280" t="e">
        <f>#REF!+#REF!</f>
        <v>#REF!</v>
      </c>
      <c r="BK191" s="280" t="e">
        <f>#REF!+#REF!</f>
        <v>#REF!</v>
      </c>
      <c r="BL191" s="280" t="e">
        <f>#REF!+#REF!</f>
        <v>#REF!</v>
      </c>
      <c r="BM191" s="280" t="e">
        <f>#REF!+#REF!</f>
        <v>#REF!</v>
      </c>
      <c r="BN191" s="280" t="e">
        <f>#REF!+#REF!</f>
        <v>#REF!</v>
      </c>
      <c r="BO191" s="280" t="e">
        <f>#REF!+#REF!</f>
        <v>#REF!</v>
      </c>
      <c r="BP191" s="280" t="e">
        <f>#REF!+#REF!</f>
        <v>#REF!</v>
      </c>
      <c r="BQ191" s="280" t="e">
        <f>#REF!+#REF!</f>
        <v>#REF!</v>
      </c>
      <c r="BR191" s="280" t="e">
        <f>#REF!+#REF!</f>
        <v>#REF!</v>
      </c>
      <c r="BS191" s="280" t="e">
        <f>#REF!+#REF!</f>
        <v>#REF!</v>
      </c>
      <c r="BT191" s="280" t="e">
        <f>#REF!+#REF!</f>
        <v>#REF!</v>
      </c>
      <c r="BU191" s="280" t="e">
        <f>#REF!+#REF!</f>
        <v>#REF!</v>
      </c>
      <c r="BV191" s="280" t="e">
        <f>#REF!+#REF!</f>
        <v>#REF!</v>
      </c>
      <c r="BW191" s="280" t="e">
        <f>#REF!+#REF!</f>
        <v>#REF!</v>
      </c>
      <c r="BX191" s="280" t="e">
        <f>#REF!+#REF!</f>
        <v>#REF!</v>
      </c>
      <c r="BY191" s="280" t="e">
        <f>#REF!+#REF!</f>
        <v>#REF!</v>
      </c>
      <c r="BZ191" s="280" t="e">
        <f>#REF!+#REF!</f>
        <v>#REF!</v>
      </c>
      <c r="CA191" s="280" t="e">
        <f>#REF!+#REF!</f>
        <v>#REF!</v>
      </c>
      <c r="CB191" s="280" t="e">
        <f>#REF!+#REF!</f>
        <v>#REF!</v>
      </c>
      <c r="CC191" s="280" t="e">
        <f>#REF!+#REF!</f>
        <v>#REF!</v>
      </c>
      <c r="CD191" s="280" t="e">
        <f>#REF!+#REF!</f>
        <v>#REF!</v>
      </c>
      <c r="CE191" s="280" t="e">
        <f>#REF!+#REF!</f>
        <v>#REF!</v>
      </c>
      <c r="CF191" s="280" t="e">
        <f>#REF!+#REF!</f>
        <v>#REF!</v>
      </c>
      <c r="CG191" s="280" t="e">
        <f>#REF!+#REF!</f>
        <v>#REF!</v>
      </c>
      <c r="CH191" s="280" t="e">
        <f>#REF!+#REF!</f>
        <v>#REF!</v>
      </c>
      <c r="CI191" s="280" t="e">
        <f>#REF!+#REF!</f>
        <v>#REF!</v>
      </c>
      <c r="CJ191" s="280" t="e">
        <f>#REF!+#REF!</f>
        <v>#REF!</v>
      </c>
      <c r="CK191" s="281" t="e">
        <f t="shared" si="2"/>
        <v>#REF!</v>
      </c>
      <c r="CM191" s="195"/>
      <c r="CN191" s="195"/>
      <c r="CO191" s="195"/>
    </row>
    <row r="192" spans="1:93" ht="45" x14ac:dyDescent="0.25">
      <c r="A192" s="81">
        <v>191</v>
      </c>
      <c r="B192" s="152" t="s">
        <v>476</v>
      </c>
      <c r="C192" s="153" t="s">
        <v>477</v>
      </c>
      <c r="D192" s="153">
        <v>1.98</v>
      </c>
      <c r="E192" s="153">
        <v>37</v>
      </c>
      <c r="F192" s="153" t="s">
        <v>202</v>
      </c>
      <c r="G192" s="282" t="e">
        <f>#REF!+#REF!</f>
        <v>#REF!</v>
      </c>
      <c r="H192" s="282" t="e">
        <f>#REF!+#REF!</f>
        <v>#REF!</v>
      </c>
      <c r="I192" s="282" t="e">
        <f>#REF!+#REF!</f>
        <v>#REF!</v>
      </c>
      <c r="J192" s="282" t="e">
        <f>#REF!+#REF!</f>
        <v>#REF!</v>
      </c>
      <c r="K192" s="282" t="e">
        <f>#REF!+#REF!</f>
        <v>#REF!</v>
      </c>
      <c r="L192" s="282" t="e">
        <f>#REF!+#REF!</f>
        <v>#REF!</v>
      </c>
      <c r="M192" s="282" t="e">
        <f>#REF!+#REF!</f>
        <v>#REF!</v>
      </c>
      <c r="N192" s="282" t="e">
        <f>#REF!+#REF!</f>
        <v>#REF!</v>
      </c>
      <c r="O192" s="282" t="e">
        <f>#REF!+#REF!</f>
        <v>#REF!</v>
      </c>
      <c r="P192" s="282" t="e">
        <f>#REF!+#REF!</f>
        <v>#REF!</v>
      </c>
      <c r="Q192" s="282" t="e">
        <f>#REF!+#REF!</f>
        <v>#REF!</v>
      </c>
      <c r="R192" s="282" t="e">
        <f>#REF!+#REF!</f>
        <v>#REF!</v>
      </c>
      <c r="S192" s="282" t="e">
        <f>#REF!+#REF!</f>
        <v>#REF!</v>
      </c>
      <c r="T192" s="282" t="e">
        <f>#REF!+#REF!</f>
        <v>#REF!</v>
      </c>
      <c r="U192" s="282" t="e">
        <f>#REF!+#REF!</f>
        <v>#REF!</v>
      </c>
      <c r="V192" s="282" t="e">
        <f>#REF!+#REF!</f>
        <v>#REF!</v>
      </c>
      <c r="W192" s="282" t="e">
        <f>#REF!+#REF!</f>
        <v>#REF!</v>
      </c>
      <c r="X192" s="282" t="e">
        <f>#REF!+#REF!</f>
        <v>#REF!</v>
      </c>
      <c r="Y192" s="282" t="e">
        <f>#REF!+#REF!</f>
        <v>#REF!</v>
      </c>
      <c r="Z192" s="282" t="e">
        <f>#REF!+#REF!</f>
        <v>#REF!</v>
      </c>
      <c r="AA192" s="282" t="e">
        <f>#REF!+#REF!</f>
        <v>#REF!</v>
      </c>
      <c r="AB192" s="282" t="e">
        <f>#REF!+#REF!</f>
        <v>#REF!</v>
      </c>
      <c r="AC192" s="282" t="e">
        <f>#REF!+#REF!</f>
        <v>#REF!</v>
      </c>
      <c r="AD192" s="282" t="e">
        <f>#REF!+#REF!</f>
        <v>#REF!</v>
      </c>
      <c r="AE192" s="282" t="e">
        <f>#REF!+#REF!</f>
        <v>#REF!</v>
      </c>
      <c r="AF192" s="282" t="e">
        <f>#REF!+#REF!</f>
        <v>#REF!</v>
      </c>
      <c r="AG192" s="282" t="e">
        <f>#REF!+#REF!</f>
        <v>#REF!</v>
      </c>
      <c r="AH192" s="282" t="e">
        <f>#REF!+#REF!</f>
        <v>#REF!</v>
      </c>
      <c r="AI192" s="282" t="e">
        <f>#REF!+#REF!</f>
        <v>#REF!</v>
      </c>
      <c r="AJ192" s="282" t="e">
        <f>#REF!+#REF!</f>
        <v>#REF!</v>
      </c>
      <c r="AK192" s="282" t="e">
        <f>#REF!+#REF!</f>
        <v>#REF!</v>
      </c>
      <c r="AL192" s="282" t="e">
        <f>#REF!+#REF!</f>
        <v>#REF!</v>
      </c>
      <c r="AM192" s="282" t="e">
        <f>#REF!+#REF!</f>
        <v>#REF!</v>
      </c>
      <c r="AN192" s="282" t="e">
        <f>#REF!+#REF!</f>
        <v>#REF!</v>
      </c>
      <c r="AO192" s="282" t="e">
        <f>#REF!+#REF!</f>
        <v>#REF!</v>
      </c>
      <c r="AP192" s="282" t="e">
        <f>#REF!+#REF!</f>
        <v>#REF!</v>
      </c>
      <c r="AQ192" s="282" t="e">
        <f>#REF!+#REF!</f>
        <v>#REF!</v>
      </c>
      <c r="AR192" s="282" t="e">
        <f>#REF!+#REF!</f>
        <v>#REF!</v>
      </c>
      <c r="AS192" s="282" t="e">
        <f>#REF!+#REF!</f>
        <v>#REF!</v>
      </c>
      <c r="AT192" s="282" t="e">
        <f>#REF!+#REF!</f>
        <v>#REF!</v>
      </c>
      <c r="AU192" s="282" t="e">
        <f>#REF!+#REF!</f>
        <v>#REF!</v>
      </c>
      <c r="AV192" s="282" t="e">
        <f>#REF!+#REF!</f>
        <v>#REF!</v>
      </c>
      <c r="AW192" s="282" t="e">
        <f>#REF!+#REF!</f>
        <v>#REF!</v>
      </c>
      <c r="AX192" s="282" t="e">
        <f>#REF!+#REF!</f>
        <v>#REF!</v>
      </c>
      <c r="AY192" s="282" t="e">
        <f>#REF!+#REF!</f>
        <v>#REF!</v>
      </c>
      <c r="AZ192" s="282" t="e">
        <f>#REF!+#REF!</f>
        <v>#REF!</v>
      </c>
      <c r="BA192" s="282" t="e">
        <f>#REF!+#REF!</f>
        <v>#REF!</v>
      </c>
      <c r="BB192" s="282" t="e">
        <f>#REF!+#REF!</f>
        <v>#REF!</v>
      </c>
      <c r="BC192" s="282" t="e">
        <f>#REF!+#REF!</f>
        <v>#REF!</v>
      </c>
      <c r="BD192" s="282" t="e">
        <f>#REF!+#REF!</f>
        <v>#REF!</v>
      </c>
      <c r="BE192" s="282" t="e">
        <f>#REF!+#REF!</f>
        <v>#REF!</v>
      </c>
      <c r="BF192" s="282" t="e">
        <f>#REF!+#REF!</f>
        <v>#REF!</v>
      </c>
      <c r="BG192" s="282" t="e">
        <f>#REF!+#REF!</f>
        <v>#REF!</v>
      </c>
      <c r="BH192" s="282" t="e">
        <f>#REF!+#REF!</f>
        <v>#REF!</v>
      </c>
      <c r="BI192" s="282" t="e">
        <f>#REF!+#REF!</f>
        <v>#REF!</v>
      </c>
      <c r="BJ192" s="282" t="e">
        <f>#REF!+#REF!</f>
        <v>#REF!</v>
      </c>
      <c r="BK192" s="282" t="e">
        <f>#REF!+#REF!</f>
        <v>#REF!</v>
      </c>
      <c r="BL192" s="282" t="e">
        <f>#REF!+#REF!</f>
        <v>#REF!</v>
      </c>
      <c r="BM192" s="282" t="e">
        <f>#REF!+#REF!</f>
        <v>#REF!</v>
      </c>
      <c r="BN192" s="282" t="e">
        <f>#REF!+#REF!</f>
        <v>#REF!</v>
      </c>
      <c r="BO192" s="282" t="e">
        <f>#REF!+#REF!</f>
        <v>#REF!</v>
      </c>
      <c r="BP192" s="282" t="e">
        <f>#REF!+#REF!</f>
        <v>#REF!</v>
      </c>
      <c r="BQ192" s="282" t="e">
        <f>#REF!+#REF!</f>
        <v>#REF!</v>
      </c>
      <c r="BR192" s="282" t="e">
        <f>#REF!+#REF!</f>
        <v>#REF!</v>
      </c>
      <c r="BS192" s="282" t="e">
        <f>#REF!+#REF!</f>
        <v>#REF!</v>
      </c>
      <c r="BT192" s="282" t="e">
        <f>#REF!+#REF!</f>
        <v>#REF!</v>
      </c>
      <c r="BU192" s="282" t="e">
        <f>#REF!+#REF!</f>
        <v>#REF!</v>
      </c>
      <c r="BV192" s="282" t="e">
        <f>#REF!+#REF!</f>
        <v>#REF!</v>
      </c>
      <c r="BW192" s="282" t="e">
        <f>#REF!+#REF!</f>
        <v>#REF!</v>
      </c>
      <c r="BX192" s="282" t="e">
        <f>#REF!+#REF!</f>
        <v>#REF!</v>
      </c>
      <c r="BY192" s="282" t="e">
        <f>#REF!+#REF!</f>
        <v>#REF!</v>
      </c>
      <c r="BZ192" s="282" t="e">
        <f>#REF!+#REF!</f>
        <v>#REF!</v>
      </c>
      <c r="CA192" s="282" t="e">
        <f>#REF!+#REF!</f>
        <v>#REF!</v>
      </c>
      <c r="CB192" s="282" t="e">
        <f>#REF!+#REF!</f>
        <v>#REF!</v>
      </c>
      <c r="CC192" s="282" t="e">
        <f>#REF!+#REF!</f>
        <v>#REF!</v>
      </c>
      <c r="CD192" s="282" t="e">
        <f>#REF!+#REF!</f>
        <v>#REF!</v>
      </c>
      <c r="CE192" s="282" t="e">
        <f>#REF!+#REF!</f>
        <v>#REF!</v>
      </c>
      <c r="CF192" s="282" t="e">
        <f>#REF!+#REF!</f>
        <v>#REF!</v>
      </c>
      <c r="CG192" s="282" t="e">
        <f>#REF!+#REF!</f>
        <v>#REF!</v>
      </c>
      <c r="CH192" s="282" t="e">
        <f>#REF!+#REF!</f>
        <v>#REF!</v>
      </c>
      <c r="CI192" s="282" t="e">
        <f>#REF!+#REF!</f>
        <v>#REF!</v>
      </c>
      <c r="CJ192" s="282" t="e">
        <f>#REF!+#REF!</f>
        <v>#REF!</v>
      </c>
      <c r="CK192" s="281" t="e">
        <f t="shared" si="2"/>
        <v>#REF!</v>
      </c>
      <c r="CM192" s="195"/>
      <c r="CN192" s="195"/>
      <c r="CO192" s="195"/>
    </row>
    <row r="193" spans="1:93" ht="45" x14ac:dyDescent="0.25">
      <c r="A193" s="81">
        <v>192</v>
      </c>
      <c r="B193" s="152" t="s">
        <v>478</v>
      </c>
      <c r="C193" s="153" t="s">
        <v>201</v>
      </c>
      <c r="D193" s="153">
        <v>2.31</v>
      </c>
      <c r="E193" s="153">
        <v>37</v>
      </c>
      <c r="F193" s="153" t="s">
        <v>202</v>
      </c>
      <c r="G193" s="282" t="e">
        <f>#REF!+#REF!</f>
        <v>#REF!</v>
      </c>
      <c r="H193" s="282" t="e">
        <f>#REF!+#REF!</f>
        <v>#REF!</v>
      </c>
      <c r="I193" s="282" t="e">
        <f>#REF!+#REF!</f>
        <v>#REF!</v>
      </c>
      <c r="J193" s="282" t="e">
        <f>#REF!+#REF!</f>
        <v>#REF!</v>
      </c>
      <c r="K193" s="282" t="e">
        <f>#REF!+#REF!</f>
        <v>#REF!</v>
      </c>
      <c r="L193" s="282" t="e">
        <f>#REF!+#REF!</f>
        <v>#REF!</v>
      </c>
      <c r="M193" s="282" t="e">
        <f>#REF!+#REF!</f>
        <v>#REF!</v>
      </c>
      <c r="N193" s="282" t="e">
        <f>#REF!+#REF!</f>
        <v>#REF!</v>
      </c>
      <c r="O193" s="282" t="e">
        <f>#REF!+#REF!</f>
        <v>#REF!</v>
      </c>
      <c r="P193" s="282" t="e">
        <f>#REF!+#REF!</f>
        <v>#REF!</v>
      </c>
      <c r="Q193" s="282" t="e">
        <f>#REF!+#REF!</f>
        <v>#REF!</v>
      </c>
      <c r="R193" s="282" t="e">
        <f>#REF!+#REF!</f>
        <v>#REF!</v>
      </c>
      <c r="S193" s="282" t="e">
        <f>#REF!+#REF!</f>
        <v>#REF!</v>
      </c>
      <c r="T193" s="282" t="e">
        <f>#REF!+#REF!</f>
        <v>#REF!</v>
      </c>
      <c r="U193" s="282" t="e">
        <f>#REF!+#REF!</f>
        <v>#REF!</v>
      </c>
      <c r="V193" s="282" t="e">
        <f>#REF!+#REF!</f>
        <v>#REF!</v>
      </c>
      <c r="W193" s="282" t="e">
        <f>#REF!+#REF!</f>
        <v>#REF!</v>
      </c>
      <c r="X193" s="282" t="e">
        <f>#REF!+#REF!</f>
        <v>#REF!</v>
      </c>
      <c r="Y193" s="282" t="e">
        <f>#REF!+#REF!</f>
        <v>#REF!</v>
      </c>
      <c r="Z193" s="282" t="e">
        <f>#REF!+#REF!</f>
        <v>#REF!</v>
      </c>
      <c r="AA193" s="282" t="e">
        <f>#REF!+#REF!</f>
        <v>#REF!</v>
      </c>
      <c r="AB193" s="282" t="e">
        <f>#REF!+#REF!</f>
        <v>#REF!</v>
      </c>
      <c r="AC193" s="282" t="e">
        <f>#REF!+#REF!</f>
        <v>#REF!</v>
      </c>
      <c r="AD193" s="282" t="e">
        <f>#REF!+#REF!</f>
        <v>#REF!</v>
      </c>
      <c r="AE193" s="282" t="e">
        <f>#REF!+#REF!</f>
        <v>#REF!</v>
      </c>
      <c r="AF193" s="282" t="e">
        <f>#REF!+#REF!</f>
        <v>#REF!</v>
      </c>
      <c r="AG193" s="282" t="e">
        <f>#REF!+#REF!</f>
        <v>#REF!</v>
      </c>
      <c r="AH193" s="282" t="e">
        <f>#REF!+#REF!</f>
        <v>#REF!</v>
      </c>
      <c r="AI193" s="282" t="e">
        <f>#REF!+#REF!</f>
        <v>#REF!</v>
      </c>
      <c r="AJ193" s="282" t="e">
        <f>#REF!+#REF!</f>
        <v>#REF!</v>
      </c>
      <c r="AK193" s="282" t="e">
        <f>#REF!+#REF!</f>
        <v>#REF!</v>
      </c>
      <c r="AL193" s="282" t="e">
        <f>#REF!+#REF!</f>
        <v>#REF!</v>
      </c>
      <c r="AM193" s="282" t="e">
        <f>#REF!+#REF!</f>
        <v>#REF!</v>
      </c>
      <c r="AN193" s="282" t="e">
        <f>#REF!+#REF!</f>
        <v>#REF!</v>
      </c>
      <c r="AO193" s="282" t="e">
        <f>#REF!+#REF!</f>
        <v>#REF!</v>
      </c>
      <c r="AP193" s="282" t="e">
        <f>#REF!+#REF!</f>
        <v>#REF!</v>
      </c>
      <c r="AQ193" s="282" t="e">
        <f>#REF!+#REF!</f>
        <v>#REF!</v>
      </c>
      <c r="AR193" s="282" t="e">
        <f>#REF!+#REF!</f>
        <v>#REF!</v>
      </c>
      <c r="AS193" s="282" t="e">
        <f>#REF!+#REF!</f>
        <v>#REF!</v>
      </c>
      <c r="AT193" s="282" t="e">
        <f>#REF!+#REF!</f>
        <v>#REF!</v>
      </c>
      <c r="AU193" s="282" t="e">
        <f>#REF!+#REF!</f>
        <v>#REF!</v>
      </c>
      <c r="AV193" s="282" t="e">
        <f>#REF!+#REF!</f>
        <v>#REF!</v>
      </c>
      <c r="AW193" s="282" t="e">
        <f>#REF!+#REF!</f>
        <v>#REF!</v>
      </c>
      <c r="AX193" s="282" t="e">
        <f>#REF!+#REF!</f>
        <v>#REF!</v>
      </c>
      <c r="AY193" s="282" t="e">
        <f>#REF!+#REF!</f>
        <v>#REF!</v>
      </c>
      <c r="AZ193" s="282" t="e">
        <f>#REF!+#REF!</f>
        <v>#REF!</v>
      </c>
      <c r="BA193" s="282" t="e">
        <f>#REF!+#REF!</f>
        <v>#REF!</v>
      </c>
      <c r="BB193" s="282" t="e">
        <f>#REF!+#REF!</f>
        <v>#REF!</v>
      </c>
      <c r="BC193" s="282" t="e">
        <f>#REF!+#REF!</f>
        <v>#REF!</v>
      </c>
      <c r="BD193" s="282" t="e">
        <f>#REF!+#REF!</f>
        <v>#REF!</v>
      </c>
      <c r="BE193" s="282" t="e">
        <f>#REF!+#REF!</f>
        <v>#REF!</v>
      </c>
      <c r="BF193" s="282" t="e">
        <f>#REF!+#REF!</f>
        <v>#REF!</v>
      </c>
      <c r="BG193" s="282" t="e">
        <f>#REF!+#REF!</f>
        <v>#REF!</v>
      </c>
      <c r="BH193" s="282" t="e">
        <f>#REF!+#REF!</f>
        <v>#REF!</v>
      </c>
      <c r="BI193" s="282" t="e">
        <f>#REF!+#REF!</f>
        <v>#REF!</v>
      </c>
      <c r="BJ193" s="282" t="e">
        <f>#REF!+#REF!</f>
        <v>#REF!</v>
      </c>
      <c r="BK193" s="282" t="e">
        <f>#REF!+#REF!</f>
        <v>#REF!</v>
      </c>
      <c r="BL193" s="282" t="e">
        <f>#REF!+#REF!</f>
        <v>#REF!</v>
      </c>
      <c r="BM193" s="282" t="e">
        <f>#REF!+#REF!</f>
        <v>#REF!</v>
      </c>
      <c r="BN193" s="282" t="e">
        <f>#REF!+#REF!</f>
        <v>#REF!</v>
      </c>
      <c r="BO193" s="282" t="e">
        <f>#REF!+#REF!</f>
        <v>#REF!</v>
      </c>
      <c r="BP193" s="282" t="e">
        <f>#REF!+#REF!</f>
        <v>#REF!</v>
      </c>
      <c r="BQ193" s="282" t="e">
        <f>#REF!+#REF!</f>
        <v>#REF!</v>
      </c>
      <c r="BR193" s="282" t="e">
        <f>#REF!+#REF!</f>
        <v>#REF!</v>
      </c>
      <c r="BS193" s="282" t="e">
        <f>#REF!+#REF!</f>
        <v>#REF!</v>
      </c>
      <c r="BT193" s="282" t="e">
        <f>#REF!+#REF!</f>
        <v>#REF!</v>
      </c>
      <c r="BU193" s="282" t="e">
        <f>#REF!+#REF!</f>
        <v>#REF!</v>
      </c>
      <c r="BV193" s="282" t="e">
        <f>#REF!+#REF!</f>
        <v>#REF!</v>
      </c>
      <c r="BW193" s="282" t="e">
        <f>#REF!+#REF!</f>
        <v>#REF!</v>
      </c>
      <c r="BX193" s="282" t="e">
        <f>#REF!+#REF!</f>
        <v>#REF!</v>
      </c>
      <c r="BY193" s="282" t="e">
        <f>#REF!+#REF!</f>
        <v>#REF!</v>
      </c>
      <c r="BZ193" s="282" t="e">
        <f>#REF!+#REF!</f>
        <v>#REF!</v>
      </c>
      <c r="CA193" s="282" t="e">
        <f>#REF!+#REF!</f>
        <v>#REF!</v>
      </c>
      <c r="CB193" s="282" t="e">
        <f>#REF!+#REF!</f>
        <v>#REF!</v>
      </c>
      <c r="CC193" s="282" t="e">
        <f>#REF!+#REF!</f>
        <v>#REF!</v>
      </c>
      <c r="CD193" s="282" t="e">
        <f>#REF!+#REF!</f>
        <v>#REF!</v>
      </c>
      <c r="CE193" s="282" t="e">
        <f>#REF!+#REF!</f>
        <v>#REF!</v>
      </c>
      <c r="CF193" s="282" t="e">
        <f>#REF!+#REF!</f>
        <v>#REF!</v>
      </c>
      <c r="CG193" s="282" t="e">
        <f>#REF!+#REF!</f>
        <v>#REF!</v>
      </c>
      <c r="CH193" s="282" t="e">
        <f>#REF!+#REF!</f>
        <v>#REF!</v>
      </c>
      <c r="CI193" s="282" t="e">
        <f>#REF!+#REF!</f>
        <v>#REF!</v>
      </c>
      <c r="CJ193" s="282" t="e">
        <f>#REF!+#REF!</f>
        <v>#REF!</v>
      </c>
      <c r="CK193" s="281" t="e">
        <f t="shared" si="2"/>
        <v>#REF!</v>
      </c>
      <c r="CM193" s="195"/>
      <c r="CN193" s="195"/>
      <c r="CO193" s="195"/>
    </row>
    <row r="194" spans="1:93" ht="60" x14ac:dyDescent="0.25">
      <c r="A194" s="81">
        <v>193</v>
      </c>
      <c r="B194" s="152" t="s">
        <v>479</v>
      </c>
      <c r="C194" s="153" t="s">
        <v>480</v>
      </c>
      <c r="D194" s="153">
        <v>1.52</v>
      </c>
      <c r="E194" s="153">
        <v>37</v>
      </c>
      <c r="F194" s="153" t="s">
        <v>202</v>
      </c>
      <c r="G194" s="282" t="e">
        <f>#REF!+#REF!</f>
        <v>#REF!</v>
      </c>
      <c r="H194" s="282" t="e">
        <f>#REF!+#REF!</f>
        <v>#REF!</v>
      </c>
      <c r="I194" s="282" t="e">
        <f>#REF!+#REF!</f>
        <v>#REF!</v>
      </c>
      <c r="J194" s="282" t="e">
        <f>#REF!+#REF!</f>
        <v>#REF!</v>
      </c>
      <c r="K194" s="282" t="e">
        <f>#REF!+#REF!</f>
        <v>#REF!</v>
      </c>
      <c r="L194" s="282" t="e">
        <f>#REF!+#REF!</f>
        <v>#REF!</v>
      </c>
      <c r="M194" s="282" t="e">
        <f>#REF!+#REF!</f>
        <v>#REF!</v>
      </c>
      <c r="N194" s="282" t="e">
        <f>#REF!+#REF!</f>
        <v>#REF!</v>
      </c>
      <c r="O194" s="282" t="e">
        <f>#REF!+#REF!</f>
        <v>#REF!</v>
      </c>
      <c r="P194" s="282" t="e">
        <f>#REF!+#REF!</f>
        <v>#REF!</v>
      </c>
      <c r="Q194" s="282" t="e">
        <f>#REF!+#REF!</f>
        <v>#REF!</v>
      </c>
      <c r="R194" s="282" t="e">
        <f>#REF!+#REF!</f>
        <v>#REF!</v>
      </c>
      <c r="S194" s="282" t="e">
        <f>#REF!+#REF!</f>
        <v>#REF!</v>
      </c>
      <c r="T194" s="282" t="e">
        <f>#REF!+#REF!</f>
        <v>#REF!</v>
      </c>
      <c r="U194" s="282" t="e">
        <f>#REF!+#REF!</f>
        <v>#REF!</v>
      </c>
      <c r="V194" s="282" t="e">
        <f>#REF!+#REF!</f>
        <v>#REF!</v>
      </c>
      <c r="W194" s="282" t="e">
        <f>#REF!+#REF!</f>
        <v>#REF!</v>
      </c>
      <c r="X194" s="282" t="e">
        <f>#REF!+#REF!</f>
        <v>#REF!</v>
      </c>
      <c r="Y194" s="282" t="e">
        <f>#REF!+#REF!</f>
        <v>#REF!</v>
      </c>
      <c r="Z194" s="282" t="e">
        <f>#REF!+#REF!</f>
        <v>#REF!</v>
      </c>
      <c r="AA194" s="282" t="e">
        <f>#REF!+#REF!</f>
        <v>#REF!</v>
      </c>
      <c r="AB194" s="282" t="e">
        <f>#REF!+#REF!</f>
        <v>#REF!</v>
      </c>
      <c r="AC194" s="282" t="e">
        <f>#REF!+#REF!</f>
        <v>#REF!</v>
      </c>
      <c r="AD194" s="282" t="e">
        <f>#REF!+#REF!</f>
        <v>#REF!</v>
      </c>
      <c r="AE194" s="282" t="e">
        <f>#REF!+#REF!</f>
        <v>#REF!</v>
      </c>
      <c r="AF194" s="282" t="e">
        <f>#REF!+#REF!</f>
        <v>#REF!</v>
      </c>
      <c r="AG194" s="282" t="e">
        <f>#REF!+#REF!</f>
        <v>#REF!</v>
      </c>
      <c r="AH194" s="282" t="e">
        <f>#REF!+#REF!</f>
        <v>#REF!</v>
      </c>
      <c r="AI194" s="282" t="e">
        <f>#REF!+#REF!</f>
        <v>#REF!</v>
      </c>
      <c r="AJ194" s="282" t="e">
        <f>#REF!+#REF!</f>
        <v>#REF!</v>
      </c>
      <c r="AK194" s="282" t="e">
        <f>#REF!+#REF!</f>
        <v>#REF!</v>
      </c>
      <c r="AL194" s="282" t="e">
        <f>#REF!+#REF!</f>
        <v>#REF!</v>
      </c>
      <c r="AM194" s="282" t="e">
        <f>#REF!+#REF!</f>
        <v>#REF!</v>
      </c>
      <c r="AN194" s="282" t="e">
        <f>#REF!+#REF!</f>
        <v>#REF!</v>
      </c>
      <c r="AO194" s="282" t="e">
        <f>#REF!+#REF!</f>
        <v>#REF!</v>
      </c>
      <c r="AP194" s="282" t="e">
        <f>#REF!+#REF!</f>
        <v>#REF!</v>
      </c>
      <c r="AQ194" s="282" t="e">
        <f>#REF!+#REF!</f>
        <v>#REF!</v>
      </c>
      <c r="AR194" s="282" t="e">
        <f>#REF!+#REF!</f>
        <v>#REF!</v>
      </c>
      <c r="AS194" s="282" t="e">
        <f>#REF!+#REF!</f>
        <v>#REF!</v>
      </c>
      <c r="AT194" s="282" t="e">
        <f>#REF!+#REF!</f>
        <v>#REF!</v>
      </c>
      <c r="AU194" s="282" t="e">
        <f>#REF!+#REF!</f>
        <v>#REF!</v>
      </c>
      <c r="AV194" s="282" t="e">
        <f>#REF!+#REF!</f>
        <v>#REF!</v>
      </c>
      <c r="AW194" s="282" t="e">
        <f>#REF!+#REF!</f>
        <v>#REF!</v>
      </c>
      <c r="AX194" s="282" t="e">
        <f>#REF!+#REF!</f>
        <v>#REF!</v>
      </c>
      <c r="AY194" s="282" t="e">
        <f>#REF!+#REF!</f>
        <v>#REF!</v>
      </c>
      <c r="AZ194" s="282" t="e">
        <f>#REF!+#REF!</f>
        <v>#REF!</v>
      </c>
      <c r="BA194" s="282" t="e">
        <f>#REF!+#REF!</f>
        <v>#REF!</v>
      </c>
      <c r="BB194" s="282" t="e">
        <f>#REF!+#REF!</f>
        <v>#REF!</v>
      </c>
      <c r="BC194" s="282" t="e">
        <f>#REF!+#REF!</f>
        <v>#REF!</v>
      </c>
      <c r="BD194" s="282" t="e">
        <f>#REF!+#REF!</f>
        <v>#REF!</v>
      </c>
      <c r="BE194" s="282" t="e">
        <f>#REF!+#REF!</f>
        <v>#REF!</v>
      </c>
      <c r="BF194" s="282" t="e">
        <f>#REF!+#REF!</f>
        <v>#REF!</v>
      </c>
      <c r="BG194" s="282" t="e">
        <f>#REF!+#REF!</f>
        <v>#REF!</v>
      </c>
      <c r="BH194" s="282" t="e">
        <f>#REF!+#REF!</f>
        <v>#REF!</v>
      </c>
      <c r="BI194" s="282" t="e">
        <f>#REF!+#REF!</f>
        <v>#REF!</v>
      </c>
      <c r="BJ194" s="282" t="e">
        <f>#REF!+#REF!</f>
        <v>#REF!</v>
      </c>
      <c r="BK194" s="282" t="e">
        <f>#REF!+#REF!</f>
        <v>#REF!</v>
      </c>
      <c r="BL194" s="282" t="e">
        <f>#REF!+#REF!</f>
        <v>#REF!</v>
      </c>
      <c r="BM194" s="282" t="e">
        <f>#REF!+#REF!</f>
        <v>#REF!</v>
      </c>
      <c r="BN194" s="282" t="e">
        <f>#REF!+#REF!</f>
        <v>#REF!</v>
      </c>
      <c r="BO194" s="282" t="e">
        <f>#REF!+#REF!</f>
        <v>#REF!</v>
      </c>
      <c r="BP194" s="282" t="e">
        <f>#REF!+#REF!</f>
        <v>#REF!</v>
      </c>
      <c r="BQ194" s="282" t="e">
        <f>#REF!+#REF!</f>
        <v>#REF!</v>
      </c>
      <c r="BR194" s="282" t="e">
        <f>#REF!+#REF!</f>
        <v>#REF!</v>
      </c>
      <c r="BS194" s="282" t="e">
        <f>#REF!+#REF!</f>
        <v>#REF!</v>
      </c>
      <c r="BT194" s="282" t="e">
        <f>#REF!+#REF!</f>
        <v>#REF!</v>
      </c>
      <c r="BU194" s="282" t="e">
        <f>#REF!+#REF!</f>
        <v>#REF!</v>
      </c>
      <c r="BV194" s="282" t="e">
        <f>#REF!+#REF!</f>
        <v>#REF!</v>
      </c>
      <c r="BW194" s="282" t="e">
        <f>#REF!+#REF!</f>
        <v>#REF!</v>
      </c>
      <c r="BX194" s="282" t="e">
        <f>#REF!+#REF!</f>
        <v>#REF!</v>
      </c>
      <c r="BY194" s="282" t="e">
        <f>#REF!+#REF!</f>
        <v>#REF!</v>
      </c>
      <c r="BZ194" s="282" t="e">
        <f>#REF!+#REF!</f>
        <v>#REF!</v>
      </c>
      <c r="CA194" s="282" t="e">
        <f>#REF!+#REF!</f>
        <v>#REF!</v>
      </c>
      <c r="CB194" s="282" t="e">
        <f>#REF!+#REF!</f>
        <v>#REF!</v>
      </c>
      <c r="CC194" s="282" t="e">
        <f>#REF!+#REF!</f>
        <v>#REF!</v>
      </c>
      <c r="CD194" s="282" t="e">
        <f>#REF!+#REF!</f>
        <v>#REF!</v>
      </c>
      <c r="CE194" s="282" t="e">
        <f>#REF!+#REF!</f>
        <v>#REF!</v>
      </c>
      <c r="CF194" s="282" t="e">
        <f>#REF!+#REF!</f>
        <v>#REF!</v>
      </c>
      <c r="CG194" s="282" t="e">
        <f>#REF!+#REF!</f>
        <v>#REF!</v>
      </c>
      <c r="CH194" s="282" t="e">
        <f>#REF!+#REF!</f>
        <v>#REF!</v>
      </c>
      <c r="CI194" s="282" t="e">
        <f>#REF!+#REF!</f>
        <v>#REF!</v>
      </c>
      <c r="CJ194" s="282" t="e">
        <f>#REF!+#REF!</f>
        <v>#REF!</v>
      </c>
      <c r="CK194" s="281" t="e">
        <f t="shared" ref="CK194:CK208" si="3">SUM(G194:CJ194)</f>
        <v>#REF!</v>
      </c>
      <c r="CM194" s="195"/>
      <c r="CN194" s="195"/>
      <c r="CO194" s="195"/>
    </row>
    <row r="195" spans="1:93" ht="60" x14ac:dyDescent="0.25">
      <c r="A195" s="81">
        <v>194</v>
      </c>
      <c r="B195" s="152" t="s">
        <v>481</v>
      </c>
      <c r="C195" s="153" t="s">
        <v>203</v>
      </c>
      <c r="D195" s="153">
        <v>1.82</v>
      </c>
      <c r="E195" s="153">
        <v>37</v>
      </c>
      <c r="F195" s="153" t="s">
        <v>202</v>
      </c>
      <c r="G195" s="282" t="e">
        <f>#REF!+#REF!</f>
        <v>#REF!</v>
      </c>
      <c r="H195" s="282" t="e">
        <f>#REF!+#REF!</f>
        <v>#REF!</v>
      </c>
      <c r="I195" s="282" t="e">
        <f>#REF!+#REF!</f>
        <v>#REF!</v>
      </c>
      <c r="J195" s="282" t="e">
        <f>#REF!+#REF!</f>
        <v>#REF!</v>
      </c>
      <c r="K195" s="282" t="e">
        <f>#REF!+#REF!</f>
        <v>#REF!</v>
      </c>
      <c r="L195" s="282" t="e">
        <f>#REF!+#REF!</f>
        <v>#REF!</v>
      </c>
      <c r="M195" s="282" t="e">
        <f>#REF!+#REF!</f>
        <v>#REF!</v>
      </c>
      <c r="N195" s="282" t="e">
        <f>#REF!+#REF!</f>
        <v>#REF!</v>
      </c>
      <c r="O195" s="282" t="e">
        <f>#REF!+#REF!</f>
        <v>#REF!</v>
      </c>
      <c r="P195" s="282" t="e">
        <f>#REF!+#REF!</f>
        <v>#REF!</v>
      </c>
      <c r="Q195" s="282" t="e">
        <f>#REF!+#REF!</f>
        <v>#REF!</v>
      </c>
      <c r="R195" s="282" t="e">
        <f>#REF!+#REF!</f>
        <v>#REF!</v>
      </c>
      <c r="S195" s="282" t="e">
        <f>#REF!+#REF!</f>
        <v>#REF!</v>
      </c>
      <c r="T195" s="282" t="e">
        <f>#REF!+#REF!</f>
        <v>#REF!</v>
      </c>
      <c r="U195" s="282" t="e">
        <f>#REF!+#REF!</f>
        <v>#REF!</v>
      </c>
      <c r="V195" s="282" t="e">
        <f>#REF!+#REF!</f>
        <v>#REF!</v>
      </c>
      <c r="W195" s="282" t="e">
        <f>#REF!+#REF!</f>
        <v>#REF!</v>
      </c>
      <c r="X195" s="282" t="e">
        <f>#REF!+#REF!</f>
        <v>#REF!</v>
      </c>
      <c r="Y195" s="282" t="e">
        <f>#REF!+#REF!</f>
        <v>#REF!</v>
      </c>
      <c r="Z195" s="282" t="e">
        <f>#REF!+#REF!</f>
        <v>#REF!</v>
      </c>
      <c r="AA195" s="282" t="e">
        <f>#REF!+#REF!</f>
        <v>#REF!</v>
      </c>
      <c r="AB195" s="282" t="e">
        <f>#REF!+#REF!</f>
        <v>#REF!</v>
      </c>
      <c r="AC195" s="282" t="e">
        <f>#REF!+#REF!</f>
        <v>#REF!</v>
      </c>
      <c r="AD195" s="282" t="e">
        <f>#REF!+#REF!</f>
        <v>#REF!</v>
      </c>
      <c r="AE195" s="282" t="e">
        <f>#REF!+#REF!</f>
        <v>#REF!</v>
      </c>
      <c r="AF195" s="282" t="e">
        <f>#REF!+#REF!</f>
        <v>#REF!</v>
      </c>
      <c r="AG195" s="282" t="e">
        <f>#REF!+#REF!</f>
        <v>#REF!</v>
      </c>
      <c r="AH195" s="282" t="e">
        <f>#REF!+#REF!</f>
        <v>#REF!</v>
      </c>
      <c r="AI195" s="282" t="e">
        <f>#REF!+#REF!</f>
        <v>#REF!</v>
      </c>
      <c r="AJ195" s="282" t="e">
        <f>#REF!+#REF!</f>
        <v>#REF!</v>
      </c>
      <c r="AK195" s="282" t="e">
        <f>#REF!+#REF!</f>
        <v>#REF!</v>
      </c>
      <c r="AL195" s="282" t="e">
        <f>#REF!+#REF!</f>
        <v>#REF!</v>
      </c>
      <c r="AM195" s="282" t="e">
        <f>#REF!+#REF!</f>
        <v>#REF!</v>
      </c>
      <c r="AN195" s="282" t="e">
        <f>#REF!+#REF!</f>
        <v>#REF!</v>
      </c>
      <c r="AO195" s="282" t="e">
        <f>#REF!+#REF!</f>
        <v>#REF!</v>
      </c>
      <c r="AP195" s="282" t="e">
        <f>#REF!+#REF!</f>
        <v>#REF!</v>
      </c>
      <c r="AQ195" s="282" t="e">
        <f>#REF!+#REF!</f>
        <v>#REF!</v>
      </c>
      <c r="AR195" s="282" t="e">
        <f>#REF!+#REF!</f>
        <v>#REF!</v>
      </c>
      <c r="AS195" s="282" t="e">
        <f>#REF!+#REF!</f>
        <v>#REF!</v>
      </c>
      <c r="AT195" s="282" t="e">
        <f>#REF!+#REF!</f>
        <v>#REF!</v>
      </c>
      <c r="AU195" s="282" t="e">
        <f>#REF!+#REF!</f>
        <v>#REF!</v>
      </c>
      <c r="AV195" s="282" t="e">
        <f>#REF!+#REF!</f>
        <v>#REF!</v>
      </c>
      <c r="AW195" s="282" t="e">
        <f>#REF!+#REF!</f>
        <v>#REF!</v>
      </c>
      <c r="AX195" s="282" t="e">
        <f>#REF!+#REF!</f>
        <v>#REF!</v>
      </c>
      <c r="AY195" s="282" t="e">
        <f>#REF!+#REF!</f>
        <v>#REF!</v>
      </c>
      <c r="AZ195" s="282" t="e">
        <f>#REF!+#REF!</f>
        <v>#REF!</v>
      </c>
      <c r="BA195" s="282" t="e">
        <f>#REF!+#REF!</f>
        <v>#REF!</v>
      </c>
      <c r="BB195" s="282" t="e">
        <f>#REF!+#REF!</f>
        <v>#REF!</v>
      </c>
      <c r="BC195" s="282" t="e">
        <f>#REF!+#REF!</f>
        <v>#REF!</v>
      </c>
      <c r="BD195" s="282" t="e">
        <f>#REF!+#REF!</f>
        <v>#REF!</v>
      </c>
      <c r="BE195" s="282" t="e">
        <f>#REF!+#REF!</f>
        <v>#REF!</v>
      </c>
      <c r="BF195" s="282" t="e">
        <f>#REF!+#REF!</f>
        <v>#REF!</v>
      </c>
      <c r="BG195" s="282" t="e">
        <f>#REF!+#REF!</f>
        <v>#REF!</v>
      </c>
      <c r="BH195" s="282" t="e">
        <f>#REF!+#REF!</f>
        <v>#REF!</v>
      </c>
      <c r="BI195" s="282" t="e">
        <f>#REF!+#REF!</f>
        <v>#REF!</v>
      </c>
      <c r="BJ195" s="282" t="e">
        <f>#REF!+#REF!</f>
        <v>#REF!</v>
      </c>
      <c r="BK195" s="282" t="e">
        <f>#REF!+#REF!</f>
        <v>#REF!</v>
      </c>
      <c r="BL195" s="282" t="e">
        <f>#REF!+#REF!</f>
        <v>#REF!</v>
      </c>
      <c r="BM195" s="282" t="e">
        <f>#REF!+#REF!</f>
        <v>#REF!</v>
      </c>
      <c r="BN195" s="282" t="e">
        <f>#REF!+#REF!</f>
        <v>#REF!</v>
      </c>
      <c r="BO195" s="282" t="e">
        <f>#REF!+#REF!</f>
        <v>#REF!</v>
      </c>
      <c r="BP195" s="282" t="e">
        <f>#REF!+#REF!</f>
        <v>#REF!</v>
      </c>
      <c r="BQ195" s="282" t="e">
        <f>#REF!+#REF!</f>
        <v>#REF!</v>
      </c>
      <c r="BR195" s="282" t="e">
        <f>#REF!+#REF!</f>
        <v>#REF!</v>
      </c>
      <c r="BS195" s="282" t="e">
        <f>#REF!+#REF!</f>
        <v>#REF!</v>
      </c>
      <c r="BT195" s="282" t="e">
        <f>#REF!+#REF!</f>
        <v>#REF!</v>
      </c>
      <c r="BU195" s="282" t="e">
        <f>#REF!+#REF!</f>
        <v>#REF!</v>
      </c>
      <c r="BV195" s="282" t="e">
        <f>#REF!+#REF!</f>
        <v>#REF!</v>
      </c>
      <c r="BW195" s="282" t="e">
        <f>#REF!+#REF!</f>
        <v>#REF!</v>
      </c>
      <c r="BX195" s="282" t="e">
        <f>#REF!+#REF!</f>
        <v>#REF!</v>
      </c>
      <c r="BY195" s="282" t="e">
        <f>#REF!+#REF!</f>
        <v>#REF!</v>
      </c>
      <c r="BZ195" s="282" t="e">
        <f>#REF!+#REF!</f>
        <v>#REF!</v>
      </c>
      <c r="CA195" s="282" t="e">
        <f>#REF!+#REF!</f>
        <v>#REF!</v>
      </c>
      <c r="CB195" s="282" t="e">
        <f>#REF!+#REF!</f>
        <v>#REF!</v>
      </c>
      <c r="CC195" s="282" t="e">
        <f>#REF!+#REF!</f>
        <v>#REF!</v>
      </c>
      <c r="CD195" s="282" t="e">
        <f>#REF!+#REF!</f>
        <v>#REF!</v>
      </c>
      <c r="CE195" s="282" t="e">
        <f>#REF!+#REF!</f>
        <v>#REF!</v>
      </c>
      <c r="CF195" s="282" t="e">
        <f>#REF!+#REF!</f>
        <v>#REF!</v>
      </c>
      <c r="CG195" s="282" t="e">
        <f>#REF!+#REF!</f>
        <v>#REF!</v>
      </c>
      <c r="CH195" s="282" t="e">
        <f>#REF!+#REF!</f>
        <v>#REF!</v>
      </c>
      <c r="CI195" s="282" t="e">
        <f>#REF!+#REF!</f>
        <v>#REF!</v>
      </c>
      <c r="CJ195" s="282" t="e">
        <f>#REF!+#REF!</f>
        <v>#REF!</v>
      </c>
      <c r="CK195" s="281" t="e">
        <f t="shared" si="3"/>
        <v>#REF!</v>
      </c>
      <c r="CM195" s="195"/>
      <c r="CN195" s="195"/>
      <c r="CO195" s="195"/>
    </row>
    <row r="196" spans="1:93" ht="30" x14ac:dyDescent="0.25">
      <c r="A196" s="81">
        <v>195</v>
      </c>
      <c r="B196" s="152" t="s">
        <v>482</v>
      </c>
      <c r="C196" s="153" t="s">
        <v>483</v>
      </c>
      <c r="D196" s="153">
        <v>1.39</v>
      </c>
      <c r="E196" s="153">
        <v>37</v>
      </c>
      <c r="F196" s="153" t="s">
        <v>202</v>
      </c>
      <c r="G196" s="282" t="e">
        <f>#REF!+#REF!</f>
        <v>#REF!</v>
      </c>
      <c r="H196" s="282" t="e">
        <f>#REF!+#REF!</f>
        <v>#REF!</v>
      </c>
      <c r="I196" s="282" t="e">
        <f>#REF!+#REF!</f>
        <v>#REF!</v>
      </c>
      <c r="J196" s="282" t="e">
        <f>#REF!+#REF!</f>
        <v>#REF!</v>
      </c>
      <c r="K196" s="282" t="e">
        <f>#REF!+#REF!</f>
        <v>#REF!</v>
      </c>
      <c r="L196" s="282" t="e">
        <f>#REF!+#REF!</f>
        <v>#REF!</v>
      </c>
      <c r="M196" s="282" t="e">
        <f>#REF!+#REF!</f>
        <v>#REF!</v>
      </c>
      <c r="N196" s="282" t="e">
        <f>#REF!+#REF!</f>
        <v>#REF!</v>
      </c>
      <c r="O196" s="282" t="e">
        <f>#REF!+#REF!</f>
        <v>#REF!</v>
      </c>
      <c r="P196" s="282" t="e">
        <f>#REF!+#REF!</f>
        <v>#REF!</v>
      </c>
      <c r="Q196" s="282" t="e">
        <f>#REF!+#REF!</f>
        <v>#REF!</v>
      </c>
      <c r="R196" s="282" t="e">
        <f>#REF!+#REF!</f>
        <v>#REF!</v>
      </c>
      <c r="S196" s="282" t="e">
        <f>#REF!+#REF!</f>
        <v>#REF!</v>
      </c>
      <c r="T196" s="282" t="e">
        <f>#REF!+#REF!</f>
        <v>#REF!</v>
      </c>
      <c r="U196" s="282" t="e">
        <f>#REF!+#REF!</f>
        <v>#REF!</v>
      </c>
      <c r="V196" s="282" t="e">
        <f>#REF!+#REF!</f>
        <v>#REF!</v>
      </c>
      <c r="W196" s="282" t="e">
        <f>#REF!+#REF!</f>
        <v>#REF!</v>
      </c>
      <c r="X196" s="282" t="e">
        <f>#REF!+#REF!</f>
        <v>#REF!</v>
      </c>
      <c r="Y196" s="282" t="e">
        <f>#REF!+#REF!</f>
        <v>#REF!</v>
      </c>
      <c r="Z196" s="282" t="e">
        <f>#REF!+#REF!</f>
        <v>#REF!</v>
      </c>
      <c r="AA196" s="282" t="e">
        <f>#REF!+#REF!</f>
        <v>#REF!</v>
      </c>
      <c r="AB196" s="282" t="e">
        <f>#REF!+#REF!</f>
        <v>#REF!</v>
      </c>
      <c r="AC196" s="282" t="e">
        <f>#REF!+#REF!</f>
        <v>#REF!</v>
      </c>
      <c r="AD196" s="282" t="e">
        <f>#REF!+#REF!</f>
        <v>#REF!</v>
      </c>
      <c r="AE196" s="282" t="e">
        <f>#REF!+#REF!</f>
        <v>#REF!</v>
      </c>
      <c r="AF196" s="282" t="e">
        <f>#REF!+#REF!</f>
        <v>#REF!</v>
      </c>
      <c r="AG196" s="282" t="e">
        <f>#REF!+#REF!</f>
        <v>#REF!</v>
      </c>
      <c r="AH196" s="282" t="e">
        <f>#REF!+#REF!</f>
        <v>#REF!</v>
      </c>
      <c r="AI196" s="282" t="e">
        <f>#REF!+#REF!</f>
        <v>#REF!</v>
      </c>
      <c r="AJ196" s="282" t="e">
        <f>#REF!+#REF!</f>
        <v>#REF!</v>
      </c>
      <c r="AK196" s="282" t="e">
        <f>#REF!+#REF!</f>
        <v>#REF!</v>
      </c>
      <c r="AL196" s="282" t="e">
        <f>#REF!+#REF!</f>
        <v>#REF!</v>
      </c>
      <c r="AM196" s="282" t="e">
        <f>#REF!+#REF!</f>
        <v>#REF!</v>
      </c>
      <c r="AN196" s="282" t="e">
        <f>#REF!+#REF!</f>
        <v>#REF!</v>
      </c>
      <c r="AO196" s="282" t="e">
        <f>#REF!+#REF!</f>
        <v>#REF!</v>
      </c>
      <c r="AP196" s="282" t="e">
        <f>#REF!+#REF!</f>
        <v>#REF!</v>
      </c>
      <c r="AQ196" s="282" t="e">
        <f>#REF!+#REF!</f>
        <v>#REF!</v>
      </c>
      <c r="AR196" s="282" t="e">
        <f>#REF!+#REF!</f>
        <v>#REF!</v>
      </c>
      <c r="AS196" s="282" t="e">
        <f>#REF!+#REF!</f>
        <v>#REF!</v>
      </c>
      <c r="AT196" s="282" t="e">
        <f>#REF!+#REF!</f>
        <v>#REF!</v>
      </c>
      <c r="AU196" s="282" t="e">
        <f>#REF!+#REF!</f>
        <v>#REF!</v>
      </c>
      <c r="AV196" s="282" t="e">
        <f>#REF!+#REF!</f>
        <v>#REF!</v>
      </c>
      <c r="AW196" s="282" t="e">
        <f>#REF!+#REF!</f>
        <v>#REF!</v>
      </c>
      <c r="AX196" s="282" t="e">
        <f>#REF!+#REF!</f>
        <v>#REF!</v>
      </c>
      <c r="AY196" s="282" t="e">
        <f>#REF!+#REF!</f>
        <v>#REF!</v>
      </c>
      <c r="AZ196" s="282" t="e">
        <f>#REF!+#REF!</f>
        <v>#REF!</v>
      </c>
      <c r="BA196" s="282" t="e">
        <f>#REF!+#REF!</f>
        <v>#REF!</v>
      </c>
      <c r="BB196" s="282" t="e">
        <f>#REF!+#REF!</f>
        <v>#REF!</v>
      </c>
      <c r="BC196" s="282" t="e">
        <f>#REF!+#REF!</f>
        <v>#REF!</v>
      </c>
      <c r="BD196" s="282" t="e">
        <f>#REF!+#REF!</f>
        <v>#REF!</v>
      </c>
      <c r="BE196" s="282" t="e">
        <f>#REF!+#REF!</f>
        <v>#REF!</v>
      </c>
      <c r="BF196" s="282" t="e">
        <f>#REF!+#REF!</f>
        <v>#REF!</v>
      </c>
      <c r="BG196" s="282" t="e">
        <f>#REF!+#REF!</f>
        <v>#REF!</v>
      </c>
      <c r="BH196" s="282" t="e">
        <f>#REF!+#REF!</f>
        <v>#REF!</v>
      </c>
      <c r="BI196" s="282" t="e">
        <f>#REF!+#REF!</f>
        <v>#REF!</v>
      </c>
      <c r="BJ196" s="282" t="e">
        <f>#REF!+#REF!</f>
        <v>#REF!</v>
      </c>
      <c r="BK196" s="282" t="e">
        <f>#REF!+#REF!</f>
        <v>#REF!</v>
      </c>
      <c r="BL196" s="282" t="e">
        <f>#REF!+#REF!</f>
        <v>#REF!</v>
      </c>
      <c r="BM196" s="282" t="e">
        <f>#REF!+#REF!</f>
        <v>#REF!</v>
      </c>
      <c r="BN196" s="282" t="e">
        <f>#REF!+#REF!</f>
        <v>#REF!</v>
      </c>
      <c r="BO196" s="282" t="e">
        <f>#REF!+#REF!</f>
        <v>#REF!</v>
      </c>
      <c r="BP196" s="282" t="e">
        <f>#REF!+#REF!</f>
        <v>#REF!</v>
      </c>
      <c r="BQ196" s="282" t="e">
        <f>#REF!+#REF!</f>
        <v>#REF!</v>
      </c>
      <c r="BR196" s="282" t="e">
        <f>#REF!+#REF!</f>
        <v>#REF!</v>
      </c>
      <c r="BS196" s="282" t="e">
        <f>#REF!+#REF!</f>
        <v>#REF!</v>
      </c>
      <c r="BT196" s="282" t="e">
        <f>#REF!+#REF!</f>
        <v>#REF!</v>
      </c>
      <c r="BU196" s="282" t="e">
        <f>#REF!+#REF!</f>
        <v>#REF!</v>
      </c>
      <c r="BV196" s="282" t="e">
        <f>#REF!+#REF!</f>
        <v>#REF!</v>
      </c>
      <c r="BW196" s="282" t="e">
        <f>#REF!+#REF!</f>
        <v>#REF!</v>
      </c>
      <c r="BX196" s="282" t="e">
        <f>#REF!+#REF!</f>
        <v>#REF!</v>
      </c>
      <c r="BY196" s="282" t="e">
        <f>#REF!+#REF!</f>
        <v>#REF!</v>
      </c>
      <c r="BZ196" s="282" t="e">
        <f>#REF!+#REF!</f>
        <v>#REF!</v>
      </c>
      <c r="CA196" s="282" t="e">
        <f>#REF!+#REF!</f>
        <v>#REF!</v>
      </c>
      <c r="CB196" s="282" t="e">
        <f>#REF!+#REF!</f>
        <v>#REF!</v>
      </c>
      <c r="CC196" s="282" t="e">
        <f>#REF!+#REF!</f>
        <v>#REF!</v>
      </c>
      <c r="CD196" s="282" t="e">
        <f>#REF!+#REF!</f>
        <v>#REF!</v>
      </c>
      <c r="CE196" s="282" t="e">
        <f>#REF!+#REF!</f>
        <v>#REF!</v>
      </c>
      <c r="CF196" s="282" t="e">
        <f>#REF!+#REF!</f>
        <v>#REF!</v>
      </c>
      <c r="CG196" s="282" t="e">
        <f>#REF!+#REF!</f>
        <v>#REF!</v>
      </c>
      <c r="CH196" s="282" t="e">
        <f>#REF!+#REF!</f>
        <v>#REF!</v>
      </c>
      <c r="CI196" s="282" t="e">
        <f>#REF!+#REF!</f>
        <v>#REF!</v>
      </c>
      <c r="CJ196" s="282" t="e">
        <f>#REF!+#REF!</f>
        <v>#REF!</v>
      </c>
      <c r="CK196" s="281" t="e">
        <f t="shared" si="3"/>
        <v>#REF!</v>
      </c>
      <c r="CM196" s="195"/>
      <c r="CN196" s="195"/>
      <c r="CO196" s="195"/>
    </row>
    <row r="197" spans="1:93" ht="30" x14ac:dyDescent="0.25">
      <c r="A197" s="81">
        <v>196</v>
      </c>
      <c r="B197" s="152" t="s">
        <v>484</v>
      </c>
      <c r="C197" s="153" t="s">
        <v>204</v>
      </c>
      <c r="D197" s="153">
        <v>1.67</v>
      </c>
      <c r="E197" s="153">
        <v>37</v>
      </c>
      <c r="F197" s="153" t="s">
        <v>202</v>
      </c>
      <c r="G197" s="282" t="e">
        <f>#REF!+#REF!</f>
        <v>#REF!</v>
      </c>
      <c r="H197" s="282" t="e">
        <f>#REF!+#REF!</f>
        <v>#REF!</v>
      </c>
      <c r="I197" s="282" t="e">
        <f>#REF!+#REF!</f>
        <v>#REF!</v>
      </c>
      <c r="J197" s="282" t="e">
        <f>#REF!+#REF!</f>
        <v>#REF!</v>
      </c>
      <c r="K197" s="282" t="e">
        <f>#REF!+#REF!</f>
        <v>#REF!</v>
      </c>
      <c r="L197" s="282" t="e">
        <f>#REF!+#REF!</f>
        <v>#REF!</v>
      </c>
      <c r="M197" s="282" t="e">
        <f>#REF!+#REF!</f>
        <v>#REF!</v>
      </c>
      <c r="N197" s="282" t="e">
        <f>#REF!+#REF!</f>
        <v>#REF!</v>
      </c>
      <c r="O197" s="282" t="e">
        <f>#REF!+#REF!</f>
        <v>#REF!</v>
      </c>
      <c r="P197" s="282" t="e">
        <f>#REF!+#REF!</f>
        <v>#REF!</v>
      </c>
      <c r="Q197" s="282" t="e">
        <f>#REF!+#REF!</f>
        <v>#REF!</v>
      </c>
      <c r="R197" s="282" t="e">
        <f>#REF!+#REF!</f>
        <v>#REF!</v>
      </c>
      <c r="S197" s="282" t="e">
        <f>#REF!+#REF!</f>
        <v>#REF!</v>
      </c>
      <c r="T197" s="282" t="e">
        <f>#REF!+#REF!</f>
        <v>#REF!</v>
      </c>
      <c r="U197" s="282" t="e">
        <f>#REF!+#REF!</f>
        <v>#REF!</v>
      </c>
      <c r="V197" s="282" t="e">
        <f>#REF!+#REF!</f>
        <v>#REF!</v>
      </c>
      <c r="W197" s="282" t="e">
        <f>#REF!+#REF!</f>
        <v>#REF!</v>
      </c>
      <c r="X197" s="282" t="e">
        <f>#REF!+#REF!</f>
        <v>#REF!</v>
      </c>
      <c r="Y197" s="282" t="e">
        <f>#REF!+#REF!</f>
        <v>#REF!</v>
      </c>
      <c r="Z197" s="282" t="e">
        <f>#REF!+#REF!</f>
        <v>#REF!</v>
      </c>
      <c r="AA197" s="282" t="e">
        <f>#REF!+#REF!</f>
        <v>#REF!</v>
      </c>
      <c r="AB197" s="282" t="e">
        <f>#REF!+#REF!</f>
        <v>#REF!</v>
      </c>
      <c r="AC197" s="282" t="e">
        <f>#REF!+#REF!</f>
        <v>#REF!</v>
      </c>
      <c r="AD197" s="282" t="e">
        <f>#REF!+#REF!</f>
        <v>#REF!</v>
      </c>
      <c r="AE197" s="282" t="e">
        <f>#REF!+#REF!</f>
        <v>#REF!</v>
      </c>
      <c r="AF197" s="282" t="e">
        <f>#REF!+#REF!</f>
        <v>#REF!</v>
      </c>
      <c r="AG197" s="282" t="e">
        <f>#REF!+#REF!</f>
        <v>#REF!</v>
      </c>
      <c r="AH197" s="282" t="e">
        <f>#REF!+#REF!</f>
        <v>#REF!</v>
      </c>
      <c r="AI197" s="282" t="e">
        <f>#REF!+#REF!</f>
        <v>#REF!</v>
      </c>
      <c r="AJ197" s="282" t="e">
        <f>#REF!+#REF!</f>
        <v>#REF!</v>
      </c>
      <c r="AK197" s="282" t="e">
        <f>#REF!+#REF!</f>
        <v>#REF!</v>
      </c>
      <c r="AL197" s="282" t="e">
        <f>#REF!+#REF!</f>
        <v>#REF!</v>
      </c>
      <c r="AM197" s="282" t="e">
        <f>#REF!+#REF!</f>
        <v>#REF!</v>
      </c>
      <c r="AN197" s="282" t="e">
        <f>#REF!+#REF!</f>
        <v>#REF!</v>
      </c>
      <c r="AO197" s="282" t="e">
        <f>#REF!+#REF!</f>
        <v>#REF!</v>
      </c>
      <c r="AP197" s="282" t="e">
        <f>#REF!+#REF!</f>
        <v>#REF!</v>
      </c>
      <c r="AQ197" s="282" t="e">
        <f>#REF!+#REF!</f>
        <v>#REF!</v>
      </c>
      <c r="AR197" s="282" t="e">
        <f>#REF!+#REF!</f>
        <v>#REF!</v>
      </c>
      <c r="AS197" s="282" t="e">
        <f>#REF!+#REF!</f>
        <v>#REF!</v>
      </c>
      <c r="AT197" s="282" t="e">
        <f>#REF!+#REF!</f>
        <v>#REF!</v>
      </c>
      <c r="AU197" s="282" t="e">
        <f>#REF!+#REF!</f>
        <v>#REF!</v>
      </c>
      <c r="AV197" s="282" t="e">
        <f>#REF!+#REF!</f>
        <v>#REF!</v>
      </c>
      <c r="AW197" s="282" t="e">
        <f>#REF!+#REF!</f>
        <v>#REF!</v>
      </c>
      <c r="AX197" s="282" t="e">
        <f>#REF!+#REF!</f>
        <v>#REF!</v>
      </c>
      <c r="AY197" s="282" t="e">
        <f>#REF!+#REF!</f>
        <v>#REF!</v>
      </c>
      <c r="AZ197" s="282" t="e">
        <f>#REF!+#REF!</f>
        <v>#REF!</v>
      </c>
      <c r="BA197" s="282" t="e">
        <f>#REF!+#REF!</f>
        <v>#REF!</v>
      </c>
      <c r="BB197" s="282" t="e">
        <f>#REF!+#REF!</f>
        <v>#REF!</v>
      </c>
      <c r="BC197" s="282" t="e">
        <f>#REF!+#REF!</f>
        <v>#REF!</v>
      </c>
      <c r="BD197" s="282" t="e">
        <f>#REF!+#REF!</f>
        <v>#REF!</v>
      </c>
      <c r="BE197" s="282" t="e">
        <f>#REF!+#REF!</f>
        <v>#REF!</v>
      </c>
      <c r="BF197" s="282" t="e">
        <f>#REF!+#REF!</f>
        <v>#REF!</v>
      </c>
      <c r="BG197" s="282" t="e">
        <f>#REF!+#REF!</f>
        <v>#REF!</v>
      </c>
      <c r="BH197" s="282" t="e">
        <f>#REF!+#REF!</f>
        <v>#REF!</v>
      </c>
      <c r="BI197" s="282" t="e">
        <f>#REF!+#REF!</f>
        <v>#REF!</v>
      </c>
      <c r="BJ197" s="282" t="e">
        <f>#REF!+#REF!</f>
        <v>#REF!</v>
      </c>
      <c r="BK197" s="282" t="e">
        <f>#REF!+#REF!</f>
        <v>#REF!</v>
      </c>
      <c r="BL197" s="282" t="e">
        <f>#REF!+#REF!</f>
        <v>#REF!</v>
      </c>
      <c r="BM197" s="282" t="e">
        <f>#REF!+#REF!</f>
        <v>#REF!</v>
      </c>
      <c r="BN197" s="282" t="e">
        <f>#REF!+#REF!</f>
        <v>#REF!</v>
      </c>
      <c r="BO197" s="282" t="e">
        <f>#REF!+#REF!</f>
        <v>#REF!</v>
      </c>
      <c r="BP197" s="282" t="e">
        <f>#REF!+#REF!</f>
        <v>#REF!</v>
      </c>
      <c r="BQ197" s="282" t="e">
        <f>#REF!+#REF!</f>
        <v>#REF!</v>
      </c>
      <c r="BR197" s="282" t="e">
        <f>#REF!+#REF!</f>
        <v>#REF!</v>
      </c>
      <c r="BS197" s="282" t="e">
        <f>#REF!+#REF!</f>
        <v>#REF!</v>
      </c>
      <c r="BT197" s="282" t="e">
        <f>#REF!+#REF!</f>
        <v>#REF!</v>
      </c>
      <c r="BU197" s="282" t="e">
        <f>#REF!+#REF!</f>
        <v>#REF!</v>
      </c>
      <c r="BV197" s="282" t="e">
        <f>#REF!+#REF!</f>
        <v>#REF!</v>
      </c>
      <c r="BW197" s="282" t="e">
        <f>#REF!+#REF!</f>
        <v>#REF!</v>
      </c>
      <c r="BX197" s="282" t="e">
        <f>#REF!+#REF!</f>
        <v>#REF!</v>
      </c>
      <c r="BY197" s="282" t="e">
        <f>#REF!+#REF!</f>
        <v>#REF!</v>
      </c>
      <c r="BZ197" s="282" t="e">
        <f>#REF!+#REF!</f>
        <v>#REF!</v>
      </c>
      <c r="CA197" s="282" t="e">
        <f>#REF!+#REF!</f>
        <v>#REF!</v>
      </c>
      <c r="CB197" s="282" t="e">
        <f>#REF!+#REF!</f>
        <v>#REF!</v>
      </c>
      <c r="CC197" s="282" t="e">
        <f>#REF!+#REF!</f>
        <v>#REF!</v>
      </c>
      <c r="CD197" s="282" t="e">
        <f>#REF!+#REF!</f>
        <v>#REF!</v>
      </c>
      <c r="CE197" s="282" t="e">
        <f>#REF!+#REF!</f>
        <v>#REF!</v>
      </c>
      <c r="CF197" s="282" t="e">
        <f>#REF!+#REF!</f>
        <v>#REF!</v>
      </c>
      <c r="CG197" s="282" t="e">
        <f>#REF!+#REF!</f>
        <v>#REF!</v>
      </c>
      <c r="CH197" s="282" t="e">
        <f>#REF!+#REF!</f>
        <v>#REF!</v>
      </c>
      <c r="CI197" s="282" t="e">
        <f>#REF!+#REF!</f>
        <v>#REF!</v>
      </c>
      <c r="CJ197" s="282" t="e">
        <f>#REF!+#REF!</f>
        <v>#REF!</v>
      </c>
      <c r="CK197" s="281" t="e">
        <f t="shared" si="3"/>
        <v>#REF!</v>
      </c>
      <c r="CM197" s="195"/>
      <c r="CN197" s="195"/>
      <c r="CO197" s="195"/>
    </row>
    <row r="198" spans="1:93" ht="30" x14ac:dyDescent="0.25">
      <c r="A198" s="81">
        <v>197</v>
      </c>
      <c r="B198" s="152" t="s">
        <v>485</v>
      </c>
      <c r="C198" s="153" t="s">
        <v>486</v>
      </c>
      <c r="D198" s="153">
        <v>0.85</v>
      </c>
      <c r="E198" s="153">
        <v>37</v>
      </c>
      <c r="F198" s="153" t="s">
        <v>202</v>
      </c>
      <c r="G198" s="282" t="e">
        <f>#REF!+#REF!</f>
        <v>#REF!</v>
      </c>
      <c r="H198" s="282" t="e">
        <f>#REF!+#REF!</f>
        <v>#REF!</v>
      </c>
      <c r="I198" s="282" t="e">
        <f>#REF!+#REF!</f>
        <v>#REF!</v>
      </c>
      <c r="J198" s="282" t="e">
        <f>#REF!+#REF!</f>
        <v>#REF!</v>
      </c>
      <c r="K198" s="282" t="e">
        <f>#REF!+#REF!</f>
        <v>#REF!</v>
      </c>
      <c r="L198" s="282" t="e">
        <f>#REF!+#REF!</f>
        <v>#REF!</v>
      </c>
      <c r="M198" s="282" t="e">
        <f>#REF!+#REF!</f>
        <v>#REF!</v>
      </c>
      <c r="N198" s="282" t="e">
        <f>#REF!+#REF!</f>
        <v>#REF!</v>
      </c>
      <c r="O198" s="282" t="e">
        <f>#REF!+#REF!</f>
        <v>#REF!</v>
      </c>
      <c r="P198" s="282" t="e">
        <f>#REF!+#REF!</f>
        <v>#REF!</v>
      </c>
      <c r="Q198" s="282" t="e">
        <f>#REF!+#REF!</f>
        <v>#REF!</v>
      </c>
      <c r="R198" s="282" t="e">
        <f>#REF!+#REF!</f>
        <v>#REF!</v>
      </c>
      <c r="S198" s="282" t="e">
        <f>#REF!+#REF!</f>
        <v>#REF!</v>
      </c>
      <c r="T198" s="282" t="e">
        <f>#REF!+#REF!</f>
        <v>#REF!</v>
      </c>
      <c r="U198" s="282" t="e">
        <f>#REF!+#REF!</f>
        <v>#REF!</v>
      </c>
      <c r="V198" s="282" t="e">
        <f>#REF!+#REF!</f>
        <v>#REF!</v>
      </c>
      <c r="W198" s="282" t="e">
        <f>#REF!+#REF!</f>
        <v>#REF!</v>
      </c>
      <c r="X198" s="282" t="e">
        <f>#REF!+#REF!</f>
        <v>#REF!</v>
      </c>
      <c r="Y198" s="282" t="e">
        <f>#REF!+#REF!</f>
        <v>#REF!</v>
      </c>
      <c r="Z198" s="282" t="e">
        <f>#REF!+#REF!</f>
        <v>#REF!</v>
      </c>
      <c r="AA198" s="282" t="e">
        <f>#REF!+#REF!</f>
        <v>#REF!</v>
      </c>
      <c r="AB198" s="282" t="e">
        <f>#REF!+#REF!</f>
        <v>#REF!</v>
      </c>
      <c r="AC198" s="282" t="e">
        <f>#REF!+#REF!</f>
        <v>#REF!</v>
      </c>
      <c r="AD198" s="282" t="e">
        <f>#REF!+#REF!</f>
        <v>#REF!</v>
      </c>
      <c r="AE198" s="282" t="e">
        <f>#REF!+#REF!</f>
        <v>#REF!</v>
      </c>
      <c r="AF198" s="282" t="e">
        <f>#REF!+#REF!</f>
        <v>#REF!</v>
      </c>
      <c r="AG198" s="282" t="e">
        <f>#REF!+#REF!</f>
        <v>#REF!</v>
      </c>
      <c r="AH198" s="282" t="e">
        <f>#REF!+#REF!</f>
        <v>#REF!</v>
      </c>
      <c r="AI198" s="282" t="e">
        <f>#REF!+#REF!</f>
        <v>#REF!</v>
      </c>
      <c r="AJ198" s="282" t="e">
        <f>#REF!+#REF!</f>
        <v>#REF!</v>
      </c>
      <c r="AK198" s="282" t="e">
        <f>#REF!+#REF!</f>
        <v>#REF!</v>
      </c>
      <c r="AL198" s="282" t="e">
        <f>#REF!+#REF!</f>
        <v>#REF!</v>
      </c>
      <c r="AM198" s="282" t="e">
        <f>#REF!+#REF!</f>
        <v>#REF!</v>
      </c>
      <c r="AN198" s="282" t="e">
        <f>#REF!+#REF!</f>
        <v>#REF!</v>
      </c>
      <c r="AO198" s="282" t="e">
        <f>#REF!+#REF!</f>
        <v>#REF!</v>
      </c>
      <c r="AP198" s="282" t="e">
        <f>#REF!+#REF!</f>
        <v>#REF!</v>
      </c>
      <c r="AQ198" s="282" t="e">
        <f>#REF!+#REF!</f>
        <v>#REF!</v>
      </c>
      <c r="AR198" s="282" t="e">
        <f>#REF!+#REF!</f>
        <v>#REF!</v>
      </c>
      <c r="AS198" s="282" t="e">
        <f>#REF!+#REF!</f>
        <v>#REF!</v>
      </c>
      <c r="AT198" s="282" t="e">
        <f>#REF!+#REF!</f>
        <v>#REF!</v>
      </c>
      <c r="AU198" s="282" t="e">
        <f>#REF!+#REF!</f>
        <v>#REF!</v>
      </c>
      <c r="AV198" s="282" t="e">
        <f>#REF!+#REF!</f>
        <v>#REF!</v>
      </c>
      <c r="AW198" s="282" t="e">
        <f>#REF!+#REF!</f>
        <v>#REF!</v>
      </c>
      <c r="AX198" s="282" t="e">
        <f>#REF!+#REF!</f>
        <v>#REF!</v>
      </c>
      <c r="AY198" s="282" t="e">
        <f>#REF!+#REF!</f>
        <v>#REF!</v>
      </c>
      <c r="AZ198" s="282" t="e">
        <f>#REF!+#REF!</f>
        <v>#REF!</v>
      </c>
      <c r="BA198" s="282" t="e">
        <f>#REF!+#REF!</f>
        <v>#REF!</v>
      </c>
      <c r="BB198" s="282" t="e">
        <f>#REF!+#REF!</f>
        <v>#REF!</v>
      </c>
      <c r="BC198" s="282" t="e">
        <f>#REF!+#REF!</f>
        <v>#REF!</v>
      </c>
      <c r="BD198" s="282" t="e">
        <f>#REF!+#REF!</f>
        <v>#REF!</v>
      </c>
      <c r="BE198" s="282" t="e">
        <f>#REF!+#REF!</f>
        <v>#REF!</v>
      </c>
      <c r="BF198" s="282" t="e">
        <f>#REF!+#REF!</f>
        <v>#REF!</v>
      </c>
      <c r="BG198" s="282" t="e">
        <f>#REF!+#REF!</f>
        <v>#REF!</v>
      </c>
      <c r="BH198" s="282" t="e">
        <f>#REF!+#REF!</f>
        <v>#REF!</v>
      </c>
      <c r="BI198" s="282" t="e">
        <f>#REF!+#REF!</f>
        <v>#REF!</v>
      </c>
      <c r="BJ198" s="282" t="e">
        <f>#REF!+#REF!</f>
        <v>#REF!</v>
      </c>
      <c r="BK198" s="282" t="e">
        <f>#REF!+#REF!</f>
        <v>#REF!</v>
      </c>
      <c r="BL198" s="282" t="e">
        <f>#REF!+#REF!</f>
        <v>#REF!</v>
      </c>
      <c r="BM198" s="282" t="e">
        <f>#REF!+#REF!</f>
        <v>#REF!</v>
      </c>
      <c r="BN198" s="282" t="e">
        <f>#REF!+#REF!</f>
        <v>#REF!</v>
      </c>
      <c r="BO198" s="282" t="e">
        <f>#REF!+#REF!</f>
        <v>#REF!</v>
      </c>
      <c r="BP198" s="282" t="e">
        <f>#REF!+#REF!</f>
        <v>#REF!</v>
      </c>
      <c r="BQ198" s="282" t="e">
        <f>#REF!+#REF!</f>
        <v>#REF!</v>
      </c>
      <c r="BR198" s="282" t="e">
        <f>#REF!+#REF!</f>
        <v>#REF!</v>
      </c>
      <c r="BS198" s="282" t="e">
        <f>#REF!+#REF!</f>
        <v>#REF!</v>
      </c>
      <c r="BT198" s="282" t="e">
        <f>#REF!+#REF!</f>
        <v>#REF!</v>
      </c>
      <c r="BU198" s="282" t="e">
        <f>#REF!+#REF!</f>
        <v>#REF!</v>
      </c>
      <c r="BV198" s="282" t="e">
        <f>#REF!+#REF!</f>
        <v>#REF!</v>
      </c>
      <c r="BW198" s="282" t="e">
        <f>#REF!+#REF!</f>
        <v>#REF!</v>
      </c>
      <c r="BX198" s="282" t="e">
        <f>#REF!+#REF!</f>
        <v>#REF!</v>
      </c>
      <c r="BY198" s="282" t="e">
        <f>#REF!+#REF!</f>
        <v>#REF!</v>
      </c>
      <c r="BZ198" s="282" t="e">
        <f>#REF!+#REF!</f>
        <v>#REF!</v>
      </c>
      <c r="CA198" s="282" t="e">
        <f>#REF!+#REF!</f>
        <v>#REF!</v>
      </c>
      <c r="CB198" s="282" t="e">
        <f>#REF!+#REF!</f>
        <v>#REF!</v>
      </c>
      <c r="CC198" s="282" t="e">
        <f>#REF!+#REF!</f>
        <v>#REF!</v>
      </c>
      <c r="CD198" s="282" t="e">
        <f>#REF!+#REF!</f>
        <v>#REF!</v>
      </c>
      <c r="CE198" s="282" t="e">
        <f>#REF!+#REF!</f>
        <v>#REF!</v>
      </c>
      <c r="CF198" s="282" t="e">
        <f>#REF!+#REF!</f>
        <v>#REF!</v>
      </c>
      <c r="CG198" s="282" t="e">
        <f>#REF!+#REF!</f>
        <v>#REF!</v>
      </c>
      <c r="CH198" s="282" t="e">
        <f>#REF!+#REF!</f>
        <v>#REF!</v>
      </c>
      <c r="CI198" s="282" t="e">
        <f>#REF!+#REF!</f>
        <v>#REF!</v>
      </c>
      <c r="CJ198" s="282" t="e">
        <f>#REF!+#REF!</f>
        <v>#REF!</v>
      </c>
      <c r="CK198" s="281" t="e">
        <f t="shared" si="3"/>
        <v>#REF!</v>
      </c>
      <c r="CM198" s="195"/>
      <c r="CN198" s="195"/>
      <c r="CO198" s="195"/>
    </row>
    <row r="199" spans="1:93" ht="30" x14ac:dyDescent="0.25">
      <c r="A199" s="81">
        <v>198</v>
      </c>
      <c r="B199" s="152" t="s">
        <v>487</v>
      </c>
      <c r="C199" s="153" t="s">
        <v>205</v>
      </c>
      <c r="D199" s="153">
        <v>1.0900000000000001</v>
      </c>
      <c r="E199" s="153">
        <v>37</v>
      </c>
      <c r="F199" s="153" t="s">
        <v>202</v>
      </c>
      <c r="G199" s="282" t="e">
        <f>#REF!+#REF!</f>
        <v>#REF!</v>
      </c>
      <c r="H199" s="282" t="e">
        <f>#REF!+#REF!</f>
        <v>#REF!</v>
      </c>
      <c r="I199" s="282" t="e">
        <f>#REF!+#REF!</f>
        <v>#REF!</v>
      </c>
      <c r="J199" s="282" t="e">
        <f>#REF!+#REF!</f>
        <v>#REF!</v>
      </c>
      <c r="K199" s="282" t="e">
        <f>#REF!+#REF!</f>
        <v>#REF!</v>
      </c>
      <c r="L199" s="282" t="e">
        <f>#REF!+#REF!</f>
        <v>#REF!</v>
      </c>
      <c r="M199" s="282" t="e">
        <f>#REF!+#REF!</f>
        <v>#REF!</v>
      </c>
      <c r="N199" s="282" t="e">
        <f>#REF!+#REF!</f>
        <v>#REF!</v>
      </c>
      <c r="O199" s="282" t="e">
        <f>#REF!+#REF!</f>
        <v>#REF!</v>
      </c>
      <c r="P199" s="282" t="e">
        <f>#REF!+#REF!</f>
        <v>#REF!</v>
      </c>
      <c r="Q199" s="282" t="e">
        <f>#REF!+#REF!</f>
        <v>#REF!</v>
      </c>
      <c r="R199" s="282" t="e">
        <f>#REF!+#REF!</f>
        <v>#REF!</v>
      </c>
      <c r="S199" s="282" t="e">
        <f>#REF!+#REF!</f>
        <v>#REF!</v>
      </c>
      <c r="T199" s="282" t="e">
        <f>#REF!+#REF!</f>
        <v>#REF!</v>
      </c>
      <c r="U199" s="282" t="e">
        <f>#REF!+#REF!</f>
        <v>#REF!</v>
      </c>
      <c r="V199" s="282" t="e">
        <f>#REF!+#REF!</f>
        <v>#REF!</v>
      </c>
      <c r="W199" s="282" t="e">
        <f>#REF!+#REF!</f>
        <v>#REF!</v>
      </c>
      <c r="X199" s="282" t="e">
        <f>#REF!+#REF!</f>
        <v>#REF!</v>
      </c>
      <c r="Y199" s="282" t="e">
        <f>#REF!+#REF!</f>
        <v>#REF!</v>
      </c>
      <c r="Z199" s="282" t="e">
        <f>#REF!+#REF!</f>
        <v>#REF!</v>
      </c>
      <c r="AA199" s="282" t="e">
        <f>#REF!+#REF!</f>
        <v>#REF!</v>
      </c>
      <c r="AB199" s="282" t="e">
        <f>#REF!+#REF!</f>
        <v>#REF!</v>
      </c>
      <c r="AC199" s="282" t="e">
        <f>#REF!+#REF!</f>
        <v>#REF!</v>
      </c>
      <c r="AD199" s="282" t="e">
        <f>#REF!+#REF!</f>
        <v>#REF!</v>
      </c>
      <c r="AE199" s="282" t="e">
        <f>#REF!+#REF!</f>
        <v>#REF!</v>
      </c>
      <c r="AF199" s="282" t="e">
        <f>#REF!+#REF!</f>
        <v>#REF!</v>
      </c>
      <c r="AG199" s="282" t="e">
        <f>#REF!+#REF!</f>
        <v>#REF!</v>
      </c>
      <c r="AH199" s="282" t="e">
        <f>#REF!+#REF!</f>
        <v>#REF!</v>
      </c>
      <c r="AI199" s="282" t="e">
        <f>#REF!+#REF!</f>
        <v>#REF!</v>
      </c>
      <c r="AJ199" s="282" t="e">
        <f>#REF!+#REF!</f>
        <v>#REF!</v>
      </c>
      <c r="AK199" s="282" t="e">
        <f>#REF!+#REF!</f>
        <v>#REF!</v>
      </c>
      <c r="AL199" s="282" t="e">
        <f>#REF!+#REF!</f>
        <v>#REF!</v>
      </c>
      <c r="AM199" s="282" t="e">
        <f>#REF!+#REF!</f>
        <v>#REF!</v>
      </c>
      <c r="AN199" s="282" t="e">
        <f>#REF!+#REF!</f>
        <v>#REF!</v>
      </c>
      <c r="AO199" s="282" t="e">
        <f>#REF!+#REF!</f>
        <v>#REF!</v>
      </c>
      <c r="AP199" s="282" t="e">
        <f>#REF!+#REF!</f>
        <v>#REF!</v>
      </c>
      <c r="AQ199" s="282" t="e">
        <f>#REF!+#REF!</f>
        <v>#REF!</v>
      </c>
      <c r="AR199" s="282" t="e">
        <f>#REF!+#REF!</f>
        <v>#REF!</v>
      </c>
      <c r="AS199" s="282" t="e">
        <f>#REF!+#REF!</f>
        <v>#REF!</v>
      </c>
      <c r="AT199" s="282" t="e">
        <f>#REF!+#REF!</f>
        <v>#REF!</v>
      </c>
      <c r="AU199" s="282" t="e">
        <f>#REF!+#REF!</f>
        <v>#REF!</v>
      </c>
      <c r="AV199" s="282" t="e">
        <f>#REF!+#REF!</f>
        <v>#REF!</v>
      </c>
      <c r="AW199" s="282" t="e">
        <f>#REF!+#REF!</f>
        <v>#REF!</v>
      </c>
      <c r="AX199" s="282" t="e">
        <f>#REF!+#REF!</f>
        <v>#REF!</v>
      </c>
      <c r="AY199" s="282" t="e">
        <f>#REF!+#REF!</f>
        <v>#REF!</v>
      </c>
      <c r="AZ199" s="282" t="e">
        <f>#REF!+#REF!</f>
        <v>#REF!</v>
      </c>
      <c r="BA199" s="282" t="e">
        <f>#REF!+#REF!</f>
        <v>#REF!</v>
      </c>
      <c r="BB199" s="282" t="e">
        <f>#REF!+#REF!</f>
        <v>#REF!</v>
      </c>
      <c r="BC199" s="282" t="e">
        <f>#REF!+#REF!</f>
        <v>#REF!</v>
      </c>
      <c r="BD199" s="282" t="e">
        <f>#REF!+#REF!</f>
        <v>#REF!</v>
      </c>
      <c r="BE199" s="282" t="e">
        <f>#REF!+#REF!</f>
        <v>#REF!</v>
      </c>
      <c r="BF199" s="282" t="e">
        <f>#REF!+#REF!</f>
        <v>#REF!</v>
      </c>
      <c r="BG199" s="282" t="e">
        <f>#REF!+#REF!</f>
        <v>#REF!</v>
      </c>
      <c r="BH199" s="282" t="e">
        <f>#REF!+#REF!</f>
        <v>#REF!</v>
      </c>
      <c r="BI199" s="282" t="e">
        <f>#REF!+#REF!</f>
        <v>#REF!</v>
      </c>
      <c r="BJ199" s="282" t="e">
        <f>#REF!+#REF!</f>
        <v>#REF!</v>
      </c>
      <c r="BK199" s="282" t="e">
        <f>#REF!+#REF!</f>
        <v>#REF!</v>
      </c>
      <c r="BL199" s="282" t="e">
        <f>#REF!+#REF!</f>
        <v>#REF!</v>
      </c>
      <c r="BM199" s="282" t="e">
        <f>#REF!+#REF!</f>
        <v>#REF!</v>
      </c>
      <c r="BN199" s="282" t="e">
        <f>#REF!+#REF!</f>
        <v>#REF!</v>
      </c>
      <c r="BO199" s="282" t="e">
        <f>#REF!+#REF!</f>
        <v>#REF!</v>
      </c>
      <c r="BP199" s="282" t="e">
        <f>#REF!+#REF!</f>
        <v>#REF!</v>
      </c>
      <c r="BQ199" s="282" t="e">
        <f>#REF!+#REF!</f>
        <v>#REF!</v>
      </c>
      <c r="BR199" s="282" t="e">
        <f>#REF!+#REF!</f>
        <v>#REF!</v>
      </c>
      <c r="BS199" s="282" t="e">
        <f>#REF!+#REF!</f>
        <v>#REF!</v>
      </c>
      <c r="BT199" s="282" t="e">
        <f>#REF!+#REF!</f>
        <v>#REF!</v>
      </c>
      <c r="BU199" s="282" t="e">
        <f>#REF!+#REF!</f>
        <v>#REF!</v>
      </c>
      <c r="BV199" s="282" t="e">
        <f>#REF!+#REF!</f>
        <v>#REF!</v>
      </c>
      <c r="BW199" s="282" t="e">
        <f>#REF!+#REF!</f>
        <v>#REF!</v>
      </c>
      <c r="BX199" s="282" t="e">
        <f>#REF!+#REF!</f>
        <v>#REF!</v>
      </c>
      <c r="BY199" s="282" t="e">
        <f>#REF!+#REF!</f>
        <v>#REF!</v>
      </c>
      <c r="BZ199" s="282" t="e">
        <f>#REF!+#REF!</f>
        <v>#REF!</v>
      </c>
      <c r="CA199" s="282" t="e">
        <f>#REF!+#REF!</f>
        <v>#REF!</v>
      </c>
      <c r="CB199" s="282" t="e">
        <f>#REF!+#REF!</f>
        <v>#REF!</v>
      </c>
      <c r="CC199" s="282" t="e">
        <f>#REF!+#REF!</f>
        <v>#REF!</v>
      </c>
      <c r="CD199" s="282" t="e">
        <f>#REF!+#REF!</f>
        <v>#REF!</v>
      </c>
      <c r="CE199" s="282" t="e">
        <f>#REF!+#REF!</f>
        <v>#REF!</v>
      </c>
      <c r="CF199" s="282" t="e">
        <f>#REF!+#REF!</f>
        <v>#REF!</v>
      </c>
      <c r="CG199" s="282" t="e">
        <f>#REF!+#REF!</f>
        <v>#REF!</v>
      </c>
      <c r="CH199" s="282" t="e">
        <f>#REF!+#REF!</f>
        <v>#REF!</v>
      </c>
      <c r="CI199" s="282" t="e">
        <f>#REF!+#REF!</f>
        <v>#REF!</v>
      </c>
      <c r="CJ199" s="282" t="e">
        <f>#REF!+#REF!</f>
        <v>#REF!</v>
      </c>
      <c r="CK199" s="281" t="e">
        <f t="shared" si="3"/>
        <v>#REF!</v>
      </c>
      <c r="CM199" s="195"/>
      <c r="CN199" s="195"/>
      <c r="CO199" s="195"/>
    </row>
    <row r="200" spans="1:93" ht="30" x14ac:dyDescent="0.25">
      <c r="A200" s="81">
        <v>199</v>
      </c>
      <c r="B200" s="152" t="s">
        <v>488</v>
      </c>
      <c r="C200" s="153" t="s">
        <v>206</v>
      </c>
      <c r="D200" s="153">
        <v>1.5</v>
      </c>
      <c r="E200" s="153">
        <v>37</v>
      </c>
      <c r="F200" s="153" t="s">
        <v>202</v>
      </c>
      <c r="G200" s="282" t="e">
        <f>#REF!+#REF!</f>
        <v>#REF!</v>
      </c>
      <c r="H200" s="282" t="e">
        <f>#REF!+#REF!</f>
        <v>#REF!</v>
      </c>
      <c r="I200" s="282" t="e">
        <f>#REF!+#REF!</f>
        <v>#REF!</v>
      </c>
      <c r="J200" s="282" t="e">
        <f>#REF!+#REF!</f>
        <v>#REF!</v>
      </c>
      <c r="K200" s="282" t="e">
        <f>#REF!+#REF!</f>
        <v>#REF!</v>
      </c>
      <c r="L200" s="282" t="e">
        <f>#REF!+#REF!</f>
        <v>#REF!</v>
      </c>
      <c r="M200" s="282" t="e">
        <f>#REF!+#REF!</f>
        <v>#REF!</v>
      </c>
      <c r="N200" s="282" t="e">
        <f>#REF!+#REF!</f>
        <v>#REF!</v>
      </c>
      <c r="O200" s="282" t="e">
        <f>#REF!+#REF!</f>
        <v>#REF!</v>
      </c>
      <c r="P200" s="282" t="e">
        <f>#REF!+#REF!</f>
        <v>#REF!</v>
      </c>
      <c r="Q200" s="282" t="e">
        <f>#REF!+#REF!</f>
        <v>#REF!</v>
      </c>
      <c r="R200" s="282" t="e">
        <f>#REF!+#REF!</f>
        <v>#REF!</v>
      </c>
      <c r="S200" s="282" t="e">
        <f>#REF!+#REF!</f>
        <v>#REF!</v>
      </c>
      <c r="T200" s="282" t="e">
        <f>#REF!+#REF!</f>
        <v>#REF!</v>
      </c>
      <c r="U200" s="282" t="e">
        <f>#REF!+#REF!</f>
        <v>#REF!</v>
      </c>
      <c r="V200" s="282" t="e">
        <f>#REF!+#REF!</f>
        <v>#REF!</v>
      </c>
      <c r="W200" s="282" t="e">
        <f>#REF!+#REF!</f>
        <v>#REF!</v>
      </c>
      <c r="X200" s="282" t="e">
        <f>#REF!+#REF!</f>
        <v>#REF!</v>
      </c>
      <c r="Y200" s="282" t="e">
        <f>#REF!+#REF!</f>
        <v>#REF!</v>
      </c>
      <c r="Z200" s="282" t="e">
        <f>#REF!+#REF!</f>
        <v>#REF!</v>
      </c>
      <c r="AA200" s="282" t="e">
        <f>#REF!+#REF!</f>
        <v>#REF!</v>
      </c>
      <c r="AB200" s="282" t="e">
        <f>#REF!+#REF!</f>
        <v>#REF!</v>
      </c>
      <c r="AC200" s="282" t="e">
        <f>#REF!+#REF!</f>
        <v>#REF!</v>
      </c>
      <c r="AD200" s="282" t="e">
        <f>#REF!+#REF!</f>
        <v>#REF!</v>
      </c>
      <c r="AE200" s="282" t="e">
        <f>#REF!+#REF!</f>
        <v>#REF!</v>
      </c>
      <c r="AF200" s="282" t="e">
        <f>#REF!+#REF!</f>
        <v>#REF!</v>
      </c>
      <c r="AG200" s="282" t="e">
        <f>#REF!+#REF!</f>
        <v>#REF!</v>
      </c>
      <c r="AH200" s="282" t="e">
        <f>#REF!+#REF!</f>
        <v>#REF!</v>
      </c>
      <c r="AI200" s="282" t="e">
        <f>#REF!+#REF!</f>
        <v>#REF!</v>
      </c>
      <c r="AJ200" s="282" t="e">
        <f>#REF!+#REF!</f>
        <v>#REF!</v>
      </c>
      <c r="AK200" s="282" t="e">
        <f>#REF!+#REF!</f>
        <v>#REF!</v>
      </c>
      <c r="AL200" s="282" t="e">
        <f>#REF!+#REF!</f>
        <v>#REF!</v>
      </c>
      <c r="AM200" s="282" t="e">
        <f>#REF!+#REF!</f>
        <v>#REF!</v>
      </c>
      <c r="AN200" s="282" t="e">
        <f>#REF!+#REF!</f>
        <v>#REF!</v>
      </c>
      <c r="AO200" s="282" t="e">
        <f>#REF!+#REF!</f>
        <v>#REF!</v>
      </c>
      <c r="AP200" s="282" t="e">
        <f>#REF!+#REF!</f>
        <v>#REF!</v>
      </c>
      <c r="AQ200" s="282" t="e">
        <f>#REF!+#REF!</f>
        <v>#REF!</v>
      </c>
      <c r="AR200" s="282" t="e">
        <f>#REF!+#REF!</f>
        <v>#REF!</v>
      </c>
      <c r="AS200" s="282" t="e">
        <f>#REF!+#REF!</f>
        <v>#REF!</v>
      </c>
      <c r="AT200" s="282" t="e">
        <f>#REF!+#REF!</f>
        <v>#REF!</v>
      </c>
      <c r="AU200" s="282" t="e">
        <f>#REF!+#REF!</f>
        <v>#REF!</v>
      </c>
      <c r="AV200" s="282" t="e">
        <f>#REF!+#REF!</f>
        <v>#REF!</v>
      </c>
      <c r="AW200" s="282" t="e">
        <f>#REF!+#REF!</f>
        <v>#REF!</v>
      </c>
      <c r="AX200" s="282" t="e">
        <f>#REF!+#REF!</f>
        <v>#REF!</v>
      </c>
      <c r="AY200" s="282" t="e">
        <f>#REF!+#REF!</f>
        <v>#REF!</v>
      </c>
      <c r="AZ200" s="282" t="e">
        <f>#REF!+#REF!</f>
        <v>#REF!</v>
      </c>
      <c r="BA200" s="282" t="e">
        <f>#REF!+#REF!</f>
        <v>#REF!</v>
      </c>
      <c r="BB200" s="282" t="e">
        <f>#REF!+#REF!</f>
        <v>#REF!</v>
      </c>
      <c r="BC200" s="282" t="e">
        <f>#REF!+#REF!</f>
        <v>#REF!</v>
      </c>
      <c r="BD200" s="282" t="e">
        <f>#REF!+#REF!</f>
        <v>#REF!</v>
      </c>
      <c r="BE200" s="282" t="e">
        <f>#REF!+#REF!</f>
        <v>#REF!</v>
      </c>
      <c r="BF200" s="282" t="e">
        <f>#REF!+#REF!</f>
        <v>#REF!</v>
      </c>
      <c r="BG200" s="282" t="e">
        <f>#REF!+#REF!</f>
        <v>#REF!</v>
      </c>
      <c r="BH200" s="282" t="e">
        <f>#REF!+#REF!</f>
        <v>#REF!</v>
      </c>
      <c r="BI200" s="282" t="e">
        <f>#REF!+#REF!</f>
        <v>#REF!</v>
      </c>
      <c r="BJ200" s="282" t="e">
        <f>#REF!+#REF!</f>
        <v>#REF!</v>
      </c>
      <c r="BK200" s="282" t="e">
        <f>#REF!+#REF!</f>
        <v>#REF!</v>
      </c>
      <c r="BL200" s="282" t="e">
        <f>#REF!+#REF!</f>
        <v>#REF!</v>
      </c>
      <c r="BM200" s="282" t="e">
        <f>#REF!+#REF!</f>
        <v>#REF!</v>
      </c>
      <c r="BN200" s="282" t="e">
        <f>#REF!+#REF!</f>
        <v>#REF!</v>
      </c>
      <c r="BO200" s="282" t="e">
        <f>#REF!+#REF!</f>
        <v>#REF!</v>
      </c>
      <c r="BP200" s="282" t="e">
        <f>#REF!+#REF!</f>
        <v>#REF!</v>
      </c>
      <c r="BQ200" s="282" t="e">
        <f>#REF!+#REF!</f>
        <v>#REF!</v>
      </c>
      <c r="BR200" s="282" t="e">
        <f>#REF!+#REF!</f>
        <v>#REF!</v>
      </c>
      <c r="BS200" s="282" t="e">
        <f>#REF!+#REF!</f>
        <v>#REF!</v>
      </c>
      <c r="BT200" s="282" t="e">
        <f>#REF!+#REF!</f>
        <v>#REF!</v>
      </c>
      <c r="BU200" s="282" t="e">
        <f>#REF!+#REF!</f>
        <v>#REF!</v>
      </c>
      <c r="BV200" s="282" t="e">
        <f>#REF!+#REF!</f>
        <v>#REF!</v>
      </c>
      <c r="BW200" s="282" t="e">
        <f>#REF!+#REF!</f>
        <v>#REF!</v>
      </c>
      <c r="BX200" s="282" t="e">
        <f>#REF!+#REF!</f>
        <v>#REF!</v>
      </c>
      <c r="BY200" s="282" t="e">
        <f>#REF!+#REF!</f>
        <v>#REF!</v>
      </c>
      <c r="BZ200" s="282" t="e">
        <f>#REF!+#REF!</f>
        <v>#REF!</v>
      </c>
      <c r="CA200" s="282" t="e">
        <f>#REF!+#REF!</f>
        <v>#REF!</v>
      </c>
      <c r="CB200" s="282" t="e">
        <f>#REF!+#REF!</f>
        <v>#REF!</v>
      </c>
      <c r="CC200" s="282" t="e">
        <f>#REF!+#REF!</f>
        <v>#REF!</v>
      </c>
      <c r="CD200" s="282" t="e">
        <f>#REF!+#REF!</f>
        <v>#REF!</v>
      </c>
      <c r="CE200" s="282" t="e">
        <f>#REF!+#REF!</f>
        <v>#REF!</v>
      </c>
      <c r="CF200" s="282" t="e">
        <f>#REF!+#REF!</f>
        <v>#REF!</v>
      </c>
      <c r="CG200" s="282" t="e">
        <f>#REF!+#REF!</f>
        <v>#REF!</v>
      </c>
      <c r="CH200" s="282" t="e">
        <f>#REF!+#REF!</f>
        <v>#REF!</v>
      </c>
      <c r="CI200" s="282" t="e">
        <f>#REF!+#REF!</f>
        <v>#REF!</v>
      </c>
      <c r="CJ200" s="282" t="e">
        <f>#REF!+#REF!</f>
        <v>#REF!</v>
      </c>
      <c r="CK200" s="281" t="e">
        <f t="shared" si="3"/>
        <v>#REF!</v>
      </c>
      <c r="CM200" s="195"/>
      <c r="CN200" s="195"/>
      <c r="CO200" s="195"/>
    </row>
    <row r="201" spans="1:93" ht="45" x14ac:dyDescent="0.25">
      <c r="A201" s="81">
        <v>200</v>
      </c>
      <c r="B201" s="152" t="s">
        <v>489</v>
      </c>
      <c r="C201" s="153" t="s">
        <v>207</v>
      </c>
      <c r="D201" s="153">
        <v>1.8</v>
      </c>
      <c r="E201" s="153">
        <v>37</v>
      </c>
      <c r="F201" s="153" t="s">
        <v>202</v>
      </c>
      <c r="G201" s="282" t="e">
        <f>#REF!+#REF!</f>
        <v>#REF!</v>
      </c>
      <c r="H201" s="282" t="e">
        <f>#REF!+#REF!</f>
        <v>#REF!</v>
      </c>
      <c r="I201" s="282" t="e">
        <f>#REF!+#REF!</f>
        <v>#REF!</v>
      </c>
      <c r="J201" s="282" t="e">
        <f>#REF!+#REF!</f>
        <v>#REF!</v>
      </c>
      <c r="K201" s="282" t="e">
        <f>#REF!+#REF!</f>
        <v>#REF!</v>
      </c>
      <c r="L201" s="282" t="e">
        <f>#REF!+#REF!</f>
        <v>#REF!</v>
      </c>
      <c r="M201" s="282" t="e">
        <f>#REF!+#REF!</f>
        <v>#REF!</v>
      </c>
      <c r="N201" s="282" t="e">
        <f>#REF!+#REF!</f>
        <v>#REF!</v>
      </c>
      <c r="O201" s="282" t="e">
        <f>#REF!+#REF!</f>
        <v>#REF!</v>
      </c>
      <c r="P201" s="282" t="e">
        <f>#REF!+#REF!</f>
        <v>#REF!</v>
      </c>
      <c r="Q201" s="282" t="e">
        <f>#REF!+#REF!</f>
        <v>#REF!</v>
      </c>
      <c r="R201" s="282" t="e">
        <f>#REF!+#REF!</f>
        <v>#REF!</v>
      </c>
      <c r="S201" s="282" t="e">
        <f>#REF!+#REF!</f>
        <v>#REF!</v>
      </c>
      <c r="T201" s="282" t="e">
        <f>#REF!+#REF!</f>
        <v>#REF!</v>
      </c>
      <c r="U201" s="282" t="e">
        <f>#REF!+#REF!</f>
        <v>#REF!</v>
      </c>
      <c r="V201" s="282" t="e">
        <f>#REF!+#REF!</f>
        <v>#REF!</v>
      </c>
      <c r="W201" s="282" t="e">
        <f>#REF!+#REF!</f>
        <v>#REF!</v>
      </c>
      <c r="X201" s="282" t="e">
        <f>#REF!+#REF!</f>
        <v>#REF!</v>
      </c>
      <c r="Y201" s="282" t="e">
        <f>#REF!+#REF!</f>
        <v>#REF!</v>
      </c>
      <c r="Z201" s="282" t="e">
        <f>#REF!+#REF!</f>
        <v>#REF!</v>
      </c>
      <c r="AA201" s="282" t="e">
        <f>#REF!+#REF!</f>
        <v>#REF!</v>
      </c>
      <c r="AB201" s="282" t="e">
        <f>#REF!+#REF!</f>
        <v>#REF!</v>
      </c>
      <c r="AC201" s="282" t="e">
        <f>#REF!+#REF!</f>
        <v>#REF!</v>
      </c>
      <c r="AD201" s="282" t="e">
        <f>#REF!+#REF!</f>
        <v>#REF!</v>
      </c>
      <c r="AE201" s="282" t="e">
        <f>#REF!+#REF!</f>
        <v>#REF!</v>
      </c>
      <c r="AF201" s="282" t="e">
        <f>#REF!+#REF!</f>
        <v>#REF!</v>
      </c>
      <c r="AG201" s="282" t="e">
        <f>#REF!+#REF!</f>
        <v>#REF!</v>
      </c>
      <c r="AH201" s="282" t="e">
        <f>#REF!+#REF!</f>
        <v>#REF!</v>
      </c>
      <c r="AI201" s="282" t="e">
        <f>#REF!+#REF!</f>
        <v>#REF!</v>
      </c>
      <c r="AJ201" s="282" t="e">
        <f>#REF!+#REF!</f>
        <v>#REF!</v>
      </c>
      <c r="AK201" s="282" t="e">
        <f>#REF!+#REF!</f>
        <v>#REF!</v>
      </c>
      <c r="AL201" s="282" t="e">
        <f>#REF!+#REF!</f>
        <v>#REF!</v>
      </c>
      <c r="AM201" s="282" t="e">
        <f>#REF!+#REF!</f>
        <v>#REF!</v>
      </c>
      <c r="AN201" s="282" t="e">
        <f>#REF!+#REF!</f>
        <v>#REF!</v>
      </c>
      <c r="AO201" s="282" t="e">
        <f>#REF!+#REF!</f>
        <v>#REF!</v>
      </c>
      <c r="AP201" s="282" t="e">
        <f>#REF!+#REF!</f>
        <v>#REF!</v>
      </c>
      <c r="AQ201" s="282" t="e">
        <f>#REF!+#REF!</f>
        <v>#REF!</v>
      </c>
      <c r="AR201" s="282" t="e">
        <f>#REF!+#REF!</f>
        <v>#REF!</v>
      </c>
      <c r="AS201" s="282" t="e">
        <f>#REF!+#REF!</f>
        <v>#REF!</v>
      </c>
      <c r="AT201" s="282" t="e">
        <f>#REF!+#REF!</f>
        <v>#REF!</v>
      </c>
      <c r="AU201" s="282" t="e">
        <f>#REF!+#REF!</f>
        <v>#REF!</v>
      </c>
      <c r="AV201" s="282" t="e">
        <f>#REF!+#REF!</f>
        <v>#REF!</v>
      </c>
      <c r="AW201" s="282" t="e">
        <f>#REF!+#REF!</f>
        <v>#REF!</v>
      </c>
      <c r="AX201" s="282" t="e">
        <f>#REF!+#REF!</f>
        <v>#REF!</v>
      </c>
      <c r="AY201" s="282" t="e">
        <f>#REF!+#REF!</f>
        <v>#REF!</v>
      </c>
      <c r="AZ201" s="282" t="e">
        <f>#REF!+#REF!</f>
        <v>#REF!</v>
      </c>
      <c r="BA201" s="282" t="e">
        <f>#REF!+#REF!</f>
        <v>#REF!</v>
      </c>
      <c r="BB201" s="282" t="e">
        <f>#REF!+#REF!</f>
        <v>#REF!</v>
      </c>
      <c r="BC201" s="282" t="e">
        <f>#REF!+#REF!</f>
        <v>#REF!</v>
      </c>
      <c r="BD201" s="282" t="e">
        <f>#REF!+#REF!</f>
        <v>#REF!</v>
      </c>
      <c r="BE201" s="282" t="e">
        <f>#REF!+#REF!</f>
        <v>#REF!</v>
      </c>
      <c r="BF201" s="282" t="e">
        <f>#REF!+#REF!</f>
        <v>#REF!</v>
      </c>
      <c r="BG201" s="282" t="e">
        <f>#REF!+#REF!</f>
        <v>#REF!</v>
      </c>
      <c r="BH201" s="282" t="e">
        <f>#REF!+#REF!</f>
        <v>#REF!</v>
      </c>
      <c r="BI201" s="282" t="e">
        <f>#REF!+#REF!</f>
        <v>#REF!</v>
      </c>
      <c r="BJ201" s="282" t="e">
        <f>#REF!+#REF!</f>
        <v>#REF!</v>
      </c>
      <c r="BK201" s="282" t="e">
        <f>#REF!+#REF!</f>
        <v>#REF!</v>
      </c>
      <c r="BL201" s="282" t="e">
        <f>#REF!+#REF!</f>
        <v>#REF!</v>
      </c>
      <c r="BM201" s="282" t="e">
        <f>#REF!+#REF!</f>
        <v>#REF!</v>
      </c>
      <c r="BN201" s="282" t="e">
        <f>#REF!+#REF!</f>
        <v>#REF!</v>
      </c>
      <c r="BO201" s="282" t="e">
        <f>#REF!+#REF!</f>
        <v>#REF!</v>
      </c>
      <c r="BP201" s="282" t="e">
        <f>#REF!+#REF!</f>
        <v>#REF!</v>
      </c>
      <c r="BQ201" s="282" t="e">
        <f>#REF!+#REF!</f>
        <v>#REF!</v>
      </c>
      <c r="BR201" s="282" t="e">
        <f>#REF!+#REF!</f>
        <v>#REF!</v>
      </c>
      <c r="BS201" s="282" t="e">
        <f>#REF!+#REF!</f>
        <v>#REF!</v>
      </c>
      <c r="BT201" s="282" t="e">
        <f>#REF!+#REF!</f>
        <v>#REF!</v>
      </c>
      <c r="BU201" s="282" t="e">
        <f>#REF!+#REF!</f>
        <v>#REF!</v>
      </c>
      <c r="BV201" s="282" t="e">
        <f>#REF!+#REF!</f>
        <v>#REF!</v>
      </c>
      <c r="BW201" s="282" t="e">
        <f>#REF!+#REF!</f>
        <v>#REF!</v>
      </c>
      <c r="BX201" s="282" t="e">
        <f>#REF!+#REF!</f>
        <v>#REF!</v>
      </c>
      <c r="BY201" s="282" t="e">
        <f>#REF!+#REF!</f>
        <v>#REF!</v>
      </c>
      <c r="BZ201" s="282" t="e">
        <f>#REF!+#REF!</f>
        <v>#REF!</v>
      </c>
      <c r="CA201" s="282" t="e">
        <f>#REF!+#REF!</f>
        <v>#REF!</v>
      </c>
      <c r="CB201" s="282" t="e">
        <f>#REF!+#REF!</f>
        <v>#REF!</v>
      </c>
      <c r="CC201" s="282" t="e">
        <f>#REF!+#REF!</f>
        <v>#REF!</v>
      </c>
      <c r="CD201" s="282" t="e">
        <f>#REF!+#REF!</f>
        <v>#REF!</v>
      </c>
      <c r="CE201" s="282" t="e">
        <f>#REF!+#REF!</f>
        <v>#REF!</v>
      </c>
      <c r="CF201" s="282" t="e">
        <f>#REF!+#REF!</f>
        <v>#REF!</v>
      </c>
      <c r="CG201" s="282" t="e">
        <f>#REF!+#REF!</f>
        <v>#REF!</v>
      </c>
      <c r="CH201" s="282" t="e">
        <f>#REF!+#REF!</f>
        <v>#REF!</v>
      </c>
      <c r="CI201" s="282" t="e">
        <f>#REF!+#REF!</f>
        <v>#REF!</v>
      </c>
      <c r="CJ201" s="282" t="e">
        <f>#REF!+#REF!</f>
        <v>#REF!</v>
      </c>
      <c r="CK201" s="281" t="e">
        <f t="shared" si="3"/>
        <v>#REF!</v>
      </c>
      <c r="CM201" s="195"/>
      <c r="CN201" s="195"/>
      <c r="CO201" s="195"/>
    </row>
    <row r="202" spans="1:93" ht="30" x14ac:dyDescent="0.25">
      <c r="A202" s="81">
        <v>201</v>
      </c>
      <c r="B202" s="152" t="s">
        <v>490</v>
      </c>
      <c r="C202" s="153" t="s">
        <v>208</v>
      </c>
      <c r="D202" s="153">
        <v>2.75</v>
      </c>
      <c r="E202" s="153">
        <v>37</v>
      </c>
      <c r="F202" s="153" t="s">
        <v>202</v>
      </c>
      <c r="G202" s="282" t="e">
        <f>#REF!+#REF!</f>
        <v>#REF!</v>
      </c>
      <c r="H202" s="282" t="e">
        <f>#REF!+#REF!</f>
        <v>#REF!</v>
      </c>
      <c r="I202" s="282" t="e">
        <f>#REF!+#REF!</f>
        <v>#REF!</v>
      </c>
      <c r="J202" s="282" t="e">
        <f>#REF!+#REF!</f>
        <v>#REF!</v>
      </c>
      <c r="K202" s="282" t="e">
        <f>#REF!+#REF!</f>
        <v>#REF!</v>
      </c>
      <c r="L202" s="282" t="e">
        <f>#REF!+#REF!</f>
        <v>#REF!</v>
      </c>
      <c r="M202" s="282" t="e">
        <f>#REF!+#REF!</f>
        <v>#REF!</v>
      </c>
      <c r="N202" s="282" t="e">
        <f>#REF!+#REF!</f>
        <v>#REF!</v>
      </c>
      <c r="O202" s="282" t="e">
        <f>#REF!+#REF!</f>
        <v>#REF!</v>
      </c>
      <c r="P202" s="282" t="e">
        <f>#REF!+#REF!</f>
        <v>#REF!</v>
      </c>
      <c r="Q202" s="282" t="e">
        <f>#REF!+#REF!</f>
        <v>#REF!</v>
      </c>
      <c r="R202" s="282" t="e">
        <f>#REF!+#REF!</f>
        <v>#REF!</v>
      </c>
      <c r="S202" s="282" t="e">
        <f>#REF!+#REF!</f>
        <v>#REF!</v>
      </c>
      <c r="T202" s="282" t="e">
        <f>#REF!+#REF!</f>
        <v>#REF!</v>
      </c>
      <c r="U202" s="282" t="e">
        <f>#REF!+#REF!</f>
        <v>#REF!</v>
      </c>
      <c r="V202" s="282" t="e">
        <f>#REF!+#REF!</f>
        <v>#REF!</v>
      </c>
      <c r="W202" s="282" t="e">
        <f>#REF!+#REF!</f>
        <v>#REF!</v>
      </c>
      <c r="X202" s="282" t="e">
        <f>#REF!+#REF!</f>
        <v>#REF!</v>
      </c>
      <c r="Y202" s="282" t="e">
        <f>#REF!+#REF!</f>
        <v>#REF!</v>
      </c>
      <c r="Z202" s="282" t="e">
        <f>#REF!+#REF!</f>
        <v>#REF!</v>
      </c>
      <c r="AA202" s="282" t="e">
        <f>#REF!+#REF!</f>
        <v>#REF!</v>
      </c>
      <c r="AB202" s="282" t="e">
        <f>#REF!+#REF!</f>
        <v>#REF!</v>
      </c>
      <c r="AC202" s="282" t="e">
        <f>#REF!+#REF!</f>
        <v>#REF!</v>
      </c>
      <c r="AD202" s="282" t="e">
        <f>#REF!+#REF!</f>
        <v>#REF!</v>
      </c>
      <c r="AE202" s="282" t="e">
        <f>#REF!+#REF!</f>
        <v>#REF!</v>
      </c>
      <c r="AF202" s="282" t="e">
        <f>#REF!+#REF!</f>
        <v>#REF!</v>
      </c>
      <c r="AG202" s="282" t="e">
        <f>#REF!+#REF!</f>
        <v>#REF!</v>
      </c>
      <c r="AH202" s="282" t="e">
        <f>#REF!+#REF!</f>
        <v>#REF!</v>
      </c>
      <c r="AI202" s="282" t="e">
        <f>#REF!+#REF!</f>
        <v>#REF!</v>
      </c>
      <c r="AJ202" s="282" t="e">
        <f>#REF!+#REF!</f>
        <v>#REF!</v>
      </c>
      <c r="AK202" s="282" t="e">
        <f>#REF!+#REF!</f>
        <v>#REF!</v>
      </c>
      <c r="AL202" s="282" t="e">
        <f>#REF!+#REF!</f>
        <v>#REF!</v>
      </c>
      <c r="AM202" s="282" t="e">
        <f>#REF!+#REF!</f>
        <v>#REF!</v>
      </c>
      <c r="AN202" s="282" t="e">
        <f>#REF!+#REF!</f>
        <v>#REF!</v>
      </c>
      <c r="AO202" s="282" t="e">
        <f>#REF!+#REF!</f>
        <v>#REF!</v>
      </c>
      <c r="AP202" s="282" t="e">
        <f>#REF!+#REF!</f>
        <v>#REF!</v>
      </c>
      <c r="AQ202" s="282" t="e">
        <f>#REF!+#REF!</f>
        <v>#REF!</v>
      </c>
      <c r="AR202" s="282" t="e">
        <f>#REF!+#REF!</f>
        <v>#REF!</v>
      </c>
      <c r="AS202" s="282" t="e">
        <f>#REF!+#REF!</f>
        <v>#REF!</v>
      </c>
      <c r="AT202" s="282" t="e">
        <f>#REF!+#REF!</f>
        <v>#REF!</v>
      </c>
      <c r="AU202" s="282" t="e">
        <f>#REF!+#REF!</f>
        <v>#REF!</v>
      </c>
      <c r="AV202" s="282" t="e">
        <f>#REF!+#REF!</f>
        <v>#REF!</v>
      </c>
      <c r="AW202" s="282" t="e">
        <f>#REF!+#REF!</f>
        <v>#REF!</v>
      </c>
      <c r="AX202" s="282" t="e">
        <f>#REF!+#REF!</f>
        <v>#REF!</v>
      </c>
      <c r="AY202" s="282" t="e">
        <f>#REF!+#REF!</f>
        <v>#REF!</v>
      </c>
      <c r="AZ202" s="282" t="e">
        <f>#REF!+#REF!</f>
        <v>#REF!</v>
      </c>
      <c r="BA202" s="282" t="e">
        <f>#REF!+#REF!</f>
        <v>#REF!</v>
      </c>
      <c r="BB202" s="282" t="e">
        <f>#REF!+#REF!</f>
        <v>#REF!</v>
      </c>
      <c r="BC202" s="282" t="e">
        <f>#REF!+#REF!</f>
        <v>#REF!</v>
      </c>
      <c r="BD202" s="282" t="e">
        <f>#REF!+#REF!</f>
        <v>#REF!</v>
      </c>
      <c r="BE202" s="282" t="e">
        <f>#REF!+#REF!</f>
        <v>#REF!</v>
      </c>
      <c r="BF202" s="282" t="e">
        <f>#REF!+#REF!</f>
        <v>#REF!</v>
      </c>
      <c r="BG202" s="282" t="e">
        <f>#REF!+#REF!</f>
        <v>#REF!</v>
      </c>
      <c r="BH202" s="282" t="e">
        <f>#REF!+#REF!</f>
        <v>#REF!</v>
      </c>
      <c r="BI202" s="282" t="e">
        <f>#REF!+#REF!</f>
        <v>#REF!</v>
      </c>
      <c r="BJ202" s="282" t="e">
        <f>#REF!+#REF!</f>
        <v>#REF!</v>
      </c>
      <c r="BK202" s="282" t="e">
        <f>#REF!+#REF!</f>
        <v>#REF!</v>
      </c>
      <c r="BL202" s="282" t="e">
        <f>#REF!+#REF!</f>
        <v>#REF!</v>
      </c>
      <c r="BM202" s="282" t="e">
        <f>#REF!+#REF!</f>
        <v>#REF!</v>
      </c>
      <c r="BN202" s="282" t="e">
        <f>#REF!+#REF!</f>
        <v>#REF!</v>
      </c>
      <c r="BO202" s="282" t="e">
        <f>#REF!+#REF!</f>
        <v>#REF!</v>
      </c>
      <c r="BP202" s="282" t="e">
        <f>#REF!+#REF!</f>
        <v>#REF!</v>
      </c>
      <c r="BQ202" s="282" t="e">
        <f>#REF!+#REF!</f>
        <v>#REF!</v>
      </c>
      <c r="BR202" s="282" t="e">
        <f>#REF!+#REF!</f>
        <v>#REF!</v>
      </c>
      <c r="BS202" s="282" t="e">
        <f>#REF!+#REF!</f>
        <v>#REF!</v>
      </c>
      <c r="BT202" s="282" t="e">
        <f>#REF!+#REF!</f>
        <v>#REF!</v>
      </c>
      <c r="BU202" s="282" t="e">
        <f>#REF!+#REF!</f>
        <v>#REF!</v>
      </c>
      <c r="BV202" s="282" t="e">
        <f>#REF!+#REF!</f>
        <v>#REF!</v>
      </c>
      <c r="BW202" s="282" t="e">
        <f>#REF!+#REF!</f>
        <v>#REF!</v>
      </c>
      <c r="BX202" s="282" t="e">
        <f>#REF!+#REF!</f>
        <v>#REF!</v>
      </c>
      <c r="BY202" s="282" t="e">
        <f>#REF!+#REF!</f>
        <v>#REF!</v>
      </c>
      <c r="BZ202" s="282" t="e">
        <f>#REF!+#REF!</f>
        <v>#REF!</v>
      </c>
      <c r="CA202" s="282" t="e">
        <f>#REF!+#REF!</f>
        <v>#REF!</v>
      </c>
      <c r="CB202" s="282" t="e">
        <f>#REF!+#REF!</f>
        <v>#REF!</v>
      </c>
      <c r="CC202" s="282" t="e">
        <f>#REF!+#REF!</f>
        <v>#REF!</v>
      </c>
      <c r="CD202" s="282" t="e">
        <f>#REF!+#REF!</f>
        <v>#REF!</v>
      </c>
      <c r="CE202" s="282" t="e">
        <f>#REF!+#REF!</f>
        <v>#REF!</v>
      </c>
      <c r="CF202" s="282" t="e">
        <f>#REF!+#REF!</f>
        <v>#REF!</v>
      </c>
      <c r="CG202" s="282" t="e">
        <f>#REF!+#REF!</f>
        <v>#REF!</v>
      </c>
      <c r="CH202" s="282" t="e">
        <f>#REF!+#REF!</f>
        <v>#REF!</v>
      </c>
      <c r="CI202" s="282" t="e">
        <f>#REF!+#REF!</f>
        <v>#REF!</v>
      </c>
      <c r="CJ202" s="282" t="e">
        <f>#REF!+#REF!</f>
        <v>#REF!</v>
      </c>
      <c r="CK202" s="281" t="e">
        <f t="shared" si="3"/>
        <v>#REF!</v>
      </c>
      <c r="CM202" s="195"/>
      <c r="CN202" s="195"/>
      <c r="CO202" s="195"/>
    </row>
    <row r="203" spans="1:93" ht="45" x14ac:dyDescent="0.25">
      <c r="A203" s="81">
        <v>202</v>
      </c>
      <c r="B203" s="152" t="s">
        <v>491</v>
      </c>
      <c r="C203" s="153" t="s">
        <v>492</v>
      </c>
      <c r="D203" s="153">
        <v>2.35</v>
      </c>
      <c r="E203" s="153">
        <v>37</v>
      </c>
      <c r="F203" s="153" t="s">
        <v>202</v>
      </c>
      <c r="G203" s="282" t="e">
        <f>#REF!+#REF!</f>
        <v>#REF!</v>
      </c>
      <c r="H203" s="282" t="e">
        <f>#REF!+#REF!</f>
        <v>#REF!</v>
      </c>
      <c r="I203" s="282" t="e">
        <f>#REF!+#REF!</f>
        <v>#REF!</v>
      </c>
      <c r="J203" s="282" t="e">
        <f>#REF!+#REF!</f>
        <v>#REF!</v>
      </c>
      <c r="K203" s="282" t="e">
        <f>#REF!+#REF!</f>
        <v>#REF!</v>
      </c>
      <c r="L203" s="282" t="e">
        <f>#REF!+#REF!</f>
        <v>#REF!</v>
      </c>
      <c r="M203" s="282" t="e">
        <f>#REF!+#REF!</f>
        <v>#REF!</v>
      </c>
      <c r="N203" s="282" t="e">
        <f>#REF!+#REF!</f>
        <v>#REF!</v>
      </c>
      <c r="O203" s="282" t="e">
        <f>#REF!+#REF!</f>
        <v>#REF!</v>
      </c>
      <c r="P203" s="282" t="e">
        <f>#REF!+#REF!</f>
        <v>#REF!</v>
      </c>
      <c r="Q203" s="282" t="e">
        <f>#REF!+#REF!</f>
        <v>#REF!</v>
      </c>
      <c r="R203" s="282" t="e">
        <f>#REF!+#REF!</f>
        <v>#REF!</v>
      </c>
      <c r="S203" s="282" t="e">
        <f>#REF!+#REF!</f>
        <v>#REF!</v>
      </c>
      <c r="T203" s="282" t="e">
        <f>#REF!+#REF!</f>
        <v>#REF!</v>
      </c>
      <c r="U203" s="282" t="e">
        <f>#REF!+#REF!</f>
        <v>#REF!</v>
      </c>
      <c r="V203" s="282" t="e">
        <f>#REF!+#REF!</f>
        <v>#REF!</v>
      </c>
      <c r="W203" s="282" t="e">
        <f>#REF!+#REF!</f>
        <v>#REF!</v>
      </c>
      <c r="X203" s="282" t="e">
        <f>#REF!+#REF!</f>
        <v>#REF!</v>
      </c>
      <c r="Y203" s="282" t="e">
        <f>#REF!+#REF!</f>
        <v>#REF!</v>
      </c>
      <c r="Z203" s="282" t="e">
        <f>#REF!+#REF!</f>
        <v>#REF!</v>
      </c>
      <c r="AA203" s="282" t="e">
        <f>#REF!+#REF!</f>
        <v>#REF!</v>
      </c>
      <c r="AB203" s="282" t="e">
        <f>#REF!+#REF!</f>
        <v>#REF!</v>
      </c>
      <c r="AC203" s="282" t="e">
        <f>#REF!+#REF!</f>
        <v>#REF!</v>
      </c>
      <c r="AD203" s="282" t="e">
        <f>#REF!+#REF!</f>
        <v>#REF!</v>
      </c>
      <c r="AE203" s="282" t="e">
        <f>#REF!+#REF!</f>
        <v>#REF!</v>
      </c>
      <c r="AF203" s="282" t="e">
        <f>#REF!+#REF!</f>
        <v>#REF!</v>
      </c>
      <c r="AG203" s="282" t="e">
        <f>#REF!+#REF!</f>
        <v>#REF!</v>
      </c>
      <c r="AH203" s="282" t="e">
        <f>#REF!+#REF!</f>
        <v>#REF!</v>
      </c>
      <c r="AI203" s="282" t="e">
        <f>#REF!+#REF!</f>
        <v>#REF!</v>
      </c>
      <c r="AJ203" s="282" t="e">
        <f>#REF!+#REF!</f>
        <v>#REF!</v>
      </c>
      <c r="AK203" s="282" t="e">
        <f>#REF!+#REF!</f>
        <v>#REF!</v>
      </c>
      <c r="AL203" s="282" t="e">
        <f>#REF!+#REF!</f>
        <v>#REF!</v>
      </c>
      <c r="AM203" s="282" t="e">
        <f>#REF!+#REF!</f>
        <v>#REF!</v>
      </c>
      <c r="AN203" s="282" t="e">
        <f>#REF!+#REF!</f>
        <v>#REF!</v>
      </c>
      <c r="AO203" s="282" t="e">
        <f>#REF!+#REF!</f>
        <v>#REF!</v>
      </c>
      <c r="AP203" s="282" t="e">
        <f>#REF!+#REF!</f>
        <v>#REF!</v>
      </c>
      <c r="AQ203" s="282" t="e">
        <f>#REF!+#REF!</f>
        <v>#REF!</v>
      </c>
      <c r="AR203" s="282" t="e">
        <f>#REF!+#REF!</f>
        <v>#REF!</v>
      </c>
      <c r="AS203" s="282" t="e">
        <f>#REF!+#REF!</f>
        <v>#REF!</v>
      </c>
      <c r="AT203" s="282" t="e">
        <f>#REF!+#REF!</f>
        <v>#REF!</v>
      </c>
      <c r="AU203" s="282" t="e">
        <f>#REF!+#REF!</f>
        <v>#REF!</v>
      </c>
      <c r="AV203" s="282" t="e">
        <f>#REF!+#REF!</f>
        <v>#REF!</v>
      </c>
      <c r="AW203" s="282" t="e">
        <f>#REF!+#REF!</f>
        <v>#REF!</v>
      </c>
      <c r="AX203" s="282" t="e">
        <f>#REF!+#REF!</f>
        <v>#REF!</v>
      </c>
      <c r="AY203" s="282" t="e">
        <f>#REF!+#REF!</f>
        <v>#REF!</v>
      </c>
      <c r="AZ203" s="282" t="e">
        <f>#REF!+#REF!</f>
        <v>#REF!</v>
      </c>
      <c r="BA203" s="282" t="e">
        <f>#REF!+#REF!</f>
        <v>#REF!</v>
      </c>
      <c r="BB203" s="282" t="e">
        <f>#REF!+#REF!</f>
        <v>#REF!</v>
      </c>
      <c r="BC203" s="282" t="e">
        <f>#REF!+#REF!</f>
        <v>#REF!</v>
      </c>
      <c r="BD203" s="282" t="e">
        <f>#REF!+#REF!</f>
        <v>#REF!</v>
      </c>
      <c r="BE203" s="282" t="e">
        <f>#REF!+#REF!</f>
        <v>#REF!</v>
      </c>
      <c r="BF203" s="282" t="e">
        <f>#REF!+#REF!</f>
        <v>#REF!</v>
      </c>
      <c r="BG203" s="282" t="e">
        <f>#REF!+#REF!</f>
        <v>#REF!</v>
      </c>
      <c r="BH203" s="282" t="e">
        <f>#REF!+#REF!</f>
        <v>#REF!</v>
      </c>
      <c r="BI203" s="282" t="e">
        <f>#REF!+#REF!</f>
        <v>#REF!</v>
      </c>
      <c r="BJ203" s="282" t="e">
        <f>#REF!+#REF!</f>
        <v>#REF!</v>
      </c>
      <c r="BK203" s="282" t="e">
        <f>#REF!+#REF!</f>
        <v>#REF!</v>
      </c>
      <c r="BL203" s="282" t="e">
        <f>#REF!+#REF!</f>
        <v>#REF!</v>
      </c>
      <c r="BM203" s="282" t="e">
        <f>#REF!+#REF!</f>
        <v>#REF!</v>
      </c>
      <c r="BN203" s="282" t="e">
        <f>#REF!+#REF!</f>
        <v>#REF!</v>
      </c>
      <c r="BO203" s="282" t="e">
        <f>#REF!+#REF!</f>
        <v>#REF!</v>
      </c>
      <c r="BP203" s="282" t="e">
        <f>#REF!+#REF!</f>
        <v>#REF!</v>
      </c>
      <c r="BQ203" s="282" t="e">
        <f>#REF!+#REF!</f>
        <v>#REF!</v>
      </c>
      <c r="BR203" s="282" t="e">
        <f>#REF!+#REF!</f>
        <v>#REF!</v>
      </c>
      <c r="BS203" s="282" t="e">
        <f>#REF!+#REF!</f>
        <v>#REF!</v>
      </c>
      <c r="BT203" s="282" t="e">
        <f>#REF!+#REF!</f>
        <v>#REF!</v>
      </c>
      <c r="BU203" s="282" t="e">
        <f>#REF!+#REF!</f>
        <v>#REF!</v>
      </c>
      <c r="BV203" s="282" t="e">
        <f>#REF!+#REF!</f>
        <v>#REF!</v>
      </c>
      <c r="BW203" s="282" t="e">
        <f>#REF!+#REF!</f>
        <v>#REF!</v>
      </c>
      <c r="BX203" s="282" t="e">
        <f>#REF!+#REF!</f>
        <v>#REF!</v>
      </c>
      <c r="BY203" s="282" t="e">
        <f>#REF!+#REF!</f>
        <v>#REF!</v>
      </c>
      <c r="BZ203" s="282" t="e">
        <f>#REF!+#REF!</f>
        <v>#REF!</v>
      </c>
      <c r="CA203" s="282" t="e">
        <f>#REF!+#REF!</f>
        <v>#REF!</v>
      </c>
      <c r="CB203" s="282" t="e">
        <f>#REF!+#REF!</f>
        <v>#REF!</v>
      </c>
      <c r="CC203" s="282" t="e">
        <f>#REF!+#REF!</f>
        <v>#REF!</v>
      </c>
      <c r="CD203" s="282" t="e">
        <f>#REF!+#REF!</f>
        <v>#REF!</v>
      </c>
      <c r="CE203" s="282" t="e">
        <f>#REF!+#REF!</f>
        <v>#REF!</v>
      </c>
      <c r="CF203" s="282" t="e">
        <f>#REF!+#REF!</f>
        <v>#REF!</v>
      </c>
      <c r="CG203" s="282" t="e">
        <f>#REF!+#REF!</f>
        <v>#REF!</v>
      </c>
      <c r="CH203" s="282" t="e">
        <f>#REF!+#REF!</f>
        <v>#REF!</v>
      </c>
      <c r="CI203" s="282" t="e">
        <f>#REF!+#REF!</f>
        <v>#REF!</v>
      </c>
      <c r="CJ203" s="282" t="e">
        <f>#REF!+#REF!</f>
        <v>#REF!</v>
      </c>
      <c r="CK203" s="281" t="e">
        <f t="shared" si="3"/>
        <v>#REF!</v>
      </c>
      <c r="CM203" s="195"/>
      <c r="CN203" s="195"/>
      <c r="CO203" s="195"/>
    </row>
    <row r="204" spans="1:93" ht="30" x14ac:dyDescent="0.25">
      <c r="A204" s="81">
        <v>203</v>
      </c>
      <c r="B204" s="152" t="s">
        <v>493</v>
      </c>
      <c r="C204" s="153" t="s">
        <v>209</v>
      </c>
      <c r="D204" s="153">
        <v>1.76</v>
      </c>
      <c r="E204" s="153">
        <v>37</v>
      </c>
      <c r="F204" s="153" t="s">
        <v>202</v>
      </c>
      <c r="G204" s="282" t="e">
        <f>#REF!+#REF!</f>
        <v>#REF!</v>
      </c>
      <c r="H204" s="282" t="e">
        <f>#REF!+#REF!</f>
        <v>#REF!</v>
      </c>
      <c r="I204" s="282" t="e">
        <f>#REF!+#REF!</f>
        <v>#REF!</v>
      </c>
      <c r="J204" s="282" t="e">
        <f>#REF!+#REF!</f>
        <v>#REF!</v>
      </c>
      <c r="K204" s="282" t="e">
        <f>#REF!+#REF!</f>
        <v>#REF!</v>
      </c>
      <c r="L204" s="282" t="e">
        <f>#REF!+#REF!</f>
        <v>#REF!</v>
      </c>
      <c r="M204" s="282" t="e">
        <f>#REF!+#REF!</f>
        <v>#REF!</v>
      </c>
      <c r="N204" s="282" t="e">
        <f>#REF!+#REF!</f>
        <v>#REF!</v>
      </c>
      <c r="O204" s="282" t="e">
        <f>#REF!+#REF!</f>
        <v>#REF!</v>
      </c>
      <c r="P204" s="282" t="e">
        <f>#REF!+#REF!</f>
        <v>#REF!</v>
      </c>
      <c r="Q204" s="282" t="e">
        <f>#REF!+#REF!</f>
        <v>#REF!</v>
      </c>
      <c r="R204" s="282" t="e">
        <f>#REF!+#REF!</f>
        <v>#REF!</v>
      </c>
      <c r="S204" s="282" t="e">
        <f>#REF!+#REF!</f>
        <v>#REF!</v>
      </c>
      <c r="T204" s="282" t="e">
        <f>#REF!+#REF!</f>
        <v>#REF!</v>
      </c>
      <c r="U204" s="282" t="e">
        <f>#REF!+#REF!</f>
        <v>#REF!</v>
      </c>
      <c r="V204" s="282" t="e">
        <f>#REF!+#REF!</f>
        <v>#REF!</v>
      </c>
      <c r="W204" s="282" t="e">
        <f>#REF!+#REF!</f>
        <v>#REF!</v>
      </c>
      <c r="X204" s="282" t="e">
        <f>#REF!+#REF!</f>
        <v>#REF!</v>
      </c>
      <c r="Y204" s="282" t="e">
        <f>#REF!+#REF!</f>
        <v>#REF!</v>
      </c>
      <c r="Z204" s="282" t="e">
        <f>#REF!+#REF!</f>
        <v>#REF!</v>
      </c>
      <c r="AA204" s="282" t="e">
        <f>#REF!+#REF!</f>
        <v>#REF!</v>
      </c>
      <c r="AB204" s="282" t="e">
        <f>#REF!+#REF!</f>
        <v>#REF!</v>
      </c>
      <c r="AC204" s="282" t="e">
        <f>#REF!+#REF!</f>
        <v>#REF!</v>
      </c>
      <c r="AD204" s="282" t="e">
        <f>#REF!+#REF!</f>
        <v>#REF!</v>
      </c>
      <c r="AE204" s="282" t="e">
        <f>#REF!+#REF!</f>
        <v>#REF!</v>
      </c>
      <c r="AF204" s="282" t="e">
        <f>#REF!+#REF!</f>
        <v>#REF!</v>
      </c>
      <c r="AG204" s="282" t="e">
        <f>#REF!+#REF!</f>
        <v>#REF!</v>
      </c>
      <c r="AH204" s="282" t="e">
        <f>#REF!+#REF!</f>
        <v>#REF!</v>
      </c>
      <c r="AI204" s="282" t="e">
        <f>#REF!+#REF!</f>
        <v>#REF!</v>
      </c>
      <c r="AJ204" s="282" t="e">
        <f>#REF!+#REF!</f>
        <v>#REF!</v>
      </c>
      <c r="AK204" s="282" t="e">
        <f>#REF!+#REF!</f>
        <v>#REF!</v>
      </c>
      <c r="AL204" s="282" t="e">
        <f>#REF!+#REF!</f>
        <v>#REF!</v>
      </c>
      <c r="AM204" s="282" t="e">
        <f>#REF!+#REF!</f>
        <v>#REF!</v>
      </c>
      <c r="AN204" s="282" t="e">
        <f>#REF!+#REF!</f>
        <v>#REF!</v>
      </c>
      <c r="AO204" s="282" t="e">
        <f>#REF!+#REF!</f>
        <v>#REF!</v>
      </c>
      <c r="AP204" s="282" t="e">
        <f>#REF!+#REF!</f>
        <v>#REF!</v>
      </c>
      <c r="AQ204" s="282" t="e">
        <f>#REF!+#REF!</f>
        <v>#REF!</v>
      </c>
      <c r="AR204" s="282" t="e">
        <f>#REF!+#REF!</f>
        <v>#REF!</v>
      </c>
      <c r="AS204" s="282" t="e">
        <f>#REF!+#REF!</f>
        <v>#REF!</v>
      </c>
      <c r="AT204" s="282" t="e">
        <f>#REF!+#REF!</f>
        <v>#REF!</v>
      </c>
      <c r="AU204" s="282" t="e">
        <f>#REF!+#REF!</f>
        <v>#REF!</v>
      </c>
      <c r="AV204" s="282" t="e">
        <f>#REF!+#REF!</f>
        <v>#REF!</v>
      </c>
      <c r="AW204" s="282" t="e">
        <f>#REF!+#REF!</f>
        <v>#REF!</v>
      </c>
      <c r="AX204" s="282" t="e">
        <f>#REF!+#REF!</f>
        <v>#REF!</v>
      </c>
      <c r="AY204" s="282" t="e">
        <f>#REF!+#REF!</f>
        <v>#REF!</v>
      </c>
      <c r="AZ204" s="282" t="e">
        <f>#REF!+#REF!</f>
        <v>#REF!</v>
      </c>
      <c r="BA204" s="282" t="e">
        <f>#REF!+#REF!</f>
        <v>#REF!</v>
      </c>
      <c r="BB204" s="282" t="e">
        <f>#REF!+#REF!</f>
        <v>#REF!</v>
      </c>
      <c r="BC204" s="282" t="e">
        <f>#REF!+#REF!</f>
        <v>#REF!</v>
      </c>
      <c r="BD204" s="282" t="e">
        <f>#REF!+#REF!</f>
        <v>#REF!</v>
      </c>
      <c r="BE204" s="282" t="e">
        <f>#REF!+#REF!</f>
        <v>#REF!</v>
      </c>
      <c r="BF204" s="282" t="e">
        <f>#REF!+#REF!</f>
        <v>#REF!</v>
      </c>
      <c r="BG204" s="282" t="e">
        <f>#REF!+#REF!</f>
        <v>#REF!</v>
      </c>
      <c r="BH204" s="282" t="e">
        <f>#REF!+#REF!</f>
        <v>#REF!</v>
      </c>
      <c r="BI204" s="282" t="e">
        <f>#REF!+#REF!</f>
        <v>#REF!</v>
      </c>
      <c r="BJ204" s="282" t="e">
        <f>#REF!+#REF!</f>
        <v>#REF!</v>
      </c>
      <c r="BK204" s="282" t="e">
        <f>#REF!+#REF!</f>
        <v>#REF!</v>
      </c>
      <c r="BL204" s="282" t="e">
        <f>#REF!+#REF!</f>
        <v>#REF!</v>
      </c>
      <c r="BM204" s="282" t="e">
        <f>#REF!+#REF!</f>
        <v>#REF!</v>
      </c>
      <c r="BN204" s="282" t="e">
        <f>#REF!+#REF!</f>
        <v>#REF!</v>
      </c>
      <c r="BO204" s="282" t="e">
        <f>#REF!+#REF!</f>
        <v>#REF!</v>
      </c>
      <c r="BP204" s="282" t="e">
        <f>#REF!+#REF!</f>
        <v>#REF!</v>
      </c>
      <c r="BQ204" s="282" t="e">
        <f>#REF!+#REF!</f>
        <v>#REF!</v>
      </c>
      <c r="BR204" s="282" t="e">
        <f>#REF!+#REF!</f>
        <v>#REF!</v>
      </c>
      <c r="BS204" s="282" t="e">
        <f>#REF!+#REF!</f>
        <v>#REF!</v>
      </c>
      <c r="BT204" s="282" t="e">
        <f>#REF!+#REF!</f>
        <v>#REF!</v>
      </c>
      <c r="BU204" s="282" t="e">
        <f>#REF!+#REF!</f>
        <v>#REF!</v>
      </c>
      <c r="BV204" s="282" t="e">
        <f>#REF!+#REF!</f>
        <v>#REF!</v>
      </c>
      <c r="BW204" s="282" t="e">
        <f>#REF!+#REF!</f>
        <v>#REF!</v>
      </c>
      <c r="BX204" s="282" t="e">
        <f>#REF!+#REF!</f>
        <v>#REF!</v>
      </c>
      <c r="BY204" s="282" t="e">
        <f>#REF!+#REF!</f>
        <v>#REF!</v>
      </c>
      <c r="BZ204" s="282" t="e">
        <f>#REF!+#REF!</f>
        <v>#REF!</v>
      </c>
      <c r="CA204" s="282" t="e">
        <f>#REF!+#REF!</f>
        <v>#REF!</v>
      </c>
      <c r="CB204" s="282" t="e">
        <f>#REF!+#REF!</f>
        <v>#REF!</v>
      </c>
      <c r="CC204" s="282" t="e">
        <f>#REF!+#REF!</f>
        <v>#REF!</v>
      </c>
      <c r="CD204" s="282" t="e">
        <f>#REF!+#REF!</f>
        <v>#REF!</v>
      </c>
      <c r="CE204" s="282" t="e">
        <f>#REF!+#REF!</f>
        <v>#REF!</v>
      </c>
      <c r="CF204" s="282" t="e">
        <f>#REF!+#REF!</f>
        <v>#REF!</v>
      </c>
      <c r="CG204" s="282" t="e">
        <f>#REF!+#REF!</f>
        <v>#REF!</v>
      </c>
      <c r="CH204" s="282" t="e">
        <f>#REF!+#REF!</f>
        <v>#REF!</v>
      </c>
      <c r="CI204" s="282" t="e">
        <f>#REF!+#REF!</f>
        <v>#REF!</v>
      </c>
      <c r="CJ204" s="282" t="e">
        <f>#REF!+#REF!</f>
        <v>#REF!</v>
      </c>
      <c r="CK204" s="281" t="e">
        <f t="shared" si="3"/>
        <v>#REF!</v>
      </c>
      <c r="CM204" s="195"/>
      <c r="CN204" s="195"/>
      <c r="CO204" s="195"/>
    </row>
    <row r="205" spans="1:93" ht="30" x14ac:dyDescent="0.25">
      <c r="A205" s="81">
        <v>204</v>
      </c>
      <c r="B205" s="152" t="s">
        <v>494</v>
      </c>
      <c r="C205" s="153" t="s">
        <v>210</v>
      </c>
      <c r="D205" s="153">
        <v>1.51</v>
      </c>
      <c r="E205" s="153">
        <v>37</v>
      </c>
      <c r="F205" s="153" t="s">
        <v>202</v>
      </c>
      <c r="G205" s="282" t="e">
        <f>#REF!+#REF!</f>
        <v>#REF!</v>
      </c>
      <c r="H205" s="282" t="e">
        <f>#REF!+#REF!</f>
        <v>#REF!</v>
      </c>
      <c r="I205" s="282" t="e">
        <f>#REF!+#REF!</f>
        <v>#REF!</v>
      </c>
      <c r="J205" s="282" t="e">
        <f>#REF!+#REF!</f>
        <v>#REF!</v>
      </c>
      <c r="K205" s="282" t="e">
        <f>#REF!+#REF!</f>
        <v>#REF!</v>
      </c>
      <c r="L205" s="282" t="e">
        <f>#REF!+#REF!</f>
        <v>#REF!</v>
      </c>
      <c r="M205" s="282" t="e">
        <f>#REF!+#REF!</f>
        <v>#REF!</v>
      </c>
      <c r="N205" s="282" t="e">
        <f>#REF!+#REF!</f>
        <v>#REF!</v>
      </c>
      <c r="O205" s="282" t="e">
        <f>#REF!+#REF!</f>
        <v>#REF!</v>
      </c>
      <c r="P205" s="282" t="e">
        <f>#REF!+#REF!</f>
        <v>#REF!</v>
      </c>
      <c r="Q205" s="282" t="e">
        <f>#REF!+#REF!</f>
        <v>#REF!</v>
      </c>
      <c r="R205" s="282" t="e">
        <f>#REF!+#REF!</f>
        <v>#REF!</v>
      </c>
      <c r="S205" s="282" t="e">
        <f>#REF!+#REF!</f>
        <v>#REF!</v>
      </c>
      <c r="T205" s="282" t="e">
        <f>#REF!+#REF!</f>
        <v>#REF!</v>
      </c>
      <c r="U205" s="282" t="e">
        <f>#REF!+#REF!</f>
        <v>#REF!</v>
      </c>
      <c r="V205" s="282" t="e">
        <f>#REF!+#REF!</f>
        <v>#REF!</v>
      </c>
      <c r="W205" s="282" t="e">
        <f>#REF!+#REF!</f>
        <v>#REF!</v>
      </c>
      <c r="X205" s="282" t="e">
        <f>#REF!+#REF!</f>
        <v>#REF!</v>
      </c>
      <c r="Y205" s="282" t="e">
        <f>#REF!+#REF!</f>
        <v>#REF!</v>
      </c>
      <c r="Z205" s="282" t="e">
        <f>#REF!+#REF!</f>
        <v>#REF!</v>
      </c>
      <c r="AA205" s="282" t="e">
        <f>#REF!+#REF!</f>
        <v>#REF!</v>
      </c>
      <c r="AB205" s="282" t="e">
        <f>#REF!+#REF!</f>
        <v>#REF!</v>
      </c>
      <c r="AC205" s="282" t="e">
        <f>#REF!+#REF!</f>
        <v>#REF!</v>
      </c>
      <c r="AD205" s="282" t="e">
        <f>#REF!+#REF!</f>
        <v>#REF!</v>
      </c>
      <c r="AE205" s="282" t="e">
        <f>#REF!+#REF!</f>
        <v>#REF!</v>
      </c>
      <c r="AF205" s="282" t="e">
        <f>#REF!+#REF!</f>
        <v>#REF!</v>
      </c>
      <c r="AG205" s="282" t="e">
        <f>#REF!+#REF!</f>
        <v>#REF!</v>
      </c>
      <c r="AH205" s="282" t="e">
        <f>#REF!+#REF!</f>
        <v>#REF!</v>
      </c>
      <c r="AI205" s="282" t="e">
        <f>#REF!+#REF!</f>
        <v>#REF!</v>
      </c>
      <c r="AJ205" s="282" t="e">
        <f>#REF!+#REF!</f>
        <v>#REF!</v>
      </c>
      <c r="AK205" s="282" t="e">
        <f>#REF!+#REF!</f>
        <v>#REF!</v>
      </c>
      <c r="AL205" s="282" t="e">
        <f>#REF!+#REF!</f>
        <v>#REF!</v>
      </c>
      <c r="AM205" s="282" t="e">
        <f>#REF!+#REF!</f>
        <v>#REF!</v>
      </c>
      <c r="AN205" s="282" t="e">
        <f>#REF!+#REF!</f>
        <v>#REF!</v>
      </c>
      <c r="AO205" s="282" t="e">
        <f>#REF!+#REF!</f>
        <v>#REF!</v>
      </c>
      <c r="AP205" s="282" t="e">
        <f>#REF!+#REF!</f>
        <v>#REF!</v>
      </c>
      <c r="AQ205" s="282" t="e">
        <f>#REF!+#REF!</f>
        <v>#REF!</v>
      </c>
      <c r="AR205" s="282" t="e">
        <f>#REF!+#REF!</f>
        <v>#REF!</v>
      </c>
      <c r="AS205" s="282" t="e">
        <f>#REF!+#REF!</f>
        <v>#REF!</v>
      </c>
      <c r="AT205" s="282" t="e">
        <f>#REF!+#REF!</f>
        <v>#REF!</v>
      </c>
      <c r="AU205" s="282" t="e">
        <f>#REF!+#REF!</f>
        <v>#REF!</v>
      </c>
      <c r="AV205" s="282" t="e">
        <f>#REF!+#REF!</f>
        <v>#REF!</v>
      </c>
      <c r="AW205" s="282" t="e">
        <f>#REF!+#REF!</f>
        <v>#REF!</v>
      </c>
      <c r="AX205" s="282" t="e">
        <f>#REF!+#REF!</f>
        <v>#REF!</v>
      </c>
      <c r="AY205" s="282" t="e">
        <f>#REF!+#REF!</f>
        <v>#REF!</v>
      </c>
      <c r="AZ205" s="282" t="e">
        <f>#REF!+#REF!</f>
        <v>#REF!</v>
      </c>
      <c r="BA205" s="282" t="e">
        <f>#REF!+#REF!</f>
        <v>#REF!</v>
      </c>
      <c r="BB205" s="282" t="e">
        <f>#REF!+#REF!</f>
        <v>#REF!</v>
      </c>
      <c r="BC205" s="282" t="e">
        <f>#REF!+#REF!</f>
        <v>#REF!</v>
      </c>
      <c r="BD205" s="282" t="e">
        <f>#REF!+#REF!</f>
        <v>#REF!</v>
      </c>
      <c r="BE205" s="282" t="e">
        <f>#REF!+#REF!</f>
        <v>#REF!</v>
      </c>
      <c r="BF205" s="282" t="e">
        <f>#REF!+#REF!</f>
        <v>#REF!</v>
      </c>
      <c r="BG205" s="282" t="e">
        <f>#REF!+#REF!</f>
        <v>#REF!</v>
      </c>
      <c r="BH205" s="282" t="e">
        <f>#REF!+#REF!</f>
        <v>#REF!</v>
      </c>
      <c r="BI205" s="282" t="e">
        <f>#REF!+#REF!</f>
        <v>#REF!</v>
      </c>
      <c r="BJ205" s="282" t="e">
        <f>#REF!+#REF!</f>
        <v>#REF!</v>
      </c>
      <c r="BK205" s="282" t="e">
        <f>#REF!+#REF!</f>
        <v>#REF!</v>
      </c>
      <c r="BL205" s="282" t="e">
        <f>#REF!+#REF!</f>
        <v>#REF!</v>
      </c>
      <c r="BM205" s="282" t="e">
        <f>#REF!+#REF!</f>
        <v>#REF!</v>
      </c>
      <c r="BN205" s="282" t="e">
        <f>#REF!+#REF!</f>
        <v>#REF!</v>
      </c>
      <c r="BO205" s="282" t="e">
        <f>#REF!+#REF!</f>
        <v>#REF!</v>
      </c>
      <c r="BP205" s="282" t="e">
        <f>#REF!+#REF!</f>
        <v>#REF!</v>
      </c>
      <c r="BQ205" s="282" t="e">
        <f>#REF!+#REF!</f>
        <v>#REF!</v>
      </c>
      <c r="BR205" s="282" t="e">
        <f>#REF!+#REF!</f>
        <v>#REF!</v>
      </c>
      <c r="BS205" s="282" t="e">
        <f>#REF!+#REF!</f>
        <v>#REF!</v>
      </c>
      <c r="BT205" s="282" t="e">
        <f>#REF!+#REF!</f>
        <v>#REF!</v>
      </c>
      <c r="BU205" s="282" t="e">
        <f>#REF!+#REF!</f>
        <v>#REF!</v>
      </c>
      <c r="BV205" s="282" t="e">
        <f>#REF!+#REF!</f>
        <v>#REF!</v>
      </c>
      <c r="BW205" s="282" t="e">
        <f>#REF!+#REF!</f>
        <v>#REF!</v>
      </c>
      <c r="BX205" s="282" t="e">
        <f>#REF!+#REF!</f>
        <v>#REF!</v>
      </c>
      <c r="BY205" s="282" t="e">
        <f>#REF!+#REF!</f>
        <v>#REF!</v>
      </c>
      <c r="BZ205" s="282" t="e">
        <f>#REF!+#REF!</f>
        <v>#REF!</v>
      </c>
      <c r="CA205" s="282" t="e">
        <f>#REF!+#REF!</f>
        <v>#REF!</v>
      </c>
      <c r="CB205" s="282" t="e">
        <f>#REF!+#REF!</f>
        <v>#REF!</v>
      </c>
      <c r="CC205" s="282" t="e">
        <f>#REF!+#REF!</f>
        <v>#REF!</v>
      </c>
      <c r="CD205" s="282" t="e">
        <f>#REF!+#REF!</f>
        <v>#REF!</v>
      </c>
      <c r="CE205" s="282" t="e">
        <f>#REF!+#REF!</f>
        <v>#REF!</v>
      </c>
      <c r="CF205" s="282" t="e">
        <f>#REF!+#REF!</f>
        <v>#REF!</v>
      </c>
      <c r="CG205" s="282" t="e">
        <f>#REF!+#REF!</f>
        <v>#REF!</v>
      </c>
      <c r="CH205" s="282" t="e">
        <f>#REF!+#REF!</f>
        <v>#REF!</v>
      </c>
      <c r="CI205" s="282" t="e">
        <f>#REF!+#REF!</f>
        <v>#REF!</v>
      </c>
      <c r="CJ205" s="282" t="e">
        <f>#REF!+#REF!</f>
        <v>#REF!</v>
      </c>
      <c r="CK205" s="281" t="e">
        <f t="shared" si="3"/>
        <v>#REF!</v>
      </c>
      <c r="CM205" s="195"/>
      <c r="CN205" s="195"/>
      <c r="CO205" s="195"/>
    </row>
    <row r="206" spans="1:93" ht="45" x14ac:dyDescent="0.25">
      <c r="A206" s="81">
        <v>205</v>
      </c>
      <c r="B206" s="152" t="s">
        <v>495</v>
      </c>
      <c r="C206" s="153" t="s">
        <v>496</v>
      </c>
      <c r="D206" s="153">
        <v>1</v>
      </c>
      <c r="E206" s="153">
        <v>37</v>
      </c>
      <c r="F206" s="153" t="s">
        <v>202</v>
      </c>
      <c r="G206" s="282" t="e">
        <f>#REF!+#REF!</f>
        <v>#REF!</v>
      </c>
      <c r="H206" s="282" t="e">
        <f>#REF!+#REF!</f>
        <v>#REF!</v>
      </c>
      <c r="I206" s="282" t="e">
        <f>#REF!+#REF!</f>
        <v>#REF!</v>
      </c>
      <c r="J206" s="282" t="e">
        <f>#REF!+#REF!</f>
        <v>#REF!</v>
      </c>
      <c r="K206" s="282" t="e">
        <f>#REF!+#REF!</f>
        <v>#REF!</v>
      </c>
      <c r="L206" s="282" t="e">
        <f>#REF!+#REF!</f>
        <v>#REF!</v>
      </c>
      <c r="M206" s="282" t="e">
        <f>#REF!+#REF!</f>
        <v>#REF!</v>
      </c>
      <c r="N206" s="282" t="e">
        <f>#REF!+#REF!</f>
        <v>#REF!</v>
      </c>
      <c r="O206" s="282" t="e">
        <f>#REF!+#REF!</f>
        <v>#REF!</v>
      </c>
      <c r="P206" s="282" t="e">
        <f>#REF!+#REF!</f>
        <v>#REF!</v>
      </c>
      <c r="Q206" s="282" t="e">
        <f>#REF!+#REF!</f>
        <v>#REF!</v>
      </c>
      <c r="R206" s="282" t="e">
        <f>#REF!+#REF!</f>
        <v>#REF!</v>
      </c>
      <c r="S206" s="282" t="e">
        <f>#REF!+#REF!</f>
        <v>#REF!</v>
      </c>
      <c r="T206" s="282" t="e">
        <f>#REF!+#REF!</f>
        <v>#REF!</v>
      </c>
      <c r="U206" s="282" t="e">
        <f>#REF!+#REF!</f>
        <v>#REF!</v>
      </c>
      <c r="V206" s="282" t="e">
        <f>#REF!+#REF!</f>
        <v>#REF!</v>
      </c>
      <c r="W206" s="282" t="e">
        <f>#REF!+#REF!</f>
        <v>#REF!</v>
      </c>
      <c r="X206" s="282" t="e">
        <f>#REF!+#REF!</f>
        <v>#REF!</v>
      </c>
      <c r="Y206" s="282" t="e">
        <f>#REF!+#REF!</f>
        <v>#REF!</v>
      </c>
      <c r="Z206" s="282" t="e">
        <f>#REF!+#REF!</f>
        <v>#REF!</v>
      </c>
      <c r="AA206" s="282" t="e">
        <f>#REF!+#REF!</f>
        <v>#REF!</v>
      </c>
      <c r="AB206" s="282" t="e">
        <f>#REF!+#REF!</f>
        <v>#REF!</v>
      </c>
      <c r="AC206" s="282" t="e">
        <f>#REF!+#REF!</f>
        <v>#REF!</v>
      </c>
      <c r="AD206" s="282" t="e">
        <f>#REF!+#REF!</f>
        <v>#REF!</v>
      </c>
      <c r="AE206" s="282" t="e">
        <f>#REF!+#REF!</f>
        <v>#REF!</v>
      </c>
      <c r="AF206" s="282" t="e">
        <f>#REF!+#REF!</f>
        <v>#REF!</v>
      </c>
      <c r="AG206" s="282" t="e">
        <f>#REF!+#REF!</f>
        <v>#REF!</v>
      </c>
      <c r="AH206" s="282" t="e">
        <f>#REF!+#REF!</f>
        <v>#REF!</v>
      </c>
      <c r="AI206" s="282" t="e">
        <f>#REF!+#REF!</f>
        <v>#REF!</v>
      </c>
      <c r="AJ206" s="282" t="e">
        <f>#REF!+#REF!</f>
        <v>#REF!</v>
      </c>
      <c r="AK206" s="282" t="e">
        <f>#REF!+#REF!</f>
        <v>#REF!</v>
      </c>
      <c r="AL206" s="282" t="e">
        <f>#REF!+#REF!</f>
        <v>#REF!</v>
      </c>
      <c r="AM206" s="282" t="e">
        <f>#REF!+#REF!</f>
        <v>#REF!</v>
      </c>
      <c r="AN206" s="282" t="e">
        <f>#REF!+#REF!</f>
        <v>#REF!</v>
      </c>
      <c r="AO206" s="282" t="e">
        <f>#REF!+#REF!</f>
        <v>#REF!</v>
      </c>
      <c r="AP206" s="282" t="e">
        <f>#REF!+#REF!</f>
        <v>#REF!</v>
      </c>
      <c r="AQ206" s="282" t="e">
        <f>#REF!+#REF!</f>
        <v>#REF!</v>
      </c>
      <c r="AR206" s="282" t="e">
        <f>#REF!+#REF!</f>
        <v>#REF!</v>
      </c>
      <c r="AS206" s="282" t="e">
        <f>#REF!+#REF!</f>
        <v>#REF!</v>
      </c>
      <c r="AT206" s="282" t="e">
        <f>#REF!+#REF!</f>
        <v>#REF!</v>
      </c>
      <c r="AU206" s="282" t="e">
        <f>#REF!+#REF!</f>
        <v>#REF!</v>
      </c>
      <c r="AV206" s="282" t="e">
        <f>#REF!+#REF!</f>
        <v>#REF!</v>
      </c>
      <c r="AW206" s="282" t="e">
        <f>#REF!+#REF!</f>
        <v>#REF!</v>
      </c>
      <c r="AX206" s="282" t="e">
        <f>#REF!+#REF!</f>
        <v>#REF!</v>
      </c>
      <c r="AY206" s="282" t="e">
        <f>#REF!+#REF!</f>
        <v>#REF!</v>
      </c>
      <c r="AZ206" s="282" t="e">
        <f>#REF!+#REF!</f>
        <v>#REF!</v>
      </c>
      <c r="BA206" s="282" t="e">
        <f>#REF!+#REF!</f>
        <v>#REF!</v>
      </c>
      <c r="BB206" s="282" t="e">
        <f>#REF!+#REF!</f>
        <v>#REF!</v>
      </c>
      <c r="BC206" s="282" t="e">
        <f>#REF!+#REF!</f>
        <v>#REF!</v>
      </c>
      <c r="BD206" s="282" t="e">
        <f>#REF!+#REF!</f>
        <v>#REF!</v>
      </c>
      <c r="BE206" s="282" t="e">
        <f>#REF!+#REF!</f>
        <v>#REF!</v>
      </c>
      <c r="BF206" s="282" t="e">
        <f>#REF!+#REF!</f>
        <v>#REF!</v>
      </c>
      <c r="BG206" s="282" t="e">
        <f>#REF!+#REF!</f>
        <v>#REF!</v>
      </c>
      <c r="BH206" s="282" t="e">
        <f>#REF!+#REF!</f>
        <v>#REF!</v>
      </c>
      <c r="BI206" s="282" t="e">
        <f>#REF!+#REF!</f>
        <v>#REF!</v>
      </c>
      <c r="BJ206" s="282" t="e">
        <f>#REF!+#REF!</f>
        <v>#REF!</v>
      </c>
      <c r="BK206" s="282" t="e">
        <f>#REF!+#REF!</f>
        <v>#REF!</v>
      </c>
      <c r="BL206" s="282" t="e">
        <f>#REF!+#REF!</f>
        <v>#REF!</v>
      </c>
      <c r="BM206" s="282" t="e">
        <f>#REF!+#REF!</f>
        <v>#REF!</v>
      </c>
      <c r="BN206" s="282" t="e">
        <f>#REF!+#REF!</f>
        <v>#REF!</v>
      </c>
      <c r="BO206" s="282" t="e">
        <f>#REF!+#REF!</f>
        <v>#REF!</v>
      </c>
      <c r="BP206" s="282" t="e">
        <f>#REF!+#REF!</f>
        <v>#REF!</v>
      </c>
      <c r="BQ206" s="282" t="e">
        <f>#REF!+#REF!</f>
        <v>#REF!</v>
      </c>
      <c r="BR206" s="282" t="e">
        <f>#REF!+#REF!</f>
        <v>#REF!</v>
      </c>
      <c r="BS206" s="282" t="e">
        <f>#REF!+#REF!</f>
        <v>#REF!</v>
      </c>
      <c r="BT206" s="282" t="e">
        <f>#REF!+#REF!</f>
        <v>#REF!</v>
      </c>
      <c r="BU206" s="282" t="e">
        <f>#REF!+#REF!</f>
        <v>#REF!</v>
      </c>
      <c r="BV206" s="282" t="e">
        <f>#REF!+#REF!</f>
        <v>#REF!</v>
      </c>
      <c r="BW206" s="282" t="e">
        <f>#REF!+#REF!</f>
        <v>#REF!</v>
      </c>
      <c r="BX206" s="282" t="e">
        <f>#REF!+#REF!</f>
        <v>#REF!</v>
      </c>
      <c r="BY206" s="282" t="e">
        <f>#REF!+#REF!</f>
        <v>#REF!</v>
      </c>
      <c r="BZ206" s="282" t="e">
        <f>#REF!+#REF!</f>
        <v>#REF!</v>
      </c>
      <c r="CA206" s="282" t="e">
        <f>#REF!+#REF!</f>
        <v>#REF!</v>
      </c>
      <c r="CB206" s="282" t="e">
        <f>#REF!+#REF!</f>
        <v>#REF!</v>
      </c>
      <c r="CC206" s="282" t="e">
        <f>#REF!+#REF!</f>
        <v>#REF!</v>
      </c>
      <c r="CD206" s="282" t="e">
        <f>#REF!+#REF!</f>
        <v>#REF!</v>
      </c>
      <c r="CE206" s="282" t="e">
        <f>#REF!+#REF!</f>
        <v>#REF!</v>
      </c>
      <c r="CF206" s="282" t="e">
        <f>#REF!+#REF!</f>
        <v>#REF!</v>
      </c>
      <c r="CG206" s="282" t="e">
        <f>#REF!+#REF!</f>
        <v>#REF!</v>
      </c>
      <c r="CH206" s="282" t="e">
        <f>#REF!+#REF!</f>
        <v>#REF!</v>
      </c>
      <c r="CI206" s="282" t="e">
        <f>#REF!+#REF!</f>
        <v>#REF!</v>
      </c>
      <c r="CJ206" s="282" t="e">
        <f>#REF!+#REF!</f>
        <v>#REF!</v>
      </c>
      <c r="CK206" s="281" t="e">
        <f t="shared" si="3"/>
        <v>#REF!</v>
      </c>
      <c r="CM206" s="195"/>
      <c r="CN206" s="195"/>
      <c r="CO206" s="195"/>
    </row>
    <row r="207" spans="1:93" ht="45" x14ac:dyDescent="0.25">
      <c r="A207" s="81">
        <v>206</v>
      </c>
      <c r="B207" s="152" t="s">
        <v>497</v>
      </c>
      <c r="C207" s="153" t="s">
        <v>211</v>
      </c>
      <c r="D207" s="153">
        <v>1.4</v>
      </c>
      <c r="E207" s="153">
        <v>37</v>
      </c>
      <c r="F207" s="153" t="s">
        <v>202</v>
      </c>
      <c r="G207" s="282" t="e">
        <f>#REF!+#REF!</f>
        <v>#REF!</v>
      </c>
      <c r="H207" s="282" t="e">
        <f>#REF!+#REF!</f>
        <v>#REF!</v>
      </c>
      <c r="I207" s="282" t="e">
        <f>#REF!+#REF!</f>
        <v>#REF!</v>
      </c>
      <c r="J207" s="282" t="e">
        <f>#REF!+#REF!</f>
        <v>#REF!</v>
      </c>
      <c r="K207" s="282" t="e">
        <f>#REF!+#REF!</f>
        <v>#REF!</v>
      </c>
      <c r="L207" s="282" t="e">
        <f>#REF!+#REF!</f>
        <v>#REF!</v>
      </c>
      <c r="M207" s="282" t="e">
        <f>#REF!+#REF!</f>
        <v>#REF!</v>
      </c>
      <c r="N207" s="282" t="e">
        <f>#REF!+#REF!</f>
        <v>#REF!</v>
      </c>
      <c r="O207" s="282" t="e">
        <f>#REF!+#REF!</f>
        <v>#REF!</v>
      </c>
      <c r="P207" s="282" t="e">
        <f>#REF!+#REF!</f>
        <v>#REF!</v>
      </c>
      <c r="Q207" s="282" t="e">
        <f>#REF!+#REF!</f>
        <v>#REF!</v>
      </c>
      <c r="R207" s="282" t="e">
        <f>#REF!+#REF!</f>
        <v>#REF!</v>
      </c>
      <c r="S207" s="282" t="e">
        <f>#REF!+#REF!</f>
        <v>#REF!</v>
      </c>
      <c r="T207" s="282" t="e">
        <f>#REF!+#REF!</f>
        <v>#REF!</v>
      </c>
      <c r="U207" s="282" t="e">
        <f>#REF!+#REF!</f>
        <v>#REF!</v>
      </c>
      <c r="V207" s="282" t="e">
        <f>#REF!+#REF!</f>
        <v>#REF!</v>
      </c>
      <c r="W207" s="282" t="e">
        <f>#REF!+#REF!</f>
        <v>#REF!</v>
      </c>
      <c r="X207" s="282" t="e">
        <f>#REF!+#REF!</f>
        <v>#REF!</v>
      </c>
      <c r="Y207" s="282" t="e">
        <f>#REF!+#REF!</f>
        <v>#REF!</v>
      </c>
      <c r="Z207" s="282" t="e">
        <f>#REF!+#REF!</f>
        <v>#REF!</v>
      </c>
      <c r="AA207" s="282" t="e">
        <f>#REF!+#REF!</f>
        <v>#REF!</v>
      </c>
      <c r="AB207" s="282" t="e">
        <f>#REF!+#REF!</f>
        <v>#REF!</v>
      </c>
      <c r="AC207" s="282" t="e">
        <f>#REF!+#REF!</f>
        <v>#REF!</v>
      </c>
      <c r="AD207" s="282" t="e">
        <f>#REF!+#REF!</f>
        <v>#REF!</v>
      </c>
      <c r="AE207" s="282" t="e">
        <f>#REF!+#REF!</f>
        <v>#REF!</v>
      </c>
      <c r="AF207" s="282" t="e">
        <f>#REF!+#REF!</f>
        <v>#REF!</v>
      </c>
      <c r="AG207" s="282" t="e">
        <f>#REF!+#REF!</f>
        <v>#REF!</v>
      </c>
      <c r="AH207" s="282" t="e">
        <f>#REF!+#REF!</f>
        <v>#REF!</v>
      </c>
      <c r="AI207" s="282" t="e">
        <f>#REF!+#REF!</f>
        <v>#REF!</v>
      </c>
      <c r="AJ207" s="282" t="e">
        <f>#REF!+#REF!</f>
        <v>#REF!</v>
      </c>
      <c r="AK207" s="282" t="e">
        <f>#REF!+#REF!</f>
        <v>#REF!</v>
      </c>
      <c r="AL207" s="282" t="e">
        <f>#REF!+#REF!</f>
        <v>#REF!</v>
      </c>
      <c r="AM207" s="282" t="e">
        <f>#REF!+#REF!</f>
        <v>#REF!</v>
      </c>
      <c r="AN207" s="282" t="e">
        <f>#REF!+#REF!</f>
        <v>#REF!</v>
      </c>
      <c r="AO207" s="282" t="e">
        <f>#REF!+#REF!</f>
        <v>#REF!</v>
      </c>
      <c r="AP207" s="282" t="e">
        <f>#REF!+#REF!</f>
        <v>#REF!</v>
      </c>
      <c r="AQ207" s="282" t="e">
        <f>#REF!+#REF!</f>
        <v>#REF!</v>
      </c>
      <c r="AR207" s="282" t="e">
        <f>#REF!+#REF!</f>
        <v>#REF!</v>
      </c>
      <c r="AS207" s="282" t="e">
        <f>#REF!+#REF!</f>
        <v>#REF!</v>
      </c>
      <c r="AT207" s="282" t="e">
        <f>#REF!+#REF!</f>
        <v>#REF!</v>
      </c>
      <c r="AU207" s="282" t="e">
        <f>#REF!+#REF!</f>
        <v>#REF!</v>
      </c>
      <c r="AV207" s="282" t="e">
        <f>#REF!+#REF!</f>
        <v>#REF!</v>
      </c>
      <c r="AW207" s="282" t="e">
        <f>#REF!+#REF!</f>
        <v>#REF!</v>
      </c>
      <c r="AX207" s="282" t="e">
        <f>#REF!+#REF!</f>
        <v>#REF!</v>
      </c>
      <c r="AY207" s="282" t="e">
        <f>#REF!+#REF!</f>
        <v>#REF!</v>
      </c>
      <c r="AZ207" s="282" t="e">
        <f>#REF!+#REF!</f>
        <v>#REF!</v>
      </c>
      <c r="BA207" s="282" t="e">
        <f>#REF!+#REF!</f>
        <v>#REF!</v>
      </c>
      <c r="BB207" s="282" t="e">
        <f>#REF!+#REF!</f>
        <v>#REF!</v>
      </c>
      <c r="BC207" s="282" t="e">
        <f>#REF!+#REF!</f>
        <v>#REF!</v>
      </c>
      <c r="BD207" s="282" t="e">
        <f>#REF!+#REF!</f>
        <v>#REF!</v>
      </c>
      <c r="BE207" s="282" t="e">
        <f>#REF!+#REF!</f>
        <v>#REF!</v>
      </c>
      <c r="BF207" s="282" t="e">
        <f>#REF!+#REF!</f>
        <v>#REF!</v>
      </c>
      <c r="BG207" s="282" t="e">
        <f>#REF!+#REF!</f>
        <v>#REF!</v>
      </c>
      <c r="BH207" s="282" t="e">
        <f>#REF!+#REF!</f>
        <v>#REF!</v>
      </c>
      <c r="BI207" s="282" t="e">
        <f>#REF!+#REF!</f>
        <v>#REF!</v>
      </c>
      <c r="BJ207" s="282" t="e">
        <f>#REF!+#REF!</f>
        <v>#REF!</v>
      </c>
      <c r="BK207" s="282" t="e">
        <f>#REF!+#REF!</f>
        <v>#REF!</v>
      </c>
      <c r="BL207" s="282" t="e">
        <f>#REF!+#REF!</f>
        <v>#REF!</v>
      </c>
      <c r="BM207" s="282" t="e">
        <f>#REF!+#REF!</f>
        <v>#REF!</v>
      </c>
      <c r="BN207" s="282" t="e">
        <f>#REF!+#REF!</f>
        <v>#REF!</v>
      </c>
      <c r="BO207" s="282" t="e">
        <f>#REF!+#REF!</f>
        <v>#REF!</v>
      </c>
      <c r="BP207" s="282" t="e">
        <f>#REF!+#REF!</f>
        <v>#REF!</v>
      </c>
      <c r="BQ207" s="282" t="e">
        <f>#REF!+#REF!</f>
        <v>#REF!</v>
      </c>
      <c r="BR207" s="282" t="e">
        <f>#REF!+#REF!</f>
        <v>#REF!</v>
      </c>
      <c r="BS207" s="282" t="e">
        <f>#REF!+#REF!</f>
        <v>#REF!</v>
      </c>
      <c r="BT207" s="282" t="e">
        <f>#REF!+#REF!</f>
        <v>#REF!</v>
      </c>
      <c r="BU207" s="282" t="e">
        <f>#REF!+#REF!</f>
        <v>#REF!</v>
      </c>
      <c r="BV207" s="282" t="e">
        <f>#REF!+#REF!</f>
        <v>#REF!</v>
      </c>
      <c r="BW207" s="282" t="e">
        <f>#REF!+#REF!</f>
        <v>#REF!</v>
      </c>
      <c r="BX207" s="282" t="e">
        <f>#REF!+#REF!</f>
        <v>#REF!</v>
      </c>
      <c r="BY207" s="282" t="e">
        <f>#REF!+#REF!</f>
        <v>#REF!</v>
      </c>
      <c r="BZ207" s="282" t="e">
        <f>#REF!+#REF!</f>
        <v>#REF!</v>
      </c>
      <c r="CA207" s="282" t="e">
        <f>#REF!+#REF!</f>
        <v>#REF!</v>
      </c>
      <c r="CB207" s="282" t="e">
        <f>#REF!+#REF!</f>
        <v>#REF!</v>
      </c>
      <c r="CC207" s="282" t="e">
        <f>#REF!+#REF!</f>
        <v>#REF!</v>
      </c>
      <c r="CD207" s="282" t="e">
        <f>#REF!+#REF!</f>
        <v>#REF!</v>
      </c>
      <c r="CE207" s="282" t="e">
        <f>#REF!+#REF!</f>
        <v>#REF!</v>
      </c>
      <c r="CF207" s="282" t="e">
        <f>#REF!+#REF!</f>
        <v>#REF!</v>
      </c>
      <c r="CG207" s="282" t="e">
        <f>#REF!+#REF!</f>
        <v>#REF!</v>
      </c>
      <c r="CH207" s="282" t="e">
        <f>#REF!+#REF!</f>
        <v>#REF!</v>
      </c>
      <c r="CI207" s="282" t="e">
        <f>#REF!+#REF!</f>
        <v>#REF!</v>
      </c>
      <c r="CJ207" s="282" t="e">
        <f>#REF!+#REF!</f>
        <v>#REF!</v>
      </c>
      <c r="CK207" s="281" t="e">
        <f t="shared" si="3"/>
        <v>#REF!</v>
      </c>
      <c r="CM207" s="195"/>
      <c r="CN207" s="195"/>
      <c r="CO207" s="195"/>
    </row>
    <row r="208" spans="1:93" ht="15.75" x14ac:dyDescent="0.25">
      <c r="A208" s="81"/>
      <c r="B208" s="81"/>
      <c r="C208" s="148"/>
      <c r="D208" s="148"/>
      <c r="E208" s="148"/>
      <c r="F208" s="148"/>
      <c r="G208" s="280"/>
      <c r="H208" s="280"/>
      <c r="I208" s="280"/>
      <c r="J208" s="280"/>
      <c r="K208" s="280"/>
      <c r="L208" s="280"/>
      <c r="M208" s="280"/>
      <c r="N208" s="280"/>
      <c r="O208" s="280"/>
      <c r="P208" s="280"/>
      <c r="Q208" s="280"/>
      <c r="R208" s="280"/>
      <c r="S208" s="280"/>
      <c r="T208" s="280"/>
      <c r="U208" s="280"/>
      <c r="V208" s="280"/>
      <c r="W208" s="280"/>
      <c r="X208" s="280"/>
      <c r="Y208" s="280"/>
      <c r="Z208" s="280"/>
      <c r="AA208" s="280"/>
      <c r="AB208" s="280"/>
      <c r="AC208" s="280"/>
      <c r="AD208" s="280"/>
      <c r="AE208" s="280"/>
      <c r="AF208" s="280"/>
      <c r="AG208" s="280"/>
      <c r="AH208" s="280"/>
      <c r="AI208" s="280"/>
      <c r="AJ208" s="280"/>
      <c r="AK208" s="280"/>
      <c r="AL208" s="280"/>
      <c r="AM208" s="280"/>
      <c r="AN208" s="280"/>
      <c r="AO208" s="280"/>
      <c r="AP208" s="280"/>
      <c r="AQ208" s="280"/>
      <c r="AR208" s="280"/>
      <c r="AS208" s="280"/>
      <c r="AT208" s="280"/>
      <c r="AU208" s="280"/>
      <c r="AV208" s="280"/>
      <c r="AW208" s="280"/>
      <c r="AX208" s="280"/>
      <c r="AY208" s="280"/>
      <c r="AZ208" s="280"/>
      <c r="BA208" s="280"/>
      <c r="BB208" s="280"/>
      <c r="BC208" s="280"/>
      <c r="BD208" s="280"/>
      <c r="BE208" s="280"/>
      <c r="BF208" s="280"/>
      <c r="BG208" s="280"/>
      <c r="BH208" s="280"/>
      <c r="BI208" s="280"/>
      <c r="BJ208" s="280"/>
      <c r="BK208" s="280"/>
      <c r="BL208" s="280"/>
      <c r="BM208" s="280"/>
      <c r="BN208" s="280"/>
      <c r="BO208" s="280"/>
      <c r="BP208" s="280"/>
      <c r="BQ208" s="280"/>
      <c r="BR208" s="280"/>
      <c r="BS208" s="280"/>
      <c r="BT208" s="280"/>
      <c r="BU208" s="280"/>
      <c r="BV208" s="280"/>
      <c r="BW208" s="280"/>
      <c r="BX208" s="280"/>
      <c r="BY208" s="280"/>
      <c r="BZ208" s="280"/>
      <c r="CA208" s="280"/>
      <c r="CB208" s="280"/>
      <c r="CC208" s="280"/>
      <c r="CD208" s="280"/>
      <c r="CE208" s="280"/>
      <c r="CF208" s="280"/>
      <c r="CG208" s="280"/>
      <c r="CH208" s="280"/>
      <c r="CI208" s="280"/>
      <c r="CJ208" s="280"/>
      <c r="CK208" s="281">
        <f t="shared" si="3"/>
        <v>0</v>
      </c>
    </row>
    <row r="209" spans="1:92" ht="15.75" x14ac:dyDescent="0.25">
      <c r="A209" s="84"/>
      <c r="B209" s="84"/>
      <c r="C209" s="149"/>
      <c r="D209" s="149"/>
      <c r="E209" s="149"/>
      <c r="F209" s="149"/>
      <c r="G209" s="281" t="e">
        <f>SUM(G2:G207)</f>
        <v>#REF!</v>
      </c>
      <c r="H209" s="281" t="e">
        <f t="shared" ref="H209:BS209" si="4">SUM(H2:H207)</f>
        <v>#REF!</v>
      </c>
      <c r="I209" s="281" t="e">
        <f t="shared" si="4"/>
        <v>#REF!</v>
      </c>
      <c r="J209" s="281" t="e">
        <f t="shared" si="4"/>
        <v>#REF!</v>
      </c>
      <c r="K209" s="281" t="e">
        <f t="shared" si="4"/>
        <v>#REF!</v>
      </c>
      <c r="L209" s="281" t="e">
        <f t="shared" si="4"/>
        <v>#REF!</v>
      </c>
      <c r="M209" s="281" t="e">
        <f t="shared" si="4"/>
        <v>#REF!</v>
      </c>
      <c r="N209" s="281" t="e">
        <f t="shared" si="4"/>
        <v>#REF!</v>
      </c>
      <c r="O209" s="281" t="e">
        <f t="shared" si="4"/>
        <v>#REF!</v>
      </c>
      <c r="P209" s="281" t="e">
        <f t="shared" si="4"/>
        <v>#REF!</v>
      </c>
      <c r="Q209" s="281" t="e">
        <f t="shared" si="4"/>
        <v>#REF!</v>
      </c>
      <c r="R209" s="281" t="e">
        <f t="shared" si="4"/>
        <v>#REF!</v>
      </c>
      <c r="S209" s="281" t="e">
        <f t="shared" si="4"/>
        <v>#REF!</v>
      </c>
      <c r="T209" s="281" t="e">
        <f t="shared" si="4"/>
        <v>#REF!</v>
      </c>
      <c r="U209" s="281" t="e">
        <f t="shared" si="4"/>
        <v>#REF!</v>
      </c>
      <c r="V209" s="281" t="e">
        <f t="shared" si="4"/>
        <v>#REF!</v>
      </c>
      <c r="W209" s="281" t="e">
        <f t="shared" si="4"/>
        <v>#REF!</v>
      </c>
      <c r="X209" s="281" t="e">
        <f t="shared" si="4"/>
        <v>#REF!</v>
      </c>
      <c r="Y209" s="281" t="e">
        <f t="shared" si="4"/>
        <v>#REF!</v>
      </c>
      <c r="Z209" s="281" t="e">
        <f t="shared" si="4"/>
        <v>#REF!</v>
      </c>
      <c r="AA209" s="281" t="e">
        <f t="shared" si="4"/>
        <v>#REF!</v>
      </c>
      <c r="AB209" s="281" t="e">
        <f t="shared" si="4"/>
        <v>#REF!</v>
      </c>
      <c r="AC209" s="281" t="e">
        <f t="shared" si="4"/>
        <v>#REF!</v>
      </c>
      <c r="AD209" s="281" t="e">
        <f t="shared" si="4"/>
        <v>#REF!</v>
      </c>
      <c r="AE209" s="281" t="e">
        <f t="shared" si="4"/>
        <v>#REF!</v>
      </c>
      <c r="AF209" s="281" t="e">
        <f t="shared" si="4"/>
        <v>#REF!</v>
      </c>
      <c r="AG209" s="281" t="e">
        <f t="shared" si="4"/>
        <v>#REF!</v>
      </c>
      <c r="AH209" s="281" t="e">
        <f t="shared" si="4"/>
        <v>#REF!</v>
      </c>
      <c r="AI209" s="281" t="e">
        <f t="shared" si="4"/>
        <v>#REF!</v>
      </c>
      <c r="AJ209" s="281" t="e">
        <f t="shared" si="4"/>
        <v>#REF!</v>
      </c>
      <c r="AK209" s="281" t="e">
        <f t="shared" si="4"/>
        <v>#REF!</v>
      </c>
      <c r="AL209" s="281" t="e">
        <f t="shared" si="4"/>
        <v>#REF!</v>
      </c>
      <c r="AM209" s="281" t="e">
        <f t="shared" si="4"/>
        <v>#REF!</v>
      </c>
      <c r="AN209" s="281" t="e">
        <f t="shared" si="4"/>
        <v>#REF!</v>
      </c>
      <c r="AO209" s="281" t="e">
        <f t="shared" si="4"/>
        <v>#REF!</v>
      </c>
      <c r="AP209" s="281" t="e">
        <f t="shared" si="4"/>
        <v>#REF!</v>
      </c>
      <c r="AQ209" s="281" t="e">
        <f t="shared" si="4"/>
        <v>#REF!</v>
      </c>
      <c r="AR209" s="281" t="e">
        <f t="shared" si="4"/>
        <v>#REF!</v>
      </c>
      <c r="AS209" s="281" t="e">
        <f t="shared" si="4"/>
        <v>#REF!</v>
      </c>
      <c r="AT209" s="281" t="e">
        <f t="shared" si="4"/>
        <v>#REF!</v>
      </c>
      <c r="AU209" s="281" t="e">
        <f t="shared" si="4"/>
        <v>#REF!</v>
      </c>
      <c r="AV209" s="281" t="e">
        <f t="shared" si="4"/>
        <v>#REF!</v>
      </c>
      <c r="AW209" s="281" t="e">
        <f t="shared" si="4"/>
        <v>#REF!</v>
      </c>
      <c r="AX209" s="281" t="e">
        <f t="shared" si="4"/>
        <v>#REF!</v>
      </c>
      <c r="AY209" s="281" t="e">
        <f t="shared" si="4"/>
        <v>#REF!</v>
      </c>
      <c r="AZ209" s="281" t="e">
        <f t="shared" si="4"/>
        <v>#REF!</v>
      </c>
      <c r="BA209" s="281" t="e">
        <f t="shared" si="4"/>
        <v>#REF!</v>
      </c>
      <c r="BB209" s="281" t="e">
        <f t="shared" si="4"/>
        <v>#REF!</v>
      </c>
      <c r="BC209" s="281" t="e">
        <f t="shared" si="4"/>
        <v>#REF!</v>
      </c>
      <c r="BD209" s="281" t="e">
        <f t="shared" si="4"/>
        <v>#REF!</v>
      </c>
      <c r="BE209" s="281" t="e">
        <f t="shared" si="4"/>
        <v>#REF!</v>
      </c>
      <c r="BF209" s="281" t="e">
        <f t="shared" si="4"/>
        <v>#REF!</v>
      </c>
      <c r="BG209" s="281" t="e">
        <f t="shared" si="4"/>
        <v>#REF!</v>
      </c>
      <c r="BH209" s="281" t="e">
        <f t="shared" si="4"/>
        <v>#REF!</v>
      </c>
      <c r="BI209" s="281" t="e">
        <f t="shared" si="4"/>
        <v>#REF!</v>
      </c>
      <c r="BJ209" s="281" t="e">
        <f t="shared" si="4"/>
        <v>#REF!</v>
      </c>
      <c r="BK209" s="281" t="e">
        <f t="shared" si="4"/>
        <v>#REF!</v>
      </c>
      <c r="BL209" s="281" t="e">
        <f t="shared" si="4"/>
        <v>#REF!</v>
      </c>
      <c r="BM209" s="281" t="e">
        <f t="shared" si="4"/>
        <v>#REF!</v>
      </c>
      <c r="BN209" s="281" t="e">
        <f t="shared" si="4"/>
        <v>#REF!</v>
      </c>
      <c r="BO209" s="281" t="e">
        <f t="shared" si="4"/>
        <v>#REF!</v>
      </c>
      <c r="BP209" s="281" t="e">
        <f t="shared" si="4"/>
        <v>#REF!</v>
      </c>
      <c r="BQ209" s="281" t="e">
        <f t="shared" si="4"/>
        <v>#REF!</v>
      </c>
      <c r="BR209" s="281" t="e">
        <f t="shared" si="4"/>
        <v>#REF!</v>
      </c>
      <c r="BS209" s="281" t="e">
        <f t="shared" si="4"/>
        <v>#REF!</v>
      </c>
      <c r="BT209" s="281" t="e">
        <f t="shared" ref="BT209:CK209" si="5">SUM(BT2:BT207)</f>
        <v>#REF!</v>
      </c>
      <c r="BU209" s="281" t="e">
        <f t="shared" si="5"/>
        <v>#REF!</v>
      </c>
      <c r="BV209" s="281" t="e">
        <f t="shared" si="5"/>
        <v>#REF!</v>
      </c>
      <c r="BW209" s="281" t="e">
        <f t="shared" si="5"/>
        <v>#REF!</v>
      </c>
      <c r="BX209" s="281" t="e">
        <f t="shared" si="5"/>
        <v>#REF!</v>
      </c>
      <c r="BY209" s="281" t="e">
        <f t="shared" si="5"/>
        <v>#REF!</v>
      </c>
      <c r="BZ209" s="281" t="e">
        <f t="shared" si="5"/>
        <v>#REF!</v>
      </c>
      <c r="CA209" s="281" t="e">
        <f t="shared" si="5"/>
        <v>#REF!</v>
      </c>
      <c r="CB209" s="281" t="e">
        <f t="shared" si="5"/>
        <v>#REF!</v>
      </c>
      <c r="CC209" s="281" t="e">
        <f t="shared" si="5"/>
        <v>#REF!</v>
      </c>
      <c r="CD209" s="281" t="e">
        <f t="shared" si="5"/>
        <v>#REF!</v>
      </c>
      <c r="CE209" s="281" t="e">
        <f t="shared" si="5"/>
        <v>#REF!</v>
      </c>
      <c r="CF209" s="281" t="e">
        <f t="shared" si="5"/>
        <v>#REF!</v>
      </c>
      <c r="CG209" s="281" t="e">
        <f t="shared" si="5"/>
        <v>#REF!</v>
      </c>
      <c r="CH209" s="281" t="e">
        <f t="shared" si="5"/>
        <v>#REF!</v>
      </c>
      <c r="CI209" s="281" t="e">
        <f t="shared" si="5"/>
        <v>#REF!</v>
      </c>
      <c r="CJ209" s="281" t="e">
        <f t="shared" si="5"/>
        <v>#REF!</v>
      </c>
      <c r="CK209" s="281" t="e">
        <f t="shared" si="5"/>
        <v>#REF!</v>
      </c>
    </row>
    <row r="211" spans="1:92" x14ac:dyDescent="0.25">
      <c r="D211" s="85"/>
      <c r="E211" s="2">
        <v>1</v>
      </c>
      <c r="F211" s="85" t="s">
        <v>2177</v>
      </c>
      <c r="G211" s="150">
        <v>1633</v>
      </c>
      <c r="H211" s="150">
        <v>921</v>
      </c>
      <c r="I211" s="150">
        <v>7581</v>
      </c>
      <c r="J211" s="150"/>
      <c r="K211" s="150">
        <v>3278</v>
      </c>
      <c r="L211" s="150">
        <v>16861</v>
      </c>
      <c r="M211" s="150">
        <v>939</v>
      </c>
      <c r="N211" s="150"/>
      <c r="O211" s="150"/>
      <c r="P211" s="150">
        <v>1093</v>
      </c>
      <c r="Q211" s="150">
        <v>1097</v>
      </c>
      <c r="R211" s="150"/>
      <c r="S211" s="150">
        <v>1079</v>
      </c>
      <c r="T211" s="150">
        <v>4431</v>
      </c>
      <c r="U211" s="150">
        <v>1003</v>
      </c>
      <c r="V211" s="150">
        <v>1217</v>
      </c>
      <c r="W211" s="150">
        <v>1019</v>
      </c>
      <c r="X211" s="150">
        <v>2228</v>
      </c>
      <c r="Y211" s="150">
        <v>889</v>
      </c>
      <c r="Z211" s="150">
        <v>503</v>
      </c>
      <c r="AA211" s="150">
        <v>1813</v>
      </c>
      <c r="AB211" s="150">
        <v>1192</v>
      </c>
      <c r="AC211" s="150">
        <v>599</v>
      </c>
      <c r="AD211" s="150">
        <v>988</v>
      </c>
      <c r="AE211" s="150">
        <v>1170</v>
      </c>
      <c r="AF211" s="150">
        <v>3263</v>
      </c>
      <c r="AG211" s="150">
        <v>1395</v>
      </c>
      <c r="AH211" s="150">
        <v>3061</v>
      </c>
      <c r="AI211" s="150">
        <v>859</v>
      </c>
      <c r="AJ211" s="150">
        <v>661</v>
      </c>
      <c r="AK211" s="150">
        <v>2661</v>
      </c>
      <c r="AL211" s="150">
        <v>673</v>
      </c>
      <c r="AM211" s="150">
        <v>0</v>
      </c>
      <c r="AN211" s="150">
        <v>1293</v>
      </c>
      <c r="AO211" s="150"/>
      <c r="AP211" s="150"/>
      <c r="AQ211" s="150"/>
      <c r="AR211" s="150"/>
      <c r="AS211" s="150"/>
      <c r="AT211" s="150">
        <v>272</v>
      </c>
      <c r="AU211" s="150"/>
      <c r="AV211" s="150"/>
      <c r="AW211" s="150"/>
      <c r="AX211" s="150"/>
      <c r="AY211" s="150">
        <v>1191</v>
      </c>
      <c r="AZ211" s="150">
        <v>1973</v>
      </c>
      <c r="BA211" s="150">
        <v>2902</v>
      </c>
      <c r="BB211" s="150">
        <v>2058</v>
      </c>
      <c r="BC211" s="150">
        <v>1074</v>
      </c>
      <c r="BD211" s="150"/>
      <c r="BE211" s="150"/>
      <c r="BF211" s="150"/>
      <c r="BG211" s="150"/>
      <c r="BH211" s="150">
        <v>876</v>
      </c>
      <c r="BI211" s="150">
        <v>1221</v>
      </c>
      <c r="BJ211" s="150"/>
      <c r="BK211" s="150"/>
      <c r="BL211" s="150"/>
      <c r="BM211" s="150">
        <v>551</v>
      </c>
      <c r="BN211" s="150">
        <v>820</v>
      </c>
      <c r="BO211" s="150">
        <v>1496</v>
      </c>
      <c r="BP211" s="150"/>
      <c r="BQ211" s="150">
        <v>263</v>
      </c>
      <c r="BR211" s="150"/>
      <c r="BS211" s="150"/>
      <c r="BT211" s="150"/>
      <c r="BU211" s="150"/>
      <c r="BV211" s="150">
        <v>1395</v>
      </c>
      <c r="BW211" s="150">
        <v>1005</v>
      </c>
      <c r="BX211" s="150">
        <v>952</v>
      </c>
      <c r="BY211" s="150">
        <v>310</v>
      </c>
      <c r="BZ211" s="150"/>
      <c r="CA211" s="150"/>
      <c r="CB211" s="150">
        <v>825</v>
      </c>
      <c r="CC211" s="150">
        <v>444</v>
      </c>
      <c r="CD211" s="150">
        <v>36</v>
      </c>
      <c r="CE211" s="150"/>
      <c r="CF211" s="150"/>
      <c r="CG211" s="150"/>
      <c r="CH211" s="150"/>
      <c r="CI211" s="150"/>
      <c r="CJ211" s="150"/>
      <c r="CK211" s="150">
        <f>SUM(G211:CJ211)</f>
        <v>85064</v>
      </c>
    </row>
    <row r="212" spans="1:92" x14ac:dyDescent="0.25">
      <c r="D212" s="85"/>
      <c r="E212" s="2">
        <v>2</v>
      </c>
      <c r="F212" s="85" t="s">
        <v>705</v>
      </c>
      <c r="G212" s="151" t="e">
        <f>G209-G211</f>
        <v>#REF!</v>
      </c>
      <c r="H212" s="151" t="e">
        <f t="shared" ref="H212:BS212" si="6">H209-H211</f>
        <v>#REF!</v>
      </c>
      <c r="I212" s="151" t="e">
        <f t="shared" si="6"/>
        <v>#REF!</v>
      </c>
      <c r="J212" s="151" t="e">
        <f t="shared" si="6"/>
        <v>#REF!</v>
      </c>
      <c r="K212" s="151" t="e">
        <f t="shared" si="6"/>
        <v>#REF!</v>
      </c>
      <c r="L212" s="151" t="e">
        <f t="shared" si="6"/>
        <v>#REF!</v>
      </c>
      <c r="M212" s="151" t="e">
        <f t="shared" si="6"/>
        <v>#REF!</v>
      </c>
      <c r="N212" s="151" t="e">
        <f t="shared" si="6"/>
        <v>#REF!</v>
      </c>
      <c r="O212" s="151" t="e">
        <f t="shared" si="6"/>
        <v>#REF!</v>
      </c>
      <c r="P212" s="151" t="e">
        <f t="shared" si="6"/>
        <v>#REF!</v>
      </c>
      <c r="Q212" s="151" t="e">
        <f t="shared" si="6"/>
        <v>#REF!</v>
      </c>
      <c r="R212" s="151" t="e">
        <f t="shared" si="6"/>
        <v>#REF!</v>
      </c>
      <c r="S212" s="151" t="e">
        <f t="shared" si="6"/>
        <v>#REF!</v>
      </c>
      <c r="T212" s="151" t="e">
        <f t="shared" si="6"/>
        <v>#REF!</v>
      </c>
      <c r="U212" s="151" t="e">
        <f t="shared" si="6"/>
        <v>#REF!</v>
      </c>
      <c r="V212" s="151" t="e">
        <f t="shared" si="6"/>
        <v>#REF!</v>
      </c>
      <c r="W212" s="151" t="e">
        <f t="shared" si="6"/>
        <v>#REF!</v>
      </c>
      <c r="X212" s="151" t="e">
        <f t="shared" si="6"/>
        <v>#REF!</v>
      </c>
      <c r="Y212" s="151" t="e">
        <f t="shared" si="6"/>
        <v>#REF!</v>
      </c>
      <c r="Z212" s="151" t="e">
        <f t="shared" si="6"/>
        <v>#REF!</v>
      </c>
      <c r="AA212" s="151" t="e">
        <f t="shared" si="6"/>
        <v>#REF!</v>
      </c>
      <c r="AB212" s="151" t="e">
        <f t="shared" si="6"/>
        <v>#REF!</v>
      </c>
      <c r="AC212" s="151" t="e">
        <f t="shared" si="6"/>
        <v>#REF!</v>
      </c>
      <c r="AD212" s="151" t="e">
        <f t="shared" si="6"/>
        <v>#REF!</v>
      </c>
      <c r="AE212" s="151" t="e">
        <f t="shared" si="6"/>
        <v>#REF!</v>
      </c>
      <c r="AF212" s="151" t="e">
        <f t="shared" si="6"/>
        <v>#REF!</v>
      </c>
      <c r="AG212" s="151" t="e">
        <f t="shared" si="6"/>
        <v>#REF!</v>
      </c>
      <c r="AH212" s="151" t="e">
        <f t="shared" si="6"/>
        <v>#REF!</v>
      </c>
      <c r="AI212" s="151" t="e">
        <f t="shared" si="6"/>
        <v>#REF!</v>
      </c>
      <c r="AJ212" s="151" t="e">
        <f t="shared" si="6"/>
        <v>#REF!</v>
      </c>
      <c r="AK212" s="151" t="e">
        <f t="shared" si="6"/>
        <v>#REF!</v>
      </c>
      <c r="AL212" s="151" t="e">
        <f t="shared" si="6"/>
        <v>#REF!</v>
      </c>
      <c r="AM212" s="151" t="e">
        <f t="shared" si="6"/>
        <v>#REF!</v>
      </c>
      <c r="AN212" s="151" t="e">
        <f t="shared" si="6"/>
        <v>#REF!</v>
      </c>
      <c r="AO212" s="151" t="e">
        <f t="shared" si="6"/>
        <v>#REF!</v>
      </c>
      <c r="AP212" s="151" t="e">
        <f t="shared" si="6"/>
        <v>#REF!</v>
      </c>
      <c r="AQ212" s="151" t="e">
        <f t="shared" si="6"/>
        <v>#REF!</v>
      </c>
      <c r="AR212" s="151" t="e">
        <f t="shared" si="6"/>
        <v>#REF!</v>
      </c>
      <c r="AS212" s="151" t="e">
        <f t="shared" si="6"/>
        <v>#REF!</v>
      </c>
      <c r="AT212" s="151" t="e">
        <f t="shared" si="6"/>
        <v>#REF!</v>
      </c>
      <c r="AU212" s="151" t="e">
        <f t="shared" si="6"/>
        <v>#REF!</v>
      </c>
      <c r="AV212" s="151" t="e">
        <f t="shared" si="6"/>
        <v>#REF!</v>
      </c>
      <c r="AW212" s="151" t="e">
        <f t="shared" si="6"/>
        <v>#REF!</v>
      </c>
      <c r="AX212" s="151" t="e">
        <f t="shared" si="6"/>
        <v>#REF!</v>
      </c>
      <c r="AY212" s="151" t="e">
        <f t="shared" si="6"/>
        <v>#REF!</v>
      </c>
      <c r="AZ212" s="151" t="e">
        <f t="shared" si="6"/>
        <v>#REF!</v>
      </c>
      <c r="BA212" s="151" t="e">
        <f t="shared" si="6"/>
        <v>#REF!</v>
      </c>
      <c r="BB212" s="151" t="e">
        <f t="shared" si="6"/>
        <v>#REF!</v>
      </c>
      <c r="BC212" s="151" t="e">
        <f t="shared" si="6"/>
        <v>#REF!</v>
      </c>
      <c r="BD212" s="151" t="e">
        <f t="shared" si="6"/>
        <v>#REF!</v>
      </c>
      <c r="BE212" s="151" t="e">
        <f t="shared" si="6"/>
        <v>#REF!</v>
      </c>
      <c r="BF212" s="151" t="e">
        <f t="shared" si="6"/>
        <v>#REF!</v>
      </c>
      <c r="BG212" s="151" t="e">
        <f t="shared" si="6"/>
        <v>#REF!</v>
      </c>
      <c r="BH212" s="151" t="e">
        <f t="shared" si="6"/>
        <v>#REF!</v>
      </c>
      <c r="BI212" s="151" t="e">
        <f t="shared" si="6"/>
        <v>#REF!</v>
      </c>
      <c r="BJ212" s="151" t="e">
        <f t="shared" si="6"/>
        <v>#REF!</v>
      </c>
      <c r="BK212" s="151" t="e">
        <f t="shared" si="6"/>
        <v>#REF!</v>
      </c>
      <c r="BL212" s="151" t="e">
        <f t="shared" si="6"/>
        <v>#REF!</v>
      </c>
      <c r="BM212" s="151" t="e">
        <f t="shared" si="6"/>
        <v>#REF!</v>
      </c>
      <c r="BN212" s="151" t="e">
        <f t="shared" si="6"/>
        <v>#REF!</v>
      </c>
      <c r="BO212" s="151" t="e">
        <f t="shared" si="6"/>
        <v>#REF!</v>
      </c>
      <c r="BP212" s="151" t="e">
        <f t="shared" si="6"/>
        <v>#REF!</v>
      </c>
      <c r="BQ212" s="151" t="e">
        <f t="shared" si="6"/>
        <v>#REF!</v>
      </c>
      <c r="BR212" s="151" t="e">
        <f t="shared" si="6"/>
        <v>#REF!</v>
      </c>
      <c r="BS212" s="151" t="e">
        <f t="shared" si="6"/>
        <v>#REF!</v>
      </c>
      <c r="BT212" s="151" t="e">
        <f t="shared" ref="BT212:CJ212" si="7">BT209-BT211</f>
        <v>#REF!</v>
      </c>
      <c r="BU212" s="151" t="e">
        <f t="shared" si="7"/>
        <v>#REF!</v>
      </c>
      <c r="BV212" s="151" t="e">
        <f t="shared" si="7"/>
        <v>#REF!</v>
      </c>
      <c r="BW212" s="151" t="e">
        <f t="shared" si="7"/>
        <v>#REF!</v>
      </c>
      <c r="BX212" s="151" t="e">
        <f t="shared" si="7"/>
        <v>#REF!</v>
      </c>
      <c r="BY212" s="151" t="e">
        <f t="shared" si="7"/>
        <v>#REF!</v>
      </c>
      <c r="BZ212" s="151" t="e">
        <f t="shared" si="7"/>
        <v>#REF!</v>
      </c>
      <c r="CA212" s="151" t="e">
        <f t="shared" si="7"/>
        <v>#REF!</v>
      </c>
      <c r="CB212" s="151" t="e">
        <f t="shared" si="7"/>
        <v>#REF!</v>
      </c>
      <c r="CC212" s="151" t="e">
        <f t="shared" si="7"/>
        <v>#REF!</v>
      </c>
      <c r="CD212" s="151" t="e">
        <f t="shared" si="7"/>
        <v>#REF!</v>
      </c>
      <c r="CE212" s="151" t="e">
        <f t="shared" si="7"/>
        <v>#REF!</v>
      </c>
      <c r="CF212" s="151" t="e">
        <f t="shared" si="7"/>
        <v>#REF!</v>
      </c>
      <c r="CG212" s="151" t="e">
        <f t="shared" si="7"/>
        <v>#REF!</v>
      </c>
      <c r="CH212" s="151" t="e">
        <f t="shared" si="7"/>
        <v>#REF!</v>
      </c>
      <c r="CI212" s="151" t="e">
        <f t="shared" si="7"/>
        <v>#REF!</v>
      </c>
      <c r="CJ212" s="151" t="e">
        <f t="shared" si="7"/>
        <v>#REF!</v>
      </c>
      <c r="CK212" s="151" t="e">
        <f>SUM(G212:CJ212)</f>
        <v>#REF!</v>
      </c>
    </row>
    <row r="213" spans="1:92" x14ac:dyDescent="0.25">
      <c r="E213" s="2">
        <v>3</v>
      </c>
    </row>
    <row r="214" spans="1:92" x14ac:dyDescent="0.25">
      <c r="E214" s="2">
        <v>4</v>
      </c>
      <c r="F214" s="85" t="s">
        <v>2181</v>
      </c>
      <c r="G214" s="150">
        <v>1633</v>
      </c>
      <c r="H214" s="150">
        <v>912</v>
      </c>
      <c r="I214" s="150">
        <v>7581</v>
      </c>
      <c r="J214" s="150">
        <v>280</v>
      </c>
      <c r="K214" s="150">
        <v>3278</v>
      </c>
      <c r="L214" s="150">
        <v>16861</v>
      </c>
      <c r="M214" s="150">
        <v>930</v>
      </c>
      <c r="N214" s="150"/>
      <c r="O214" s="150"/>
      <c r="P214" s="150">
        <v>1093</v>
      </c>
      <c r="Q214" s="150">
        <v>1097</v>
      </c>
      <c r="R214" s="150"/>
      <c r="S214" s="150">
        <v>1088</v>
      </c>
      <c r="T214" s="150">
        <v>4431</v>
      </c>
      <c r="U214" s="150">
        <v>1016</v>
      </c>
      <c r="V214" s="150">
        <v>1217</v>
      </c>
      <c r="W214" s="150">
        <v>1269</v>
      </c>
      <c r="X214" s="150">
        <v>2228</v>
      </c>
      <c r="Y214" s="150">
        <v>889</v>
      </c>
      <c r="Z214" s="150">
        <v>503</v>
      </c>
      <c r="AA214" s="150">
        <v>1563</v>
      </c>
      <c r="AB214" s="150">
        <v>1188</v>
      </c>
      <c r="AC214" s="150">
        <v>599</v>
      </c>
      <c r="AD214" s="150">
        <v>988</v>
      </c>
      <c r="AE214" s="150">
        <v>1170</v>
      </c>
      <c r="AF214" s="150">
        <v>3263</v>
      </c>
      <c r="AG214" s="150">
        <v>1419</v>
      </c>
      <c r="AH214" s="150">
        <v>3341</v>
      </c>
      <c r="AI214" s="150">
        <v>859</v>
      </c>
      <c r="AJ214" s="150">
        <v>661</v>
      </c>
      <c r="AK214" s="150">
        <v>2637</v>
      </c>
      <c r="AL214" s="150">
        <v>673</v>
      </c>
      <c r="AM214" s="150">
        <v>0</v>
      </c>
      <c r="AN214" s="150">
        <v>1293</v>
      </c>
      <c r="AO214" s="150"/>
      <c r="AP214" s="150"/>
      <c r="AQ214" s="150"/>
      <c r="AR214" s="150"/>
      <c r="AS214" s="150"/>
      <c r="AT214" s="150">
        <v>272</v>
      </c>
      <c r="AU214" s="150"/>
      <c r="AV214" s="150"/>
      <c r="AW214" s="150"/>
      <c r="AX214" s="150"/>
      <c r="AY214" s="150">
        <v>1191</v>
      </c>
      <c r="AZ214" s="150">
        <v>1973</v>
      </c>
      <c r="BA214" s="150">
        <v>2902</v>
      </c>
      <c r="BB214" s="150">
        <v>2058</v>
      </c>
      <c r="BC214" s="150">
        <v>1074</v>
      </c>
      <c r="BD214" s="150"/>
      <c r="BE214" s="150"/>
      <c r="BF214" s="150"/>
      <c r="BG214" s="150"/>
      <c r="BH214" s="150">
        <v>876</v>
      </c>
      <c r="BI214" s="150">
        <v>1221</v>
      </c>
      <c r="BJ214" s="150"/>
      <c r="BK214" s="150"/>
      <c r="BL214" s="150"/>
      <c r="BM214" s="150">
        <v>551</v>
      </c>
      <c r="BN214" s="150">
        <v>820</v>
      </c>
      <c r="BO214" s="150">
        <v>1496</v>
      </c>
      <c r="BP214" s="150"/>
      <c r="BQ214" s="150">
        <v>263</v>
      </c>
      <c r="BR214" s="150"/>
      <c r="BS214" s="150"/>
      <c r="BT214" s="150"/>
      <c r="BU214" s="150"/>
      <c r="BV214" s="150">
        <v>835</v>
      </c>
      <c r="BW214" s="150">
        <v>1005</v>
      </c>
      <c r="BX214" s="150">
        <v>952</v>
      </c>
      <c r="BY214" s="150">
        <v>404</v>
      </c>
      <c r="BZ214" s="150"/>
      <c r="CA214" s="150"/>
      <c r="CB214" s="150">
        <v>825</v>
      </c>
      <c r="CC214" s="150">
        <v>444</v>
      </c>
      <c r="CD214" s="150">
        <v>36</v>
      </c>
      <c r="CE214" s="150"/>
      <c r="CF214" s="150"/>
      <c r="CG214" s="150"/>
      <c r="CH214" s="150"/>
      <c r="CI214" s="150"/>
      <c r="CJ214" s="150"/>
      <c r="CK214" s="150">
        <f>SUM(G214:CJ214)</f>
        <v>85158</v>
      </c>
    </row>
    <row r="215" spans="1:92" x14ac:dyDescent="0.25">
      <c r="E215" s="2">
        <v>5</v>
      </c>
      <c r="F215" s="85" t="s">
        <v>705</v>
      </c>
      <c r="G215" s="151" t="e">
        <f>G209-G214</f>
        <v>#REF!</v>
      </c>
      <c r="H215" s="151" t="e">
        <f t="shared" ref="H215:BS215" si="8">H209-H214</f>
        <v>#REF!</v>
      </c>
      <c r="I215" s="151" t="e">
        <f t="shared" si="8"/>
        <v>#REF!</v>
      </c>
      <c r="J215" s="151" t="e">
        <f t="shared" si="8"/>
        <v>#REF!</v>
      </c>
      <c r="K215" s="151" t="e">
        <f t="shared" si="8"/>
        <v>#REF!</v>
      </c>
      <c r="L215" s="151" t="e">
        <f t="shared" si="8"/>
        <v>#REF!</v>
      </c>
      <c r="M215" s="151" t="e">
        <f t="shared" si="8"/>
        <v>#REF!</v>
      </c>
      <c r="N215" s="151" t="e">
        <f t="shared" si="8"/>
        <v>#REF!</v>
      </c>
      <c r="O215" s="151" t="e">
        <f t="shared" si="8"/>
        <v>#REF!</v>
      </c>
      <c r="P215" s="151" t="e">
        <f t="shared" si="8"/>
        <v>#REF!</v>
      </c>
      <c r="Q215" s="151" t="e">
        <f t="shared" si="8"/>
        <v>#REF!</v>
      </c>
      <c r="R215" s="151" t="e">
        <f t="shared" si="8"/>
        <v>#REF!</v>
      </c>
      <c r="S215" s="151" t="e">
        <f t="shared" si="8"/>
        <v>#REF!</v>
      </c>
      <c r="T215" s="151" t="e">
        <f t="shared" si="8"/>
        <v>#REF!</v>
      </c>
      <c r="U215" s="151" t="e">
        <f t="shared" si="8"/>
        <v>#REF!</v>
      </c>
      <c r="V215" s="151" t="e">
        <f t="shared" si="8"/>
        <v>#REF!</v>
      </c>
      <c r="W215" s="151" t="e">
        <f t="shared" si="8"/>
        <v>#REF!</v>
      </c>
      <c r="X215" s="151" t="e">
        <f t="shared" si="8"/>
        <v>#REF!</v>
      </c>
      <c r="Y215" s="151" t="e">
        <f t="shared" si="8"/>
        <v>#REF!</v>
      </c>
      <c r="Z215" s="151" t="e">
        <f t="shared" si="8"/>
        <v>#REF!</v>
      </c>
      <c r="AA215" s="151" t="e">
        <f t="shared" si="8"/>
        <v>#REF!</v>
      </c>
      <c r="AB215" s="151" t="e">
        <f t="shared" si="8"/>
        <v>#REF!</v>
      </c>
      <c r="AC215" s="151" t="e">
        <f t="shared" si="8"/>
        <v>#REF!</v>
      </c>
      <c r="AD215" s="151" t="e">
        <f t="shared" si="8"/>
        <v>#REF!</v>
      </c>
      <c r="AE215" s="151" t="e">
        <f t="shared" si="8"/>
        <v>#REF!</v>
      </c>
      <c r="AF215" s="151" t="e">
        <f t="shared" si="8"/>
        <v>#REF!</v>
      </c>
      <c r="AG215" s="151" t="e">
        <f t="shared" si="8"/>
        <v>#REF!</v>
      </c>
      <c r="AH215" s="151" t="e">
        <f t="shared" si="8"/>
        <v>#REF!</v>
      </c>
      <c r="AI215" s="151" t="e">
        <f t="shared" si="8"/>
        <v>#REF!</v>
      </c>
      <c r="AJ215" s="151" t="e">
        <f t="shared" si="8"/>
        <v>#REF!</v>
      </c>
      <c r="AK215" s="151" t="e">
        <f t="shared" si="8"/>
        <v>#REF!</v>
      </c>
      <c r="AL215" s="151" t="e">
        <f t="shared" si="8"/>
        <v>#REF!</v>
      </c>
      <c r="AM215" s="151" t="e">
        <f t="shared" si="8"/>
        <v>#REF!</v>
      </c>
      <c r="AN215" s="151" t="e">
        <f t="shared" si="8"/>
        <v>#REF!</v>
      </c>
      <c r="AO215" s="151" t="e">
        <f t="shared" si="8"/>
        <v>#REF!</v>
      </c>
      <c r="AP215" s="151" t="e">
        <f t="shared" si="8"/>
        <v>#REF!</v>
      </c>
      <c r="AQ215" s="151" t="e">
        <f t="shared" si="8"/>
        <v>#REF!</v>
      </c>
      <c r="AR215" s="151" t="e">
        <f t="shared" si="8"/>
        <v>#REF!</v>
      </c>
      <c r="AS215" s="151" t="e">
        <f t="shared" si="8"/>
        <v>#REF!</v>
      </c>
      <c r="AT215" s="151" t="e">
        <f t="shared" si="8"/>
        <v>#REF!</v>
      </c>
      <c r="AU215" s="151" t="e">
        <f t="shared" si="8"/>
        <v>#REF!</v>
      </c>
      <c r="AV215" s="151" t="e">
        <f t="shared" si="8"/>
        <v>#REF!</v>
      </c>
      <c r="AW215" s="151" t="e">
        <f t="shared" si="8"/>
        <v>#REF!</v>
      </c>
      <c r="AX215" s="151" t="e">
        <f t="shared" si="8"/>
        <v>#REF!</v>
      </c>
      <c r="AY215" s="151" t="e">
        <f t="shared" si="8"/>
        <v>#REF!</v>
      </c>
      <c r="AZ215" s="151" t="e">
        <f t="shared" si="8"/>
        <v>#REF!</v>
      </c>
      <c r="BA215" s="151" t="e">
        <f t="shared" si="8"/>
        <v>#REF!</v>
      </c>
      <c r="BB215" s="151" t="e">
        <f t="shared" si="8"/>
        <v>#REF!</v>
      </c>
      <c r="BC215" s="151" t="e">
        <f t="shared" si="8"/>
        <v>#REF!</v>
      </c>
      <c r="BD215" s="151" t="e">
        <f t="shared" si="8"/>
        <v>#REF!</v>
      </c>
      <c r="BE215" s="151" t="e">
        <f t="shared" si="8"/>
        <v>#REF!</v>
      </c>
      <c r="BF215" s="151" t="e">
        <f t="shared" si="8"/>
        <v>#REF!</v>
      </c>
      <c r="BG215" s="151" t="e">
        <f t="shared" si="8"/>
        <v>#REF!</v>
      </c>
      <c r="BH215" s="151" t="e">
        <f t="shared" si="8"/>
        <v>#REF!</v>
      </c>
      <c r="BI215" s="151" t="e">
        <f t="shared" si="8"/>
        <v>#REF!</v>
      </c>
      <c r="BJ215" s="151" t="e">
        <f t="shared" si="8"/>
        <v>#REF!</v>
      </c>
      <c r="BK215" s="151" t="e">
        <f t="shared" si="8"/>
        <v>#REF!</v>
      </c>
      <c r="BL215" s="151" t="e">
        <f t="shared" si="8"/>
        <v>#REF!</v>
      </c>
      <c r="BM215" s="151" t="e">
        <f t="shared" si="8"/>
        <v>#REF!</v>
      </c>
      <c r="BN215" s="151" t="e">
        <f t="shared" si="8"/>
        <v>#REF!</v>
      </c>
      <c r="BO215" s="151" t="e">
        <f t="shared" si="8"/>
        <v>#REF!</v>
      </c>
      <c r="BP215" s="151" t="e">
        <f t="shared" si="8"/>
        <v>#REF!</v>
      </c>
      <c r="BQ215" s="151" t="e">
        <f t="shared" si="8"/>
        <v>#REF!</v>
      </c>
      <c r="BR215" s="151" t="e">
        <f t="shared" si="8"/>
        <v>#REF!</v>
      </c>
      <c r="BS215" s="151" t="e">
        <f t="shared" si="8"/>
        <v>#REF!</v>
      </c>
      <c r="BT215" s="151" t="e">
        <f t="shared" ref="BT215:CD215" si="9">BT209-BT214</f>
        <v>#REF!</v>
      </c>
      <c r="BU215" s="151" t="e">
        <f t="shared" si="9"/>
        <v>#REF!</v>
      </c>
      <c r="BV215" s="151" t="e">
        <f t="shared" si="9"/>
        <v>#REF!</v>
      </c>
      <c r="BW215" s="151" t="e">
        <f t="shared" si="9"/>
        <v>#REF!</v>
      </c>
      <c r="BX215" s="151" t="e">
        <f t="shared" si="9"/>
        <v>#REF!</v>
      </c>
      <c r="BY215" s="151" t="e">
        <f t="shared" si="9"/>
        <v>#REF!</v>
      </c>
      <c r="BZ215" s="151" t="e">
        <f t="shared" si="9"/>
        <v>#REF!</v>
      </c>
      <c r="CA215" s="151" t="e">
        <f t="shared" si="9"/>
        <v>#REF!</v>
      </c>
      <c r="CB215" s="151" t="e">
        <f t="shared" si="9"/>
        <v>#REF!</v>
      </c>
      <c r="CC215" s="151" t="e">
        <f t="shared" si="9"/>
        <v>#REF!</v>
      </c>
      <c r="CD215" s="151" t="e">
        <f t="shared" si="9"/>
        <v>#REF!</v>
      </c>
      <c r="CE215" s="151" t="e">
        <f t="shared" ref="CE215:CJ215" si="10">CE212-CE214</f>
        <v>#REF!</v>
      </c>
      <c r="CF215" s="151" t="e">
        <f t="shared" si="10"/>
        <v>#REF!</v>
      </c>
      <c r="CG215" s="151" t="e">
        <f t="shared" si="10"/>
        <v>#REF!</v>
      </c>
      <c r="CH215" s="151" t="e">
        <f t="shared" si="10"/>
        <v>#REF!</v>
      </c>
      <c r="CI215" s="151" t="e">
        <f t="shared" si="10"/>
        <v>#REF!</v>
      </c>
      <c r="CJ215" s="151" t="e">
        <f t="shared" si="10"/>
        <v>#REF!</v>
      </c>
      <c r="CK215" s="151" t="e">
        <f>SUM(G215:CJ215)</f>
        <v>#REF!</v>
      </c>
    </row>
    <row r="216" spans="1:92" x14ac:dyDescent="0.25">
      <c r="E216" s="2">
        <v>6</v>
      </c>
    </row>
    <row r="217" spans="1:92" x14ac:dyDescent="0.25">
      <c r="E217" s="2">
        <v>7</v>
      </c>
      <c r="F217" s="329" t="s">
        <v>2193</v>
      </c>
      <c r="G217">
        <f>IFERROR(ROUND(G215/G214%,2),0)</f>
        <v>0</v>
      </c>
      <c r="H217">
        <f t="shared" ref="H217:BS217" si="11">IFERROR(ROUND(H215/H214%,2),0)</f>
        <v>0</v>
      </c>
      <c r="I217">
        <f t="shared" si="11"/>
        <v>0</v>
      </c>
      <c r="J217">
        <f t="shared" si="11"/>
        <v>0</v>
      </c>
      <c r="K217">
        <f t="shared" si="11"/>
        <v>0</v>
      </c>
      <c r="L217">
        <f t="shared" si="11"/>
        <v>0</v>
      </c>
      <c r="M217">
        <f t="shared" si="11"/>
        <v>0</v>
      </c>
      <c r="N217">
        <f t="shared" si="11"/>
        <v>0</v>
      </c>
      <c r="O217">
        <f t="shared" si="11"/>
        <v>0</v>
      </c>
      <c r="P217">
        <f t="shared" si="11"/>
        <v>0</v>
      </c>
      <c r="Q217">
        <f t="shared" si="11"/>
        <v>0</v>
      </c>
      <c r="R217">
        <f t="shared" si="11"/>
        <v>0</v>
      </c>
      <c r="S217">
        <f t="shared" si="11"/>
        <v>0</v>
      </c>
      <c r="T217">
        <f t="shared" si="11"/>
        <v>0</v>
      </c>
      <c r="U217">
        <f t="shared" si="11"/>
        <v>0</v>
      </c>
      <c r="V217">
        <f t="shared" si="11"/>
        <v>0</v>
      </c>
      <c r="W217">
        <f t="shared" si="11"/>
        <v>0</v>
      </c>
      <c r="X217">
        <f t="shared" si="11"/>
        <v>0</v>
      </c>
      <c r="Y217">
        <f t="shared" si="11"/>
        <v>0</v>
      </c>
      <c r="Z217">
        <f t="shared" si="11"/>
        <v>0</v>
      </c>
      <c r="AA217">
        <f t="shared" si="11"/>
        <v>0</v>
      </c>
      <c r="AB217">
        <f t="shared" si="11"/>
        <v>0</v>
      </c>
      <c r="AC217">
        <f t="shared" si="11"/>
        <v>0</v>
      </c>
      <c r="AD217">
        <f t="shared" si="11"/>
        <v>0</v>
      </c>
      <c r="AE217">
        <f t="shared" si="11"/>
        <v>0</v>
      </c>
      <c r="AF217">
        <f t="shared" si="11"/>
        <v>0</v>
      </c>
      <c r="AG217">
        <f t="shared" si="11"/>
        <v>0</v>
      </c>
      <c r="AH217">
        <f t="shared" si="11"/>
        <v>0</v>
      </c>
      <c r="AI217">
        <f t="shared" si="11"/>
        <v>0</v>
      </c>
      <c r="AJ217">
        <f t="shared" si="11"/>
        <v>0</v>
      </c>
      <c r="AK217">
        <f t="shared" si="11"/>
        <v>0</v>
      </c>
      <c r="AL217">
        <f t="shared" si="11"/>
        <v>0</v>
      </c>
      <c r="AM217">
        <f t="shared" si="11"/>
        <v>0</v>
      </c>
      <c r="AN217">
        <f t="shared" si="11"/>
        <v>0</v>
      </c>
      <c r="AO217">
        <f t="shared" si="11"/>
        <v>0</v>
      </c>
      <c r="AP217">
        <f t="shared" si="11"/>
        <v>0</v>
      </c>
      <c r="AQ217">
        <f t="shared" si="11"/>
        <v>0</v>
      </c>
      <c r="AR217">
        <f t="shared" si="11"/>
        <v>0</v>
      </c>
      <c r="AS217">
        <f t="shared" si="11"/>
        <v>0</v>
      </c>
      <c r="AT217">
        <f t="shared" si="11"/>
        <v>0</v>
      </c>
      <c r="AU217">
        <f t="shared" si="11"/>
        <v>0</v>
      </c>
      <c r="AV217">
        <f t="shared" si="11"/>
        <v>0</v>
      </c>
      <c r="AW217">
        <f t="shared" si="11"/>
        <v>0</v>
      </c>
      <c r="AX217">
        <f t="shared" si="11"/>
        <v>0</v>
      </c>
      <c r="AY217">
        <f t="shared" si="11"/>
        <v>0</v>
      </c>
      <c r="AZ217">
        <f t="shared" si="11"/>
        <v>0</v>
      </c>
      <c r="BA217">
        <f t="shared" si="11"/>
        <v>0</v>
      </c>
      <c r="BB217">
        <f t="shared" si="11"/>
        <v>0</v>
      </c>
      <c r="BC217">
        <f t="shared" si="11"/>
        <v>0</v>
      </c>
      <c r="BD217">
        <f t="shared" si="11"/>
        <v>0</v>
      </c>
      <c r="BE217">
        <f t="shared" si="11"/>
        <v>0</v>
      </c>
      <c r="BF217">
        <f t="shared" si="11"/>
        <v>0</v>
      </c>
      <c r="BG217">
        <f t="shared" si="11"/>
        <v>0</v>
      </c>
      <c r="BH217">
        <f t="shared" si="11"/>
        <v>0</v>
      </c>
      <c r="BI217">
        <f t="shared" si="11"/>
        <v>0</v>
      </c>
      <c r="BJ217">
        <f t="shared" si="11"/>
        <v>0</v>
      </c>
      <c r="BK217">
        <f t="shared" si="11"/>
        <v>0</v>
      </c>
      <c r="BL217">
        <f t="shared" si="11"/>
        <v>0</v>
      </c>
      <c r="BM217">
        <f t="shared" si="11"/>
        <v>0</v>
      </c>
      <c r="BN217">
        <f t="shared" si="11"/>
        <v>0</v>
      </c>
      <c r="BO217">
        <f t="shared" si="11"/>
        <v>0</v>
      </c>
      <c r="BP217">
        <f t="shared" si="11"/>
        <v>0</v>
      </c>
      <c r="BQ217">
        <f t="shared" si="11"/>
        <v>0</v>
      </c>
      <c r="BR217">
        <f t="shared" si="11"/>
        <v>0</v>
      </c>
      <c r="BS217">
        <f t="shared" si="11"/>
        <v>0</v>
      </c>
      <c r="BT217">
        <f t="shared" ref="BT217:CK217" si="12">IFERROR(ROUND(BT215/BT214%,2),0)</f>
        <v>0</v>
      </c>
      <c r="BU217">
        <f t="shared" si="12"/>
        <v>0</v>
      </c>
      <c r="BV217">
        <f t="shared" si="12"/>
        <v>0</v>
      </c>
      <c r="BW217">
        <f t="shared" si="12"/>
        <v>0</v>
      </c>
      <c r="BX217">
        <f t="shared" si="12"/>
        <v>0</v>
      </c>
      <c r="BY217">
        <f t="shared" si="12"/>
        <v>0</v>
      </c>
      <c r="BZ217">
        <f t="shared" si="12"/>
        <v>0</v>
      </c>
      <c r="CA217">
        <f t="shared" si="12"/>
        <v>0</v>
      </c>
      <c r="CB217">
        <f t="shared" si="12"/>
        <v>0</v>
      </c>
      <c r="CC217">
        <f t="shared" si="12"/>
        <v>0</v>
      </c>
      <c r="CD217">
        <f t="shared" si="12"/>
        <v>0</v>
      </c>
      <c r="CE217">
        <f t="shared" si="12"/>
        <v>0</v>
      </c>
      <c r="CF217">
        <f t="shared" si="12"/>
        <v>0</v>
      </c>
      <c r="CG217">
        <f t="shared" si="12"/>
        <v>0</v>
      </c>
      <c r="CH217">
        <f t="shared" si="12"/>
        <v>0</v>
      </c>
      <c r="CI217">
        <f t="shared" si="12"/>
        <v>0</v>
      </c>
      <c r="CJ217">
        <f t="shared" si="12"/>
        <v>0</v>
      </c>
      <c r="CK217">
        <f t="shared" si="12"/>
        <v>0</v>
      </c>
    </row>
    <row r="218" spans="1:92" x14ac:dyDescent="0.25">
      <c r="E218" s="2">
        <v>8</v>
      </c>
    </row>
    <row r="219" spans="1:92" x14ac:dyDescent="0.25">
      <c r="E219" s="2">
        <v>9</v>
      </c>
    </row>
    <row r="220" spans="1:92" x14ac:dyDescent="0.25">
      <c r="E220" s="2">
        <v>10</v>
      </c>
    </row>
    <row r="221" spans="1:92" x14ac:dyDescent="0.25">
      <c r="E221" s="2">
        <v>11</v>
      </c>
      <c r="CM221" s="198"/>
    </row>
    <row r="222" spans="1:92" x14ac:dyDescent="0.25">
      <c r="E222" s="2">
        <v>12</v>
      </c>
      <c r="CM222" s="198"/>
    </row>
    <row r="223" spans="1:92" ht="36" customHeight="1" x14ac:dyDescent="0.25">
      <c r="D223" s="410" t="s">
        <v>567</v>
      </c>
      <c r="E223" s="410"/>
      <c r="F223" s="410"/>
      <c r="G223" s="56" t="e">
        <f>SUM(G2:G11)</f>
        <v>#REF!</v>
      </c>
      <c r="H223" s="56" t="e">
        <f t="shared" ref="H223:BS223" si="13">SUM(H2:H11)</f>
        <v>#REF!</v>
      </c>
      <c r="I223" s="56" t="e">
        <f t="shared" si="13"/>
        <v>#REF!</v>
      </c>
      <c r="J223" s="56" t="e">
        <f t="shared" si="13"/>
        <v>#REF!</v>
      </c>
      <c r="K223" s="56" t="e">
        <f t="shared" si="13"/>
        <v>#REF!</v>
      </c>
      <c r="L223" s="56" t="e">
        <f t="shared" si="13"/>
        <v>#REF!</v>
      </c>
      <c r="M223" s="56" t="e">
        <f t="shared" si="13"/>
        <v>#REF!</v>
      </c>
      <c r="N223" s="56" t="e">
        <f t="shared" si="13"/>
        <v>#REF!</v>
      </c>
      <c r="O223" s="56" t="e">
        <f t="shared" si="13"/>
        <v>#REF!</v>
      </c>
      <c r="P223" s="56" t="e">
        <f t="shared" si="13"/>
        <v>#REF!</v>
      </c>
      <c r="Q223" s="56" t="e">
        <f t="shared" si="13"/>
        <v>#REF!</v>
      </c>
      <c r="R223" s="56" t="e">
        <f t="shared" si="13"/>
        <v>#REF!</v>
      </c>
      <c r="S223" s="56" t="e">
        <f t="shared" si="13"/>
        <v>#REF!</v>
      </c>
      <c r="T223" s="56" t="e">
        <f t="shared" si="13"/>
        <v>#REF!</v>
      </c>
      <c r="U223" s="56" t="e">
        <f t="shared" si="13"/>
        <v>#REF!</v>
      </c>
      <c r="V223" s="56" t="e">
        <f t="shared" si="13"/>
        <v>#REF!</v>
      </c>
      <c r="W223" s="56" t="e">
        <f t="shared" si="13"/>
        <v>#REF!</v>
      </c>
      <c r="X223" s="56" t="e">
        <f t="shared" si="13"/>
        <v>#REF!</v>
      </c>
      <c r="Y223" s="56" t="e">
        <f t="shared" si="13"/>
        <v>#REF!</v>
      </c>
      <c r="Z223" s="56" t="e">
        <f t="shared" si="13"/>
        <v>#REF!</v>
      </c>
      <c r="AA223" s="56" t="e">
        <f t="shared" si="13"/>
        <v>#REF!</v>
      </c>
      <c r="AB223" s="56" t="e">
        <f t="shared" si="13"/>
        <v>#REF!</v>
      </c>
      <c r="AC223" s="56" t="e">
        <f t="shared" si="13"/>
        <v>#REF!</v>
      </c>
      <c r="AD223" s="56" t="e">
        <f t="shared" si="13"/>
        <v>#REF!</v>
      </c>
      <c r="AE223" s="56" t="e">
        <f t="shared" si="13"/>
        <v>#REF!</v>
      </c>
      <c r="AF223" s="56" t="e">
        <f t="shared" si="13"/>
        <v>#REF!</v>
      </c>
      <c r="AG223" s="56" t="e">
        <f t="shared" si="13"/>
        <v>#REF!</v>
      </c>
      <c r="AH223" s="56" t="e">
        <f t="shared" si="13"/>
        <v>#REF!</v>
      </c>
      <c r="AI223" s="56" t="e">
        <f t="shared" si="13"/>
        <v>#REF!</v>
      </c>
      <c r="AJ223" s="56" t="e">
        <f t="shared" si="13"/>
        <v>#REF!</v>
      </c>
      <c r="AK223" s="56" t="e">
        <f t="shared" si="13"/>
        <v>#REF!</v>
      </c>
      <c r="AL223" s="56" t="e">
        <f t="shared" si="13"/>
        <v>#REF!</v>
      </c>
      <c r="AM223" s="56" t="e">
        <f t="shared" si="13"/>
        <v>#REF!</v>
      </c>
      <c r="AN223" s="56" t="e">
        <f t="shared" si="13"/>
        <v>#REF!</v>
      </c>
      <c r="AO223" s="56" t="e">
        <f t="shared" si="13"/>
        <v>#REF!</v>
      </c>
      <c r="AP223" s="56" t="e">
        <f t="shared" si="13"/>
        <v>#REF!</v>
      </c>
      <c r="AQ223" s="56" t="e">
        <f t="shared" si="13"/>
        <v>#REF!</v>
      </c>
      <c r="AR223" s="56" t="e">
        <f t="shared" si="13"/>
        <v>#REF!</v>
      </c>
      <c r="AS223" s="56" t="e">
        <f t="shared" si="13"/>
        <v>#REF!</v>
      </c>
      <c r="AT223" s="56" t="e">
        <f t="shared" si="13"/>
        <v>#REF!</v>
      </c>
      <c r="AU223" s="56" t="e">
        <f t="shared" si="13"/>
        <v>#REF!</v>
      </c>
      <c r="AV223" s="56" t="e">
        <f t="shared" si="13"/>
        <v>#REF!</v>
      </c>
      <c r="AW223" s="56" t="e">
        <f t="shared" si="13"/>
        <v>#REF!</v>
      </c>
      <c r="AX223" s="56" t="e">
        <f t="shared" si="13"/>
        <v>#REF!</v>
      </c>
      <c r="AY223" s="56" t="e">
        <f t="shared" si="13"/>
        <v>#REF!</v>
      </c>
      <c r="AZ223" s="56" t="e">
        <f t="shared" si="13"/>
        <v>#REF!</v>
      </c>
      <c r="BA223" s="56" t="e">
        <f t="shared" si="13"/>
        <v>#REF!</v>
      </c>
      <c r="BB223" s="56" t="e">
        <f t="shared" si="13"/>
        <v>#REF!</v>
      </c>
      <c r="BC223" s="56" t="e">
        <f t="shared" si="13"/>
        <v>#REF!</v>
      </c>
      <c r="BD223" s="56" t="e">
        <f t="shared" si="13"/>
        <v>#REF!</v>
      </c>
      <c r="BE223" s="56" t="e">
        <f t="shared" si="13"/>
        <v>#REF!</v>
      </c>
      <c r="BF223" s="56" t="e">
        <f t="shared" si="13"/>
        <v>#REF!</v>
      </c>
      <c r="BG223" s="56" t="e">
        <f t="shared" si="13"/>
        <v>#REF!</v>
      </c>
      <c r="BH223" s="56" t="e">
        <f t="shared" si="13"/>
        <v>#REF!</v>
      </c>
      <c r="BI223" s="56" t="e">
        <f t="shared" si="13"/>
        <v>#REF!</v>
      </c>
      <c r="BJ223" s="56" t="e">
        <f t="shared" si="13"/>
        <v>#REF!</v>
      </c>
      <c r="BK223" s="56" t="e">
        <f t="shared" si="13"/>
        <v>#REF!</v>
      </c>
      <c r="BL223" s="56" t="e">
        <f t="shared" si="13"/>
        <v>#REF!</v>
      </c>
      <c r="BM223" s="56" t="e">
        <f t="shared" si="13"/>
        <v>#REF!</v>
      </c>
      <c r="BN223" s="56" t="e">
        <f t="shared" si="13"/>
        <v>#REF!</v>
      </c>
      <c r="BO223" s="56" t="e">
        <f t="shared" si="13"/>
        <v>#REF!</v>
      </c>
      <c r="BP223" s="56" t="e">
        <f t="shared" si="13"/>
        <v>#REF!</v>
      </c>
      <c r="BQ223" s="56" t="e">
        <f t="shared" si="13"/>
        <v>#REF!</v>
      </c>
      <c r="BR223" s="56" t="e">
        <f t="shared" si="13"/>
        <v>#REF!</v>
      </c>
      <c r="BS223" s="56" t="e">
        <f t="shared" si="13"/>
        <v>#REF!</v>
      </c>
      <c r="BT223" s="56" t="e">
        <f t="shared" ref="BT223:CJ223" si="14">SUM(BT2:BT11)</f>
        <v>#REF!</v>
      </c>
      <c r="BU223" s="56" t="e">
        <f t="shared" si="14"/>
        <v>#REF!</v>
      </c>
      <c r="BV223" s="56" t="e">
        <f t="shared" si="14"/>
        <v>#REF!</v>
      </c>
      <c r="BW223" s="56" t="e">
        <f t="shared" si="14"/>
        <v>#REF!</v>
      </c>
      <c r="BX223" s="56" t="e">
        <f t="shared" si="14"/>
        <v>#REF!</v>
      </c>
      <c r="BY223" s="56" t="e">
        <f t="shared" si="14"/>
        <v>#REF!</v>
      </c>
      <c r="BZ223" s="56" t="e">
        <f t="shared" si="14"/>
        <v>#REF!</v>
      </c>
      <c r="CA223" s="56" t="e">
        <f t="shared" si="14"/>
        <v>#REF!</v>
      </c>
      <c r="CB223" s="56" t="e">
        <f t="shared" si="14"/>
        <v>#REF!</v>
      </c>
      <c r="CC223" s="56" t="e">
        <f t="shared" si="14"/>
        <v>#REF!</v>
      </c>
      <c r="CD223" s="56" t="e">
        <f t="shared" si="14"/>
        <v>#REF!</v>
      </c>
      <c r="CE223" s="56" t="e">
        <f t="shared" si="14"/>
        <v>#REF!</v>
      </c>
      <c r="CF223" s="56" t="e">
        <f t="shared" si="14"/>
        <v>#REF!</v>
      </c>
      <c r="CG223" s="56" t="e">
        <f t="shared" si="14"/>
        <v>#REF!</v>
      </c>
      <c r="CH223" s="56" t="e">
        <f t="shared" si="14"/>
        <v>#REF!</v>
      </c>
      <c r="CI223" s="56" t="e">
        <f t="shared" si="14"/>
        <v>#REF!</v>
      </c>
      <c r="CJ223" s="56" t="e">
        <f t="shared" si="14"/>
        <v>#REF!</v>
      </c>
      <c r="CK223" s="57" t="e">
        <f t="shared" ref="CK223:CK255" si="15">SUM(G223:CJ223)</f>
        <v>#REF!</v>
      </c>
      <c r="CM223" s="330" t="e">
        <f>AY223+BB223+BM223+BN223+BW223+#REF!</f>
        <v>#REF!</v>
      </c>
      <c r="CN223" s="331" t="e">
        <f>CK223-CM223</f>
        <v>#REF!</v>
      </c>
    </row>
    <row r="224" spans="1:92" ht="39" customHeight="1" x14ac:dyDescent="0.25">
      <c r="D224" s="401" t="s">
        <v>707</v>
      </c>
      <c r="E224" s="402"/>
      <c r="F224" s="403"/>
      <c r="G224" s="66" t="e">
        <f>SUM(G8:G11)</f>
        <v>#REF!</v>
      </c>
      <c r="H224" s="66" t="e">
        <f t="shared" ref="H224:BS224" si="16">SUM(H8:H11)</f>
        <v>#REF!</v>
      </c>
      <c r="I224" s="66" t="e">
        <f t="shared" si="16"/>
        <v>#REF!</v>
      </c>
      <c r="J224" s="66" t="e">
        <f t="shared" si="16"/>
        <v>#REF!</v>
      </c>
      <c r="K224" s="66" t="e">
        <f t="shared" si="16"/>
        <v>#REF!</v>
      </c>
      <c r="L224" s="66" t="e">
        <f t="shared" si="16"/>
        <v>#REF!</v>
      </c>
      <c r="M224" s="66" t="e">
        <f t="shared" si="16"/>
        <v>#REF!</v>
      </c>
      <c r="N224" s="66" t="e">
        <f t="shared" si="16"/>
        <v>#REF!</v>
      </c>
      <c r="O224" s="66" t="e">
        <f t="shared" si="16"/>
        <v>#REF!</v>
      </c>
      <c r="P224" s="66" t="e">
        <f t="shared" si="16"/>
        <v>#REF!</v>
      </c>
      <c r="Q224" s="66" t="e">
        <f t="shared" si="16"/>
        <v>#REF!</v>
      </c>
      <c r="R224" s="66" t="e">
        <f t="shared" si="16"/>
        <v>#REF!</v>
      </c>
      <c r="S224" s="66" t="e">
        <f t="shared" si="16"/>
        <v>#REF!</v>
      </c>
      <c r="T224" s="66" t="e">
        <f t="shared" si="16"/>
        <v>#REF!</v>
      </c>
      <c r="U224" s="66" t="e">
        <f t="shared" si="16"/>
        <v>#REF!</v>
      </c>
      <c r="V224" s="66" t="e">
        <f t="shared" si="16"/>
        <v>#REF!</v>
      </c>
      <c r="W224" s="66" t="e">
        <f t="shared" si="16"/>
        <v>#REF!</v>
      </c>
      <c r="X224" s="66" t="e">
        <f t="shared" si="16"/>
        <v>#REF!</v>
      </c>
      <c r="Y224" s="66" t="e">
        <f t="shared" si="16"/>
        <v>#REF!</v>
      </c>
      <c r="Z224" s="66" t="e">
        <f t="shared" si="16"/>
        <v>#REF!</v>
      </c>
      <c r="AA224" s="66" t="e">
        <f t="shared" si="16"/>
        <v>#REF!</v>
      </c>
      <c r="AB224" s="66" t="e">
        <f t="shared" si="16"/>
        <v>#REF!</v>
      </c>
      <c r="AC224" s="66" t="e">
        <f t="shared" si="16"/>
        <v>#REF!</v>
      </c>
      <c r="AD224" s="66" t="e">
        <f t="shared" si="16"/>
        <v>#REF!</v>
      </c>
      <c r="AE224" s="66" t="e">
        <f t="shared" si="16"/>
        <v>#REF!</v>
      </c>
      <c r="AF224" s="66" t="e">
        <f t="shared" si="16"/>
        <v>#REF!</v>
      </c>
      <c r="AG224" s="66" t="e">
        <f t="shared" si="16"/>
        <v>#REF!</v>
      </c>
      <c r="AH224" s="66" t="e">
        <f t="shared" si="16"/>
        <v>#REF!</v>
      </c>
      <c r="AI224" s="66" t="e">
        <f t="shared" si="16"/>
        <v>#REF!</v>
      </c>
      <c r="AJ224" s="66" t="e">
        <f t="shared" si="16"/>
        <v>#REF!</v>
      </c>
      <c r="AK224" s="66" t="e">
        <f t="shared" si="16"/>
        <v>#REF!</v>
      </c>
      <c r="AL224" s="66" t="e">
        <f t="shared" si="16"/>
        <v>#REF!</v>
      </c>
      <c r="AM224" s="66" t="e">
        <f t="shared" si="16"/>
        <v>#REF!</v>
      </c>
      <c r="AN224" s="66" t="e">
        <f t="shared" si="16"/>
        <v>#REF!</v>
      </c>
      <c r="AO224" s="66" t="e">
        <f t="shared" si="16"/>
        <v>#REF!</v>
      </c>
      <c r="AP224" s="66" t="e">
        <f t="shared" si="16"/>
        <v>#REF!</v>
      </c>
      <c r="AQ224" s="66" t="e">
        <f t="shared" si="16"/>
        <v>#REF!</v>
      </c>
      <c r="AR224" s="66" t="e">
        <f t="shared" si="16"/>
        <v>#REF!</v>
      </c>
      <c r="AS224" s="66" t="e">
        <f t="shared" si="16"/>
        <v>#REF!</v>
      </c>
      <c r="AT224" s="66" t="e">
        <f t="shared" si="16"/>
        <v>#REF!</v>
      </c>
      <c r="AU224" s="66" t="e">
        <f t="shared" si="16"/>
        <v>#REF!</v>
      </c>
      <c r="AV224" s="66" t="e">
        <f t="shared" si="16"/>
        <v>#REF!</v>
      </c>
      <c r="AW224" s="66" t="e">
        <f t="shared" si="16"/>
        <v>#REF!</v>
      </c>
      <c r="AX224" s="66" t="e">
        <f t="shared" si="16"/>
        <v>#REF!</v>
      </c>
      <c r="AY224" s="66" t="e">
        <f t="shared" si="16"/>
        <v>#REF!</v>
      </c>
      <c r="AZ224" s="66" t="e">
        <f t="shared" si="16"/>
        <v>#REF!</v>
      </c>
      <c r="BA224" s="66" t="e">
        <f t="shared" si="16"/>
        <v>#REF!</v>
      </c>
      <c r="BB224" s="66" t="e">
        <f t="shared" si="16"/>
        <v>#REF!</v>
      </c>
      <c r="BC224" s="66" t="e">
        <f t="shared" si="16"/>
        <v>#REF!</v>
      </c>
      <c r="BD224" s="66" t="e">
        <f t="shared" si="16"/>
        <v>#REF!</v>
      </c>
      <c r="BE224" s="66" t="e">
        <f t="shared" si="16"/>
        <v>#REF!</v>
      </c>
      <c r="BF224" s="66" t="e">
        <f t="shared" si="16"/>
        <v>#REF!</v>
      </c>
      <c r="BG224" s="66" t="e">
        <f t="shared" si="16"/>
        <v>#REF!</v>
      </c>
      <c r="BH224" s="66" t="e">
        <f t="shared" si="16"/>
        <v>#REF!</v>
      </c>
      <c r="BI224" s="66" t="e">
        <f t="shared" si="16"/>
        <v>#REF!</v>
      </c>
      <c r="BJ224" s="66" t="e">
        <f t="shared" si="16"/>
        <v>#REF!</v>
      </c>
      <c r="BK224" s="66" t="e">
        <f t="shared" si="16"/>
        <v>#REF!</v>
      </c>
      <c r="BL224" s="66" t="e">
        <f t="shared" si="16"/>
        <v>#REF!</v>
      </c>
      <c r="BM224" s="66" t="e">
        <f t="shared" si="16"/>
        <v>#REF!</v>
      </c>
      <c r="BN224" s="66" t="e">
        <f t="shared" si="16"/>
        <v>#REF!</v>
      </c>
      <c r="BO224" s="66" t="e">
        <f t="shared" si="16"/>
        <v>#REF!</v>
      </c>
      <c r="BP224" s="66" t="e">
        <f t="shared" si="16"/>
        <v>#REF!</v>
      </c>
      <c r="BQ224" s="66" t="e">
        <f t="shared" si="16"/>
        <v>#REF!</v>
      </c>
      <c r="BR224" s="66" t="e">
        <f t="shared" si="16"/>
        <v>#REF!</v>
      </c>
      <c r="BS224" s="66" t="e">
        <f t="shared" si="16"/>
        <v>#REF!</v>
      </c>
      <c r="BT224" s="66" t="e">
        <f t="shared" ref="BT224:CJ224" si="17">SUM(BT8:BT11)</f>
        <v>#REF!</v>
      </c>
      <c r="BU224" s="66" t="e">
        <f t="shared" si="17"/>
        <v>#REF!</v>
      </c>
      <c r="BV224" s="66" t="e">
        <f t="shared" si="17"/>
        <v>#REF!</v>
      </c>
      <c r="BW224" s="66" t="e">
        <f t="shared" si="17"/>
        <v>#REF!</v>
      </c>
      <c r="BX224" s="66" t="e">
        <f t="shared" si="17"/>
        <v>#REF!</v>
      </c>
      <c r="BY224" s="66" t="e">
        <f t="shared" si="17"/>
        <v>#REF!</v>
      </c>
      <c r="BZ224" s="66" t="e">
        <f t="shared" si="17"/>
        <v>#REF!</v>
      </c>
      <c r="CA224" s="66" t="e">
        <f t="shared" si="17"/>
        <v>#REF!</v>
      </c>
      <c r="CB224" s="66" t="e">
        <f t="shared" si="17"/>
        <v>#REF!</v>
      </c>
      <c r="CC224" s="66" t="e">
        <f t="shared" si="17"/>
        <v>#REF!</v>
      </c>
      <c r="CD224" s="66" t="e">
        <f t="shared" si="17"/>
        <v>#REF!</v>
      </c>
      <c r="CE224" s="66" t="e">
        <f t="shared" si="17"/>
        <v>#REF!</v>
      </c>
      <c r="CF224" s="66" t="e">
        <f t="shared" si="17"/>
        <v>#REF!</v>
      </c>
      <c r="CG224" s="66" t="e">
        <f t="shared" si="17"/>
        <v>#REF!</v>
      </c>
      <c r="CH224" s="66" t="e">
        <f t="shared" si="17"/>
        <v>#REF!</v>
      </c>
      <c r="CI224" s="66" t="e">
        <f t="shared" si="17"/>
        <v>#REF!</v>
      </c>
      <c r="CJ224" s="66" t="e">
        <f t="shared" si="17"/>
        <v>#REF!</v>
      </c>
      <c r="CK224" s="60" t="e">
        <f t="shared" si="15"/>
        <v>#REF!</v>
      </c>
      <c r="CM224" s="330" t="e">
        <f>AY224+BB224+BM224+BN224+BW224+#REF!</f>
        <v>#REF!</v>
      </c>
      <c r="CN224" s="331" t="e">
        <f t="shared" ref="CN224:CN255" si="18">CK224-CM224</f>
        <v>#REF!</v>
      </c>
    </row>
    <row r="225" spans="4:92" ht="33.75" customHeight="1" x14ac:dyDescent="0.25">
      <c r="D225" s="411" t="s">
        <v>568</v>
      </c>
      <c r="E225" s="411"/>
      <c r="F225" s="411"/>
      <c r="G225" s="68" t="e">
        <f>G223-G224</f>
        <v>#REF!</v>
      </c>
      <c r="H225" s="68" t="e">
        <f t="shared" ref="H225:BS225" si="19">H223-H224</f>
        <v>#REF!</v>
      </c>
      <c r="I225" s="68" t="e">
        <f t="shared" si="19"/>
        <v>#REF!</v>
      </c>
      <c r="J225" s="68" t="e">
        <f t="shared" si="19"/>
        <v>#REF!</v>
      </c>
      <c r="K225" s="68" t="e">
        <f t="shared" si="19"/>
        <v>#REF!</v>
      </c>
      <c r="L225" s="68" t="e">
        <f t="shared" si="19"/>
        <v>#REF!</v>
      </c>
      <c r="M225" s="68" t="e">
        <f t="shared" si="19"/>
        <v>#REF!</v>
      </c>
      <c r="N225" s="68" t="e">
        <f t="shared" si="19"/>
        <v>#REF!</v>
      </c>
      <c r="O225" s="68" t="e">
        <f t="shared" si="19"/>
        <v>#REF!</v>
      </c>
      <c r="P225" s="68" t="e">
        <f t="shared" si="19"/>
        <v>#REF!</v>
      </c>
      <c r="Q225" s="68" t="e">
        <f t="shared" si="19"/>
        <v>#REF!</v>
      </c>
      <c r="R225" s="68" t="e">
        <f t="shared" si="19"/>
        <v>#REF!</v>
      </c>
      <c r="S225" s="68" t="e">
        <f t="shared" si="19"/>
        <v>#REF!</v>
      </c>
      <c r="T225" s="68" t="e">
        <f t="shared" si="19"/>
        <v>#REF!</v>
      </c>
      <c r="U225" s="68" t="e">
        <f t="shared" si="19"/>
        <v>#REF!</v>
      </c>
      <c r="V225" s="68" t="e">
        <f t="shared" si="19"/>
        <v>#REF!</v>
      </c>
      <c r="W225" s="68" t="e">
        <f t="shared" si="19"/>
        <v>#REF!</v>
      </c>
      <c r="X225" s="68" t="e">
        <f t="shared" si="19"/>
        <v>#REF!</v>
      </c>
      <c r="Y225" s="68" t="e">
        <f t="shared" si="19"/>
        <v>#REF!</v>
      </c>
      <c r="Z225" s="68" t="e">
        <f t="shared" si="19"/>
        <v>#REF!</v>
      </c>
      <c r="AA225" s="68" t="e">
        <f t="shared" si="19"/>
        <v>#REF!</v>
      </c>
      <c r="AB225" s="68" t="e">
        <f t="shared" si="19"/>
        <v>#REF!</v>
      </c>
      <c r="AC225" s="68" t="e">
        <f t="shared" si="19"/>
        <v>#REF!</v>
      </c>
      <c r="AD225" s="68" t="e">
        <f t="shared" si="19"/>
        <v>#REF!</v>
      </c>
      <c r="AE225" s="68" t="e">
        <f t="shared" si="19"/>
        <v>#REF!</v>
      </c>
      <c r="AF225" s="68" t="e">
        <f t="shared" si="19"/>
        <v>#REF!</v>
      </c>
      <c r="AG225" s="68" t="e">
        <f t="shared" si="19"/>
        <v>#REF!</v>
      </c>
      <c r="AH225" s="68" t="e">
        <f t="shared" si="19"/>
        <v>#REF!</v>
      </c>
      <c r="AI225" s="68" t="e">
        <f t="shared" si="19"/>
        <v>#REF!</v>
      </c>
      <c r="AJ225" s="68" t="e">
        <f t="shared" si="19"/>
        <v>#REF!</v>
      </c>
      <c r="AK225" s="68" t="e">
        <f t="shared" si="19"/>
        <v>#REF!</v>
      </c>
      <c r="AL225" s="68" t="e">
        <f t="shared" si="19"/>
        <v>#REF!</v>
      </c>
      <c r="AM225" s="68" t="e">
        <f t="shared" si="19"/>
        <v>#REF!</v>
      </c>
      <c r="AN225" s="68" t="e">
        <f t="shared" si="19"/>
        <v>#REF!</v>
      </c>
      <c r="AO225" s="68" t="e">
        <f t="shared" si="19"/>
        <v>#REF!</v>
      </c>
      <c r="AP225" s="68" t="e">
        <f t="shared" si="19"/>
        <v>#REF!</v>
      </c>
      <c r="AQ225" s="68" t="e">
        <f t="shared" si="19"/>
        <v>#REF!</v>
      </c>
      <c r="AR225" s="68" t="e">
        <f t="shared" si="19"/>
        <v>#REF!</v>
      </c>
      <c r="AS225" s="68" t="e">
        <f t="shared" si="19"/>
        <v>#REF!</v>
      </c>
      <c r="AT225" s="68" t="e">
        <f t="shared" si="19"/>
        <v>#REF!</v>
      </c>
      <c r="AU225" s="68" t="e">
        <f t="shared" si="19"/>
        <v>#REF!</v>
      </c>
      <c r="AV225" s="68" t="e">
        <f t="shared" si="19"/>
        <v>#REF!</v>
      </c>
      <c r="AW225" s="68" t="e">
        <f t="shared" si="19"/>
        <v>#REF!</v>
      </c>
      <c r="AX225" s="68" t="e">
        <f t="shared" si="19"/>
        <v>#REF!</v>
      </c>
      <c r="AY225" s="68" t="e">
        <f t="shared" si="19"/>
        <v>#REF!</v>
      </c>
      <c r="AZ225" s="68" t="e">
        <f t="shared" si="19"/>
        <v>#REF!</v>
      </c>
      <c r="BA225" s="68" t="e">
        <f t="shared" si="19"/>
        <v>#REF!</v>
      </c>
      <c r="BB225" s="68" t="e">
        <f t="shared" si="19"/>
        <v>#REF!</v>
      </c>
      <c r="BC225" s="68" t="e">
        <f t="shared" si="19"/>
        <v>#REF!</v>
      </c>
      <c r="BD225" s="68" t="e">
        <f t="shared" si="19"/>
        <v>#REF!</v>
      </c>
      <c r="BE225" s="68" t="e">
        <f t="shared" si="19"/>
        <v>#REF!</v>
      </c>
      <c r="BF225" s="68" t="e">
        <f t="shared" si="19"/>
        <v>#REF!</v>
      </c>
      <c r="BG225" s="68" t="e">
        <f t="shared" si="19"/>
        <v>#REF!</v>
      </c>
      <c r="BH225" s="68" t="e">
        <f t="shared" si="19"/>
        <v>#REF!</v>
      </c>
      <c r="BI225" s="68" t="e">
        <f t="shared" si="19"/>
        <v>#REF!</v>
      </c>
      <c r="BJ225" s="68" t="e">
        <f t="shared" si="19"/>
        <v>#REF!</v>
      </c>
      <c r="BK225" s="68" t="e">
        <f t="shared" si="19"/>
        <v>#REF!</v>
      </c>
      <c r="BL225" s="68" t="e">
        <f t="shared" si="19"/>
        <v>#REF!</v>
      </c>
      <c r="BM225" s="68" t="e">
        <f t="shared" si="19"/>
        <v>#REF!</v>
      </c>
      <c r="BN225" s="68" t="e">
        <f t="shared" si="19"/>
        <v>#REF!</v>
      </c>
      <c r="BO225" s="68" t="e">
        <f t="shared" si="19"/>
        <v>#REF!</v>
      </c>
      <c r="BP225" s="68" t="e">
        <f t="shared" si="19"/>
        <v>#REF!</v>
      </c>
      <c r="BQ225" s="68" t="e">
        <f t="shared" si="19"/>
        <v>#REF!</v>
      </c>
      <c r="BR225" s="68" t="e">
        <f t="shared" si="19"/>
        <v>#REF!</v>
      </c>
      <c r="BS225" s="68" t="e">
        <f t="shared" si="19"/>
        <v>#REF!</v>
      </c>
      <c r="BT225" s="68" t="e">
        <f t="shared" ref="BT225:CJ225" si="20">BT223-BT224</f>
        <v>#REF!</v>
      </c>
      <c r="BU225" s="68" t="e">
        <f t="shared" si="20"/>
        <v>#REF!</v>
      </c>
      <c r="BV225" s="68" t="e">
        <f t="shared" si="20"/>
        <v>#REF!</v>
      </c>
      <c r="BW225" s="68" t="e">
        <f t="shared" si="20"/>
        <v>#REF!</v>
      </c>
      <c r="BX225" s="68" t="e">
        <f t="shared" si="20"/>
        <v>#REF!</v>
      </c>
      <c r="BY225" s="68" t="e">
        <f t="shared" si="20"/>
        <v>#REF!</v>
      </c>
      <c r="BZ225" s="68" t="e">
        <f t="shared" si="20"/>
        <v>#REF!</v>
      </c>
      <c r="CA225" s="68" t="e">
        <f t="shared" si="20"/>
        <v>#REF!</v>
      </c>
      <c r="CB225" s="68" t="e">
        <f t="shared" si="20"/>
        <v>#REF!</v>
      </c>
      <c r="CC225" s="68" t="e">
        <f t="shared" si="20"/>
        <v>#REF!</v>
      </c>
      <c r="CD225" s="68" t="e">
        <f t="shared" si="20"/>
        <v>#REF!</v>
      </c>
      <c r="CE225" s="68" t="e">
        <f t="shared" si="20"/>
        <v>#REF!</v>
      </c>
      <c r="CF225" s="68" t="e">
        <f t="shared" si="20"/>
        <v>#REF!</v>
      </c>
      <c r="CG225" s="68" t="e">
        <f t="shared" si="20"/>
        <v>#REF!</v>
      </c>
      <c r="CH225" s="68" t="e">
        <f t="shared" si="20"/>
        <v>#REF!</v>
      </c>
      <c r="CI225" s="68" t="e">
        <f t="shared" si="20"/>
        <v>#REF!</v>
      </c>
      <c r="CJ225" s="68" t="e">
        <f t="shared" si="20"/>
        <v>#REF!</v>
      </c>
      <c r="CK225" s="57" t="e">
        <f t="shared" si="15"/>
        <v>#REF!</v>
      </c>
      <c r="CM225" s="330" t="e">
        <f>AY225+BB225+BM225+BN225+BW225+#REF!</f>
        <v>#REF!</v>
      </c>
      <c r="CN225" s="331" t="e">
        <f>CK225-CM225</f>
        <v>#REF!</v>
      </c>
    </row>
    <row r="226" spans="4:92" ht="16.5" x14ac:dyDescent="0.25">
      <c r="D226" s="400" t="s">
        <v>81</v>
      </c>
      <c r="E226" s="400"/>
      <c r="F226" s="400"/>
      <c r="G226" s="56" t="e">
        <f>G12</f>
        <v>#REF!</v>
      </c>
      <c r="H226" s="56" t="e">
        <f t="shared" ref="H226:BS227" si="21">H12</f>
        <v>#REF!</v>
      </c>
      <c r="I226" s="56" t="e">
        <f t="shared" si="21"/>
        <v>#REF!</v>
      </c>
      <c r="J226" s="56" t="e">
        <f t="shared" si="21"/>
        <v>#REF!</v>
      </c>
      <c r="K226" s="56" t="e">
        <f t="shared" si="21"/>
        <v>#REF!</v>
      </c>
      <c r="L226" s="56" t="e">
        <f t="shared" si="21"/>
        <v>#REF!</v>
      </c>
      <c r="M226" s="56" t="e">
        <f t="shared" si="21"/>
        <v>#REF!</v>
      </c>
      <c r="N226" s="56" t="e">
        <f t="shared" si="21"/>
        <v>#REF!</v>
      </c>
      <c r="O226" s="56" t="e">
        <f t="shared" si="21"/>
        <v>#REF!</v>
      </c>
      <c r="P226" s="56" t="e">
        <f t="shared" si="21"/>
        <v>#REF!</v>
      </c>
      <c r="Q226" s="56" t="e">
        <f t="shared" si="21"/>
        <v>#REF!</v>
      </c>
      <c r="R226" s="56" t="e">
        <f t="shared" si="21"/>
        <v>#REF!</v>
      </c>
      <c r="S226" s="56" t="e">
        <f t="shared" si="21"/>
        <v>#REF!</v>
      </c>
      <c r="T226" s="56" t="e">
        <f t="shared" si="21"/>
        <v>#REF!</v>
      </c>
      <c r="U226" s="56" t="e">
        <f t="shared" si="21"/>
        <v>#REF!</v>
      </c>
      <c r="V226" s="56" t="e">
        <f t="shared" si="21"/>
        <v>#REF!</v>
      </c>
      <c r="W226" s="56" t="e">
        <f t="shared" si="21"/>
        <v>#REF!</v>
      </c>
      <c r="X226" s="56" t="e">
        <f t="shared" si="21"/>
        <v>#REF!</v>
      </c>
      <c r="Y226" s="56" t="e">
        <f t="shared" si="21"/>
        <v>#REF!</v>
      </c>
      <c r="Z226" s="56" t="e">
        <f t="shared" si="21"/>
        <v>#REF!</v>
      </c>
      <c r="AA226" s="56" t="e">
        <f t="shared" si="21"/>
        <v>#REF!</v>
      </c>
      <c r="AB226" s="56" t="e">
        <f t="shared" si="21"/>
        <v>#REF!</v>
      </c>
      <c r="AC226" s="56" t="e">
        <f t="shared" si="21"/>
        <v>#REF!</v>
      </c>
      <c r="AD226" s="56" t="e">
        <f t="shared" si="21"/>
        <v>#REF!</v>
      </c>
      <c r="AE226" s="56" t="e">
        <f t="shared" si="21"/>
        <v>#REF!</v>
      </c>
      <c r="AF226" s="56" t="e">
        <f t="shared" si="21"/>
        <v>#REF!</v>
      </c>
      <c r="AG226" s="56" t="e">
        <f t="shared" si="21"/>
        <v>#REF!</v>
      </c>
      <c r="AH226" s="56" t="e">
        <f t="shared" si="21"/>
        <v>#REF!</v>
      </c>
      <c r="AI226" s="56" t="e">
        <f t="shared" si="21"/>
        <v>#REF!</v>
      </c>
      <c r="AJ226" s="56" t="e">
        <f t="shared" si="21"/>
        <v>#REF!</v>
      </c>
      <c r="AK226" s="56" t="e">
        <f t="shared" si="21"/>
        <v>#REF!</v>
      </c>
      <c r="AL226" s="56" t="e">
        <f t="shared" si="21"/>
        <v>#REF!</v>
      </c>
      <c r="AM226" s="56" t="e">
        <f t="shared" si="21"/>
        <v>#REF!</v>
      </c>
      <c r="AN226" s="56" t="e">
        <f t="shared" si="21"/>
        <v>#REF!</v>
      </c>
      <c r="AO226" s="56" t="e">
        <f t="shared" si="21"/>
        <v>#REF!</v>
      </c>
      <c r="AP226" s="56" t="e">
        <f t="shared" si="21"/>
        <v>#REF!</v>
      </c>
      <c r="AQ226" s="56" t="e">
        <f t="shared" si="21"/>
        <v>#REF!</v>
      </c>
      <c r="AR226" s="56" t="e">
        <f t="shared" si="21"/>
        <v>#REF!</v>
      </c>
      <c r="AS226" s="56" t="e">
        <f t="shared" si="21"/>
        <v>#REF!</v>
      </c>
      <c r="AT226" s="56" t="e">
        <f t="shared" si="21"/>
        <v>#REF!</v>
      </c>
      <c r="AU226" s="56" t="e">
        <f t="shared" si="21"/>
        <v>#REF!</v>
      </c>
      <c r="AV226" s="56" t="e">
        <f t="shared" si="21"/>
        <v>#REF!</v>
      </c>
      <c r="AW226" s="56" t="e">
        <f t="shared" si="21"/>
        <v>#REF!</v>
      </c>
      <c r="AX226" s="56" t="e">
        <f t="shared" si="21"/>
        <v>#REF!</v>
      </c>
      <c r="AY226" s="56" t="e">
        <f t="shared" si="21"/>
        <v>#REF!</v>
      </c>
      <c r="AZ226" s="56" t="e">
        <f t="shared" si="21"/>
        <v>#REF!</v>
      </c>
      <c r="BA226" s="56" t="e">
        <f t="shared" si="21"/>
        <v>#REF!</v>
      </c>
      <c r="BB226" s="56" t="e">
        <f t="shared" si="21"/>
        <v>#REF!</v>
      </c>
      <c r="BC226" s="56" t="e">
        <f t="shared" si="21"/>
        <v>#REF!</v>
      </c>
      <c r="BD226" s="56" t="e">
        <f t="shared" si="21"/>
        <v>#REF!</v>
      </c>
      <c r="BE226" s="56" t="e">
        <f t="shared" si="21"/>
        <v>#REF!</v>
      </c>
      <c r="BF226" s="56" t="e">
        <f t="shared" si="21"/>
        <v>#REF!</v>
      </c>
      <c r="BG226" s="56" t="e">
        <f t="shared" si="21"/>
        <v>#REF!</v>
      </c>
      <c r="BH226" s="56" t="e">
        <f t="shared" si="21"/>
        <v>#REF!</v>
      </c>
      <c r="BI226" s="56" t="e">
        <f t="shared" si="21"/>
        <v>#REF!</v>
      </c>
      <c r="BJ226" s="56" t="e">
        <f t="shared" si="21"/>
        <v>#REF!</v>
      </c>
      <c r="BK226" s="56" t="e">
        <f t="shared" si="21"/>
        <v>#REF!</v>
      </c>
      <c r="BL226" s="56" t="e">
        <f t="shared" si="21"/>
        <v>#REF!</v>
      </c>
      <c r="BM226" s="56" t="e">
        <f t="shared" si="21"/>
        <v>#REF!</v>
      </c>
      <c r="BN226" s="56" t="e">
        <f t="shared" si="21"/>
        <v>#REF!</v>
      </c>
      <c r="BO226" s="56" t="e">
        <f t="shared" si="21"/>
        <v>#REF!</v>
      </c>
      <c r="BP226" s="56" t="e">
        <f t="shared" si="21"/>
        <v>#REF!</v>
      </c>
      <c r="BQ226" s="56" t="e">
        <f t="shared" si="21"/>
        <v>#REF!</v>
      </c>
      <c r="BR226" s="56" t="e">
        <f t="shared" si="21"/>
        <v>#REF!</v>
      </c>
      <c r="BS226" s="56" t="e">
        <f t="shared" si="21"/>
        <v>#REF!</v>
      </c>
      <c r="BT226" s="56" t="e">
        <f t="shared" ref="BT226:CJ227" si="22">BT12</f>
        <v>#REF!</v>
      </c>
      <c r="BU226" s="56" t="e">
        <f t="shared" si="22"/>
        <v>#REF!</v>
      </c>
      <c r="BV226" s="56" t="e">
        <f t="shared" si="22"/>
        <v>#REF!</v>
      </c>
      <c r="BW226" s="56" t="e">
        <f t="shared" si="22"/>
        <v>#REF!</v>
      </c>
      <c r="BX226" s="56" t="e">
        <f t="shared" si="22"/>
        <v>#REF!</v>
      </c>
      <c r="BY226" s="56" t="e">
        <f t="shared" si="22"/>
        <v>#REF!</v>
      </c>
      <c r="BZ226" s="56" t="e">
        <f t="shared" si="22"/>
        <v>#REF!</v>
      </c>
      <c r="CA226" s="56" t="e">
        <f t="shared" si="22"/>
        <v>#REF!</v>
      </c>
      <c r="CB226" s="56" t="e">
        <f t="shared" si="22"/>
        <v>#REF!</v>
      </c>
      <c r="CC226" s="56" t="e">
        <f t="shared" si="22"/>
        <v>#REF!</v>
      </c>
      <c r="CD226" s="56" t="e">
        <f t="shared" si="22"/>
        <v>#REF!</v>
      </c>
      <c r="CE226" s="56" t="e">
        <f t="shared" si="22"/>
        <v>#REF!</v>
      </c>
      <c r="CF226" s="56" t="e">
        <f t="shared" si="22"/>
        <v>#REF!</v>
      </c>
      <c r="CG226" s="56" t="e">
        <f t="shared" si="22"/>
        <v>#REF!</v>
      </c>
      <c r="CH226" s="56" t="e">
        <f t="shared" si="22"/>
        <v>#REF!</v>
      </c>
      <c r="CI226" s="56" t="e">
        <f t="shared" si="22"/>
        <v>#REF!</v>
      </c>
      <c r="CJ226" s="56" t="e">
        <f t="shared" si="22"/>
        <v>#REF!</v>
      </c>
      <c r="CK226" s="57" t="e">
        <f t="shared" si="15"/>
        <v>#REF!</v>
      </c>
      <c r="CM226" s="330" t="e">
        <f>AY226+BB226+BM226+BN226+BW226+#REF!</f>
        <v>#REF!</v>
      </c>
      <c r="CN226" s="331" t="e">
        <f t="shared" si="18"/>
        <v>#REF!</v>
      </c>
    </row>
    <row r="227" spans="4:92" ht="16.5" x14ac:dyDescent="0.25">
      <c r="D227" s="400" t="s">
        <v>82</v>
      </c>
      <c r="E227" s="400"/>
      <c r="F227" s="400"/>
      <c r="G227" s="56" t="e">
        <f>G13</f>
        <v>#REF!</v>
      </c>
      <c r="H227" s="56" t="e">
        <f t="shared" si="21"/>
        <v>#REF!</v>
      </c>
      <c r="I227" s="56" t="e">
        <f t="shared" si="21"/>
        <v>#REF!</v>
      </c>
      <c r="J227" s="56" t="e">
        <f t="shared" si="21"/>
        <v>#REF!</v>
      </c>
      <c r="K227" s="56" t="e">
        <f t="shared" si="21"/>
        <v>#REF!</v>
      </c>
      <c r="L227" s="56" t="e">
        <f t="shared" si="21"/>
        <v>#REF!</v>
      </c>
      <c r="M227" s="56" t="e">
        <f t="shared" si="21"/>
        <v>#REF!</v>
      </c>
      <c r="N227" s="56" t="e">
        <f t="shared" si="21"/>
        <v>#REF!</v>
      </c>
      <c r="O227" s="56" t="e">
        <f t="shared" si="21"/>
        <v>#REF!</v>
      </c>
      <c r="P227" s="56" t="e">
        <f t="shared" si="21"/>
        <v>#REF!</v>
      </c>
      <c r="Q227" s="56" t="e">
        <f t="shared" si="21"/>
        <v>#REF!</v>
      </c>
      <c r="R227" s="56" t="e">
        <f t="shared" si="21"/>
        <v>#REF!</v>
      </c>
      <c r="S227" s="56" t="e">
        <f t="shared" si="21"/>
        <v>#REF!</v>
      </c>
      <c r="T227" s="56" t="e">
        <f t="shared" si="21"/>
        <v>#REF!</v>
      </c>
      <c r="U227" s="56" t="e">
        <f t="shared" si="21"/>
        <v>#REF!</v>
      </c>
      <c r="V227" s="56" t="e">
        <f t="shared" si="21"/>
        <v>#REF!</v>
      </c>
      <c r="W227" s="56" t="e">
        <f t="shared" si="21"/>
        <v>#REF!</v>
      </c>
      <c r="X227" s="56" t="e">
        <f t="shared" si="21"/>
        <v>#REF!</v>
      </c>
      <c r="Y227" s="56" t="e">
        <f t="shared" si="21"/>
        <v>#REF!</v>
      </c>
      <c r="Z227" s="56" t="e">
        <f t="shared" si="21"/>
        <v>#REF!</v>
      </c>
      <c r="AA227" s="56" t="e">
        <f t="shared" si="21"/>
        <v>#REF!</v>
      </c>
      <c r="AB227" s="56" t="e">
        <f t="shared" si="21"/>
        <v>#REF!</v>
      </c>
      <c r="AC227" s="56" t="e">
        <f t="shared" si="21"/>
        <v>#REF!</v>
      </c>
      <c r="AD227" s="56" t="e">
        <f t="shared" si="21"/>
        <v>#REF!</v>
      </c>
      <c r="AE227" s="56" t="e">
        <f t="shared" si="21"/>
        <v>#REF!</v>
      </c>
      <c r="AF227" s="56" t="e">
        <f t="shared" si="21"/>
        <v>#REF!</v>
      </c>
      <c r="AG227" s="56" t="e">
        <f t="shared" si="21"/>
        <v>#REF!</v>
      </c>
      <c r="AH227" s="56" t="e">
        <f t="shared" si="21"/>
        <v>#REF!</v>
      </c>
      <c r="AI227" s="56" t="e">
        <f t="shared" si="21"/>
        <v>#REF!</v>
      </c>
      <c r="AJ227" s="56" t="e">
        <f t="shared" si="21"/>
        <v>#REF!</v>
      </c>
      <c r="AK227" s="56" t="e">
        <f t="shared" si="21"/>
        <v>#REF!</v>
      </c>
      <c r="AL227" s="56" t="e">
        <f t="shared" si="21"/>
        <v>#REF!</v>
      </c>
      <c r="AM227" s="56" t="e">
        <f t="shared" si="21"/>
        <v>#REF!</v>
      </c>
      <c r="AN227" s="56" t="e">
        <f t="shared" si="21"/>
        <v>#REF!</v>
      </c>
      <c r="AO227" s="56" t="e">
        <f t="shared" si="21"/>
        <v>#REF!</v>
      </c>
      <c r="AP227" s="56" t="e">
        <f t="shared" si="21"/>
        <v>#REF!</v>
      </c>
      <c r="AQ227" s="56" t="e">
        <f t="shared" si="21"/>
        <v>#REF!</v>
      </c>
      <c r="AR227" s="56" t="e">
        <f t="shared" si="21"/>
        <v>#REF!</v>
      </c>
      <c r="AS227" s="56" t="e">
        <f t="shared" si="21"/>
        <v>#REF!</v>
      </c>
      <c r="AT227" s="56" t="e">
        <f t="shared" si="21"/>
        <v>#REF!</v>
      </c>
      <c r="AU227" s="56" t="e">
        <f t="shared" si="21"/>
        <v>#REF!</v>
      </c>
      <c r="AV227" s="56" t="e">
        <f t="shared" si="21"/>
        <v>#REF!</v>
      </c>
      <c r="AW227" s="56" t="e">
        <f t="shared" si="21"/>
        <v>#REF!</v>
      </c>
      <c r="AX227" s="56" t="e">
        <f t="shared" si="21"/>
        <v>#REF!</v>
      </c>
      <c r="AY227" s="56" t="e">
        <f t="shared" si="21"/>
        <v>#REF!</v>
      </c>
      <c r="AZ227" s="56" t="e">
        <f t="shared" si="21"/>
        <v>#REF!</v>
      </c>
      <c r="BA227" s="56" t="e">
        <f t="shared" si="21"/>
        <v>#REF!</v>
      </c>
      <c r="BB227" s="56" t="e">
        <f t="shared" si="21"/>
        <v>#REF!</v>
      </c>
      <c r="BC227" s="56" t="e">
        <f t="shared" si="21"/>
        <v>#REF!</v>
      </c>
      <c r="BD227" s="56" t="e">
        <f t="shared" si="21"/>
        <v>#REF!</v>
      </c>
      <c r="BE227" s="56" t="e">
        <f t="shared" si="21"/>
        <v>#REF!</v>
      </c>
      <c r="BF227" s="56" t="e">
        <f t="shared" si="21"/>
        <v>#REF!</v>
      </c>
      <c r="BG227" s="56" t="e">
        <f t="shared" si="21"/>
        <v>#REF!</v>
      </c>
      <c r="BH227" s="56" t="e">
        <f t="shared" si="21"/>
        <v>#REF!</v>
      </c>
      <c r="BI227" s="56" t="e">
        <f t="shared" si="21"/>
        <v>#REF!</v>
      </c>
      <c r="BJ227" s="56" t="e">
        <f t="shared" si="21"/>
        <v>#REF!</v>
      </c>
      <c r="BK227" s="56" t="e">
        <f t="shared" si="21"/>
        <v>#REF!</v>
      </c>
      <c r="BL227" s="56" t="e">
        <f t="shared" si="21"/>
        <v>#REF!</v>
      </c>
      <c r="BM227" s="56" t="e">
        <f t="shared" si="21"/>
        <v>#REF!</v>
      </c>
      <c r="BN227" s="56" t="e">
        <f t="shared" si="21"/>
        <v>#REF!</v>
      </c>
      <c r="BO227" s="56" t="e">
        <f t="shared" si="21"/>
        <v>#REF!</v>
      </c>
      <c r="BP227" s="56" t="e">
        <f t="shared" si="21"/>
        <v>#REF!</v>
      </c>
      <c r="BQ227" s="56" t="e">
        <f t="shared" si="21"/>
        <v>#REF!</v>
      </c>
      <c r="BR227" s="56" t="e">
        <f t="shared" si="21"/>
        <v>#REF!</v>
      </c>
      <c r="BS227" s="56" t="e">
        <f t="shared" si="21"/>
        <v>#REF!</v>
      </c>
      <c r="BT227" s="56" t="e">
        <f t="shared" si="22"/>
        <v>#REF!</v>
      </c>
      <c r="BU227" s="56" t="e">
        <f t="shared" si="22"/>
        <v>#REF!</v>
      </c>
      <c r="BV227" s="56" t="e">
        <f t="shared" si="22"/>
        <v>#REF!</v>
      </c>
      <c r="BW227" s="308" t="e">
        <f t="shared" si="22"/>
        <v>#REF!</v>
      </c>
      <c r="BX227" s="56" t="e">
        <f t="shared" si="22"/>
        <v>#REF!</v>
      </c>
      <c r="BY227" s="56" t="e">
        <f t="shared" si="22"/>
        <v>#REF!</v>
      </c>
      <c r="BZ227" s="56" t="e">
        <f t="shared" si="22"/>
        <v>#REF!</v>
      </c>
      <c r="CA227" s="56" t="e">
        <f t="shared" si="22"/>
        <v>#REF!</v>
      </c>
      <c r="CB227" s="56" t="e">
        <f t="shared" si="22"/>
        <v>#REF!</v>
      </c>
      <c r="CC227" s="56" t="e">
        <f t="shared" si="22"/>
        <v>#REF!</v>
      </c>
      <c r="CD227" s="56" t="e">
        <f t="shared" si="22"/>
        <v>#REF!</v>
      </c>
      <c r="CE227" s="56" t="e">
        <f t="shared" si="22"/>
        <v>#REF!</v>
      </c>
      <c r="CF227" s="56" t="e">
        <f t="shared" si="22"/>
        <v>#REF!</v>
      </c>
      <c r="CG227" s="56" t="e">
        <f t="shared" si="22"/>
        <v>#REF!</v>
      </c>
      <c r="CH227" s="56" t="e">
        <f t="shared" si="22"/>
        <v>#REF!</v>
      </c>
      <c r="CI227" s="56" t="e">
        <f t="shared" si="22"/>
        <v>#REF!</v>
      </c>
      <c r="CJ227" s="56" t="e">
        <f t="shared" si="22"/>
        <v>#REF!</v>
      </c>
      <c r="CK227" s="57" t="e">
        <f t="shared" si="15"/>
        <v>#REF!</v>
      </c>
      <c r="CM227" s="330" t="e">
        <f>AY227+BB227+BM227+BN227+BW227+#REF!</f>
        <v>#REF!</v>
      </c>
      <c r="CN227" s="331" t="e">
        <f t="shared" si="18"/>
        <v>#REF!</v>
      </c>
    </row>
    <row r="228" spans="4:92" ht="16.5" x14ac:dyDescent="0.25">
      <c r="D228" s="400" t="s">
        <v>569</v>
      </c>
      <c r="E228" s="400"/>
      <c r="F228" s="400"/>
      <c r="G228" s="56" t="e">
        <f>SUM(G14:G16)</f>
        <v>#REF!</v>
      </c>
      <c r="H228" s="56" t="e">
        <f t="shared" ref="H228:BS228" si="23">SUM(H14:H16)</f>
        <v>#REF!</v>
      </c>
      <c r="I228" s="56" t="e">
        <f t="shared" si="23"/>
        <v>#REF!</v>
      </c>
      <c r="J228" s="56" t="e">
        <f t="shared" si="23"/>
        <v>#REF!</v>
      </c>
      <c r="K228" s="56" t="e">
        <f t="shared" si="23"/>
        <v>#REF!</v>
      </c>
      <c r="L228" s="56" t="e">
        <f t="shared" si="23"/>
        <v>#REF!</v>
      </c>
      <c r="M228" s="56" t="e">
        <f t="shared" si="23"/>
        <v>#REF!</v>
      </c>
      <c r="N228" s="56" t="e">
        <f t="shared" si="23"/>
        <v>#REF!</v>
      </c>
      <c r="O228" s="56" t="e">
        <f t="shared" si="23"/>
        <v>#REF!</v>
      </c>
      <c r="P228" s="56" t="e">
        <f t="shared" si="23"/>
        <v>#REF!</v>
      </c>
      <c r="Q228" s="56" t="e">
        <f t="shared" si="23"/>
        <v>#REF!</v>
      </c>
      <c r="R228" s="56" t="e">
        <f t="shared" si="23"/>
        <v>#REF!</v>
      </c>
      <c r="S228" s="56" t="e">
        <f t="shared" si="23"/>
        <v>#REF!</v>
      </c>
      <c r="T228" s="56" t="e">
        <f t="shared" si="23"/>
        <v>#REF!</v>
      </c>
      <c r="U228" s="56" t="e">
        <f t="shared" si="23"/>
        <v>#REF!</v>
      </c>
      <c r="V228" s="56" t="e">
        <f t="shared" si="23"/>
        <v>#REF!</v>
      </c>
      <c r="W228" s="56" t="e">
        <f t="shared" si="23"/>
        <v>#REF!</v>
      </c>
      <c r="X228" s="56" t="e">
        <f t="shared" si="23"/>
        <v>#REF!</v>
      </c>
      <c r="Y228" s="56" t="e">
        <f t="shared" si="23"/>
        <v>#REF!</v>
      </c>
      <c r="Z228" s="56" t="e">
        <f t="shared" si="23"/>
        <v>#REF!</v>
      </c>
      <c r="AA228" s="56" t="e">
        <f t="shared" si="23"/>
        <v>#REF!</v>
      </c>
      <c r="AB228" s="56" t="e">
        <f t="shared" si="23"/>
        <v>#REF!</v>
      </c>
      <c r="AC228" s="56" t="e">
        <f t="shared" si="23"/>
        <v>#REF!</v>
      </c>
      <c r="AD228" s="56" t="e">
        <f t="shared" si="23"/>
        <v>#REF!</v>
      </c>
      <c r="AE228" s="56" t="e">
        <f t="shared" si="23"/>
        <v>#REF!</v>
      </c>
      <c r="AF228" s="56" t="e">
        <f t="shared" si="23"/>
        <v>#REF!</v>
      </c>
      <c r="AG228" s="56" t="e">
        <f t="shared" si="23"/>
        <v>#REF!</v>
      </c>
      <c r="AH228" s="56" t="e">
        <f t="shared" si="23"/>
        <v>#REF!</v>
      </c>
      <c r="AI228" s="56" t="e">
        <f t="shared" si="23"/>
        <v>#REF!</v>
      </c>
      <c r="AJ228" s="56" t="e">
        <f t="shared" si="23"/>
        <v>#REF!</v>
      </c>
      <c r="AK228" s="56" t="e">
        <f t="shared" si="23"/>
        <v>#REF!</v>
      </c>
      <c r="AL228" s="56" t="e">
        <f t="shared" si="23"/>
        <v>#REF!</v>
      </c>
      <c r="AM228" s="56" t="e">
        <f t="shared" si="23"/>
        <v>#REF!</v>
      </c>
      <c r="AN228" s="56" t="e">
        <f t="shared" si="23"/>
        <v>#REF!</v>
      </c>
      <c r="AO228" s="56" t="e">
        <f t="shared" si="23"/>
        <v>#REF!</v>
      </c>
      <c r="AP228" s="56" t="e">
        <f t="shared" si="23"/>
        <v>#REF!</v>
      </c>
      <c r="AQ228" s="56" t="e">
        <f t="shared" si="23"/>
        <v>#REF!</v>
      </c>
      <c r="AR228" s="56" t="e">
        <f t="shared" si="23"/>
        <v>#REF!</v>
      </c>
      <c r="AS228" s="56" t="e">
        <f t="shared" si="23"/>
        <v>#REF!</v>
      </c>
      <c r="AT228" s="56" t="e">
        <f t="shared" si="23"/>
        <v>#REF!</v>
      </c>
      <c r="AU228" s="56" t="e">
        <f t="shared" si="23"/>
        <v>#REF!</v>
      </c>
      <c r="AV228" s="56" t="e">
        <f t="shared" si="23"/>
        <v>#REF!</v>
      </c>
      <c r="AW228" s="56" t="e">
        <f t="shared" si="23"/>
        <v>#REF!</v>
      </c>
      <c r="AX228" s="56" t="e">
        <f t="shared" si="23"/>
        <v>#REF!</v>
      </c>
      <c r="AY228" s="56" t="e">
        <f t="shared" si="23"/>
        <v>#REF!</v>
      </c>
      <c r="AZ228" s="56" t="e">
        <f t="shared" si="23"/>
        <v>#REF!</v>
      </c>
      <c r="BA228" s="56" t="e">
        <f t="shared" si="23"/>
        <v>#REF!</v>
      </c>
      <c r="BB228" s="56" t="e">
        <f t="shared" si="23"/>
        <v>#REF!</v>
      </c>
      <c r="BC228" s="56" t="e">
        <f t="shared" si="23"/>
        <v>#REF!</v>
      </c>
      <c r="BD228" s="56" t="e">
        <f t="shared" si="23"/>
        <v>#REF!</v>
      </c>
      <c r="BE228" s="56" t="e">
        <f t="shared" si="23"/>
        <v>#REF!</v>
      </c>
      <c r="BF228" s="56" t="e">
        <f t="shared" si="23"/>
        <v>#REF!</v>
      </c>
      <c r="BG228" s="56" t="e">
        <f t="shared" si="23"/>
        <v>#REF!</v>
      </c>
      <c r="BH228" s="56" t="e">
        <f t="shared" si="23"/>
        <v>#REF!</v>
      </c>
      <c r="BI228" s="56" t="e">
        <f t="shared" si="23"/>
        <v>#REF!</v>
      </c>
      <c r="BJ228" s="56" t="e">
        <f t="shared" si="23"/>
        <v>#REF!</v>
      </c>
      <c r="BK228" s="56" t="e">
        <f t="shared" si="23"/>
        <v>#REF!</v>
      </c>
      <c r="BL228" s="56" t="e">
        <f t="shared" si="23"/>
        <v>#REF!</v>
      </c>
      <c r="BM228" s="56" t="e">
        <f t="shared" si="23"/>
        <v>#REF!</v>
      </c>
      <c r="BN228" s="56" t="e">
        <f t="shared" si="23"/>
        <v>#REF!</v>
      </c>
      <c r="BO228" s="56" t="e">
        <f t="shared" si="23"/>
        <v>#REF!</v>
      </c>
      <c r="BP228" s="56" t="e">
        <f t="shared" si="23"/>
        <v>#REF!</v>
      </c>
      <c r="BQ228" s="56" t="e">
        <f t="shared" si="23"/>
        <v>#REF!</v>
      </c>
      <c r="BR228" s="56" t="e">
        <f t="shared" si="23"/>
        <v>#REF!</v>
      </c>
      <c r="BS228" s="56" t="e">
        <f t="shared" si="23"/>
        <v>#REF!</v>
      </c>
      <c r="BT228" s="56" t="e">
        <f t="shared" ref="BT228:CJ228" si="24">SUM(BT14:BT16)</f>
        <v>#REF!</v>
      </c>
      <c r="BU228" s="56" t="e">
        <f t="shared" si="24"/>
        <v>#REF!</v>
      </c>
      <c r="BV228" s="56" t="e">
        <f t="shared" si="24"/>
        <v>#REF!</v>
      </c>
      <c r="BW228" s="56" t="e">
        <f t="shared" si="24"/>
        <v>#REF!</v>
      </c>
      <c r="BX228" s="56" t="e">
        <f t="shared" si="24"/>
        <v>#REF!</v>
      </c>
      <c r="BY228" s="56" t="e">
        <f t="shared" si="24"/>
        <v>#REF!</v>
      </c>
      <c r="BZ228" s="56" t="e">
        <f t="shared" si="24"/>
        <v>#REF!</v>
      </c>
      <c r="CA228" s="56" t="e">
        <f t="shared" si="24"/>
        <v>#REF!</v>
      </c>
      <c r="CB228" s="56" t="e">
        <f t="shared" si="24"/>
        <v>#REF!</v>
      </c>
      <c r="CC228" s="56" t="e">
        <f t="shared" si="24"/>
        <v>#REF!</v>
      </c>
      <c r="CD228" s="56" t="e">
        <f t="shared" si="24"/>
        <v>#REF!</v>
      </c>
      <c r="CE228" s="56" t="e">
        <f t="shared" si="24"/>
        <v>#REF!</v>
      </c>
      <c r="CF228" s="56" t="e">
        <f t="shared" si="24"/>
        <v>#REF!</v>
      </c>
      <c r="CG228" s="56" t="e">
        <f t="shared" si="24"/>
        <v>#REF!</v>
      </c>
      <c r="CH228" s="56" t="e">
        <f t="shared" si="24"/>
        <v>#REF!</v>
      </c>
      <c r="CI228" s="56" t="e">
        <f t="shared" si="24"/>
        <v>#REF!</v>
      </c>
      <c r="CJ228" s="56" t="e">
        <f t="shared" si="24"/>
        <v>#REF!</v>
      </c>
      <c r="CK228" s="57" t="e">
        <f t="shared" si="15"/>
        <v>#REF!</v>
      </c>
      <c r="CM228" s="330" t="e">
        <f>AY228+BB228+BM228+BN228+BW228+#REF!</f>
        <v>#REF!</v>
      </c>
      <c r="CN228" s="331" t="e">
        <f t="shared" si="18"/>
        <v>#REF!</v>
      </c>
    </row>
    <row r="229" spans="4:92" ht="16.5" x14ac:dyDescent="0.25">
      <c r="D229" s="400" t="s">
        <v>563</v>
      </c>
      <c r="E229" s="400"/>
      <c r="F229" s="400"/>
      <c r="G229" s="320" t="e">
        <f>SUM(G17:G20)</f>
        <v>#REF!</v>
      </c>
      <c r="H229" s="56" t="e">
        <f t="shared" ref="H229:BS229" si="25">SUM(H17:H20)</f>
        <v>#REF!</v>
      </c>
      <c r="I229" s="56" t="e">
        <f t="shared" si="25"/>
        <v>#REF!</v>
      </c>
      <c r="J229" s="56" t="e">
        <f t="shared" si="25"/>
        <v>#REF!</v>
      </c>
      <c r="K229" s="56" t="e">
        <f t="shared" si="25"/>
        <v>#REF!</v>
      </c>
      <c r="L229" s="56" t="e">
        <f t="shared" si="25"/>
        <v>#REF!</v>
      </c>
      <c r="M229" s="56" t="e">
        <f t="shared" si="25"/>
        <v>#REF!</v>
      </c>
      <c r="N229" s="56" t="e">
        <f t="shared" si="25"/>
        <v>#REF!</v>
      </c>
      <c r="O229" s="56" t="e">
        <f t="shared" si="25"/>
        <v>#REF!</v>
      </c>
      <c r="P229" s="56" t="e">
        <f t="shared" si="25"/>
        <v>#REF!</v>
      </c>
      <c r="Q229" s="56" t="e">
        <f t="shared" si="25"/>
        <v>#REF!</v>
      </c>
      <c r="R229" s="56" t="e">
        <f t="shared" si="25"/>
        <v>#REF!</v>
      </c>
      <c r="S229" s="56" t="e">
        <f t="shared" si="25"/>
        <v>#REF!</v>
      </c>
      <c r="T229" s="56" t="e">
        <f t="shared" si="25"/>
        <v>#REF!</v>
      </c>
      <c r="U229" s="56" t="e">
        <f t="shared" si="25"/>
        <v>#REF!</v>
      </c>
      <c r="V229" s="56" t="e">
        <f t="shared" si="25"/>
        <v>#REF!</v>
      </c>
      <c r="W229" s="56" t="e">
        <f t="shared" si="25"/>
        <v>#REF!</v>
      </c>
      <c r="X229" s="56" t="e">
        <f t="shared" si="25"/>
        <v>#REF!</v>
      </c>
      <c r="Y229" s="56" t="e">
        <f t="shared" si="25"/>
        <v>#REF!</v>
      </c>
      <c r="Z229" s="56" t="e">
        <f t="shared" si="25"/>
        <v>#REF!</v>
      </c>
      <c r="AA229" s="56" t="e">
        <f t="shared" si="25"/>
        <v>#REF!</v>
      </c>
      <c r="AB229" s="56" t="e">
        <f t="shared" si="25"/>
        <v>#REF!</v>
      </c>
      <c r="AC229" s="56" t="e">
        <f t="shared" si="25"/>
        <v>#REF!</v>
      </c>
      <c r="AD229" s="56" t="e">
        <f t="shared" si="25"/>
        <v>#REF!</v>
      </c>
      <c r="AE229" s="56" t="e">
        <f t="shared" si="25"/>
        <v>#REF!</v>
      </c>
      <c r="AF229" s="56" t="e">
        <f t="shared" si="25"/>
        <v>#REF!</v>
      </c>
      <c r="AG229" s="56" t="e">
        <f t="shared" si="25"/>
        <v>#REF!</v>
      </c>
      <c r="AH229" s="56" t="e">
        <f t="shared" si="25"/>
        <v>#REF!</v>
      </c>
      <c r="AI229" s="56" t="e">
        <f t="shared" si="25"/>
        <v>#REF!</v>
      </c>
      <c r="AJ229" s="56" t="e">
        <f t="shared" si="25"/>
        <v>#REF!</v>
      </c>
      <c r="AK229" s="56" t="e">
        <f t="shared" si="25"/>
        <v>#REF!</v>
      </c>
      <c r="AL229" s="56" t="e">
        <f t="shared" si="25"/>
        <v>#REF!</v>
      </c>
      <c r="AM229" s="56" t="e">
        <f t="shared" si="25"/>
        <v>#REF!</v>
      </c>
      <c r="AN229" s="56" t="e">
        <f t="shared" si="25"/>
        <v>#REF!</v>
      </c>
      <c r="AO229" s="56" t="e">
        <f t="shared" si="25"/>
        <v>#REF!</v>
      </c>
      <c r="AP229" s="56" t="e">
        <f t="shared" si="25"/>
        <v>#REF!</v>
      </c>
      <c r="AQ229" s="56" t="e">
        <f t="shared" si="25"/>
        <v>#REF!</v>
      </c>
      <c r="AR229" s="56" t="e">
        <f t="shared" si="25"/>
        <v>#REF!</v>
      </c>
      <c r="AS229" s="56" t="e">
        <f t="shared" si="25"/>
        <v>#REF!</v>
      </c>
      <c r="AT229" s="56" t="e">
        <f t="shared" si="25"/>
        <v>#REF!</v>
      </c>
      <c r="AU229" s="56" t="e">
        <f t="shared" si="25"/>
        <v>#REF!</v>
      </c>
      <c r="AV229" s="56" t="e">
        <f t="shared" si="25"/>
        <v>#REF!</v>
      </c>
      <c r="AW229" s="56" t="e">
        <f t="shared" si="25"/>
        <v>#REF!</v>
      </c>
      <c r="AX229" s="56" t="e">
        <f t="shared" si="25"/>
        <v>#REF!</v>
      </c>
      <c r="AY229" s="56" t="e">
        <f t="shared" si="25"/>
        <v>#REF!</v>
      </c>
      <c r="AZ229" s="56" t="e">
        <f t="shared" si="25"/>
        <v>#REF!</v>
      </c>
      <c r="BA229" s="56" t="e">
        <f t="shared" si="25"/>
        <v>#REF!</v>
      </c>
      <c r="BB229" s="56" t="e">
        <f t="shared" si="25"/>
        <v>#REF!</v>
      </c>
      <c r="BC229" s="56" t="e">
        <f t="shared" si="25"/>
        <v>#REF!</v>
      </c>
      <c r="BD229" s="56" t="e">
        <f t="shared" si="25"/>
        <v>#REF!</v>
      </c>
      <c r="BE229" s="56" t="e">
        <f t="shared" si="25"/>
        <v>#REF!</v>
      </c>
      <c r="BF229" s="56" t="e">
        <f t="shared" si="25"/>
        <v>#REF!</v>
      </c>
      <c r="BG229" s="56" t="e">
        <f t="shared" si="25"/>
        <v>#REF!</v>
      </c>
      <c r="BH229" s="56" t="e">
        <f t="shared" si="25"/>
        <v>#REF!</v>
      </c>
      <c r="BI229" s="56" t="e">
        <f t="shared" si="25"/>
        <v>#REF!</v>
      </c>
      <c r="BJ229" s="56" t="e">
        <f t="shared" si="25"/>
        <v>#REF!</v>
      </c>
      <c r="BK229" s="56" t="e">
        <f t="shared" si="25"/>
        <v>#REF!</v>
      </c>
      <c r="BL229" s="56" t="e">
        <f t="shared" si="25"/>
        <v>#REF!</v>
      </c>
      <c r="BM229" s="56" t="e">
        <f t="shared" si="25"/>
        <v>#REF!</v>
      </c>
      <c r="BN229" s="56" t="e">
        <f t="shared" si="25"/>
        <v>#REF!</v>
      </c>
      <c r="BO229" s="56" t="e">
        <f t="shared" si="25"/>
        <v>#REF!</v>
      </c>
      <c r="BP229" s="56" t="e">
        <f t="shared" si="25"/>
        <v>#REF!</v>
      </c>
      <c r="BQ229" s="56" t="e">
        <f t="shared" si="25"/>
        <v>#REF!</v>
      </c>
      <c r="BR229" s="56" t="e">
        <f t="shared" si="25"/>
        <v>#REF!</v>
      </c>
      <c r="BS229" s="56" t="e">
        <f t="shared" si="25"/>
        <v>#REF!</v>
      </c>
      <c r="BT229" s="56" t="e">
        <f t="shared" ref="BT229:CJ229" si="26">SUM(BT17:BT20)</f>
        <v>#REF!</v>
      </c>
      <c r="BU229" s="56" t="e">
        <f t="shared" si="26"/>
        <v>#REF!</v>
      </c>
      <c r="BV229" s="56" t="e">
        <f t="shared" si="26"/>
        <v>#REF!</v>
      </c>
      <c r="BW229" s="56" t="e">
        <f t="shared" si="26"/>
        <v>#REF!</v>
      </c>
      <c r="BX229" s="56" t="e">
        <f t="shared" si="26"/>
        <v>#REF!</v>
      </c>
      <c r="BY229" s="56" t="e">
        <f t="shared" si="26"/>
        <v>#REF!</v>
      </c>
      <c r="BZ229" s="56" t="e">
        <f t="shared" si="26"/>
        <v>#REF!</v>
      </c>
      <c r="CA229" s="56" t="e">
        <f t="shared" si="26"/>
        <v>#REF!</v>
      </c>
      <c r="CB229" s="56" t="e">
        <f t="shared" si="26"/>
        <v>#REF!</v>
      </c>
      <c r="CC229" s="56" t="e">
        <f t="shared" si="26"/>
        <v>#REF!</v>
      </c>
      <c r="CD229" s="56" t="e">
        <f t="shared" si="26"/>
        <v>#REF!</v>
      </c>
      <c r="CE229" s="56" t="e">
        <f t="shared" si="26"/>
        <v>#REF!</v>
      </c>
      <c r="CF229" s="56" t="e">
        <f t="shared" si="26"/>
        <v>#REF!</v>
      </c>
      <c r="CG229" s="56" t="e">
        <f t="shared" si="26"/>
        <v>#REF!</v>
      </c>
      <c r="CH229" s="56" t="e">
        <f t="shared" si="26"/>
        <v>#REF!</v>
      </c>
      <c r="CI229" s="56" t="e">
        <f t="shared" si="26"/>
        <v>#REF!</v>
      </c>
      <c r="CJ229" s="56" t="e">
        <f t="shared" si="26"/>
        <v>#REF!</v>
      </c>
      <c r="CK229" s="57" t="e">
        <f t="shared" si="15"/>
        <v>#REF!</v>
      </c>
      <c r="CM229" s="330" t="e">
        <f>AY229+BB229+BM229+BN229+BW229+#REF!</f>
        <v>#REF!</v>
      </c>
      <c r="CN229" s="331" t="e">
        <f t="shared" si="18"/>
        <v>#REF!</v>
      </c>
    </row>
    <row r="230" spans="4:92" ht="16.5" x14ac:dyDescent="0.25">
      <c r="D230" s="453" t="s">
        <v>85</v>
      </c>
      <c r="E230" s="453"/>
      <c r="F230" s="453"/>
      <c r="G230" s="56" t="e">
        <f>G21</f>
        <v>#REF!</v>
      </c>
      <c r="H230" s="56" t="e">
        <f t="shared" ref="H230:BS230" si="27">H21</f>
        <v>#REF!</v>
      </c>
      <c r="I230" s="56" t="e">
        <f t="shared" si="27"/>
        <v>#REF!</v>
      </c>
      <c r="J230" s="56" t="e">
        <f t="shared" si="27"/>
        <v>#REF!</v>
      </c>
      <c r="K230" s="56" t="e">
        <f t="shared" si="27"/>
        <v>#REF!</v>
      </c>
      <c r="L230" s="56" t="e">
        <f t="shared" si="27"/>
        <v>#REF!</v>
      </c>
      <c r="M230" s="56" t="e">
        <f t="shared" si="27"/>
        <v>#REF!</v>
      </c>
      <c r="N230" s="56" t="e">
        <f t="shared" si="27"/>
        <v>#REF!</v>
      </c>
      <c r="O230" s="56" t="e">
        <f t="shared" si="27"/>
        <v>#REF!</v>
      </c>
      <c r="P230" s="56" t="e">
        <f t="shared" si="27"/>
        <v>#REF!</v>
      </c>
      <c r="Q230" s="308" t="e">
        <f t="shared" si="27"/>
        <v>#REF!</v>
      </c>
      <c r="R230" s="56" t="e">
        <f t="shared" si="27"/>
        <v>#REF!</v>
      </c>
      <c r="S230" s="56" t="e">
        <f t="shared" si="27"/>
        <v>#REF!</v>
      </c>
      <c r="T230" s="56" t="e">
        <f t="shared" si="27"/>
        <v>#REF!</v>
      </c>
      <c r="U230" s="56" t="e">
        <f t="shared" si="27"/>
        <v>#REF!</v>
      </c>
      <c r="V230" s="56" t="e">
        <f t="shared" si="27"/>
        <v>#REF!</v>
      </c>
      <c r="W230" s="56" t="e">
        <f t="shared" si="27"/>
        <v>#REF!</v>
      </c>
      <c r="X230" s="56" t="e">
        <f t="shared" si="27"/>
        <v>#REF!</v>
      </c>
      <c r="Y230" s="56" t="e">
        <f t="shared" si="27"/>
        <v>#REF!</v>
      </c>
      <c r="Z230" s="56" t="e">
        <f t="shared" si="27"/>
        <v>#REF!</v>
      </c>
      <c r="AA230" s="56" t="e">
        <f t="shared" si="27"/>
        <v>#REF!</v>
      </c>
      <c r="AB230" s="56" t="e">
        <f t="shared" si="27"/>
        <v>#REF!</v>
      </c>
      <c r="AC230" s="56" t="e">
        <f t="shared" si="27"/>
        <v>#REF!</v>
      </c>
      <c r="AD230" s="56" t="e">
        <f t="shared" si="27"/>
        <v>#REF!</v>
      </c>
      <c r="AE230" s="56" t="e">
        <f t="shared" si="27"/>
        <v>#REF!</v>
      </c>
      <c r="AF230" s="56" t="e">
        <f t="shared" si="27"/>
        <v>#REF!</v>
      </c>
      <c r="AG230" s="56" t="e">
        <f t="shared" si="27"/>
        <v>#REF!</v>
      </c>
      <c r="AH230" s="56" t="e">
        <f t="shared" si="27"/>
        <v>#REF!</v>
      </c>
      <c r="AI230" s="56" t="e">
        <f t="shared" si="27"/>
        <v>#REF!</v>
      </c>
      <c r="AJ230" s="56" t="e">
        <f t="shared" si="27"/>
        <v>#REF!</v>
      </c>
      <c r="AK230" s="56" t="e">
        <f t="shared" si="27"/>
        <v>#REF!</v>
      </c>
      <c r="AL230" s="56" t="e">
        <f t="shared" si="27"/>
        <v>#REF!</v>
      </c>
      <c r="AM230" s="56" t="e">
        <f t="shared" si="27"/>
        <v>#REF!</v>
      </c>
      <c r="AN230" s="56" t="e">
        <f t="shared" si="27"/>
        <v>#REF!</v>
      </c>
      <c r="AO230" s="56" t="e">
        <f t="shared" si="27"/>
        <v>#REF!</v>
      </c>
      <c r="AP230" s="56" t="e">
        <f t="shared" si="27"/>
        <v>#REF!</v>
      </c>
      <c r="AQ230" s="56" t="e">
        <f t="shared" si="27"/>
        <v>#REF!</v>
      </c>
      <c r="AR230" s="56" t="e">
        <f t="shared" si="27"/>
        <v>#REF!</v>
      </c>
      <c r="AS230" s="56" t="e">
        <f t="shared" si="27"/>
        <v>#REF!</v>
      </c>
      <c r="AT230" s="56" t="e">
        <f t="shared" si="27"/>
        <v>#REF!</v>
      </c>
      <c r="AU230" s="56" t="e">
        <f t="shared" si="27"/>
        <v>#REF!</v>
      </c>
      <c r="AV230" s="56" t="e">
        <f t="shared" si="27"/>
        <v>#REF!</v>
      </c>
      <c r="AW230" s="56" t="e">
        <f t="shared" si="27"/>
        <v>#REF!</v>
      </c>
      <c r="AX230" s="56" t="e">
        <f t="shared" si="27"/>
        <v>#REF!</v>
      </c>
      <c r="AY230" s="56" t="e">
        <f t="shared" si="27"/>
        <v>#REF!</v>
      </c>
      <c r="AZ230" s="56" t="e">
        <f t="shared" si="27"/>
        <v>#REF!</v>
      </c>
      <c r="BA230" s="56" t="e">
        <f t="shared" si="27"/>
        <v>#REF!</v>
      </c>
      <c r="BB230" s="56" t="e">
        <f t="shared" si="27"/>
        <v>#REF!</v>
      </c>
      <c r="BC230" s="56" t="e">
        <f t="shared" si="27"/>
        <v>#REF!</v>
      </c>
      <c r="BD230" s="56" t="e">
        <f t="shared" si="27"/>
        <v>#REF!</v>
      </c>
      <c r="BE230" s="56" t="e">
        <f t="shared" si="27"/>
        <v>#REF!</v>
      </c>
      <c r="BF230" s="56" t="e">
        <f t="shared" si="27"/>
        <v>#REF!</v>
      </c>
      <c r="BG230" s="56" t="e">
        <f t="shared" si="27"/>
        <v>#REF!</v>
      </c>
      <c r="BH230" s="56" t="e">
        <f t="shared" si="27"/>
        <v>#REF!</v>
      </c>
      <c r="BI230" s="56" t="e">
        <f t="shared" si="27"/>
        <v>#REF!</v>
      </c>
      <c r="BJ230" s="56" t="e">
        <f t="shared" si="27"/>
        <v>#REF!</v>
      </c>
      <c r="BK230" s="56" t="e">
        <f t="shared" si="27"/>
        <v>#REF!</v>
      </c>
      <c r="BL230" s="56" t="e">
        <f t="shared" si="27"/>
        <v>#REF!</v>
      </c>
      <c r="BM230" s="56" t="e">
        <f t="shared" si="27"/>
        <v>#REF!</v>
      </c>
      <c r="BN230" s="56" t="e">
        <f t="shared" si="27"/>
        <v>#REF!</v>
      </c>
      <c r="BO230" s="56" t="e">
        <f t="shared" si="27"/>
        <v>#REF!</v>
      </c>
      <c r="BP230" s="56" t="e">
        <f t="shared" si="27"/>
        <v>#REF!</v>
      </c>
      <c r="BQ230" s="56" t="e">
        <f t="shared" si="27"/>
        <v>#REF!</v>
      </c>
      <c r="BR230" s="56" t="e">
        <f t="shared" si="27"/>
        <v>#REF!</v>
      </c>
      <c r="BS230" s="56" t="e">
        <f t="shared" si="27"/>
        <v>#REF!</v>
      </c>
      <c r="BT230" s="56" t="e">
        <f t="shared" ref="BT230:CJ230" si="28">BT21</f>
        <v>#REF!</v>
      </c>
      <c r="BU230" s="56" t="e">
        <f t="shared" si="28"/>
        <v>#REF!</v>
      </c>
      <c r="BV230" s="56" t="e">
        <f t="shared" si="28"/>
        <v>#REF!</v>
      </c>
      <c r="BW230" s="56" t="e">
        <f t="shared" si="28"/>
        <v>#REF!</v>
      </c>
      <c r="BX230" s="56" t="e">
        <f t="shared" si="28"/>
        <v>#REF!</v>
      </c>
      <c r="BY230" s="56" t="e">
        <f t="shared" si="28"/>
        <v>#REF!</v>
      </c>
      <c r="BZ230" s="56" t="e">
        <f t="shared" si="28"/>
        <v>#REF!</v>
      </c>
      <c r="CA230" s="56" t="e">
        <f t="shared" si="28"/>
        <v>#REF!</v>
      </c>
      <c r="CB230" s="56" t="e">
        <f t="shared" si="28"/>
        <v>#REF!</v>
      </c>
      <c r="CC230" s="56" t="e">
        <f t="shared" si="28"/>
        <v>#REF!</v>
      </c>
      <c r="CD230" s="56" t="e">
        <f t="shared" si="28"/>
        <v>#REF!</v>
      </c>
      <c r="CE230" s="56" t="e">
        <f t="shared" si="28"/>
        <v>#REF!</v>
      </c>
      <c r="CF230" s="56" t="e">
        <f t="shared" si="28"/>
        <v>#REF!</v>
      </c>
      <c r="CG230" s="56" t="e">
        <f t="shared" si="28"/>
        <v>#REF!</v>
      </c>
      <c r="CH230" s="56" t="e">
        <f t="shared" si="28"/>
        <v>#REF!</v>
      </c>
      <c r="CI230" s="56" t="e">
        <f t="shared" si="28"/>
        <v>#REF!</v>
      </c>
      <c r="CJ230" s="56" t="e">
        <f t="shared" si="28"/>
        <v>#REF!</v>
      </c>
      <c r="CK230" s="57" t="e">
        <f t="shared" si="15"/>
        <v>#REF!</v>
      </c>
      <c r="CM230" s="330" t="e">
        <f>AY230+BB230+BM230+BN230+BW230+#REF!</f>
        <v>#REF!</v>
      </c>
      <c r="CN230" s="331" t="e">
        <f t="shared" si="18"/>
        <v>#REF!</v>
      </c>
    </row>
    <row r="231" spans="4:92" ht="16.5" x14ac:dyDescent="0.25">
      <c r="D231" s="400" t="s">
        <v>90</v>
      </c>
      <c r="E231" s="400"/>
      <c r="F231" s="400"/>
      <c r="G231" s="56" t="e">
        <f>SUM(G25:G26)</f>
        <v>#REF!</v>
      </c>
      <c r="H231" s="56" t="e">
        <f t="shared" ref="H231:BS231" si="29">SUM(H25:H26)</f>
        <v>#REF!</v>
      </c>
      <c r="I231" s="56" t="e">
        <f t="shared" si="29"/>
        <v>#REF!</v>
      </c>
      <c r="J231" s="56" t="e">
        <f t="shared" si="29"/>
        <v>#REF!</v>
      </c>
      <c r="K231" s="56" t="e">
        <f t="shared" si="29"/>
        <v>#REF!</v>
      </c>
      <c r="L231" s="56" t="e">
        <f t="shared" si="29"/>
        <v>#REF!</v>
      </c>
      <c r="M231" s="56" t="e">
        <f t="shared" si="29"/>
        <v>#REF!</v>
      </c>
      <c r="N231" s="56" t="e">
        <f t="shared" si="29"/>
        <v>#REF!</v>
      </c>
      <c r="O231" s="56" t="e">
        <f t="shared" si="29"/>
        <v>#REF!</v>
      </c>
      <c r="P231" s="56" t="e">
        <f t="shared" si="29"/>
        <v>#REF!</v>
      </c>
      <c r="Q231" s="56" t="e">
        <f t="shared" si="29"/>
        <v>#REF!</v>
      </c>
      <c r="R231" s="56" t="e">
        <f t="shared" si="29"/>
        <v>#REF!</v>
      </c>
      <c r="S231" s="56" t="e">
        <f t="shared" si="29"/>
        <v>#REF!</v>
      </c>
      <c r="T231" s="56" t="e">
        <f t="shared" si="29"/>
        <v>#REF!</v>
      </c>
      <c r="U231" s="56" t="e">
        <f t="shared" si="29"/>
        <v>#REF!</v>
      </c>
      <c r="V231" s="56" t="e">
        <f t="shared" si="29"/>
        <v>#REF!</v>
      </c>
      <c r="W231" s="56" t="e">
        <f t="shared" si="29"/>
        <v>#REF!</v>
      </c>
      <c r="X231" s="56" t="e">
        <f t="shared" si="29"/>
        <v>#REF!</v>
      </c>
      <c r="Y231" s="56" t="e">
        <f t="shared" si="29"/>
        <v>#REF!</v>
      </c>
      <c r="Z231" s="56" t="e">
        <f t="shared" si="29"/>
        <v>#REF!</v>
      </c>
      <c r="AA231" s="56" t="e">
        <f t="shared" si="29"/>
        <v>#REF!</v>
      </c>
      <c r="AB231" s="56" t="e">
        <f t="shared" si="29"/>
        <v>#REF!</v>
      </c>
      <c r="AC231" s="56" t="e">
        <f t="shared" si="29"/>
        <v>#REF!</v>
      </c>
      <c r="AD231" s="56" t="e">
        <f t="shared" si="29"/>
        <v>#REF!</v>
      </c>
      <c r="AE231" s="56" t="e">
        <f t="shared" si="29"/>
        <v>#REF!</v>
      </c>
      <c r="AF231" s="56" t="e">
        <f t="shared" si="29"/>
        <v>#REF!</v>
      </c>
      <c r="AG231" s="56" t="e">
        <f t="shared" si="29"/>
        <v>#REF!</v>
      </c>
      <c r="AH231" s="56" t="e">
        <f t="shared" si="29"/>
        <v>#REF!</v>
      </c>
      <c r="AI231" s="56" t="e">
        <f t="shared" si="29"/>
        <v>#REF!</v>
      </c>
      <c r="AJ231" s="56" t="e">
        <f t="shared" si="29"/>
        <v>#REF!</v>
      </c>
      <c r="AK231" s="56" t="e">
        <f t="shared" si="29"/>
        <v>#REF!</v>
      </c>
      <c r="AL231" s="56" t="e">
        <f t="shared" si="29"/>
        <v>#REF!</v>
      </c>
      <c r="AM231" s="56" t="e">
        <f t="shared" si="29"/>
        <v>#REF!</v>
      </c>
      <c r="AN231" s="56" t="e">
        <f t="shared" si="29"/>
        <v>#REF!</v>
      </c>
      <c r="AO231" s="56" t="e">
        <f t="shared" si="29"/>
        <v>#REF!</v>
      </c>
      <c r="AP231" s="56" t="e">
        <f t="shared" si="29"/>
        <v>#REF!</v>
      </c>
      <c r="AQ231" s="56" t="e">
        <f t="shared" si="29"/>
        <v>#REF!</v>
      </c>
      <c r="AR231" s="56" t="e">
        <f t="shared" si="29"/>
        <v>#REF!</v>
      </c>
      <c r="AS231" s="56" t="e">
        <f t="shared" si="29"/>
        <v>#REF!</v>
      </c>
      <c r="AT231" s="56" t="e">
        <f t="shared" si="29"/>
        <v>#REF!</v>
      </c>
      <c r="AU231" s="56" t="e">
        <f t="shared" si="29"/>
        <v>#REF!</v>
      </c>
      <c r="AV231" s="56" t="e">
        <f t="shared" si="29"/>
        <v>#REF!</v>
      </c>
      <c r="AW231" s="56" t="e">
        <f t="shared" si="29"/>
        <v>#REF!</v>
      </c>
      <c r="AX231" s="56" t="e">
        <f t="shared" si="29"/>
        <v>#REF!</v>
      </c>
      <c r="AY231" s="56" t="e">
        <f t="shared" si="29"/>
        <v>#REF!</v>
      </c>
      <c r="AZ231" s="56" t="e">
        <f t="shared" si="29"/>
        <v>#REF!</v>
      </c>
      <c r="BA231" s="56" t="e">
        <f t="shared" si="29"/>
        <v>#REF!</v>
      </c>
      <c r="BB231" s="56" t="e">
        <f t="shared" si="29"/>
        <v>#REF!</v>
      </c>
      <c r="BC231" s="56" t="e">
        <f t="shared" si="29"/>
        <v>#REF!</v>
      </c>
      <c r="BD231" s="56" t="e">
        <f t="shared" si="29"/>
        <v>#REF!</v>
      </c>
      <c r="BE231" s="56" t="e">
        <f t="shared" si="29"/>
        <v>#REF!</v>
      </c>
      <c r="BF231" s="56" t="e">
        <f t="shared" si="29"/>
        <v>#REF!</v>
      </c>
      <c r="BG231" s="56" t="e">
        <f t="shared" si="29"/>
        <v>#REF!</v>
      </c>
      <c r="BH231" s="56" t="e">
        <f t="shared" si="29"/>
        <v>#REF!</v>
      </c>
      <c r="BI231" s="56" t="e">
        <f t="shared" si="29"/>
        <v>#REF!</v>
      </c>
      <c r="BJ231" s="56" t="e">
        <f t="shared" si="29"/>
        <v>#REF!</v>
      </c>
      <c r="BK231" s="56" t="e">
        <f t="shared" si="29"/>
        <v>#REF!</v>
      </c>
      <c r="BL231" s="56" t="e">
        <f t="shared" si="29"/>
        <v>#REF!</v>
      </c>
      <c r="BM231" s="56" t="e">
        <f t="shared" si="29"/>
        <v>#REF!</v>
      </c>
      <c r="BN231" s="56" t="e">
        <f t="shared" si="29"/>
        <v>#REF!</v>
      </c>
      <c r="BO231" s="56" t="e">
        <f t="shared" si="29"/>
        <v>#REF!</v>
      </c>
      <c r="BP231" s="56" t="e">
        <f t="shared" si="29"/>
        <v>#REF!</v>
      </c>
      <c r="BQ231" s="56" t="e">
        <f t="shared" si="29"/>
        <v>#REF!</v>
      </c>
      <c r="BR231" s="56" t="e">
        <f t="shared" si="29"/>
        <v>#REF!</v>
      </c>
      <c r="BS231" s="56" t="e">
        <f t="shared" si="29"/>
        <v>#REF!</v>
      </c>
      <c r="BT231" s="56" t="e">
        <f t="shared" ref="BT231:CJ231" si="30">SUM(BT25:BT26)</f>
        <v>#REF!</v>
      </c>
      <c r="BU231" s="56" t="e">
        <f t="shared" si="30"/>
        <v>#REF!</v>
      </c>
      <c r="BV231" s="56" t="e">
        <f t="shared" si="30"/>
        <v>#REF!</v>
      </c>
      <c r="BW231" s="56" t="e">
        <f t="shared" si="30"/>
        <v>#REF!</v>
      </c>
      <c r="BX231" s="56" t="e">
        <f t="shared" si="30"/>
        <v>#REF!</v>
      </c>
      <c r="BY231" s="56" t="e">
        <f t="shared" si="30"/>
        <v>#REF!</v>
      </c>
      <c r="BZ231" s="56" t="e">
        <f t="shared" si="30"/>
        <v>#REF!</v>
      </c>
      <c r="CA231" s="56" t="e">
        <f t="shared" si="30"/>
        <v>#REF!</v>
      </c>
      <c r="CB231" s="56" t="e">
        <f t="shared" si="30"/>
        <v>#REF!</v>
      </c>
      <c r="CC231" s="56" t="e">
        <f t="shared" si="30"/>
        <v>#REF!</v>
      </c>
      <c r="CD231" s="56" t="e">
        <f t="shared" si="30"/>
        <v>#REF!</v>
      </c>
      <c r="CE231" s="56" t="e">
        <f t="shared" si="30"/>
        <v>#REF!</v>
      </c>
      <c r="CF231" s="56" t="e">
        <f t="shared" si="30"/>
        <v>#REF!</v>
      </c>
      <c r="CG231" s="56" t="e">
        <f t="shared" si="30"/>
        <v>#REF!</v>
      </c>
      <c r="CH231" s="56" t="e">
        <f t="shared" si="30"/>
        <v>#REF!</v>
      </c>
      <c r="CI231" s="56" t="e">
        <f t="shared" si="30"/>
        <v>#REF!</v>
      </c>
      <c r="CJ231" s="56" t="e">
        <f t="shared" si="30"/>
        <v>#REF!</v>
      </c>
      <c r="CK231" s="57" t="e">
        <f t="shared" si="15"/>
        <v>#REF!</v>
      </c>
      <c r="CM231" s="330" t="e">
        <f>AY231+BB231+BM231+BN231+BW231+#REF!</f>
        <v>#REF!</v>
      </c>
      <c r="CN231" s="331" t="e">
        <f t="shared" si="18"/>
        <v>#REF!</v>
      </c>
    </row>
    <row r="232" spans="4:92" ht="16.5" x14ac:dyDescent="0.25">
      <c r="D232" s="453" t="s">
        <v>93</v>
      </c>
      <c r="E232" s="453"/>
      <c r="F232" s="453"/>
      <c r="G232" s="56" t="e">
        <f>SUM(G28:G29)</f>
        <v>#REF!</v>
      </c>
      <c r="H232" s="56" t="e">
        <f t="shared" ref="H232:BS232" si="31">SUM(H28:H29)</f>
        <v>#REF!</v>
      </c>
      <c r="I232" s="56" t="e">
        <f t="shared" si="31"/>
        <v>#REF!</v>
      </c>
      <c r="J232" s="56" t="e">
        <f t="shared" si="31"/>
        <v>#REF!</v>
      </c>
      <c r="K232" s="56" t="e">
        <f t="shared" si="31"/>
        <v>#REF!</v>
      </c>
      <c r="L232" s="56" t="e">
        <f t="shared" si="31"/>
        <v>#REF!</v>
      </c>
      <c r="M232" s="56" t="e">
        <f t="shared" si="31"/>
        <v>#REF!</v>
      </c>
      <c r="N232" s="56" t="e">
        <f t="shared" si="31"/>
        <v>#REF!</v>
      </c>
      <c r="O232" s="56" t="e">
        <f t="shared" si="31"/>
        <v>#REF!</v>
      </c>
      <c r="P232" s="56" t="e">
        <f t="shared" si="31"/>
        <v>#REF!</v>
      </c>
      <c r="Q232" s="308" t="e">
        <f t="shared" si="31"/>
        <v>#REF!</v>
      </c>
      <c r="R232" s="56" t="e">
        <f t="shared" si="31"/>
        <v>#REF!</v>
      </c>
      <c r="S232" s="56" t="e">
        <f t="shared" si="31"/>
        <v>#REF!</v>
      </c>
      <c r="T232" s="56" t="e">
        <f t="shared" si="31"/>
        <v>#REF!</v>
      </c>
      <c r="U232" s="56" t="e">
        <f t="shared" si="31"/>
        <v>#REF!</v>
      </c>
      <c r="V232" s="56" t="e">
        <f t="shared" si="31"/>
        <v>#REF!</v>
      </c>
      <c r="W232" s="56" t="e">
        <f t="shared" si="31"/>
        <v>#REF!</v>
      </c>
      <c r="X232" s="56" t="e">
        <f t="shared" si="31"/>
        <v>#REF!</v>
      </c>
      <c r="Y232" s="56" t="e">
        <f t="shared" si="31"/>
        <v>#REF!</v>
      </c>
      <c r="Z232" s="56" t="e">
        <f t="shared" si="31"/>
        <v>#REF!</v>
      </c>
      <c r="AA232" s="56" t="e">
        <f t="shared" si="31"/>
        <v>#REF!</v>
      </c>
      <c r="AB232" s="56" t="e">
        <f t="shared" si="31"/>
        <v>#REF!</v>
      </c>
      <c r="AC232" s="56" t="e">
        <f t="shared" si="31"/>
        <v>#REF!</v>
      </c>
      <c r="AD232" s="56" t="e">
        <f t="shared" si="31"/>
        <v>#REF!</v>
      </c>
      <c r="AE232" s="56" t="e">
        <f t="shared" si="31"/>
        <v>#REF!</v>
      </c>
      <c r="AF232" s="56" t="e">
        <f t="shared" si="31"/>
        <v>#REF!</v>
      </c>
      <c r="AG232" s="56" t="e">
        <f t="shared" si="31"/>
        <v>#REF!</v>
      </c>
      <c r="AH232" s="56" t="e">
        <f t="shared" si="31"/>
        <v>#REF!</v>
      </c>
      <c r="AI232" s="56" t="e">
        <f t="shared" si="31"/>
        <v>#REF!</v>
      </c>
      <c r="AJ232" s="56" t="e">
        <f t="shared" si="31"/>
        <v>#REF!</v>
      </c>
      <c r="AK232" s="56" t="e">
        <f t="shared" si="31"/>
        <v>#REF!</v>
      </c>
      <c r="AL232" s="56" t="e">
        <f t="shared" si="31"/>
        <v>#REF!</v>
      </c>
      <c r="AM232" s="56" t="e">
        <f t="shared" si="31"/>
        <v>#REF!</v>
      </c>
      <c r="AN232" s="56" t="e">
        <f t="shared" si="31"/>
        <v>#REF!</v>
      </c>
      <c r="AO232" s="56" t="e">
        <f t="shared" si="31"/>
        <v>#REF!</v>
      </c>
      <c r="AP232" s="56" t="e">
        <f t="shared" si="31"/>
        <v>#REF!</v>
      </c>
      <c r="AQ232" s="56" t="e">
        <f t="shared" si="31"/>
        <v>#REF!</v>
      </c>
      <c r="AR232" s="56" t="e">
        <f t="shared" si="31"/>
        <v>#REF!</v>
      </c>
      <c r="AS232" s="56" t="e">
        <f t="shared" si="31"/>
        <v>#REF!</v>
      </c>
      <c r="AT232" s="56" t="e">
        <f t="shared" si="31"/>
        <v>#REF!</v>
      </c>
      <c r="AU232" s="56" t="e">
        <f t="shared" si="31"/>
        <v>#REF!</v>
      </c>
      <c r="AV232" s="56" t="e">
        <f t="shared" si="31"/>
        <v>#REF!</v>
      </c>
      <c r="AW232" s="56" t="e">
        <f t="shared" si="31"/>
        <v>#REF!</v>
      </c>
      <c r="AX232" s="56" t="e">
        <f t="shared" si="31"/>
        <v>#REF!</v>
      </c>
      <c r="AY232" s="56" t="e">
        <f t="shared" si="31"/>
        <v>#REF!</v>
      </c>
      <c r="AZ232" s="56" t="e">
        <f t="shared" si="31"/>
        <v>#REF!</v>
      </c>
      <c r="BA232" s="56" t="e">
        <f t="shared" si="31"/>
        <v>#REF!</v>
      </c>
      <c r="BB232" s="56" t="e">
        <f t="shared" si="31"/>
        <v>#REF!</v>
      </c>
      <c r="BC232" s="56" t="e">
        <f t="shared" si="31"/>
        <v>#REF!</v>
      </c>
      <c r="BD232" s="56" t="e">
        <f t="shared" si="31"/>
        <v>#REF!</v>
      </c>
      <c r="BE232" s="56" t="e">
        <f t="shared" si="31"/>
        <v>#REF!</v>
      </c>
      <c r="BF232" s="56" t="e">
        <f t="shared" si="31"/>
        <v>#REF!</v>
      </c>
      <c r="BG232" s="56" t="e">
        <f t="shared" si="31"/>
        <v>#REF!</v>
      </c>
      <c r="BH232" s="56" t="e">
        <f t="shared" si="31"/>
        <v>#REF!</v>
      </c>
      <c r="BI232" s="56" t="e">
        <f t="shared" si="31"/>
        <v>#REF!</v>
      </c>
      <c r="BJ232" s="56" t="e">
        <f t="shared" si="31"/>
        <v>#REF!</v>
      </c>
      <c r="BK232" s="56" t="e">
        <f t="shared" si="31"/>
        <v>#REF!</v>
      </c>
      <c r="BL232" s="56" t="e">
        <f t="shared" si="31"/>
        <v>#REF!</v>
      </c>
      <c r="BM232" s="56" t="e">
        <f t="shared" si="31"/>
        <v>#REF!</v>
      </c>
      <c r="BN232" s="56" t="e">
        <f t="shared" si="31"/>
        <v>#REF!</v>
      </c>
      <c r="BO232" s="56" t="e">
        <f t="shared" si="31"/>
        <v>#REF!</v>
      </c>
      <c r="BP232" s="56" t="e">
        <f t="shared" si="31"/>
        <v>#REF!</v>
      </c>
      <c r="BQ232" s="56" t="e">
        <f t="shared" si="31"/>
        <v>#REF!</v>
      </c>
      <c r="BR232" s="56" t="e">
        <f t="shared" si="31"/>
        <v>#REF!</v>
      </c>
      <c r="BS232" s="56" t="e">
        <f t="shared" si="31"/>
        <v>#REF!</v>
      </c>
      <c r="BT232" s="56" t="e">
        <f t="shared" ref="BT232:CJ232" si="32">SUM(BT28:BT29)</f>
        <v>#REF!</v>
      </c>
      <c r="BU232" s="56" t="e">
        <f t="shared" si="32"/>
        <v>#REF!</v>
      </c>
      <c r="BV232" s="56" t="e">
        <f t="shared" si="32"/>
        <v>#REF!</v>
      </c>
      <c r="BW232" s="56" t="e">
        <f t="shared" si="32"/>
        <v>#REF!</v>
      </c>
      <c r="BX232" s="56" t="e">
        <f t="shared" si="32"/>
        <v>#REF!</v>
      </c>
      <c r="BY232" s="56" t="e">
        <f t="shared" si="32"/>
        <v>#REF!</v>
      </c>
      <c r="BZ232" s="56" t="e">
        <f t="shared" si="32"/>
        <v>#REF!</v>
      </c>
      <c r="CA232" s="56" t="e">
        <f t="shared" si="32"/>
        <v>#REF!</v>
      </c>
      <c r="CB232" s="56" t="e">
        <f t="shared" si="32"/>
        <v>#REF!</v>
      </c>
      <c r="CC232" s="56" t="e">
        <f t="shared" si="32"/>
        <v>#REF!</v>
      </c>
      <c r="CD232" s="56" t="e">
        <f t="shared" si="32"/>
        <v>#REF!</v>
      </c>
      <c r="CE232" s="56" t="e">
        <f t="shared" si="32"/>
        <v>#REF!</v>
      </c>
      <c r="CF232" s="56" t="e">
        <f t="shared" si="32"/>
        <v>#REF!</v>
      </c>
      <c r="CG232" s="56" t="e">
        <f t="shared" si="32"/>
        <v>#REF!</v>
      </c>
      <c r="CH232" s="56" t="e">
        <f t="shared" si="32"/>
        <v>#REF!</v>
      </c>
      <c r="CI232" s="56" t="e">
        <f t="shared" si="32"/>
        <v>#REF!</v>
      </c>
      <c r="CJ232" s="56" t="e">
        <f t="shared" si="32"/>
        <v>#REF!</v>
      </c>
      <c r="CK232" s="57" t="e">
        <f t="shared" si="15"/>
        <v>#REF!</v>
      </c>
      <c r="CM232" s="330" t="e">
        <f>AY232+BB232+BM232+BN232+BW232+#REF!</f>
        <v>#REF!</v>
      </c>
      <c r="CN232" s="331" t="e">
        <f t="shared" si="18"/>
        <v>#REF!</v>
      </c>
    </row>
    <row r="233" spans="4:92" ht="16.5" x14ac:dyDescent="0.25">
      <c r="D233" s="400" t="s">
        <v>94</v>
      </c>
      <c r="E233" s="400"/>
      <c r="F233" s="400"/>
      <c r="G233" s="56" t="e">
        <f>SUM(G30:G39)</f>
        <v>#REF!</v>
      </c>
      <c r="H233" s="56" t="e">
        <f t="shared" ref="H233:BS233" si="33">SUM(H30:H39)</f>
        <v>#REF!</v>
      </c>
      <c r="I233" s="56" t="e">
        <f t="shared" si="33"/>
        <v>#REF!</v>
      </c>
      <c r="J233" s="56" t="e">
        <f t="shared" si="33"/>
        <v>#REF!</v>
      </c>
      <c r="K233" s="56" t="e">
        <f t="shared" si="33"/>
        <v>#REF!</v>
      </c>
      <c r="L233" s="56" t="e">
        <f t="shared" si="33"/>
        <v>#REF!</v>
      </c>
      <c r="M233" s="56" t="e">
        <f t="shared" si="33"/>
        <v>#REF!</v>
      </c>
      <c r="N233" s="56" t="e">
        <f t="shared" si="33"/>
        <v>#REF!</v>
      </c>
      <c r="O233" s="56" t="e">
        <f t="shared" si="33"/>
        <v>#REF!</v>
      </c>
      <c r="P233" s="56" t="e">
        <f t="shared" si="33"/>
        <v>#REF!</v>
      </c>
      <c r="Q233" s="56" t="e">
        <f t="shared" si="33"/>
        <v>#REF!</v>
      </c>
      <c r="R233" s="56" t="e">
        <f t="shared" si="33"/>
        <v>#REF!</v>
      </c>
      <c r="S233" s="56" t="e">
        <f t="shared" si="33"/>
        <v>#REF!</v>
      </c>
      <c r="T233" s="56" t="e">
        <f t="shared" si="33"/>
        <v>#REF!</v>
      </c>
      <c r="U233" s="56" t="e">
        <f t="shared" si="33"/>
        <v>#REF!</v>
      </c>
      <c r="V233" s="56" t="e">
        <f t="shared" si="33"/>
        <v>#REF!</v>
      </c>
      <c r="W233" s="56" t="e">
        <f t="shared" si="33"/>
        <v>#REF!</v>
      </c>
      <c r="X233" s="56" t="e">
        <f t="shared" si="33"/>
        <v>#REF!</v>
      </c>
      <c r="Y233" s="56" t="e">
        <f t="shared" si="33"/>
        <v>#REF!</v>
      </c>
      <c r="Z233" s="56" t="e">
        <f t="shared" si="33"/>
        <v>#REF!</v>
      </c>
      <c r="AA233" s="56" t="e">
        <f t="shared" si="33"/>
        <v>#REF!</v>
      </c>
      <c r="AB233" s="56" t="e">
        <f t="shared" si="33"/>
        <v>#REF!</v>
      </c>
      <c r="AC233" s="56" t="e">
        <f t="shared" si="33"/>
        <v>#REF!</v>
      </c>
      <c r="AD233" s="56" t="e">
        <f t="shared" si="33"/>
        <v>#REF!</v>
      </c>
      <c r="AE233" s="56" t="e">
        <f t="shared" si="33"/>
        <v>#REF!</v>
      </c>
      <c r="AF233" s="56" t="e">
        <f t="shared" si="33"/>
        <v>#REF!</v>
      </c>
      <c r="AG233" s="56" t="e">
        <f t="shared" si="33"/>
        <v>#REF!</v>
      </c>
      <c r="AH233" s="56" t="e">
        <f t="shared" si="33"/>
        <v>#REF!</v>
      </c>
      <c r="AI233" s="56" t="e">
        <f t="shared" si="33"/>
        <v>#REF!</v>
      </c>
      <c r="AJ233" s="56" t="e">
        <f t="shared" si="33"/>
        <v>#REF!</v>
      </c>
      <c r="AK233" s="56" t="e">
        <f t="shared" si="33"/>
        <v>#REF!</v>
      </c>
      <c r="AL233" s="56" t="e">
        <f t="shared" si="33"/>
        <v>#REF!</v>
      </c>
      <c r="AM233" s="56" t="e">
        <f t="shared" si="33"/>
        <v>#REF!</v>
      </c>
      <c r="AN233" s="56" t="e">
        <f t="shared" si="33"/>
        <v>#REF!</v>
      </c>
      <c r="AO233" s="56" t="e">
        <f t="shared" si="33"/>
        <v>#REF!</v>
      </c>
      <c r="AP233" s="56" t="e">
        <f t="shared" si="33"/>
        <v>#REF!</v>
      </c>
      <c r="AQ233" s="56" t="e">
        <f t="shared" si="33"/>
        <v>#REF!</v>
      </c>
      <c r="AR233" s="56" t="e">
        <f t="shared" si="33"/>
        <v>#REF!</v>
      </c>
      <c r="AS233" s="56" t="e">
        <f t="shared" si="33"/>
        <v>#REF!</v>
      </c>
      <c r="AT233" s="56" t="e">
        <f t="shared" si="33"/>
        <v>#REF!</v>
      </c>
      <c r="AU233" s="56" t="e">
        <f t="shared" si="33"/>
        <v>#REF!</v>
      </c>
      <c r="AV233" s="56" t="e">
        <f t="shared" si="33"/>
        <v>#REF!</v>
      </c>
      <c r="AW233" s="56" t="e">
        <f t="shared" si="33"/>
        <v>#REF!</v>
      </c>
      <c r="AX233" s="56" t="e">
        <f t="shared" si="33"/>
        <v>#REF!</v>
      </c>
      <c r="AY233" s="56" t="e">
        <f t="shared" si="33"/>
        <v>#REF!</v>
      </c>
      <c r="AZ233" s="56" t="e">
        <f t="shared" si="33"/>
        <v>#REF!</v>
      </c>
      <c r="BA233" s="56" t="e">
        <f t="shared" si="33"/>
        <v>#REF!</v>
      </c>
      <c r="BB233" s="56" t="e">
        <f t="shared" si="33"/>
        <v>#REF!</v>
      </c>
      <c r="BC233" s="56" t="e">
        <f t="shared" si="33"/>
        <v>#REF!</v>
      </c>
      <c r="BD233" s="56" t="e">
        <f t="shared" si="33"/>
        <v>#REF!</v>
      </c>
      <c r="BE233" s="56" t="e">
        <f t="shared" si="33"/>
        <v>#REF!</v>
      </c>
      <c r="BF233" s="56" t="e">
        <f t="shared" si="33"/>
        <v>#REF!</v>
      </c>
      <c r="BG233" s="56" t="e">
        <f t="shared" si="33"/>
        <v>#REF!</v>
      </c>
      <c r="BH233" s="56" t="e">
        <f t="shared" si="33"/>
        <v>#REF!</v>
      </c>
      <c r="BI233" s="56" t="e">
        <f t="shared" si="33"/>
        <v>#REF!</v>
      </c>
      <c r="BJ233" s="56" t="e">
        <f t="shared" si="33"/>
        <v>#REF!</v>
      </c>
      <c r="BK233" s="56" t="e">
        <f t="shared" si="33"/>
        <v>#REF!</v>
      </c>
      <c r="BL233" s="56" t="e">
        <f t="shared" si="33"/>
        <v>#REF!</v>
      </c>
      <c r="BM233" s="56" t="e">
        <f t="shared" si="33"/>
        <v>#REF!</v>
      </c>
      <c r="BN233" s="56" t="e">
        <f t="shared" si="33"/>
        <v>#REF!</v>
      </c>
      <c r="BO233" s="56" t="e">
        <f t="shared" si="33"/>
        <v>#REF!</v>
      </c>
      <c r="BP233" s="56" t="e">
        <f t="shared" si="33"/>
        <v>#REF!</v>
      </c>
      <c r="BQ233" s="56" t="e">
        <f t="shared" si="33"/>
        <v>#REF!</v>
      </c>
      <c r="BR233" s="56" t="e">
        <f t="shared" si="33"/>
        <v>#REF!</v>
      </c>
      <c r="BS233" s="56" t="e">
        <f t="shared" si="33"/>
        <v>#REF!</v>
      </c>
      <c r="BT233" s="56" t="e">
        <f t="shared" ref="BT233:CJ233" si="34">SUM(BT30:BT39)</f>
        <v>#REF!</v>
      </c>
      <c r="BU233" s="56" t="e">
        <f t="shared" si="34"/>
        <v>#REF!</v>
      </c>
      <c r="BV233" s="56" t="e">
        <f t="shared" si="34"/>
        <v>#REF!</v>
      </c>
      <c r="BW233" s="56" t="e">
        <f t="shared" si="34"/>
        <v>#REF!</v>
      </c>
      <c r="BX233" s="56" t="e">
        <f t="shared" si="34"/>
        <v>#REF!</v>
      </c>
      <c r="BY233" s="56" t="e">
        <f t="shared" si="34"/>
        <v>#REF!</v>
      </c>
      <c r="BZ233" s="56" t="e">
        <f t="shared" si="34"/>
        <v>#REF!</v>
      </c>
      <c r="CA233" s="56" t="e">
        <f t="shared" si="34"/>
        <v>#REF!</v>
      </c>
      <c r="CB233" s="56" t="e">
        <f t="shared" si="34"/>
        <v>#REF!</v>
      </c>
      <c r="CC233" s="56" t="e">
        <f t="shared" si="34"/>
        <v>#REF!</v>
      </c>
      <c r="CD233" s="56" t="e">
        <f t="shared" si="34"/>
        <v>#REF!</v>
      </c>
      <c r="CE233" s="56" t="e">
        <f t="shared" si="34"/>
        <v>#REF!</v>
      </c>
      <c r="CF233" s="56" t="e">
        <f t="shared" si="34"/>
        <v>#REF!</v>
      </c>
      <c r="CG233" s="56" t="e">
        <f t="shared" si="34"/>
        <v>#REF!</v>
      </c>
      <c r="CH233" s="56" t="e">
        <f t="shared" si="34"/>
        <v>#REF!</v>
      </c>
      <c r="CI233" s="56" t="e">
        <f t="shared" si="34"/>
        <v>#REF!</v>
      </c>
      <c r="CJ233" s="56" t="e">
        <f t="shared" si="34"/>
        <v>#REF!</v>
      </c>
      <c r="CK233" s="57" t="e">
        <f t="shared" si="15"/>
        <v>#REF!</v>
      </c>
      <c r="CM233" s="330" t="e">
        <f>AY233+BB233+BM233+BN233+BW233+#REF!</f>
        <v>#REF!</v>
      </c>
      <c r="CN233" s="331" t="e">
        <f t="shared" si="18"/>
        <v>#REF!</v>
      </c>
    </row>
    <row r="234" spans="4:92" ht="16.5" x14ac:dyDescent="0.25">
      <c r="D234" s="400" t="s">
        <v>96</v>
      </c>
      <c r="E234" s="400"/>
      <c r="F234" s="400"/>
      <c r="G234" s="56" t="e">
        <f>SUM(G40:G41)</f>
        <v>#REF!</v>
      </c>
      <c r="H234" s="56" t="e">
        <f t="shared" ref="H234:BS234" si="35">SUM(H40:H41)</f>
        <v>#REF!</v>
      </c>
      <c r="I234" s="56" t="e">
        <f t="shared" si="35"/>
        <v>#REF!</v>
      </c>
      <c r="J234" s="56" t="e">
        <f t="shared" si="35"/>
        <v>#REF!</v>
      </c>
      <c r="K234" s="56" t="e">
        <f t="shared" si="35"/>
        <v>#REF!</v>
      </c>
      <c r="L234" s="56" t="e">
        <f t="shared" si="35"/>
        <v>#REF!</v>
      </c>
      <c r="M234" s="56" t="e">
        <f t="shared" si="35"/>
        <v>#REF!</v>
      </c>
      <c r="N234" s="56" t="e">
        <f t="shared" si="35"/>
        <v>#REF!</v>
      </c>
      <c r="O234" s="56" t="e">
        <f t="shared" si="35"/>
        <v>#REF!</v>
      </c>
      <c r="P234" s="56" t="e">
        <f t="shared" si="35"/>
        <v>#REF!</v>
      </c>
      <c r="Q234" s="56" t="e">
        <f t="shared" si="35"/>
        <v>#REF!</v>
      </c>
      <c r="R234" s="56" t="e">
        <f t="shared" si="35"/>
        <v>#REF!</v>
      </c>
      <c r="S234" s="56" t="e">
        <f t="shared" si="35"/>
        <v>#REF!</v>
      </c>
      <c r="T234" s="56" t="e">
        <f t="shared" si="35"/>
        <v>#REF!</v>
      </c>
      <c r="U234" s="56" t="e">
        <f t="shared" si="35"/>
        <v>#REF!</v>
      </c>
      <c r="V234" s="56" t="e">
        <f t="shared" si="35"/>
        <v>#REF!</v>
      </c>
      <c r="W234" s="56" t="e">
        <f t="shared" si="35"/>
        <v>#REF!</v>
      </c>
      <c r="X234" s="56" t="e">
        <f t="shared" si="35"/>
        <v>#REF!</v>
      </c>
      <c r="Y234" s="56" t="e">
        <f t="shared" si="35"/>
        <v>#REF!</v>
      </c>
      <c r="Z234" s="56" t="e">
        <f t="shared" si="35"/>
        <v>#REF!</v>
      </c>
      <c r="AA234" s="56" t="e">
        <f t="shared" si="35"/>
        <v>#REF!</v>
      </c>
      <c r="AB234" s="56" t="e">
        <f t="shared" si="35"/>
        <v>#REF!</v>
      </c>
      <c r="AC234" s="56" t="e">
        <f t="shared" si="35"/>
        <v>#REF!</v>
      </c>
      <c r="AD234" s="56" t="e">
        <f t="shared" si="35"/>
        <v>#REF!</v>
      </c>
      <c r="AE234" s="56" t="e">
        <f t="shared" si="35"/>
        <v>#REF!</v>
      </c>
      <c r="AF234" s="56" t="e">
        <f t="shared" si="35"/>
        <v>#REF!</v>
      </c>
      <c r="AG234" s="56" t="e">
        <f t="shared" si="35"/>
        <v>#REF!</v>
      </c>
      <c r="AH234" s="56" t="e">
        <f t="shared" si="35"/>
        <v>#REF!</v>
      </c>
      <c r="AI234" s="56" t="e">
        <f t="shared" si="35"/>
        <v>#REF!</v>
      </c>
      <c r="AJ234" s="56" t="e">
        <f t="shared" si="35"/>
        <v>#REF!</v>
      </c>
      <c r="AK234" s="308" t="e">
        <f t="shared" si="35"/>
        <v>#REF!</v>
      </c>
      <c r="AL234" s="56" t="e">
        <f t="shared" si="35"/>
        <v>#REF!</v>
      </c>
      <c r="AM234" s="56" t="e">
        <f t="shared" si="35"/>
        <v>#REF!</v>
      </c>
      <c r="AN234" s="56" t="e">
        <f t="shared" si="35"/>
        <v>#REF!</v>
      </c>
      <c r="AO234" s="56" t="e">
        <f t="shared" si="35"/>
        <v>#REF!</v>
      </c>
      <c r="AP234" s="56" t="e">
        <f t="shared" si="35"/>
        <v>#REF!</v>
      </c>
      <c r="AQ234" s="56" t="e">
        <f t="shared" si="35"/>
        <v>#REF!</v>
      </c>
      <c r="AR234" s="56" t="e">
        <f t="shared" si="35"/>
        <v>#REF!</v>
      </c>
      <c r="AS234" s="56" t="e">
        <f t="shared" si="35"/>
        <v>#REF!</v>
      </c>
      <c r="AT234" s="56" t="e">
        <f t="shared" si="35"/>
        <v>#REF!</v>
      </c>
      <c r="AU234" s="56" t="e">
        <f t="shared" si="35"/>
        <v>#REF!</v>
      </c>
      <c r="AV234" s="56" t="e">
        <f t="shared" si="35"/>
        <v>#REF!</v>
      </c>
      <c r="AW234" s="56" t="e">
        <f t="shared" si="35"/>
        <v>#REF!</v>
      </c>
      <c r="AX234" s="56" t="e">
        <f t="shared" si="35"/>
        <v>#REF!</v>
      </c>
      <c r="AY234" s="56" t="e">
        <f t="shared" si="35"/>
        <v>#REF!</v>
      </c>
      <c r="AZ234" s="56" t="e">
        <f t="shared" si="35"/>
        <v>#REF!</v>
      </c>
      <c r="BA234" s="56" t="e">
        <f t="shared" si="35"/>
        <v>#REF!</v>
      </c>
      <c r="BB234" s="56" t="e">
        <f t="shared" si="35"/>
        <v>#REF!</v>
      </c>
      <c r="BC234" s="56" t="e">
        <f t="shared" si="35"/>
        <v>#REF!</v>
      </c>
      <c r="BD234" s="56" t="e">
        <f t="shared" si="35"/>
        <v>#REF!</v>
      </c>
      <c r="BE234" s="56" t="e">
        <f t="shared" si="35"/>
        <v>#REF!</v>
      </c>
      <c r="BF234" s="56" t="e">
        <f t="shared" si="35"/>
        <v>#REF!</v>
      </c>
      <c r="BG234" s="56" t="e">
        <f t="shared" si="35"/>
        <v>#REF!</v>
      </c>
      <c r="BH234" s="56" t="e">
        <f t="shared" si="35"/>
        <v>#REF!</v>
      </c>
      <c r="BI234" s="56" t="e">
        <f t="shared" si="35"/>
        <v>#REF!</v>
      </c>
      <c r="BJ234" s="56" t="e">
        <f t="shared" si="35"/>
        <v>#REF!</v>
      </c>
      <c r="BK234" s="56" t="e">
        <f t="shared" si="35"/>
        <v>#REF!</v>
      </c>
      <c r="BL234" s="56" t="e">
        <f t="shared" si="35"/>
        <v>#REF!</v>
      </c>
      <c r="BM234" s="56" t="e">
        <f t="shared" si="35"/>
        <v>#REF!</v>
      </c>
      <c r="BN234" s="308" t="e">
        <f t="shared" si="35"/>
        <v>#REF!</v>
      </c>
      <c r="BO234" s="56" t="e">
        <f t="shared" si="35"/>
        <v>#REF!</v>
      </c>
      <c r="BP234" s="56" t="e">
        <f t="shared" si="35"/>
        <v>#REF!</v>
      </c>
      <c r="BQ234" s="56" t="e">
        <f t="shared" si="35"/>
        <v>#REF!</v>
      </c>
      <c r="BR234" s="56" t="e">
        <f t="shared" si="35"/>
        <v>#REF!</v>
      </c>
      <c r="BS234" s="56" t="e">
        <f t="shared" si="35"/>
        <v>#REF!</v>
      </c>
      <c r="BT234" s="56" t="e">
        <f t="shared" ref="BT234:CJ234" si="36">SUM(BT40:BT41)</f>
        <v>#REF!</v>
      </c>
      <c r="BU234" s="56" t="e">
        <f t="shared" si="36"/>
        <v>#REF!</v>
      </c>
      <c r="BV234" s="56" t="e">
        <f t="shared" si="36"/>
        <v>#REF!</v>
      </c>
      <c r="BW234" s="308" t="e">
        <f t="shared" si="36"/>
        <v>#REF!</v>
      </c>
      <c r="BX234" s="56" t="e">
        <f t="shared" si="36"/>
        <v>#REF!</v>
      </c>
      <c r="BY234" s="56" t="e">
        <f t="shared" si="36"/>
        <v>#REF!</v>
      </c>
      <c r="BZ234" s="56" t="e">
        <f t="shared" si="36"/>
        <v>#REF!</v>
      </c>
      <c r="CA234" s="56" t="e">
        <f t="shared" si="36"/>
        <v>#REF!</v>
      </c>
      <c r="CB234" s="56" t="e">
        <f t="shared" si="36"/>
        <v>#REF!</v>
      </c>
      <c r="CC234" s="56" t="e">
        <f t="shared" si="36"/>
        <v>#REF!</v>
      </c>
      <c r="CD234" s="56" t="e">
        <f t="shared" si="36"/>
        <v>#REF!</v>
      </c>
      <c r="CE234" s="56" t="e">
        <f t="shared" si="36"/>
        <v>#REF!</v>
      </c>
      <c r="CF234" s="56" t="e">
        <f t="shared" si="36"/>
        <v>#REF!</v>
      </c>
      <c r="CG234" s="56" t="e">
        <f t="shared" si="36"/>
        <v>#REF!</v>
      </c>
      <c r="CH234" s="56" t="e">
        <f t="shared" si="36"/>
        <v>#REF!</v>
      </c>
      <c r="CI234" s="56" t="e">
        <f t="shared" si="36"/>
        <v>#REF!</v>
      </c>
      <c r="CJ234" s="56" t="e">
        <f t="shared" si="36"/>
        <v>#REF!</v>
      </c>
      <c r="CK234" s="57" t="e">
        <f t="shared" si="15"/>
        <v>#REF!</v>
      </c>
      <c r="CM234" s="330" t="e">
        <f>AY234+BB234+BM234+BN234+BW234+#REF!</f>
        <v>#REF!</v>
      </c>
      <c r="CN234" s="331" t="e">
        <f t="shared" si="18"/>
        <v>#REF!</v>
      </c>
    </row>
    <row r="235" spans="4:92" ht="16.5" x14ac:dyDescent="0.25">
      <c r="D235" s="400" t="s">
        <v>98</v>
      </c>
      <c r="E235" s="400"/>
      <c r="F235" s="400"/>
      <c r="G235" s="56" t="e">
        <f>SUM(G42:G43)</f>
        <v>#REF!</v>
      </c>
      <c r="H235" s="56" t="e">
        <f t="shared" ref="H235:BS235" si="37">SUM(H42:H43)</f>
        <v>#REF!</v>
      </c>
      <c r="I235" s="56" t="e">
        <f t="shared" si="37"/>
        <v>#REF!</v>
      </c>
      <c r="J235" s="56" t="e">
        <f t="shared" si="37"/>
        <v>#REF!</v>
      </c>
      <c r="K235" s="56" t="e">
        <f t="shared" si="37"/>
        <v>#REF!</v>
      </c>
      <c r="L235" s="56" t="e">
        <f t="shared" si="37"/>
        <v>#REF!</v>
      </c>
      <c r="M235" s="56" t="e">
        <f t="shared" si="37"/>
        <v>#REF!</v>
      </c>
      <c r="N235" s="56" t="e">
        <f t="shared" si="37"/>
        <v>#REF!</v>
      </c>
      <c r="O235" s="56" t="e">
        <f t="shared" si="37"/>
        <v>#REF!</v>
      </c>
      <c r="P235" s="56" t="e">
        <f t="shared" si="37"/>
        <v>#REF!</v>
      </c>
      <c r="Q235" s="56" t="e">
        <f t="shared" si="37"/>
        <v>#REF!</v>
      </c>
      <c r="R235" s="56" t="e">
        <f t="shared" si="37"/>
        <v>#REF!</v>
      </c>
      <c r="S235" s="56" t="e">
        <f t="shared" si="37"/>
        <v>#REF!</v>
      </c>
      <c r="T235" s="56" t="e">
        <f t="shared" si="37"/>
        <v>#REF!</v>
      </c>
      <c r="U235" s="56" t="e">
        <f t="shared" si="37"/>
        <v>#REF!</v>
      </c>
      <c r="V235" s="56" t="e">
        <f t="shared" si="37"/>
        <v>#REF!</v>
      </c>
      <c r="W235" s="56" t="e">
        <f t="shared" si="37"/>
        <v>#REF!</v>
      </c>
      <c r="X235" s="56" t="e">
        <f t="shared" si="37"/>
        <v>#REF!</v>
      </c>
      <c r="Y235" s="56" t="e">
        <f t="shared" si="37"/>
        <v>#REF!</v>
      </c>
      <c r="Z235" s="56" t="e">
        <f t="shared" si="37"/>
        <v>#REF!</v>
      </c>
      <c r="AA235" s="56" t="e">
        <f t="shared" si="37"/>
        <v>#REF!</v>
      </c>
      <c r="AB235" s="56" t="e">
        <f t="shared" si="37"/>
        <v>#REF!</v>
      </c>
      <c r="AC235" s="56" t="e">
        <f t="shared" si="37"/>
        <v>#REF!</v>
      </c>
      <c r="AD235" s="56" t="e">
        <f t="shared" si="37"/>
        <v>#REF!</v>
      </c>
      <c r="AE235" s="56" t="e">
        <f t="shared" si="37"/>
        <v>#REF!</v>
      </c>
      <c r="AF235" s="56" t="e">
        <f t="shared" si="37"/>
        <v>#REF!</v>
      </c>
      <c r="AG235" s="56" t="e">
        <f t="shared" si="37"/>
        <v>#REF!</v>
      </c>
      <c r="AH235" s="56" t="e">
        <f t="shared" si="37"/>
        <v>#REF!</v>
      </c>
      <c r="AI235" s="56" t="e">
        <f t="shared" si="37"/>
        <v>#REF!</v>
      </c>
      <c r="AJ235" s="56" t="e">
        <f t="shared" si="37"/>
        <v>#REF!</v>
      </c>
      <c r="AK235" s="56" t="e">
        <f t="shared" si="37"/>
        <v>#REF!</v>
      </c>
      <c r="AL235" s="56" t="e">
        <f t="shared" si="37"/>
        <v>#REF!</v>
      </c>
      <c r="AM235" s="56" t="e">
        <f t="shared" si="37"/>
        <v>#REF!</v>
      </c>
      <c r="AN235" s="56" t="e">
        <f t="shared" si="37"/>
        <v>#REF!</v>
      </c>
      <c r="AO235" s="56" t="e">
        <f t="shared" si="37"/>
        <v>#REF!</v>
      </c>
      <c r="AP235" s="56" t="e">
        <f t="shared" si="37"/>
        <v>#REF!</v>
      </c>
      <c r="AQ235" s="56" t="e">
        <f t="shared" si="37"/>
        <v>#REF!</v>
      </c>
      <c r="AR235" s="56" t="e">
        <f t="shared" si="37"/>
        <v>#REF!</v>
      </c>
      <c r="AS235" s="56" t="e">
        <f t="shared" si="37"/>
        <v>#REF!</v>
      </c>
      <c r="AT235" s="56" t="e">
        <f t="shared" si="37"/>
        <v>#REF!</v>
      </c>
      <c r="AU235" s="56" t="e">
        <f t="shared" si="37"/>
        <v>#REF!</v>
      </c>
      <c r="AV235" s="56" t="e">
        <f t="shared" si="37"/>
        <v>#REF!</v>
      </c>
      <c r="AW235" s="56" t="e">
        <f t="shared" si="37"/>
        <v>#REF!</v>
      </c>
      <c r="AX235" s="56" t="e">
        <f t="shared" si="37"/>
        <v>#REF!</v>
      </c>
      <c r="AY235" s="56" t="e">
        <f t="shared" si="37"/>
        <v>#REF!</v>
      </c>
      <c r="AZ235" s="56" t="e">
        <f t="shared" si="37"/>
        <v>#REF!</v>
      </c>
      <c r="BA235" s="56" t="e">
        <f t="shared" si="37"/>
        <v>#REF!</v>
      </c>
      <c r="BB235" s="56" t="e">
        <f t="shared" si="37"/>
        <v>#REF!</v>
      </c>
      <c r="BC235" s="56" t="e">
        <f t="shared" si="37"/>
        <v>#REF!</v>
      </c>
      <c r="BD235" s="56" t="e">
        <f t="shared" si="37"/>
        <v>#REF!</v>
      </c>
      <c r="BE235" s="56" t="e">
        <f t="shared" si="37"/>
        <v>#REF!</v>
      </c>
      <c r="BF235" s="56" t="e">
        <f t="shared" si="37"/>
        <v>#REF!</v>
      </c>
      <c r="BG235" s="56" t="e">
        <f t="shared" si="37"/>
        <v>#REF!</v>
      </c>
      <c r="BH235" s="56" t="e">
        <f t="shared" si="37"/>
        <v>#REF!</v>
      </c>
      <c r="BI235" s="56" t="e">
        <f t="shared" si="37"/>
        <v>#REF!</v>
      </c>
      <c r="BJ235" s="56" t="e">
        <f t="shared" si="37"/>
        <v>#REF!</v>
      </c>
      <c r="BK235" s="56" t="e">
        <f t="shared" si="37"/>
        <v>#REF!</v>
      </c>
      <c r="BL235" s="56" t="e">
        <f t="shared" si="37"/>
        <v>#REF!</v>
      </c>
      <c r="BM235" s="56" t="e">
        <f t="shared" si="37"/>
        <v>#REF!</v>
      </c>
      <c r="BN235" s="56" t="e">
        <f t="shared" si="37"/>
        <v>#REF!</v>
      </c>
      <c r="BO235" s="56" t="e">
        <f t="shared" si="37"/>
        <v>#REF!</v>
      </c>
      <c r="BP235" s="56" t="e">
        <f t="shared" si="37"/>
        <v>#REF!</v>
      </c>
      <c r="BQ235" s="56" t="e">
        <f t="shared" si="37"/>
        <v>#REF!</v>
      </c>
      <c r="BR235" s="56" t="e">
        <f t="shared" si="37"/>
        <v>#REF!</v>
      </c>
      <c r="BS235" s="56" t="e">
        <f t="shared" si="37"/>
        <v>#REF!</v>
      </c>
      <c r="BT235" s="56" t="e">
        <f t="shared" ref="BT235:CJ235" si="38">SUM(BT42:BT43)</f>
        <v>#REF!</v>
      </c>
      <c r="BU235" s="56" t="e">
        <f t="shared" si="38"/>
        <v>#REF!</v>
      </c>
      <c r="BV235" s="56" t="e">
        <f t="shared" si="38"/>
        <v>#REF!</v>
      </c>
      <c r="BW235" s="56" t="e">
        <f t="shared" si="38"/>
        <v>#REF!</v>
      </c>
      <c r="BX235" s="56" t="e">
        <f t="shared" si="38"/>
        <v>#REF!</v>
      </c>
      <c r="BY235" s="56" t="e">
        <f t="shared" si="38"/>
        <v>#REF!</v>
      </c>
      <c r="BZ235" s="56" t="e">
        <f t="shared" si="38"/>
        <v>#REF!</v>
      </c>
      <c r="CA235" s="56" t="e">
        <f t="shared" si="38"/>
        <v>#REF!</v>
      </c>
      <c r="CB235" s="56" t="e">
        <f t="shared" si="38"/>
        <v>#REF!</v>
      </c>
      <c r="CC235" s="56" t="e">
        <f t="shared" si="38"/>
        <v>#REF!</v>
      </c>
      <c r="CD235" s="56" t="e">
        <f t="shared" si="38"/>
        <v>#REF!</v>
      </c>
      <c r="CE235" s="56" t="e">
        <f t="shared" si="38"/>
        <v>#REF!</v>
      </c>
      <c r="CF235" s="56" t="e">
        <f t="shared" si="38"/>
        <v>#REF!</v>
      </c>
      <c r="CG235" s="56" t="e">
        <f t="shared" si="38"/>
        <v>#REF!</v>
      </c>
      <c r="CH235" s="56" t="e">
        <f t="shared" si="38"/>
        <v>#REF!</v>
      </c>
      <c r="CI235" s="56" t="e">
        <f t="shared" si="38"/>
        <v>#REF!</v>
      </c>
      <c r="CJ235" s="56" t="e">
        <f t="shared" si="38"/>
        <v>#REF!</v>
      </c>
      <c r="CK235" s="57" t="e">
        <f t="shared" si="15"/>
        <v>#REF!</v>
      </c>
      <c r="CM235" s="330" t="e">
        <f>AY235+BB235+BM235+BN235+BW235+#REF!</f>
        <v>#REF!</v>
      </c>
      <c r="CN235" s="331" t="e">
        <f t="shared" si="18"/>
        <v>#REF!</v>
      </c>
    </row>
    <row r="236" spans="4:92" ht="16.5" x14ac:dyDescent="0.25">
      <c r="D236" s="400" t="s">
        <v>100</v>
      </c>
      <c r="E236" s="400"/>
      <c r="F236" s="400"/>
      <c r="G236" s="56" t="e">
        <f>SUM(G44:G46)</f>
        <v>#REF!</v>
      </c>
      <c r="H236" s="56" t="e">
        <f t="shared" ref="H236:BS236" si="39">SUM(H44:H46)</f>
        <v>#REF!</v>
      </c>
      <c r="I236" s="56" t="e">
        <f t="shared" si="39"/>
        <v>#REF!</v>
      </c>
      <c r="J236" s="56" t="e">
        <f t="shared" si="39"/>
        <v>#REF!</v>
      </c>
      <c r="K236" s="56" t="e">
        <f t="shared" si="39"/>
        <v>#REF!</v>
      </c>
      <c r="L236" s="56" t="e">
        <f t="shared" si="39"/>
        <v>#REF!</v>
      </c>
      <c r="M236" s="56" t="e">
        <f t="shared" si="39"/>
        <v>#REF!</v>
      </c>
      <c r="N236" s="56" t="e">
        <f t="shared" si="39"/>
        <v>#REF!</v>
      </c>
      <c r="O236" s="56" t="e">
        <f t="shared" si="39"/>
        <v>#REF!</v>
      </c>
      <c r="P236" s="56" t="e">
        <f t="shared" si="39"/>
        <v>#REF!</v>
      </c>
      <c r="Q236" s="56" t="e">
        <f t="shared" si="39"/>
        <v>#REF!</v>
      </c>
      <c r="R236" s="56" t="e">
        <f t="shared" si="39"/>
        <v>#REF!</v>
      </c>
      <c r="S236" s="56" t="e">
        <f t="shared" si="39"/>
        <v>#REF!</v>
      </c>
      <c r="T236" s="56" t="e">
        <f t="shared" si="39"/>
        <v>#REF!</v>
      </c>
      <c r="U236" s="56" t="e">
        <f t="shared" si="39"/>
        <v>#REF!</v>
      </c>
      <c r="V236" s="56" t="e">
        <f t="shared" si="39"/>
        <v>#REF!</v>
      </c>
      <c r="W236" s="56" t="e">
        <f t="shared" si="39"/>
        <v>#REF!</v>
      </c>
      <c r="X236" s="56" t="e">
        <f t="shared" si="39"/>
        <v>#REF!</v>
      </c>
      <c r="Y236" s="56" t="e">
        <f t="shared" si="39"/>
        <v>#REF!</v>
      </c>
      <c r="Z236" s="56" t="e">
        <f t="shared" si="39"/>
        <v>#REF!</v>
      </c>
      <c r="AA236" s="56" t="e">
        <f t="shared" si="39"/>
        <v>#REF!</v>
      </c>
      <c r="AB236" s="56" t="e">
        <f t="shared" si="39"/>
        <v>#REF!</v>
      </c>
      <c r="AC236" s="56" t="e">
        <f t="shared" si="39"/>
        <v>#REF!</v>
      </c>
      <c r="AD236" s="56" t="e">
        <f t="shared" si="39"/>
        <v>#REF!</v>
      </c>
      <c r="AE236" s="56" t="e">
        <f t="shared" si="39"/>
        <v>#REF!</v>
      </c>
      <c r="AF236" s="56" t="e">
        <f t="shared" si="39"/>
        <v>#REF!</v>
      </c>
      <c r="AG236" s="56" t="e">
        <f t="shared" si="39"/>
        <v>#REF!</v>
      </c>
      <c r="AH236" s="56" t="e">
        <f t="shared" si="39"/>
        <v>#REF!</v>
      </c>
      <c r="AI236" s="56" t="e">
        <f t="shared" si="39"/>
        <v>#REF!</v>
      </c>
      <c r="AJ236" s="56" t="e">
        <f t="shared" si="39"/>
        <v>#REF!</v>
      </c>
      <c r="AK236" s="56" t="e">
        <f t="shared" si="39"/>
        <v>#REF!</v>
      </c>
      <c r="AL236" s="56" t="e">
        <f t="shared" si="39"/>
        <v>#REF!</v>
      </c>
      <c r="AM236" s="56" t="e">
        <f t="shared" si="39"/>
        <v>#REF!</v>
      </c>
      <c r="AN236" s="56" t="e">
        <f t="shared" si="39"/>
        <v>#REF!</v>
      </c>
      <c r="AO236" s="56" t="e">
        <f t="shared" si="39"/>
        <v>#REF!</v>
      </c>
      <c r="AP236" s="56" t="e">
        <f t="shared" si="39"/>
        <v>#REF!</v>
      </c>
      <c r="AQ236" s="56" t="e">
        <f t="shared" si="39"/>
        <v>#REF!</v>
      </c>
      <c r="AR236" s="56" t="e">
        <f t="shared" si="39"/>
        <v>#REF!</v>
      </c>
      <c r="AS236" s="56" t="e">
        <f t="shared" si="39"/>
        <v>#REF!</v>
      </c>
      <c r="AT236" s="56" t="e">
        <f t="shared" si="39"/>
        <v>#REF!</v>
      </c>
      <c r="AU236" s="56" t="e">
        <f t="shared" si="39"/>
        <v>#REF!</v>
      </c>
      <c r="AV236" s="56" t="e">
        <f t="shared" si="39"/>
        <v>#REF!</v>
      </c>
      <c r="AW236" s="56" t="e">
        <f t="shared" si="39"/>
        <v>#REF!</v>
      </c>
      <c r="AX236" s="56" t="e">
        <f t="shared" si="39"/>
        <v>#REF!</v>
      </c>
      <c r="AY236" s="56" t="e">
        <f t="shared" si="39"/>
        <v>#REF!</v>
      </c>
      <c r="AZ236" s="56" t="e">
        <f t="shared" si="39"/>
        <v>#REF!</v>
      </c>
      <c r="BA236" s="56" t="e">
        <f t="shared" si="39"/>
        <v>#REF!</v>
      </c>
      <c r="BB236" s="56" t="e">
        <f t="shared" si="39"/>
        <v>#REF!</v>
      </c>
      <c r="BC236" s="56" t="e">
        <f t="shared" si="39"/>
        <v>#REF!</v>
      </c>
      <c r="BD236" s="56" t="e">
        <f t="shared" si="39"/>
        <v>#REF!</v>
      </c>
      <c r="BE236" s="56" t="e">
        <f t="shared" si="39"/>
        <v>#REF!</v>
      </c>
      <c r="BF236" s="56" t="e">
        <f t="shared" si="39"/>
        <v>#REF!</v>
      </c>
      <c r="BG236" s="56" t="e">
        <f t="shared" si="39"/>
        <v>#REF!</v>
      </c>
      <c r="BH236" s="56" t="e">
        <f t="shared" si="39"/>
        <v>#REF!</v>
      </c>
      <c r="BI236" s="56" t="e">
        <f t="shared" si="39"/>
        <v>#REF!</v>
      </c>
      <c r="BJ236" s="56" t="e">
        <f t="shared" si="39"/>
        <v>#REF!</v>
      </c>
      <c r="BK236" s="56" t="e">
        <f t="shared" si="39"/>
        <v>#REF!</v>
      </c>
      <c r="BL236" s="56" t="e">
        <f t="shared" si="39"/>
        <v>#REF!</v>
      </c>
      <c r="BM236" s="56" t="e">
        <f t="shared" si="39"/>
        <v>#REF!</v>
      </c>
      <c r="BN236" s="56" t="e">
        <f t="shared" si="39"/>
        <v>#REF!</v>
      </c>
      <c r="BO236" s="56" t="e">
        <f t="shared" si="39"/>
        <v>#REF!</v>
      </c>
      <c r="BP236" s="56" t="e">
        <f t="shared" si="39"/>
        <v>#REF!</v>
      </c>
      <c r="BQ236" s="56" t="e">
        <f t="shared" si="39"/>
        <v>#REF!</v>
      </c>
      <c r="BR236" s="56" t="e">
        <f t="shared" si="39"/>
        <v>#REF!</v>
      </c>
      <c r="BS236" s="56" t="e">
        <f t="shared" si="39"/>
        <v>#REF!</v>
      </c>
      <c r="BT236" s="56" t="e">
        <f t="shared" ref="BT236:CJ236" si="40">SUM(BT44:BT46)</f>
        <v>#REF!</v>
      </c>
      <c r="BU236" s="56" t="e">
        <f t="shared" si="40"/>
        <v>#REF!</v>
      </c>
      <c r="BV236" s="56" t="e">
        <f t="shared" si="40"/>
        <v>#REF!</v>
      </c>
      <c r="BW236" s="56" t="e">
        <f t="shared" si="40"/>
        <v>#REF!</v>
      </c>
      <c r="BX236" s="56" t="e">
        <f t="shared" si="40"/>
        <v>#REF!</v>
      </c>
      <c r="BY236" s="56" t="e">
        <f t="shared" si="40"/>
        <v>#REF!</v>
      </c>
      <c r="BZ236" s="56" t="e">
        <f t="shared" si="40"/>
        <v>#REF!</v>
      </c>
      <c r="CA236" s="56" t="e">
        <f t="shared" si="40"/>
        <v>#REF!</v>
      </c>
      <c r="CB236" s="56" t="e">
        <f t="shared" si="40"/>
        <v>#REF!</v>
      </c>
      <c r="CC236" s="56" t="e">
        <f t="shared" si="40"/>
        <v>#REF!</v>
      </c>
      <c r="CD236" s="56" t="e">
        <f t="shared" si="40"/>
        <v>#REF!</v>
      </c>
      <c r="CE236" s="56" t="e">
        <f t="shared" si="40"/>
        <v>#REF!</v>
      </c>
      <c r="CF236" s="56" t="e">
        <f t="shared" si="40"/>
        <v>#REF!</v>
      </c>
      <c r="CG236" s="56" t="e">
        <f t="shared" si="40"/>
        <v>#REF!</v>
      </c>
      <c r="CH236" s="56" t="e">
        <f t="shared" si="40"/>
        <v>#REF!</v>
      </c>
      <c r="CI236" s="56" t="e">
        <f t="shared" si="40"/>
        <v>#REF!</v>
      </c>
      <c r="CJ236" s="56" t="e">
        <f t="shared" si="40"/>
        <v>#REF!</v>
      </c>
      <c r="CK236" s="57" t="e">
        <f t="shared" si="15"/>
        <v>#REF!</v>
      </c>
      <c r="CM236" s="330" t="e">
        <f>AY236+BB236+BM236+BN236+BW236+#REF!</f>
        <v>#REF!</v>
      </c>
      <c r="CN236" s="331" t="e">
        <f t="shared" si="18"/>
        <v>#REF!</v>
      </c>
    </row>
    <row r="237" spans="4:92" ht="22.5" customHeight="1" x14ac:dyDescent="0.25">
      <c r="D237" s="400" t="s">
        <v>103</v>
      </c>
      <c r="E237" s="400"/>
      <c r="F237" s="400"/>
      <c r="G237" s="56" t="e">
        <f>SUM(G47:G48)</f>
        <v>#REF!</v>
      </c>
      <c r="H237" s="56" t="e">
        <f t="shared" ref="H237:BS237" si="41">SUM(H47:H48)</f>
        <v>#REF!</v>
      </c>
      <c r="I237" s="56" t="e">
        <f t="shared" si="41"/>
        <v>#REF!</v>
      </c>
      <c r="J237" s="56" t="e">
        <f t="shared" si="41"/>
        <v>#REF!</v>
      </c>
      <c r="K237" s="56" t="e">
        <f t="shared" si="41"/>
        <v>#REF!</v>
      </c>
      <c r="L237" s="56" t="e">
        <f t="shared" si="41"/>
        <v>#REF!</v>
      </c>
      <c r="M237" s="56" t="e">
        <f t="shared" si="41"/>
        <v>#REF!</v>
      </c>
      <c r="N237" s="56" t="e">
        <f t="shared" si="41"/>
        <v>#REF!</v>
      </c>
      <c r="O237" s="56" t="e">
        <f t="shared" si="41"/>
        <v>#REF!</v>
      </c>
      <c r="P237" s="56" t="e">
        <f t="shared" si="41"/>
        <v>#REF!</v>
      </c>
      <c r="Q237" s="56" t="e">
        <f t="shared" si="41"/>
        <v>#REF!</v>
      </c>
      <c r="R237" s="56" t="e">
        <f t="shared" si="41"/>
        <v>#REF!</v>
      </c>
      <c r="S237" s="56" t="e">
        <f t="shared" si="41"/>
        <v>#REF!</v>
      </c>
      <c r="T237" s="56" t="e">
        <f t="shared" si="41"/>
        <v>#REF!</v>
      </c>
      <c r="U237" s="56" t="e">
        <f t="shared" si="41"/>
        <v>#REF!</v>
      </c>
      <c r="V237" s="56" t="e">
        <f t="shared" si="41"/>
        <v>#REF!</v>
      </c>
      <c r="W237" s="56" t="e">
        <f t="shared" si="41"/>
        <v>#REF!</v>
      </c>
      <c r="X237" s="56" t="e">
        <f t="shared" si="41"/>
        <v>#REF!</v>
      </c>
      <c r="Y237" s="56" t="e">
        <f t="shared" si="41"/>
        <v>#REF!</v>
      </c>
      <c r="Z237" s="56" t="e">
        <f t="shared" si="41"/>
        <v>#REF!</v>
      </c>
      <c r="AA237" s="56" t="e">
        <f t="shared" si="41"/>
        <v>#REF!</v>
      </c>
      <c r="AB237" s="56" t="e">
        <f t="shared" si="41"/>
        <v>#REF!</v>
      </c>
      <c r="AC237" s="56" t="e">
        <f t="shared" si="41"/>
        <v>#REF!</v>
      </c>
      <c r="AD237" s="56" t="e">
        <f t="shared" si="41"/>
        <v>#REF!</v>
      </c>
      <c r="AE237" s="56" t="e">
        <f t="shared" si="41"/>
        <v>#REF!</v>
      </c>
      <c r="AF237" s="56" t="e">
        <f t="shared" si="41"/>
        <v>#REF!</v>
      </c>
      <c r="AG237" s="56" t="e">
        <f t="shared" si="41"/>
        <v>#REF!</v>
      </c>
      <c r="AH237" s="56" t="e">
        <f t="shared" si="41"/>
        <v>#REF!</v>
      </c>
      <c r="AI237" s="56" t="e">
        <f t="shared" si="41"/>
        <v>#REF!</v>
      </c>
      <c r="AJ237" s="56" t="e">
        <f t="shared" si="41"/>
        <v>#REF!</v>
      </c>
      <c r="AK237" s="56" t="e">
        <f t="shared" si="41"/>
        <v>#REF!</v>
      </c>
      <c r="AL237" s="56" t="e">
        <f t="shared" si="41"/>
        <v>#REF!</v>
      </c>
      <c r="AM237" s="56" t="e">
        <f t="shared" si="41"/>
        <v>#REF!</v>
      </c>
      <c r="AN237" s="56" t="e">
        <f t="shared" si="41"/>
        <v>#REF!</v>
      </c>
      <c r="AO237" s="56" t="e">
        <f t="shared" si="41"/>
        <v>#REF!</v>
      </c>
      <c r="AP237" s="56" t="e">
        <f t="shared" si="41"/>
        <v>#REF!</v>
      </c>
      <c r="AQ237" s="56" t="e">
        <f t="shared" si="41"/>
        <v>#REF!</v>
      </c>
      <c r="AR237" s="56" t="e">
        <f t="shared" si="41"/>
        <v>#REF!</v>
      </c>
      <c r="AS237" s="56" t="e">
        <f t="shared" si="41"/>
        <v>#REF!</v>
      </c>
      <c r="AT237" s="56" t="e">
        <f t="shared" si="41"/>
        <v>#REF!</v>
      </c>
      <c r="AU237" s="56" t="e">
        <f t="shared" si="41"/>
        <v>#REF!</v>
      </c>
      <c r="AV237" s="56" t="e">
        <f t="shared" si="41"/>
        <v>#REF!</v>
      </c>
      <c r="AW237" s="56" t="e">
        <f t="shared" si="41"/>
        <v>#REF!</v>
      </c>
      <c r="AX237" s="56" t="e">
        <f t="shared" si="41"/>
        <v>#REF!</v>
      </c>
      <c r="AY237" s="308" t="e">
        <f t="shared" si="41"/>
        <v>#REF!</v>
      </c>
      <c r="AZ237" s="308" t="e">
        <f t="shared" si="41"/>
        <v>#REF!</v>
      </c>
      <c r="BA237" s="56" t="e">
        <f t="shared" si="41"/>
        <v>#REF!</v>
      </c>
      <c r="BB237" s="56" t="e">
        <f t="shared" si="41"/>
        <v>#REF!</v>
      </c>
      <c r="BC237" s="56" t="e">
        <f t="shared" si="41"/>
        <v>#REF!</v>
      </c>
      <c r="BD237" s="56" t="e">
        <f t="shared" si="41"/>
        <v>#REF!</v>
      </c>
      <c r="BE237" s="56" t="e">
        <f t="shared" si="41"/>
        <v>#REF!</v>
      </c>
      <c r="BF237" s="56" t="e">
        <f t="shared" si="41"/>
        <v>#REF!</v>
      </c>
      <c r="BG237" s="56" t="e">
        <f t="shared" si="41"/>
        <v>#REF!</v>
      </c>
      <c r="BH237" s="56" t="e">
        <f t="shared" si="41"/>
        <v>#REF!</v>
      </c>
      <c r="BI237" s="56" t="e">
        <f t="shared" si="41"/>
        <v>#REF!</v>
      </c>
      <c r="BJ237" s="56" t="e">
        <f t="shared" si="41"/>
        <v>#REF!</v>
      </c>
      <c r="BK237" s="56" t="e">
        <f t="shared" si="41"/>
        <v>#REF!</v>
      </c>
      <c r="BL237" s="56" t="e">
        <f t="shared" si="41"/>
        <v>#REF!</v>
      </c>
      <c r="BM237" s="56" t="e">
        <f t="shared" si="41"/>
        <v>#REF!</v>
      </c>
      <c r="BN237" s="308" t="e">
        <f t="shared" si="41"/>
        <v>#REF!</v>
      </c>
      <c r="BO237" s="56" t="e">
        <f t="shared" si="41"/>
        <v>#REF!</v>
      </c>
      <c r="BP237" s="56" t="e">
        <f t="shared" si="41"/>
        <v>#REF!</v>
      </c>
      <c r="BQ237" s="56" t="e">
        <f t="shared" si="41"/>
        <v>#REF!</v>
      </c>
      <c r="BR237" s="56" t="e">
        <f t="shared" si="41"/>
        <v>#REF!</v>
      </c>
      <c r="BS237" s="56" t="e">
        <f t="shared" si="41"/>
        <v>#REF!</v>
      </c>
      <c r="BT237" s="56" t="e">
        <f t="shared" ref="BT237:CJ237" si="42">SUM(BT47:BT48)</f>
        <v>#REF!</v>
      </c>
      <c r="BU237" s="56" t="e">
        <f t="shared" si="42"/>
        <v>#REF!</v>
      </c>
      <c r="BV237" s="56" t="e">
        <f t="shared" si="42"/>
        <v>#REF!</v>
      </c>
      <c r="BW237" s="308" t="e">
        <f t="shared" si="42"/>
        <v>#REF!</v>
      </c>
      <c r="BX237" s="56" t="e">
        <f t="shared" si="42"/>
        <v>#REF!</v>
      </c>
      <c r="BY237" s="56" t="e">
        <f t="shared" si="42"/>
        <v>#REF!</v>
      </c>
      <c r="BZ237" s="56" t="e">
        <f t="shared" si="42"/>
        <v>#REF!</v>
      </c>
      <c r="CA237" s="56" t="e">
        <f t="shared" si="42"/>
        <v>#REF!</v>
      </c>
      <c r="CB237" s="56" t="e">
        <f t="shared" si="42"/>
        <v>#REF!</v>
      </c>
      <c r="CC237" s="56" t="e">
        <f t="shared" si="42"/>
        <v>#REF!</v>
      </c>
      <c r="CD237" s="56" t="e">
        <f t="shared" si="42"/>
        <v>#REF!</v>
      </c>
      <c r="CE237" s="56" t="e">
        <f t="shared" si="42"/>
        <v>#REF!</v>
      </c>
      <c r="CF237" s="56" t="e">
        <f t="shared" si="42"/>
        <v>#REF!</v>
      </c>
      <c r="CG237" s="56" t="e">
        <f t="shared" si="42"/>
        <v>#REF!</v>
      </c>
      <c r="CH237" s="56" t="e">
        <f t="shared" si="42"/>
        <v>#REF!</v>
      </c>
      <c r="CI237" s="56" t="e">
        <f t="shared" si="42"/>
        <v>#REF!</v>
      </c>
      <c r="CJ237" s="56" t="e">
        <f t="shared" si="42"/>
        <v>#REF!</v>
      </c>
      <c r="CK237" s="57" t="e">
        <f t="shared" si="15"/>
        <v>#REF!</v>
      </c>
      <c r="CM237" s="330" t="e">
        <f>AY237+BB237+BM237+BN237+BW237+#REF!</f>
        <v>#REF!</v>
      </c>
      <c r="CN237" s="331" t="e">
        <f t="shared" si="18"/>
        <v>#REF!</v>
      </c>
    </row>
    <row r="238" spans="4:92" ht="16.5" x14ac:dyDescent="0.25">
      <c r="D238" s="408" t="s">
        <v>570</v>
      </c>
      <c r="E238" s="408"/>
      <c r="F238" s="408"/>
      <c r="G238" s="56" t="e">
        <f>SUM(G50:G53)</f>
        <v>#REF!</v>
      </c>
      <c r="H238" s="56" t="e">
        <f t="shared" ref="H238:BS238" si="43">SUM(H50:H53)</f>
        <v>#REF!</v>
      </c>
      <c r="I238" s="56" t="e">
        <f t="shared" si="43"/>
        <v>#REF!</v>
      </c>
      <c r="J238" s="56" t="e">
        <f t="shared" si="43"/>
        <v>#REF!</v>
      </c>
      <c r="K238" s="56" t="e">
        <f t="shared" si="43"/>
        <v>#REF!</v>
      </c>
      <c r="L238" s="56" t="e">
        <f t="shared" si="43"/>
        <v>#REF!</v>
      </c>
      <c r="M238" s="56" t="e">
        <f t="shared" si="43"/>
        <v>#REF!</v>
      </c>
      <c r="N238" s="56" t="e">
        <f t="shared" si="43"/>
        <v>#REF!</v>
      </c>
      <c r="O238" s="56" t="e">
        <f t="shared" si="43"/>
        <v>#REF!</v>
      </c>
      <c r="P238" s="56" t="e">
        <f t="shared" si="43"/>
        <v>#REF!</v>
      </c>
      <c r="Q238" s="56" t="e">
        <f t="shared" si="43"/>
        <v>#REF!</v>
      </c>
      <c r="R238" s="56" t="e">
        <f t="shared" si="43"/>
        <v>#REF!</v>
      </c>
      <c r="S238" s="56" t="e">
        <f t="shared" si="43"/>
        <v>#REF!</v>
      </c>
      <c r="T238" s="56" t="e">
        <f t="shared" si="43"/>
        <v>#REF!</v>
      </c>
      <c r="U238" s="56" t="e">
        <f t="shared" si="43"/>
        <v>#REF!</v>
      </c>
      <c r="V238" s="56" t="e">
        <f t="shared" si="43"/>
        <v>#REF!</v>
      </c>
      <c r="W238" s="56" t="e">
        <f t="shared" si="43"/>
        <v>#REF!</v>
      </c>
      <c r="X238" s="56" t="e">
        <f t="shared" si="43"/>
        <v>#REF!</v>
      </c>
      <c r="Y238" s="56" t="e">
        <f t="shared" si="43"/>
        <v>#REF!</v>
      </c>
      <c r="Z238" s="56" t="e">
        <f t="shared" si="43"/>
        <v>#REF!</v>
      </c>
      <c r="AA238" s="56" t="e">
        <f t="shared" si="43"/>
        <v>#REF!</v>
      </c>
      <c r="AB238" s="56" t="e">
        <f t="shared" si="43"/>
        <v>#REF!</v>
      </c>
      <c r="AC238" s="56" t="e">
        <f t="shared" si="43"/>
        <v>#REF!</v>
      </c>
      <c r="AD238" s="56" t="e">
        <f t="shared" si="43"/>
        <v>#REF!</v>
      </c>
      <c r="AE238" s="56" t="e">
        <f t="shared" si="43"/>
        <v>#REF!</v>
      </c>
      <c r="AF238" s="56" t="e">
        <f t="shared" si="43"/>
        <v>#REF!</v>
      </c>
      <c r="AG238" s="56" t="e">
        <f t="shared" si="43"/>
        <v>#REF!</v>
      </c>
      <c r="AH238" s="56" t="e">
        <f t="shared" si="43"/>
        <v>#REF!</v>
      </c>
      <c r="AI238" s="56" t="e">
        <f t="shared" si="43"/>
        <v>#REF!</v>
      </c>
      <c r="AJ238" s="56" t="e">
        <f t="shared" si="43"/>
        <v>#REF!</v>
      </c>
      <c r="AK238" s="56" t="e">
        <f t="shared" si="43"/>
        <v>#REF!</v>
      </c>
      <c r="AL238" s="56" t="e">
        <f t="shared" si="43"/>
        <v>#REF!</v>
      </c>
      <c r="AM238" s="56" t="e">
        <f t="shared" si="43"/>
        <v>#REF!</v>
      </c>
      <c r="AN238" s="56" t="e">
        <f t="shared" si="43"/>
        <v>#REF!</v>
      </c>
      <c r="AO238" s="56" t="e">
        <f t="shared" si="43"/>
        <v>#REF!</v>
      </c>
      <c r="AP238" s="56" t="e">
        <f t="shared" si="43"/>
        <v>#REF!</v>
      </c>
      <c r="AQ238" s="56" t="e">
        <f t="shared" si="43"/>
        <v>#REF!</v>
      </c>
      <c r="AR238" s="56" t="e">
        <f t="shared" si="43"/>
        <v>#REF!</v>
      </c>
      <c r="AS238" s="56" t="e">
        <f t="shared" si="43"/>
        <v>#REF!</v>
      </c>
      <c r="AT238" s="56" t="e">
        <f t="shared" si="43"/>
        <v>#REF!</v>
      </c>
      <c r="AU238" s="56" t="e">
        <f t="shared" si="43"/>
        <v>#REF!</v>
      </c>
      <c r="AV238" s="56" t="e">
        <f t="shared" si="43"/>
        <v>#REF!</v>
      </c>
      <c r="AW238" s="56" t="e">
        <f t="shared" si="43"/>
        <v>#REF!</v>
      </c>
      <c r="AX238" s="56" t="e">
        <f t="shared" si="43"/>
        <v>#REF!</v>
      </c>
      <c r="AY238" s="56" t="e">
        <f t="shared" si="43"/>
        <v>#REF!</v>
      </c>
      <c r="AZ238" s="56" t="e">
        <f t="shared" si="43"/>
        <v>#REF!</v>
      </c>
      <c r="BA238" s="56" t="e">
        <f t="shared" si="43"/>
        <v>#REF!</v>
      </c>
      <c r="BB238" s="56" t="e">
        <f t="shared" si="43"/>
        <v>#REF!</v>
      </c>
      <c r="BC238" s="56" t="e">
        <f t="shared" si="43"/>
        <v>#REF!</v>
      </c>
      <c r="BD238" s="56" t="e">
        <f t="shared" si="43"/>
        <v>#REF!</v>
      </c>
      <c r="BE238" s="56" t="e">
        <f t="shared" si="43"/>
        <v>#REF!</v>
      </c>
      <c r="BF238" s="56" t="e">
        <f t="shared" si="43"/>
        <v>#REF!</v>
      </c>
      <c r="BG238" s="56" t="e">
        <f t="shared" si="43"/>
        <v>#REF!</v>
      </c>
      <c r="BH238" s="56" t="e">
        <f t="shared" si="43"/>
        <v>#REF!</v>
      </c>
      <c r="BI238" s="56" t="e">
        <f t="shared" si="43"/>
        <v>#REF!</v>
      </c>
      <c r="BJ238" s="56" t="e">
        <f t="shared" si="43"/>
        <v>#REF!</v>
      </c>
      <c r="BK238" s="56" t="e">
        <f t="shared" si="43"/>
        <v>#REF!</v>
      </c>
      <c r="BL238" s="56" t="e">
        <f t="shared" si="43"/>
        <v>#REF!</v>
      </c>
      <c r="BM238" s="56" t="e">
        <f t="shared" si="43"/>
        <v>#REF!</v>
      </c>
      <c r="BN238" s="56" t="e">
        <f t="shared" si="43"/>
        <v>#REF!</v>
      </c>
      <c r="BO238" s="56" t="e">
        <f t="shared" si="43"/>
        <v>#REF!</v>
      </c>
      <c r="BP238" s="56" t="e">
        <f t="shared" si="43"/>
        <v>#REF!</v>
      </c>
      <c r="BQ238" s="56" t="e">
        <f t="shared" si="43"/>
        <v>#REF!</v>
      </c>
      <c r="BR238" s="56" t="e">
        <f t="shared" si="43"/>
        <v>#REF!</v>
      </c>
      <c r="BS238" s="56" t="e">
        <f t="shared" si="43"/>
        <v>#REF!</v>
      </c>
      <c r="BT238" s="56" t="e">
        <f t="shared" ref="BT238:CJ238" si="44">SUM(BT50:BT53)</f>
        <v>#REF!</v>
      </c>
      <c r="BU238" s="56" t="e">
        <f t="shared" si="44"/>
        <v>#REF!</v>
      </c>
      <c r="BV238" s="56" t="e">
        <f t="shared" si="44"/>
        <v>#REF!</v>
      </c>
      <c r="BW238" s="56" t="e">
        <f t="shared" si="44"/>
        <v>#REF!</v>
      </c>
      <c r="BX238" s="56" t="e">
        <f t="shared" si="44"/>
        <v>#REF!</v>
      </c>
      <c r="BY238" s="56" t="e">
        <f t="shared" si="44"/>
        <v>#REF!</v>
      </c>
      <c r="BZ238" s="56" t="e">
        <f t="shared" si="44"/>
        <v>#REF!</v>
      </c>
      <c r="CA238" s="56" t="e">
        <f t="shared" si="44"/>
        <v>#REF!</v>
      </c>
      <c r="CB238" s="56" t="e">
        <f t="shared" si="44"/>
        <v>#REF!</v>
      </c>
      <c r="CC238" s="56" t="e">
        <f t="shared" si="44"/>
        <v>#REF!</v>
      </c>
      <c r="CD238" s="56" t="e">
        <f t="shared" si="44"/>
        <v>#REF!</v>
      </c>
      <c r="CE238" s="56" t="e">
        <f t="shared" si="44"/>
        <v>#REF!</v>
      </c>
      <c r="CF238" s="56" t="e">
        <f t="shared" si="44"/>
        <v>#REF!</v>
      </c>
      <c r="CG238" s="56" t="e">
        <f t="shared" si="44"/>
        <v>#REF!</v>
      </c>
      <c r="CH238" s="56" t="e">
        <f t="shared" si="44"/>
        <v>#REF!</v>
      </c>
      <c r="CI238" s="56" t="e">
        <f t="shared" si="44"/>
        <v>#REF!</v>
      </c>
      <c r="CJ238" s="56" t="e">
        <f t="shared" si="44"/>
        <v>#REF!</v>
      </c>
      <c r="CK238" s="57" t="e">
        <f t="shared" si="15"/>
        <v>#REF!</v>
      </c>
      <c r="CM238" s="330" t="e">
        <f>AY238+BB238+BM238+BN238+BW238+#REF!</f>
        <v>#REF!</v>
      </c>
      <c r="CN238" s="331" t="e">
        <f t="shared" si="18"/>
        <v>#REF!</v>
      </c>
    </row>
    <row r="239" spans="4:92" ht="31.5" customHeight="1" x14ac:dyDescent="0.25">
      <c r="D239" s="409" t="s">
        <v>350</v>
      </c>
      <c r="E239" s="409"/>
      <c r="F239" s="409"/>
      <c r="G239" s="296" t="e">
        <f>G51</f>
        <v>#REF!</v>
      </c>
      <c r="H239" s="296" t="e">
        <f t="shared" ref="H239:BS239" si="45">H51</f>
        <v>#REF!</v>
      </c>
      <c r="I239" s="65" t="e">
        <f t="shared" si="45"/>
        <v>#REF!</v>
      </c>
      <c r="J239" s="65" t="e">
        <f t="shared" si="45"/>
        <v>#REF!</v>
      </c>
      <c r="K239" s="65" t="e">
        <f t="shared" si="45"/>
        <v>#REF!</v>
      </c>
      <c r="L239" s="65" t="e">
        <f t="shared" si="45"/>
        <v>#REF!</v>
      </c>
      <c r="M239" s="65" t="e">
        <f t="shared" si="45"/>
        <v>#REF!</v>
      </c>
      <c r="N239" s="65" t="e">
        <f t="shared" si="45"/>
        <v>#REF!</v>
      </c>
      <c r="O239" s="65" t="e">
        <f t="shared" si="45"/>
        <v>#REF!</v>
      </c>
      <c r="P239" s="65" t="e">
        <f t="shared" si="45"/>
        <v>#REF!</v>
      </c>
      <c r="Q239" s="65" t="e">
        <f t="shared" si="45"/>
        <v>#REF!</v>
      </c>
      <c r="R239" s="65" t="e">
        <f t="shared" si="45"/>
        <v>#REF!</v>
      </c>
      <c r="S239" s="65" t="e">
        <f t="shared" si="45"/>
        <v>#REF!</v>
      </c>
      <c r="T239" s="65" t="e">
        <f t="shared" si="45"/>
        <v>#REF!</v>
      </c>
      <c r="U239" s="65" t="e">
        <f t="shared" si="45"/>
        <v>#REF!</v>
      </c>
      <c r="V239" s="65" t="e">
        <f t="shared" si="45"/>
        <v>#REF!</v>
      </c>
      <c r="W239" s="65" t="e">
        <f t="shared" si="45"/>
        <v>#REF!</v>
      </c>
      <c r="X239" s="65" t="e">
        <f t="shared" si="45"/>
        <v>#REF!</v>
      </c>
      <c r="Y239" s="65" t="e">
        <f t="shared" si="45"/>
        <v>#REF!</v>
      </c>
      <c r="Z239" s="65" t="e">
        <f t="shared" si="45"/>
        <v>#REF!</v>
      </c>
      <c r="AA239" s="65" t="e">
        <f t="shared" si="45"/>
        <v>#REF!</v>
      </c>
      <c r="AB239" s="65" t="e">
        <f t="shared" si="45"/>
        <v>#REF!</v>
      </c>
      <c r="AC239" s="65" t="e">
        <f t="shared" si="45"/>
        <v>#REF!</v>
      </c>
      <c r="AD239" s="65" t="e">
        <f t="shared" si="45"/>
        <v>#REF!</v>
      </c>
      <c r="AE239" s="65" t="e">
        <f t="shared" si="45"/>
        <v>#REF!</v>
      </c>
      <c r="AF239" s="65" t="e">
        <f t="shared" si="45"/>
        <v>#REF!</v>
      </c>
      <c r="AG239" s="65" t="e">
        <f t="shared" si="45"/>
        <v>#REF!</v>
      </c>
      <c r="AH239" s="65" t="e">
        <f t="shared" si="45"/>
        <v>#REF!</v>
      </c>
      <c r="AI239" s="65" t="e">
        <f t="shared" si="45"/>
        <v>#REF!</v>
      </c>
      <c r="AJ239" s="65" t="e">
        <f t="shared" si="45"/>
        <v>#REF!</v>
      </c>
      <c r="AK239" s="65" t="e">
        <f t="shared" si="45"/>
        <v>#REF!</v>
      </c>
      <c r="AL239" s="65" t="e">
        <f t="shared" si="45"/>
        <v>#REF!</v>
      </c>
      <c r="AM239" s="65" t="e">
        <f t="shared" si="45"/>
        <v>#REF!</v>
      </c>
      <c r="AN239" s="65" t="e">
        <f t="shared" si="45"/>
        <v>#REF!</v>
      </c>
      <c r="AO239" s="65" t="e">
        <f t="shared" si="45"/>
        <v>#REF!</v>
      </c>
      <c r="AP239" s="65" t="e">
        <f t="shared" si="45"/>
        <v>#REF!</v>
      </c>
      <c r="AQ239" s="65" t="e">
        <f t="shared" si="45"/>
        <v>#REF!</v>
      </c>
      <c r="AR239" s="65" t="e">
        <f t="shared" si="45"/>
        <v>#REF!</v>
      </c>
      <c r="AS239" s="65" t="e">
        <f t="shared" si="45"/>
        <v>#REF!</v>
      </c>
      <c r="AT239" s="65" t="e">
        <f t="shared" si="45"/>
        <v>#REF!</v>
      </c>
      <c r="AU239" s="65" t="e">
        <f t="shared" si="45"/>
        <v>#REF!</v>
      </c>
      <c r="AV239" s="65" t="e">
        <f t="shared" si="45"/>
        <v>#REF!</v>
      </c>
      <c r="AW239" s="65" t="e">
        <f t="shared" si="45"/>
        <v>#REF!</v>
      </c>
      <c r="AX239" s="65" t="e">
        <f t="shared" si="45"/>
        <v>#REF!</v>
      </c>
      <c r="AY239" s="65" t="e">
        <f t="shared" si="45"/>
        <v>#REF!</v>
      </c>
      <c r="AZ239" s="65" t="e">
        <f t="shared" si="45"/>
        <v>#REF!</v>
      </c>
      <c r="BA239" s="65" t="e">
        <f t="shared" si="45"/>
        <v>#REF!</v>
      </c>
      <c r="BB239" s="65" t="e">
        <f t="shared" si="45"/>
        <v>#REF!</v>
      </c>
      <c r="BC239" s="65" t="e">
        <f t="shared" si="45"/>
        <v>#REF!</v>
      </c>
      <c r="BD239" s="65" t="e">
        <f t="shared" si="45"/>
        <v>#REF!</v>
      </c>
      <c r="BE239" s="65" t="e">
        <f t="shared" si="45"/>
        <v>#REF!</v>
      </c>
      <c r="BF239" s="65" t="e">
        <f t="shared" si="45"/>
        <v>#REF!</v>
      </c>
      <c r="BG239" s="65" t="e">
        <f t="shared" si="45"/>
        <v>#REF!</v>
      </c>
      <c r="BH239" s="65" t="e">
        <f t="shared" si="45"/>
        <v>#REF!</v>
      </c>
      <c r="BI239" s="65" t="e">
        <f t="shared" si="45"/>
        <v>#REF!</v>
      </c>
      <c r="BJ239" s="65" t="e">
        <f t="shared" si="45"/>
        <v>#REF!</v>
      </c>
      <c r="BK239" s="65" t="e">
        <f t="shared" si="45"/>
        <v>#REF!</v>
      </c>
      <c r="BL239" s="65" t="e">
        <f t="shared" si="45"/>
        <v>#REF!</v>
      </c>
      <c r="BM239" s="65" t="e">
        <f t="shared" si="45"/>
        <v>#REF!</v>
      </c>
      <c r="BN239" s="65" t="e">
        <f t="shared" si="45"/>
        <v>#REF!</v>
      </c>
      <c r="BO239" s="65" t="e">
        <f t="shared" si="45"/>
        <v>#REF!</v>
      </c>
      <c r="BP239" s="65" t="e">
        <f t="shared" si="45"/>
        <v>#REF!</v>
      </c>
      <c r="BQ239" s="65" t="e">
        <f t="shared" si="45"/>
        <v>#REF!</v>
      </c>
      <c r="BR239" s="65" t="e">
        <f t="shared" si="45"/>
        <v>#REF!</v>
      </c>
      <c r="BS239" s="65" t="e">
        <f t="shared" si="45"/>
        <v>#REF!</v>
      </c>
      <c r="BT239" s="65" t="e">
        <f t="shared" ref="BT239:CJ239" si="46">BT51</f>
        <v>#REF!</v>
      </c>
      <c r="BU239" s="65" t="e">
        <f t="shared" si="46"/>
        <v>#REF!</v>
      </c>
      <c r="BV239" s="65" t="e">
        <f t="shared" si="46"/>
        <v>#REF!</v>
      </c>
      <c r="BW239" s="65" t="e">
        <f t="shared" si="46"/>
        <v>#REF!</v>
      </c>
      <c r="BX239" s="65" t="e">
        <f t="shared" si="46"/>
        <v>#REF!</v>
      </c>
      <c r="BY239" s="65" t="e">
        <f t="shared" si="46"/>
        <v>#REF!</v>
      </c>
      <c r="BZ239" s="65" t="e">
        <f t="shared" si="46"/>
        <v>#REF!</v>
      </c>
      <c r="CA239" s="65" t="e">
        <f t="shared" si="46"/>
        <v>#REF!</v>
      </c>
      <c r="CB239" s="65" t="e">
        <f t="shared" si="46"/>
        <v>#REF!</v>
      </c>
      <c r="CC239" s="65" t="e">
        <f t="shared" si="46"/>
        <v>#REF!</v>
      </c>
      <c r="CD239" s="65" t="e">
        <f t="shared" si="46"/>
        <v>#REF!</v>
      </c>
      <c r="CE239" s="65" t="e">
        <f t="shared" si="46"/>
        <v>#REF!</v>
      </c>
      <c r="CF239" s="65" t="e">
        <f t="shared" si="46"/>
        <v>#REF!</v>
      </c>
      <c r="CG239" s="65" t="e">
        <f t="shared" si="46"/>
        <v>#REF!</v>
      </c>
      <c r="CH239" s="65" t="e">
        <f t="shared" si="46"/>
        <v>#REF!</v>
      </c>
      <c r="CI239" s="65" t="e">
        <f t="shared" si="46"/>
        <v>#REF!</v>
      </c>
      <c r="CJ239" s="65" t="e">
        <f t="shared" si="46"/>
        <v>#REF!</v>
      </c>
      <c r="CK239" s="57" t="e">
        <f t="shared" si="15"/>
        <v>#REF!</v>
      </c>
      <c r="CM239" s="330" t="e">
        <f>AY239+BB239+BM239+BN239+BW239+#REF!</f>
        <v>#REF!</v>
      </c>
      <c r="CN239" s="331" t="e">
        <f t="shared" si="18"/>
        <v>#REF!</v>
      </c>
    </row>
    <row r="240" spans="4:92" ht="26.25" customHeight="1" x14ac:dyDescent="0.25">
      <c r="D240" s="401" t="s">
        <v>106</v>
      </c>
      <c r="E240" s="402"/>
      <c r="F240" s="403"/>
      <c r="G240" s="61" t="e">
        <f>SUM(G22:G24)+SUM(G54:G106)</f>
        <v>#REF!</v>
      </c>
      <c r="H240" s="61" t="e">
        <f t="shared" ref="H240:BS240" si="47">SUM(H22:H24)+SUM(H54:H106)</f>
        <v>#REF!</v>
      </c>
      <c r="I240" s="61" t="e">
        <f t="shared" si="47"/>
        <v>#REF!</v>
      </c>
      <c r="J240" s="61" t="e">
        <f t="shared" si="47"/>
        <v>#REF!</v>
      </c>
      <c r="K240" s="61" t="e">
        <f t="shared" si="47"/>
        <v>#REF!</v>
      </c>
      <c r="L240" s="61" t="e">
        <f t="shared" si="47"/>
        <v>#REF!</v>
      </c>
      <c r="M240" s="61" t="e">
        <f t="shared" si="47"/>
        <v>#REF!</v>
      </c>
      <c r="N240" s="61" t="e">
        <f t="shared" si="47"/>
        <v>#REF!</v>
      </c>
      <c r="O240" s="61" t="e">
        <f t="shared" si="47"/>
        <v>#REF!</v>
      </c>
      <c r="P240" s="61" t="e">
        <f t="shared" si="47"/>
        <v>#REF!</v>
      </c>
      <c r="Q240" s="61" t="e">
        <f t="shared" si="47"/>
        <v>#REF!</v>
      </c>
      <c r="R240" s="61" t="e">
        <f t="shared" si="47"/>
        <v>#REF!</v>
      </c>
      <c r="S240" s="61" t="e">
        <f t="shared" si="47"/>
        <v>#REF!</v>
      </c>
      <c r="T240" s="61" t="e">
        <f t="shared" si="47"/>
        <v>#REF!</v>
      </c>
      <c r="U240" s="61" t="e">
        <f t="shared" si="47"/>
        <v>#REF!</v>
      </c>
      <c r="V240" s="61" t="e">
        <f t="shared" si="47"/>
        <v>#REF!</v>
      </c>
      <c r="W240" s="61" t="e">
        <f t="shared" si="47"/>
        <v>#REF!</v>
      </c>
      <c r="X240" s="61" t="e">
        <f t="shared" si="47"/>
        <v>#REF!</v>
      </c>
      <c r="Y240" s="61" t="e">
        <f t="shared" si="47"/>
        <v>#REF!</v>
      </c>
      <c r="Z240" s="61" t="e">
        <f t="shared" si="47"/>
        <v>#REF!</v>
      </c>
      <c r="AA240" s="61" t="e">
        <f t="shared" si="47"/>
        <v>#REF!</v>
      </c>
      <c r="AB240" s="61" t="e">
        <f t="shared" si="47"/>
        <v>#REF!</v>
      </c>
      <c r="AC240" s="61" t="e">
        <f t="shared" si="47"/>
        <v>#REF!</v>
      </c>
      <c r="AD240" s="61" t="e">
        <f t="shared" si="47"/>
        <v>#REF!</v>
      </c>
      <c r="AE240" s="61" t="e">
        <f t="shared" si="47"/>
        <v>#REF!</v>
      </c>
      <c r="AF240" s="61" t="e">
        <f t="shared" si="47"/>
        <v>#REF!</v>
      </c>
      <c r="AG240" s="61" t="e">
        <f t="shared" si="47"/>
        <v>#REF!</v>
      </c>
      <c r="AH240" s="61" t="e">
        <f t="shared" si="47"/>
        <v>#REF!</v>
      </c>
      <c r="AI240" s="61" t="e">
        <f t="shared" si="47"/>
        <v>#REF!</v>
      </c>
      <c r="AJ240" s="61" t="e">
        <f t="shared" si="47"/>
        <v>#REF!</v>
      </c>
      <c r="AK240" s="61" t="e">
        <f t="shared" si="47"/>
        <v>#REF!</v>
      </c>
      <c r="AL240" s="61" t="e">
        <f t="shared" si="47"/>
        <v>#REF!</v>
      </c>
      <c r="AM240" s="61" t="e">
        <f t="shared" si="47"/>
        <v>#REF!</v>
      </c>
      <c r="AN240" s="61" t="e">
        <f t="shared" si="47"/>
        <v>#REF!</v>
      </c>
      <c r="AO240" s="61" t="e">
        <f t="shared" si="47"/>
        <v>#REF!</v>
      </c>
      <c r="AP240" s="61" t="e">
        <f t="shared" si="47"/>
        <v>#REF!</v>
      </c>
      <c r="AQ240" s="61" t="e">
        <f t="shared" si="47"/>
        <v>#REF!</v>
      </c>
      <c r="AR240" s="61" t="e">
        <f t="shared" si="47"/>
        <v>#REF!</v>
      </c>
      <c r="AS240" s="61" t="e">
        <f t="shared" si="47"/>
        <v>#REF!</v>
      </c>
      <c r="AT240" s="61" t="e">
        <f t="shared" si="47"/>
        <v>#REF!</v>
      </c>
      <c r="AU240" s="61" t="e">
        <f t="shared" si="47"/>
        <v>#REF!</v>
      </c>
      <c r="AV240" s="61" t="e">
        <f t="shared" si="47"/>
        <v>#REF!</v>
      </c>
      <c r="AW240" s="61" t="e">
        <f t="shared" si="47"/>
        <v>#REF!</v>
      </c>
      <c r="AX240" s="61" t="e">
        <f t="shared" si="47"/>
        <v>#REF!</v>
      </c>
      <c r="AY240" s="61" t="e">
        <f t="shared" si="47"/>
        <v>#REF!</v>
      </c>
      <c r="AZ240" s="61" t="e">
        <f t="shared" si="47"/>
        <v>#REF!</v>
      </c>
      <c r="BA240" s="61" t="e">
        <f t="shared" si="47"/>
        <v>#REF!</v>
      </c>
      <c r="BB240" s="61" t="e">
        <f t="shared" si="47"/>
        <v>#REF!</v>
      </c>
      <c r="BC240" s="61" t="e">
        <f t="shared" si="47"/>
        <v>#REF!</v>
      </c>
      <c r="BD240" s="61" t="e">
        <f t="shared" si="47"/>
        <v>#REF!</v>
      </c>
      <c r="BE240" s="61" t="e">
        <f t="shared" si="47"/>
        <v>#REF!</v>
      </c>
      <c r="BF240" s="61" t="e">
        <f t="shared" si="47"/>
        <v>#REF!</v>
      </c>
      <c r="BG240" s="61" t="e">
        <f t="shared" si="47"/>
        <v>#REF!</v>
      </c>
      <c r="BH240" s="61" t="e">
        <f t="shared" si="47"/>
        <v>#REF!</v>
      </c>
      <c r="BI240" s="61" t="e">
        <f t="shared" si="47"/>
        <v>#REF!</v>
      </c>
      <c r="BJ240" s="61" t="e">
        <f t="shared" si="47"/>
        <v>#REF!</v>
      </c>
      <c r="BK240" s="61" t="e">
        <f t="shared" si="47"/>
        <v>#REF!</v>
      </c>
      <c r="BL240" s="61" t="e">
        <f t="shared" si="47"/>
        <v>#REF!</v>
      </c>
      <c r="BM240" s="316" t="e">
        <f t="shared" si="47"/>
        <v>#REF!</v>
      </c>
      <c r="BN240" s="61" t="e">
        <f t="shared" si="47"/>
        <v>#REF!</v>
      </c>
      <c r="BO240" s="61" t="e">
        <f t="shared" si="47"/>
        <v>#REF!</v>
      </c>
      <c r="BP240" s="61" t="e">
        <f t="shared" si="47"/>
        <v>#REF!</v>
      </c>
      <c r="BQ240" s="61" t="e">
        <f t="shared" si="47"/>
        <v>#REF!</v>
      </c>
      <c r="BR240" s="61" t="e">
        <f t="shared" si="47"/>
        <v>#REF!</v>
      </c>
      <c r="BS240" s="61" t="e">
        <f t="shared" si="47"/>
        <v>#REF!</v>
      </c>
      <c r="BT240" s="61" t="e">
        <f t="shared" ref="BT240:CJ240" si="48">SUM(BT22:BT24)+SUM(BT54:BT106)</f>
        <v>#REF!</v>
      </c>
      <c r="BU240" s="61" t="e">
        <f t="shared" si="48"/>
        <v>#REF!</v>
      </c>
      <c r="BV240" s="61" t="e">
        <f t="shared" si="48"/>
        <v>#REF!</v>
      </c>
      <c r="BW240" s="61" t="e">
        <f t="shared" si="48"/>
        <v>#REF!</v>
      </c>
      <c r="BX240" s="61" t="e">
        <f t="shared" si="48"/>
        <v>#REF!</v>
      </c>
      <c r="BY240" s="61" t="e">
        <f t="shared" si="48"/>
        <v>#REF!</v>
      </c>
      <c r="BZ240" s="61" t="e">
        <f t="shared" si="48"/>
        <v>#REF!</v>
      </c>
      <c r="CA240" s="61" t="e">
        <f t="shared" si="48"/>
        <v>#REF!</v>
      </c>
      <c r="CB240" s="61" t="e">
        <f t="shared" si="48"/>
        <v>#REF!</v>
      </c>
      <c r="CC240" s="61" t="e">
        <f t="shared" si="48"/>
        <v>#REF!</v>
      </c>
      <c r="CD240" s="61" t="e">
        <f t="shared" si="48"/>
        <v>#REF!</v>
      </c>
      <c r="CE240" s="61" t="e">
        <f t="shared" si="48"/>
        <v>#REF!</v>
      </c>
      <c r="CF240" s="61" t="e">
        <f t="shared" si="48"/>
        <v>#REF!</v>
      </c>
      <c r="CG240" s="61" t="e">
        <f t="shared" si="48"/>
        <v>#REF!</v>
      </c>
      <c r="CH240" s="61" t="e">
        <f t="shared" si="48"/>
        <v>#REF!</v>
      </c>
      <c r="CI240" s="61" t="e">
        <f t="shared" si="48"/>
        <v>#REF!</v>
      </c>
      <c r="CJ240" s="61" t="e">
        <f t="shared" si="48"/>
        <v>#REF!</v>
      </c>
      <c r="CK240" s="60" t="e">
        <f t="shared" si="15"/>
        <v>#REF!</v>
      </c>
      <c r="CM240" s="330" t="e">
        <f>AY240+BB240+BM240+BN240+BW240+#REF!</f>
        <v>#REF!</v>
      </c>
      <c r="CN240" s="331" t="e">
        <f t="shared" si="18"/>
        <v>#REF!</v>
      </c>
    </row>
    <row r="241" spans="4:92" ht="16.5" customHeight="1" x14ac:dyDescent="0.25">
      <c r="D241" s="400" t="s">
        <v>143</v>
      </c>
      <c r="E241" s="400"/>
      <c r="F241" s="400"/>
      <c r="G241" s="62" t="e">
        <f>SUM(G107:G112)</f>
        <v>#REF!</v>
      </c>
      <c r="H241" s="321" t="e">
        <f t="shared" ref="H241:BS241" si="49">SUM(H107:H112)</f>
        <v>#REF!</v>
      </c>
      <c r="I241" s="62" t="e">
        <f t="shared" si="49"/>
        <v>#REF!</v>
      </c>
      <c r="J241" s="62" t="e">
        <f t="shared" si="49"/>
        <v>#REF!</v>
      </c>
      <c r="K241" s="62" t="e">
        <f t="shared" si="49"/>
        <v>#REF!</v>
      </c>
      <c r="L241" s="62" t="e">
        <f t="shared" si="49"/>
        <v>#REF!</v>
      </c>
      <c r="M241" s="62" t="e">
        <f t="shared" si="49"/>
        <v>#REF!</v>
      </c>
      <c r="N241" s="62" t="e">
        <f t="shared" si="49"/>
        <v>#REF!</v>
      </c>
      <c r="O241" s="62" t="e">
        <f t="shared" si="49"/>
        <v>#REF!</v>
      </c>
      <c r="P241" s="62" t="e">
        <f t="shared" si="49"/>
        <v>#REF!</v>
      </c>
      <c r="Q241" s="62" t="e">
        <f t="shared" si="49"/>
        <v>#REF!</v>
      </c>
      <c r="R241" s="62" t="e">
        <f t="shared" si="49"/>
        <v>#REF!</v>
      </c>
      <c r="S241" s="62" t="e">
        <f t="shared" si="49"/>
        <v>#REF!</v>
      </c>
      <c r="T241" s="62" t="e">
        <f t="shared" si="49"/>
        <v>#REF!</v>
      </c>
      <c r="U241" s="62" t="e">
        <f t="shared" si="49"/>
        <v>#REF!</v>
      </c>
      <c r="V241" s="62" t="e">
        <f t="shared" si="49"/>
        <v>#REF!</v>
      </c>
      <c r="W241" s="62" t="e">
        <f t="shared" si="49"/>
        <v>#REF!</v>
      </c>
      <c r="X241" s="62" t="e">
        <f t="shared" si="49"/>
        <v>#REF!</v>
      </c>
      <c r="Y241" s="62" t="e">
        <f t="shared" si="49"/>
        <v>#REF!</v>
      </c>
      <c r="Z241" s="62" t="e">
        <f t="shared" si="49"/>
        <v>#REF!</v>
      </c>
      <c r="AA241" s="62" t="e">
        <f t="shared" si="49"/>
        <v>#REF!</v>
      </c>
      <c r="AB241" s="62" t="e">
        <f t="shared" si="49"/>
        <v>#REF!</v>
      </c>
      <c r="AC241" s="62" t="e">
        <f t="shared" si="49"/>
        <v>#REF!</v>
      </c>
      <c r="AD241" s="62" t="e">
        <f t="shared" si="49"/>
        <v>#REF!</v>
      </c>
      <c r="AE241" s="62" t="e">
        <f t="shared" si="49"/>
        <v>#REF!</v>
      </c>
      <c r="AF241" s="62" t="e">
        <f t="shared" si="49"/>
        <v>#REF!</v>
      </c>
      <c r="AG241" s="62" t="e">
        <f t="shared" si="49"/>
        <v>#REF!</v>
      </c>
      <c r="AH241" s="62" t="e">
        <f t="shared" si="49"/>
        <v>#REF!</v>
      </c>
      <c r="AI241" s="62" t="e">
        <f t="shared" si="49"/>
        <v>#REF!</v>
      </c>
      <c r="AJ241" s="62" t="e">
        <f t="shared" si="49"/>
        <v>#REF!</v>
      </c>
      <c r="AK241" s="62" t="e">
        <f t="shared" si="49"/>
        <v>#REF!</v>
      </c>
      <c r="AL241" s="62" t="e">
        <f t="shared" si="49"/>
        <v>#REF!</v>
      </c>
      <c r="AM241" s="62" t="e">
        <f t="shared" si="49"/>
        <v>#REF!</v>
      </c>
      <c r="AN241" s="62" t="e">
        <f t="shared" si="49"/>
        <v>#REF!</v>
      </c>
      <c r="AO241" s="62" t="e">
        <f t="shared" si="49"/>
        <v>#REF!</v>
      </c>
      <c r="AP241" s="62" t="e">
        <f t="shared" si="49"/>
        <v>#REF!</v>
      </c>
      <c r="AQ241" s="62" t="e">
        <f t="shared" si="49"/>
        <v>#REF!</v>
      </c>
      <c r="AR241" s="62" t="e">
        <f t="shared" si="49"/>
        <v>#REF!</v>
      </c>
      <c r="AS241" s="62" t="e">
        <f t="shared" si="49"/>
        <v>#REF!</v>
      </c>
      <c r="AT241" s="62" t="e">
        <f t="shared" si="49"/>
        <v>#REF!</v>
      </c>
      <c r="AU241" s="62" t="e">
        <f t="shared" si="49"/>
        <v>#REF!</v>
      </c>
      <c r="AV241" s="62" t="e">
        <f t="shared" si="49"/>
        <v>#REF!</v>
      </c>
      <c r="AW241" s="62" t="e">
        <f t="shared" si="49"/>
        <v>#REF!</v>
      </c>
      <c r="AX241" s="62" t="e">
        <f t="shared" si="49"/>
        <v>#REF!</v>
      </c>
      <c r="AY241" s="62" t="e">
        <f t="shared" si="49"/>
        <v>#REF!</v>
      </c>
      <c r="AZ241" s="62" t="e">
        <f t="shared" si="49"/>
        <v>#REF!</v>
      </c>
      <c r="BA241" s="62" t="e">
        <f t="shared" si="49"/>
        <v>#REF!</v>
      </c>
      <c r="BB241" s="62" t="e">
        <f t="shared" si="49"/>
        <v>#REF!</v>
      </c>
      <c r="BC241" s="62" t="e">
        <f t="shared" si="49"/>
        <v>#REF!</v>
      </c>
      <c r="BD241" s="62" t="e">
        <f t="shared" si="49"/>
        <v>#REF!</v>
      </c>
      <c r="BE241" s="62" t="e">
        <f t="shared" si="49"/>
        <v>#REF!</v>
      </c>
      <c r="BF241" s="62" t="e">
        <f t="shared" si="49"/>
        <v>#REF!</v>
      </c>
      <c r="BG241" s="62" t="e">
        <f t="shared" si="49"/>
        <v>#REF!</v>
      </c>
      <c r="BH241" s="62" t="e">
        <f t="shared" si="49"/>
        <v>#REF!</v>
      </c>
      <c r="BI241" s="62" t="e">
        <f t="shared" si="49"/>
        <v>#REF!</v>
      </c>
      <c r="BJ241" s="62" t="e">
        <f t="shared" si="49"/>
        <v>#REF!</v>
      </c>
      <c r="BK241" s="62" t="e">
        <f t="shared" si="49"/>
        <v>#REF!</v>
      </c>
      <c r="BL241" s="62" t="e">
        <f t="shared" si="49"/>
        <v>#REF!</v>
      </c>
      <c r="BM241" s="62" t="e">
        <f t="shared" si="49"/>
        <v>#REF!</v>
      </c>
      <c r="BN241" s="62" t="e">
        <f t="shared" si="49"/>
        <v>#REF!</v>
      </c>
      <c r="BO241" s="62" t="e">
        <f t="shared" si="49"/>
        <v>#REF!</v>
      </c>
      <c r="BP241" s="62" t="e">
        <f t="shared" si="49"/>
        <v>#REF!</v>
      </c>
      <c r="BQ241" s="62" t="e">
        <f t="shared" si="49"/>
        <v>#REF!</v>
      </c>
      <c r="BR241" s="62" t="e">
        <f t="shared" si="49"/>
        <v>#REF!</v>
      </c>
      <c r="BS241" s="62" t="e">
        <f t="shared" si="49"/>
        <v>#REF!</v>
      </c>
      <c r="BT241" s="62" t="e">
        <f t="shared" ref="BT241:CJ241" si="50">SUM(BT107:BT112)</f>
        <v>#REF!</v>
      </c>
      <c r="BU241" s="62" t="e">
        <f t="shared" si="50"/>
        <v>#REF!</v>
      </c>
      <c r="BV241" s="62" t="e">
        <f t="shared" si="50"/>
        <v>#REF!</v>
      </c>
      <c r="BW241" s="62" t="e">
        <f t="shared" si="50"/>
        <v>#REF!</v>
      </c>
      <c r="BX241" s="62" t="e">
        <f t="shared" si="50"/>
        <v>#REF!</v>
      </c>
      <c r="BY241" s="62" t="e">
        <f t="shared" si="50"/>
        <v>#REF!</v>
      </c>
      <c r="BZ241" s="62" t="e">
        <f t="shared" si="50"/>
        <v>#REF!</v>
      </c>
      <c r="CA241" s="62" t="e">
        <f t="shared" si="50"/>
        <v>#REF!</v>
      </c>
      <c r="CB241" s="62" t="e">
        <f t="shared" si="50"/>
        <v>#REF!</v>
      </c>
      <c r="CC241" s="62" t="e">
        <f t="shared" si="50"/>
        <v>#REF!</v>
      </c>
      <c r="CD241" s="62" t="e">
        <f t="shared" si="50"/>
        <v>#REF!</v>
      </c>
      <c r="CE241" s="62" t="e">
        <f t="shared" si="50"/>
        <v>#REF!</v>
      </c>
      <c r="CF241" s="62" t="e">
        <f t="shared" si="50"/>
        <v>#REF!</v>
      </c>
      <c r="CG241" s="62" t="e">
        <f t="shared" si="50"/>
        <v>#REF!</v>
      </c>
      <c r="CH241" s="62" t="e">
        <f t="shared" si="50"/>
        <v>#REF!</v>
      </c>
      <c r="CI241" s="62" t="e">
        <f t="shared" si="50"/>
        <v>#REF!</v>
      </c>
      <c r="CJ241" s="62" t="e">
        <f t="shared" si="50"/>
        <v>#REF!</v>
      </c>
      <c r="CK241" s="64" t="e">
        <f t="shared" si="15"/>
        <v>#REF!</v>
      </c>
      <c r="CM241" s="330" t="e">
        <f>AY241+BB241+BM241+BN241+BW241+#REF!</f>
        <v>#REF!</v>
      </c>
      <c r="CN241" s="331" t="e">
        <f t="shared" si="18"/>
        <v>#REF!</v>
      </c>
    </row>
    <row r="242" spans="4:92" ht="16.5" x14ac:dyDescent="0.25">
      <c r="D242" s="400" t="s">
        <v>150</v>
      </c>
      <c r="E242" s="400"/>
      <c r="F242" s="400"/>
      <c r="G242" s="62" t="e">
        <f>SUM(G113:G119)</f>
        <v>#REF!</v>
      </c>
      <c r="H242" s="62" t="e">
        <f t="shared" ref="H242:BS242" si="51">SUM(H113:H119)</f>
        <v>#REF!</v>
      </c>
      <c r="I242" s="62" t="e">
        <f t="shared" si="51"/>
        <v>#REF!</v>
      </c>
      <c r="J242" s="62" t="e">
        <f t="shared" si="51"/>
        <v>#REF!</v>
      </c>
      <c r="K242" s="62" t="e">
        <f t="shared" si="51"/>
        <v>#REF!</v>
      </c>
      <c r="L242" s="62" t="e">
        <f t="shared" si="51"/>
        <v>#REF!</v>
      </c>
      <c r="M242" s="62" t="e">
        <f t="shared" si="51"/>
        <v>#REF!</v>
      </c>
      <c r="N242" s="62" t="e">
        <f t="shared" si="51"/>
        <v>#REF!</v>
      </c>
      <c r="O242" s="62" t="e">
        <f t="shared" si="51"/>
        <v>#REF!</v>
      </c>
      <c r="P242" s="62" t="e">
        <f t="shared" si="51"/>
        <v>#REF!</v>
      </c>
      <c r="Q242" s="62" t="e">
        <f t="shared" si="51"/>
        <v>#REF!</v>
      </c>
      <c r="R242" s="62" t="e">
        <f t="shared" si="51"/>
        <v>#REF!</v>
      </c>
      <c r="S242" s="62" t="e">
        <f t="shared" si="51"/>
        <v>#REF!</v>
      </c>
      <c r="T242" s="62" t="e">
        <f t="shared" si="51"/>
        <v>#REF!</v>
      </c>
      <c r="U242" s="62" t="e">
        <f t="shared" si="51"/>
        <v>#REF!</v>
      </c>
      <c r="V242" s="62" t="e">
        <f t="shared" si="51"/>
        <v>#REF!</v>
      </c>
      <c r="W242" s="62" t="e">
        <f t="shared" si="51"/>
        <v>#REF!</v>
      </c>
      <c r="X242" s="62" t="e">
        <f t="shared" si="51"/>
        <v>#REF!</v>
      </c>
      <c r="Y242" s="62" t="e">
        <f t="shared" si="51"/>
        <v>#REF!</v>
      </c>
      <c r="Z242" s="62" t="e">
        <f t="shared" si="51"/>
        <v>#REF!</v>
      </c>
      <c r="AA242" s="62" t="e">
        <f t="shared" si="51"/>
        <v>#REF!</v>
      </c>
      <c r="AB242" s="62" t="e">
        <f t="shared" si="51"/>
        <v>#REF!</v>
      </c>
      <c r="AC242" s="62" t="e">
        <f t="shared" si="51"/>
        <v>#REF!</v>
      </c>
      <c r="AD242" s="62" t="e">
        <f t="shared" si="51"/>
        <v>#REF!</v>
      </c>
      <c r="AE242" s="62" t="e">
        <f t="shared" si="51"/>
        <v>#REF!</v>
      </c>
      <c r="AF242" s="62" t="e">
        <f t="shared" si="51"/>
        <v>#REF!</v>
      </c>
      <c r="AG242" s="62" t="e">
        <f t="shared" si="51"/>
        <v>#REF!</v>
      </c>
      <c r="AH242" s="62" t="e">
        <f t="shared" si="51"/>
        <v>#REF!</v>
      </c>
      <c r="AI242" s="62" t="e">
        <f t="shared" si="51"/>
        <v>#REF!</v>
      </c>
      <c r="AJ242" s="62" t="e">
        <f t="shared" si="51"/>
        <v>#REF!</v>
      </c>
      <c r="AK242" s="62" t="e">
        <f t="shared" si="51"/>
        <v>#REF!</v>
      </c>
      <c r="AL242" s="62" t="e">
        <f t="shared" si="51"/>
        <v>#REF!</v>
      </c>
      <c r="AM242" s="62" t="e">
        <f t="shared" si="51"/>
        <v>#REF!</v>
      </c>
      <c r="AN242" s="62" t="e">
        <f t="shared" si="51"/>
        <v>#REF!</v>
      </c>
      <c r="AO242" s="62" t="e">
        <f t="shared" si="51"/>
        <v>#REF!</v>
      </c>
      <c r="AP242" s="62" t="e">
        <f t="shared" si="51"/>
        <v>#REF!</v>
      </c>
      <c r="AQ242" s="62" t="e">
        <f t="shared" si="51"/>
        <v>#REF!</v>
      </c>
      <c r="AR242" s="62" t="e">
        <f t="shared" si="51"/>
        <v>#REF!</v>
      </c>
      <c r="AS242" s="62" t="e">
        <f t="shared" si="51"/>
        <v>#REF!</v>
      </c>
      <c r="AT242" s="62" t="e">
        <f t="shared" si="51"/>
        <v>#REF!</v>
      </c>
      <c r="AU242" s="62" t="e">
        <f t="shared" si="51"/>
        <v>#REF!</v>
      </c>
      <c r="AV242" s="62" t="e">
        <f t="shared" si="51"/>
        <v>#REF!</v>
      </c>
      <c r="AW242" s="62" t="e">
        <f t="shared" si="51"/>
        <v>#REF!</v>
      </c>
      <c r="AX242" s="62" t="e">
        <f t="shared" si="51"/>
        <v>#REF!</v>
      </c>
      <c r="AY242" s="62" t="e">
        <f t="shared" si="51"/>
        <v>#REF!</v>
      </c>
      <c r="AZ242" s="62" t="e">
        <f t="shared" si="51"/>
        <v>#REF!</v>
      </c>
      <c r="BA242" s="62" t="e">
        <f t="shared" si="51"/>
        <v>#REF!</v>
      </c>
      <c r="BB242" s="62" t="e">
        <f t="shared" si="51"/>
        <v>#REF!</v>
      </c>
      <c r="BC242" s="62" t="e">
        <f t="shared" si="51"/>
        <v>#REF!</v>
      </c>
      <c r="BD242" s="62" t="e">
        <f t="shared" si="51"/>
        <v>#REF!</v>
      </c>
      <c r="BE242" s="62" t="e">
        <f t="shared" si="51"/>
        <v>#REF!</v>
      </c>
      <c r="BF242" s="62" t="e">
        <f t="shared" si="51"/>
        <v>#REF!</v>
      </c>
      <c r="BG242" s="62" t="e">
        <f t="shared" si="51"/>
        <v>#REF!</v>
      </c>
      <c r="BH242" s="62" t="e">
        <f t="shared" si="51"/>
        <v>#REF!</v>
      </c>
      <c r="BI242" s="62" t="e">
        <f t="shared" si="51"/>
        <v>#REF!</v>
      </c>
      <c r="BJ242" s="62" t="e">
        <f t="shared" si="51"/>
        <v>#REF!</v>
      </c>
      <c r="BK242" s="62" t="e">
        <f t="shared" si="51"/>
        <v>#REF!</v>
      </c>
      <c r="BL242" s="62" t="e">
        <f t="shared" si="51"/>
        <v>#REF!</v>
      </c>
      <c r="BM242" s="62" t="e">
        <f t="shared" si="51"/>
        <v>#REF!</v>
      </c>
      <c r="BN242" s="62" t="e">
        <f t="shared" si="51"/>
        <v>#REF!</v>
      </c>
      <c r="BO242" s="62" t="e">
        <f t="shared" si="51"/>
        <v>#REF!</v>
      </c>
      <c r="BP242" s="62" t="e">
        <f t="shared" si="51"/>
        <v>#REF!</v>
      </c>
      <c r="BQ242" s="62" t="e">
        <f t="shared" si="51"/>
        <v>#REF!</v>
      </c>
      <c r="BR242" s="62" t="e">
        <f t="shared" si="51"/>
        <v>#REF!</v>
      </c>
      <c r="BS242" s="62" t="e">
        <f t="shared" si="51"/>
        <v>#REF!</v>
      </c>
      <c r="BT242" s="62" t="e">
        <f t="shared" ref="BT242:CJ242" si="52">SUM(BT113:BT119)</f>
        <v>#REF!</v>
      </c>
      <c r="BU242" s="62" t="e">
        <f t="shared" si="52"/>
        <v>#REF!</v>
      </c>
      <c r="BV242" s="62" t="e">
        <f t="shared" si="52"/>
        <v>#REF!</v>
      </c>
      <c r="BW242" s="62" t="e">
        <f t="shared" si="52"/>
        <v>#REF!</v>
      </c>
      <c r="BX242" s="62" t="e">
        <f t="shared" si="52"/>
        <v>#REF!</v>
      </c>
      <c r="BY242" s="62" t="e">
        <f t="shared" si="52"/>
        <v>#REF!</v>
      </c>
      <c r="BZ242" s="62" t="e">
        <f t="shared" si="52"/>
        <v>#REF!</v>
      </c>
      <c r="CA242" s="62" t="e">
        <f t="shared" si="52"/>
        <v>#REF!</v>
      </c>
      <c r="CB242" s="62" t="e">
        <f t="shared" si="52"/>
        <v>#REF!</v>
      </c>
      <c r="CC242" s="62" t="e">
        <f t="shared" si="52"/>
        <v>#REF!</v>
      </c>
      <c r="CD242" s="62" t="e">
        <f t="shared" si="52"/>
        <v>#REF!</v>
      </c>
      <c r="CE242" s="62" t="e">
        <f t="shared" si="52"/>
        <v>#REF!</v>
      </c>
      <c r="CF242" s="62" t="e">
        <f t="shared" si="52"/>
        <v>#REF!</v>
      </c>
      <c r="CG242" s="62" t="e">
        <f t="shared" si="52"/>
        <v>#REF!</v>
      </c>
      <c r="CH242" s="62" t="e">
        <f t="shared" si="52"/>
        <v>#REF!</v>
      </c>
      <c r="CI242" s="62" t="e">
        <f t="shared" si="52"/>
        <v>#REF!</v>
      </c>
      <c r="CJ242" s="62" t="e">
        <f t="shared" si="52"/>
        <v>#REF!</v>
      </c>
      <c r="CK242" s="57" t="e">
        <f t="shared" si="15"/>
        <v>#REF!</v>
      </c>
      <c r="CM242" s="330" t="e">
        <f>AY242+BB242+BM242+BN242+BW242+#REF!</f>
        <v>#REF!</v>
      </c>
      <c r="CN242" s="331" t="e">
        <f t="shared" si="18"/>
        <v>#REF!</v>
      </c>
    </row>
    <row r="243" spans="4:92" ht="16.5" customHeight="1" x14ac:dyDescent="0.25">
      <c r="D243" s="400" t="s">
        <v>155</v>
      </c>
      <c r="E243" s="400"/>
      <c r="F243" s="400"/>
      <c r="G243" s="62" t="e">
        <f>SUM(G120:G121)</f>
        <v>#REF!</v>
      </c>
      <c r="H243" s="321" t="e">
        <f t="shared" ref="H243:BS243" si="53">SUM(H120:H121)</f>
        <v>#REF!</v>
      </c>
      <c r="I243" s="62" t="e">
        <f t="shared" si="53"/>
        <v>#REF!</v>
      </c>
      <c r="J243" s="62" t="e">
        <f t="shared" si="53"/>
        <v>#REF!</v>
      </c>
      <c r="K243" s="62" t="e">
        <f t="shared" si="53"/>
        <v>#REF!</v>
      </c>
      <c r="L243" s="62" t="e">
        <f t="shared" si="53"/>
        <v>#REF!</v>
      </c>
      <c r="M243" s="62" t="e">
        <f t="shared" si="53"/>
        <v>#REF!</v>
      </c>
      <c r="N243" s="62" t="e">
        <f t="shared" si="53"/>
        <v>#REF!</v>
      </c>
      <c r="O243" s="62" t="e">
        <f t="shared" si="53"/>
        <v>#REF!</v>
      </c>
      <c r="P243" s="62" t="e">
        <f t="shared" si="53"/>
        <v>#REF!</v>
      </c>
      <c r="Q243" s="62" t="e">
        <f t="shared" si="53"/>
        <v>#REF!</v>
      </c>
      <c r="R243" s="62" t="e">
        <f t="shared" si="53"/>
        <v>#REF!</v>
      </c>
      <c r="S243" s="62" t="e">
        <f t="shared" si="53"/>
        <v>#REF!</v>
      </c>
      <c r="T243" s="62" t="e">
        <f t="shared" si="53"/>
        <v>#REF!</v>
      </c>
      <c r="U243" s="62" t="e">
        <f t="shared" si="53"/>
        <v>#REF!</v>
      </c>
      <c r="V243" s="62" t="e">
        <f t="shared" si="53"/>
        <v>#REF!</v>
      </c>
      <c r="W243" s="62" t="e">
        <f t="shared" si="53"/>
        <v>#REF!</v>
      </c>
      <c r="X243" s="62" t="e">
        <f t="shared" si="53"/>
        <v>#REF!</v>
      </c>
      <c r="Y243" s="62" t="e">
        <f t="shared" si="53"/>
        <v>#REF!</v>
      </c>
      <c r="Z243" s="62" t="e">
        <f t="shared" si="53"/>
        <v>#REF!</v>
      </c>
      <c r="AA243" s="62" t="e">
        <f t="shared" si="53"/>
        <v>#REF!</v>
      </c>
      <c r="AB243" s="62" t="e">
        <f t="shared" si="53"/>
        <v>#REF!</v>
      </c>
      <c r="AC243" s="62" t="e">
        <f t="shared" si="53"/>
        <v>#REF!</v>
      </c>
      <c r="AD243" s="62" t="e">
        <f t="shared" si="53"/>
        <v>#REF!</v>
      </c>
      <c r="AE243" s="62" t="e">
        <f t="shared" si="53"/>
        <v>#REF!</v>
      </c>
      <c r="AF243" s="62" t="e">
        <f t="shared" si="53"/>
        <v>#REF!</v>
      </c>
      <c r="AG243" s="62" t="e">
        <f t="shared" si="53"/>
        <v>#REF!</v>
      </c>
      <c r="AH243" s="62" t="e">
        <f t="shared" si="53"/>
        <v>#REF!</v>
      </c>
      <c r="AI243" s="62" t="e">
        <f t="shared" si="53"/>
        <v>#REF!</v>
      </c>
      <c r="AJ243" s="62" t="e">
        <f t="shared" si="53"/>
        <v>#REF!</v>
      </c>
      <c r="AK243" s="62" t="e">
        <f t="shared" si="53"/>
        <v>#REF!</v>
      </c>
      <c r="AL243" s="62" t="e">
        <f t="shared" si="53"/>
        <v>#REF!</v>
      </c>
      <c r="AM243" s="62" t="e">
        <f t="shared" si="53"/>
        <v>#REF!</v>
      </c>
      <c r="AN243" s="62" t="e">
        <f t="shared" si="53"/>
        <v>#REF!</v>
      </c>
      <c r="AO243" s="62" t="e">
        <f t="shared" si="53"/>
        <v>#REF!</v>
      </c>
      <c r="AP243" s="62" t="e">
        <f t="shared" si="53"/>
        <v>#REF!</v>
      </c>
      <c r="AQ243" s="62" t="e">
        <f t="shared" si="53"/>
        <v>#REF!</v>
      </c>
      <c r="AR243" s="62" t="e">
        <f t="shared" si="53"/>
        <v>#REF!</v>
      </c>
      <c r="AS243" s="62" t="e">
        <f t="shared" si="53"/>
        <v>#REF!</v>
      </c>
      <c r="AT243" s="62" t="e">
        <f t="shared" si="53"/>
        <v>#REF!</v>
      </c>
      <c r="AU243" s="62" t="e">
        <f t="shared" si="53"/>
        <v>#REF!</v>
      </c>
      <c r="AV243" s="62" t="e">
        <f t="shared" si="53"/>
        <v>#REF!</v>
      </c>
      <c r="AW243" s="62" t="e">
        <f t="shared" si="53"/>
        <v>#REF!</v>
      </c>
      <c r="AX243" s="62" t="e">
        <f t="shared" si="53"/>
        <v>#REF!</v>
      </c>
      <c r="AY243" s="62" t="e">
        <f t="shared" si="53"/>
        <v>#REF!</v>
      </c>
      <c r="AZ243" s="62" t="e">
        <f t="shared" si="53"/>
        <v>#REF!</v>
      </c>
      <c r="BA243" s="62" t="e">
        <f t="shared" si="53"/>
        <v>#REF!</v>
      </c>
      <c r="BB243" s="62" t="e">
        <f t="shared" si="53"/>
        <v>#REF!</v>
      </c>
      <c r="BC243" s="62" t="e">
        <f t="shared" si="53"/>
        <v>#REF!</v>
      </c>
      <c r="BD243" s="62" t="e">
        <f t="shared" si="53"/>
        <v>#REF!</v>
      </c>
      <c r="BE243" s="62" t="e">
        <f t="shared" si="53"/>
        <v>#REF!</v>
      </c>
      <c r="BF243" s="62" t="e">
        <f t="shared" si="53"/>
        <v>#REF!</v>
      </c>
      <c r="BG243" s="62" t="e">
        <f t="shared" si="53"/>
        <v>#REF!</v>
      </c>
      <c r="BH243" s="62" t="e">
        <f t="shared" si="53"/>
        <v>#REF!</v>
      </c>
      <c r="BI243" s="62" t="e">
        <f t="shared" si="53"/>
        <v>#REF!</v>
      </c>
      <c r="BJ243" s="62" t="e">
        <f t="shared" si="53"/>
        <v>#REF!</v>
      </c>
      <c r="BK243" s="62" t="e">
        <f t="shared" si="53"/>
        <v>#REF!</v>
      </c>
      <c r="BL243" s="62" t="e">
        <f t="shared" si="53"/>
        <v>#REF!</v>
      </c>
      <c r="BM243" s="62" t="e">
        <f t="shared" si="53"/>
        <v>#REF!</v>
      </c>
      <c r="BN243" s="62" t="e">
        <f t="shared" si="53"/>
        <v>#REF!</v>
      </c>
      <c r="BO243" s="62" t="e">
        <f t="shared" si="53"/>
        <v>#REF!</v>
      </c>
      <c r="BP243" s="62" t="e">
        <f t="shared" si="53"/>
        <v>#REF!</v>
      </c>
      <c r="BQ243" s="62" t="e">
        <f t="shared" si="53"/>
        <v>#REF!</v>
      </c>
      <c r="BR243" s="62" t="e">
        <f t="shared" si="53"/>
        <v>#REF!</v>
      </c>
      <c r="BS243" s="62" t="e">
        <f t="shared" si="53"/>
        <v>#REF!</v>
      </c>
      <c r="BT243" s="62" t="e">
        <f t="shared" ref="BT243:CJ243" si="54">SUM(BT120:BT121)</f>
        <v>#REF!</v>
      </c>
      <c r="BU243" s="62" t="e">
        <f t="shared" si="54"/>
        <v>#REF!</v>
      </c>
      <c r="BV243" s="62" t="e">
        <f t="shared" si="54"/>
        <v>#REF!</v>
      </c>
      <c r="BW243" s="62" t="e">
        <f t="shared" si="54"/>
        <v>#REF!</v>
      </c>
      <c r="BX243" s="62" t="e">
        <f t="shared" si="54"/>
        <v>#REF!</v>
      </c>
      <c r="BY243" s="62" t="e">
        <f t="shared" si="54"/>
        <v>#REF!</v>
      </c>
      <c r="BZ243" s="62" t="e">
        <f t="shared" si="54"/>
        <v>#REF!</v>
      </c>
      <c r="CA243" s="62" t="e">
        <f t="shared" si="54"/>
        <v>#REF!</v>
      </c>
      <c r="CB243" s="62" t="e">
        <f t="shared" si="54"/>
        <v>#REF!</v>
      </c>
      <c r="CC243" s="62" t="e">
        <f t="shared" si="54"/>
        <v>#REF!</v>
      </c>
      <c r="CD243" s="62" t="e">
        <f t="shared" si="54"/>
        <v>#REF!</v>
      </c>
      <c r="CE243" s="62" t="e">
        <f t="shared" si="54"/>
        <v>#REF!</v>
      </c>
      <c r="CF243" s="62" t="e">
        <f t="shared" si="54"/>
        <v>#REF!</v>
      </c>
      <c r="CG243" s="62" t="e">
        <f t="shared" si="54"/>
        <v>#REF!</v>
      </c>
      <c r="CH243" s="62" t="e">
        <f t="shared" si="54"/>
        <v>#REF!</v>
      </c>
      <c r="CI243" s="62" t="e">
        <f t="shared" si="54"/>
        <v>#REF!</v>
      </c>
      <c r="CJ243" s="62" t="e">
        <f t="shared" si="54"/>
        <v>#REF!</v>
      </c>
      <c r="CK243" s="57" t="e">
        <f t="shared" si="15"/>
        <v>#REF!</v>
      </c>
      <c r="CM243" s="330" t="e">
        <f>AY243+BB243+BM243+BN243+BW243+#REF!</f>
        <v>#REF!</v>
      </c>
      <c r="CN243" s="331" t="e">
        <f t="shared" si="18"/>
        <v>#REF!</v>
      </c>
    </row>
    <row r="244" spans="4:92" ht="23.25" customHeight="1" x14ac:dyDescent="0.25">
      <c r="D244" s="400" t="s">
        <v>156</v>
      </c>
      <c r="E244" s="400"/>
      <c r="F244" s="400"/>
      <c r="G244" s="62" t="e">
        <f>G122</f>
        <v>#REF!</v>
      </c>
      <c r="H244" s="62" t="e">
        <f t="shared" ref="H244:BS245" si="55">H122</f>
        <v>#REF!</v>
      </c>
      <c r="I244" s="62" t="e">
        <f t="shared" si="55"/>
        <v>#REF!</v>
      </c>
      <c r="J244" s="62" t="e">
        <f t="shared" si="55"/>
        <v>#REF!</v>
      </c>
      <c r="K244" s="62" t="e">
        <f t="shared" si="55"/>
        <v>#REF!</v>
      </c>
      <c r="L244" s="62" t="e">
        <f t="shared" si="55"/>
        <v>#REF!</v>
      </c>
      <c r="M244" s="62" t="e">
        <f t="shared" si="55"/>
        <v>#REF!</v>
      </c>
      <c r="N244" s="62" t="e">
        <f t="shared" si="55"/>
        <v>#REF!</v>
      </c>
      <c r="O244" s="62" t="e">
        <f t="shared" si="55"/>
        <v>#REF!</v>
      </c>
      <c r="P244" s="62" t="e">
        <f t="shared" si="55"/>
        <v>#REF!</v>
      </c>
      <c r="Q244" s="62" t="e">
        <f t="shared" si="55"/>
        <v>#REF!</v>
      </c>
      <c r="R244" s="62" t="e">
        <f t="shared" si="55"/>
        <v>#REF!</v>
      </c>
      <c r="S244" s="62" t="e">
        <f t="shared" si="55"/>
        <v>#REF!</v>
      </c>
      <c r="T244" s="62" t="e">
        <f t="shared" si="55"/>
        <v>#REF!</v>
      </c>
      <c r="U244" s="62" t="e">
        <f t="shared" si="55"/>
        <v>#REF!</v>
      </c>
      <c r="V244" s="62" t="e">
        <f t="shared" si="55"/>
        <v>#REF!</v>
      </c>
      <c r="W244" s="62" t="e">
        <f t="shared" si="55"/>
        <v>#REF!</v>
      </c>
      <c r="X244" s="62" t="e">
        <f t="shared" si="55"/>
        <v>#REF!</v>
      </c>
      <c r="Y244" s="62" t="e">
        <f t="shared" si="55"/>
        <v>#REF!</v>
      </c>
      <c r="Z244" s="62" t="e">
        <f t="shared" si="55"/>
        <v>#REF!</v>
      </c>
      <c r="AA244" s="62" t="e">
        <f t="shared" si="55"/>
        <v>#REF!</v>
      </c>
      <c r="AB244" s="62" t="e">
        <f t="shared" si="55"/>
        <v>#REF!</v>
      </c>
      <c r="AC244" s="62" t="e">
        <f t="shared" si="55"/>
        <v>#REF!</v>
      </c>
      <c r="AD244" s="62" t="e">
        <f t="shared" si="55"/>
        <v>#REF!</v>
      </c>
      <c r="AE244" s="62" t="e">
        <f t="shared" si="55"/>
        <v>#REF!</v>
      </c>
      <c r="AF244" s="62" t="e">
        <f t="shared" si="55"/>
        <v>#REF!</v>
      </c>
      <c r="AG244" s="62" t="e">
        <f t="shared" si="55"/>
        <v>#REF!</v>
      </c>
      <c r="AH244" s="62" t="e">
        <f t="shared" si="55"/>
        <v>#REF!</v>
      </c>
      <c r="AI244" s="62" t="e">
        <f t="shared" si="55"/>
        <v>#REF!</v>
      </c>
      <c r="AJ244" s="62" t="e">
        <f t="shared" si="55"/>
        <v>#REF!</v>
      </c>
      <c r="AK244" s="62" t="e">
        <f t="shared" si="55"/>
        <v>#REF!</v>
      </c>
      <c r="AL244" s="62" t="e">
        <f t="shared" si="55"/>
        <v>#REF!</v>
      </c>
      <c r="AM244" s="62" t="e">
        <f t="shared" si="55"/>
        <v>#REF!</v>
      </c>
      <c r="AN244" s="62" t="e">
        <f t="shared" si="55"/>
        <v>#REF!</v>
      </c>
      <c r="AO244" s="62" t="e">
        <f t="shared" si="55"/>
        <v>#REF!</v>
      </c>
      <c r="AP244" s="62" t="e">
        <f t="shared" si="55"/>
        <v>#REF!</v>
      </c>
      <c r="AQ244" s="62" t="e">
        <f t="shared" si="55"/>
        <v>#REF!</v>
      </c>
      <c r="AR244" s="62" t="e">
        <f t="shared" si="55"/>
        <v>#REF!</v>
      </c>
      <c r="AS244" s="62" t="e">
        <f t="shared" si="55"/>
        <v>#REF!</v>
      </c>
      <c r="AT244" s="62" t="e">
        <f t="shared" si="55"/>
        <v>#REF!</v>
      </c>
      <c r="AU244" s="62" t="e">
        <f t="shared" si="55"/>
        <v>#REF!</v>
      </c>
      <c r="AV244" s="62" t="e">
        <f t="shared" si="55"/>
        <v>#REF!</v>
      </c>
      <c r="AW244" s="62" t="e">
        <f t="shared" si="55"/>
        <v>#REF!</v>
      </c>
      <c r="AX244" s="62" t="e">
        <f t="shared" si="55"/>
        <v>#REF!</v>
      </c>
      <c r="AY244" s="62" t="e">
        <f t="shared" si="55"/>
        <v>#REF!</v>
      </c>
      <c r="AZ244" s="62" t="e">
        <f t="shared" si="55"/>
        <v>#REF!</v>
      </c>
      <c r="BA244" s="62" t="e">
        <f t="shared" si="55"/>
        <v>#REF!</v>
      </c>
      <c r="BB244" s="62" t="e">
        <f t="shared" si="55"/>
        <v>#REF!</v>
      </c>
      <c r="BC244" s="62" t="e">
        <f t="shared" si="55"/>
        <v>#REF!</v>
      </c>
      <c r="BD244" s="62" t="e">
        <f t="shared" si="55"/>
        <v>#REF!</v>
      </c>
      <c r="BE244" s="62" t="e">
        <f t="shared" si="55"/>
        <v>#REF!</v>
      </c>
      <c r="BF244" s="62" t="e">
        <f t="shared" si="55"/>
        <v>#REF!</v>
      </c>
      <c r="BG244" s="62" t="e">
        <f t="shared" si="55"/>
        <v>#REF!</v>
      </c>
      <c r="BH244" s="62" t="e">
        <f t="shared" si="55"/>
        <v>#REF!</v>
      </c>
      <c r="BI244" s="62" t="e">
        <f t="shared" si="55"/>
        <v>#REF!</v>
      </c>
      <c r="BJ244" s="62" t="e">
        <f t="shared" si="55"/>
        <v>#REF!</v>
      </c>
      <c r="BK244" s="62" t="e">
        <f t="shared" si="55"/>
        <v>#REF!</v>
      </c>
      <c r="BL244" s="62" t="e">
        <f t="shared" si="55"/>
        <v>#REF!</v>
      </c>
      <c r="BM244" s="62" t="e">
        <f t="shared" si="55"/>
        <v>#REF!</v>
      </c>
      <c r="BN244" s="62" t="e">
        <f t="shared" si="55"/>
        <v>#REF!</v>
      </c>
      <c r="BO244" s="62" t="e">
        <f t="shared" si="55"/>
        <v>#REF!</v>
      </c>
      <c r="BP244" s="62" t="e">
        <f t="shared" si="55"/>
        <v>#REF!</v>
      </c>
      <c r="BQ244" s="62" t="e">
        <f t="shared" si="55"/>
        <v>#REF!</v>
      </c>
      <c r="BR244" s="62" t="e">
        <f t="shared" si="55"/>
        <v>#REF!</v>
      </c>
      <c r="BS244" s="62" t="e">
        <f t="shared" si="55"/>
        <v>#REF!</v>
      </c>
      <c r="BT244" s="62" t="e">
        <f t="shared" ref="BT244:CJ245" si="56">BT122</f>
        <v>#REF!</v>
      </c>
      <c r="BU244" s="62" t="e">
        <f t="shared" si="56"/>
        <v>#REF!</v>
      </c>
      <c r="BV244" s="62" t="e">
        <f t="shared" si="56"/>
        <v>#REF!</v>
      </c>
      <c r="BW244" s="62" t="e">
        <f t="shared" si="56"/>
        <v>#REF!</v>
      </c>
      <c r="BX244" s="62" t="e">
        <f t="shared" si="56"/>
        <v>#REF!</v>
      </c>
      <c r="BY244" s="62" t="e">
        <f t="shared" si="56"/>
        <v>#REF!</v>
      </c>
      <c r="BZ244" s="62" t="e">
        <f t="shared" si="56"/>
        <v>#REF!</v>
      </c>
      <c r="CA244" s="62" t="e">
        <f t="shared" si="56"/>
        <v>#REF!</v>
      </c>
      <c r="CB244" s="62" t="e">
        <f t="shared" si="56"/>
        <v>#REF!</v>
      </c>
      <c r="CC244" s="62" t="e">
        <f t="shared" si="56"/>
        <v>#REF!</v>
      </c>
      <c r="CD244" s="62" t="e">
        <f t="shared" si="56"/>
        <v>#REF!</v>
      </c>
      <c r="CE244" s="62" t="e">
        <f t="shared" si="56"/>
        <v>#REF!</v>
      </c>
      <c r="CF244" s="62" t="e">
        <f t="shared" si="56"/>
        <v>#REF!</v>
      </c>
      <c r="CG244" s="62" t="e">
        <f t="shared" si="56"/>
        <v>#REF!</v>
      </c>
      <c r="CH244" s="62" t="e">
        <f t="shared" si="56"/>
        <v>#REF!</v>
      </c>
      <c r="CI244" s="62" t="e">
        <f t="shared" si="56"/>
        <v>#REF!</v>
      </c>
      <c r="CJ244" s="62" t="e">
        <f t="shared" si="56"/>
        <v>#REF!</v>
      </c>
      <c r="CK244" s="57" t="e">
        <f t="shared" si="15"/>
        <v>#REF!</v>
      </c>
      <c r="CM244" s="330" t="e">
        <f>AY244+BB244+BM244+BN244+BW244+#REF!</f>
        <v>#REF!</v>
      </c>
      <c r="CN244" s="331" t="e">
        <f t="shared" si="18"/>
        <v>#REF!</v>
      </c>
    </row>
    <row r="245" spans="4:92" ht="16.5" x14ac:dyDescent="0.25">
      <c r="D245" s="400" t="s">
        <v>157</v>
      </c>
      <c r="E245" s="400"/>
      <c r="F245" s="400"/>
      <c r="G245" s="321" t="e">
        <f>G123</f>
        <v>#REF!</v>
      </c>
      <c r="H245" s="62" t="e">
        <f t="shared" si="55"/>
        <v>#REF!</v>
      </c>
      <c r="I245" s="62" t="e">
        <f t="shared" si="55"/>
        <v>#REF!</v>
      </c>
      <c r="J245" s="62" t="e">
        <f t="shared" si="55"/>
        <v>#REF!</v>
      </c>
      <c r="K245" s="62" t="e">
        <f t="shared" si="55"/>
        <v>#REF!</v>
      </c>
      <c r="L245" s="62" t="e">
        <f t="shared" si="55"/>
        <v>#REF!</v>
      </c>
      <c r="M245" s="62" t="e">
        <f t="shared" si="55"/>
        <v>#REF!</v>
      </c>
      <c r="N245" s="62" t="e">
        <f t="shared" si="55"/>
        <v>#REF!</v>
      </c>
      <c r="O245" s="62" t="e">
        <f t="shared" si="55"/>
        <v>#REF!</v>
      </c>
      <c r="P245" s="62" t="e">
        <f t="shared" si="55"/>
        <v>#REF!</v>
      </c>
      <c r="Q245" s="62" t="e">
        <f t="shared" si="55"/>
        <v>#REF!</v>
      </c>
      <c r="R245" s="62" t="e">
        <f t="shared" si="55"/>
        <v>#REF!</v>
      </c>
      <c r="S245" s="62" t="e">
        <f t="shared" si="55"/>
        <v>#REF!</v>
      </c>
      <c r="T245" s="62" t="e">
        <f t="shared" si="55"/>
        <v>#REF!</v>
      </c>
      <c r="U245" s="62" t="e">
        <f t="shared" si="55"/>
        <v>#REF!</v>
      </c>
      <c r="V245" s="62" t="e">
        <f t="shared" si="55"/>
        <v>#REF!</v>
      </c>
      <c r="W245" s="62" t="e">
        <f t="shared" si="55"/>
        <v>#REF!</v>
      </c>
      <c r="X245" s="62" t="e">
        <f t="shared" si="55"/>
        <v>#REF!</v>
      </c>
      <c r="Y245" s="62" t="e">
        <f t="shared" si="55"/>
        <v>#REF!</v>
      </c>
      <c r="Z245" s="62" t="e">
        <f t="shared" si="55"/>
        <v>#REF!</v>
      </c>
      <c r="AA245" s="62" t="e">
        <f t="shared" si="55"/>
        <v>#REF!</v>
      </c>
      <c r="AB245" s="62" t="e">
        <f t="shared" si="55"/>
        <v>#REF!</v>
      </c>
      <c r="AC245" s="62" t="e">
        <f t="shared" si="55"/>
        <v>#REF!</v>
      </c>
      <c r="AD245" s="62" t="e">
        <f t="shared" si="55"/>
        <v>#REF!</v>
      </c>
      <c r="AE245" s="62" t="e">
        <f t="shared" si="55"/>
        <v>#REF!</v>
      </c>
      <c r="AF245" s="62" t="e">
        <f t="shared" si="55"/>
        <v>#REF!</v>
      </c>
      <c r="AG245" s="62" t="e">
        <f t="shared" si="55"/>
        <v>#REF!</v>
      </c>
      <c r="AH245" s="62" t="e">
        <f t="shared" si="55"/>
        <v>#REF!</v>
      </c>
      <c r="AI245" s="62" t="e">
        <f t="shared" si="55"/>
        <v>#REF!</v>
      </c>
      <c r="AJ245" s="62" t="e">
        <f t="shared" si="55"/>
        <v>#REF!</v>
      </c>
      <c r="AK245" s="62" t="e">
        <f t="shared" si="55"/>
        <v>#REF!</v>
      </c>
      <c r="AL245" s="62" t="e">
        <f t="shared" si="55"/>
        <v>#REF!</v>
      </c>
      <c r="AM245" s="62" t="e">
        <f t="shared" si="55"/>
        <v>#REF!</v>
      </c>
      <c r="AN245" s="62" t="e">
        <f t="shared" si="55"/>
        <v>#REF!</v>
      </c>
      <c r="AO245" s="62" t="e">
        <f t="shared" si="55"/>
        <v>#REF!</v>
      </c>
      <c r="AP245" s="62" t="e">
        <f t="shared" si="55"/>
        <v>#REF!</v>
      </c>
      <c r="AQ245" s="62" t="e">
        <f t="shared" si="55"/>
        <v>#REF!</v>
      </c>
      <c r="AR245" s="62" t="e">
        <f t="shared" si="55"/>
        <v>#REF!</v>
      </c>
      <c r="AS245" s="62" t="e">
        <f t="shared" si="55"/>
        <v>#REF!</v>
      </c>
      <c r="AT245" s="62" t="e">
        <f t="shared" si="55"/>
        <v>#REF!</v>
      </c>
      <c r="AU245" s="62" t="e">
        <f t="shared" si="55"/>
        <v>#REF!</v>
      </c>
      <c r="AV245" s="62" t="e">
        <f t="shared" si="55"/>
        <v>#REF!</v>
      </c>
      <c r="AW245" s="62" t="e">
        <f t="shared" si="55"/>
        <v>#REF!</v>
      </c>
      <c r="AX245" s="62" t="e">
        <f t="shared" si="55"/>
        <v>#REF!</v>
      </c>
      <c r="AY245" s="62" t="e">
        <f t="shared" si="55"/>
        <v>#REF!</v>
      </c>
      <c r="AZ245" s="62" t="e">
        <f t="shared" si="55"/>
        <v>#REF!</v>
      </c>
      <c r="BA245" s="62" t="e">
        <f t="shared" si="55"/>
        <v>#REF!</v>
      </c>
      <c r="BB245" s="62" t="e">
        <f t="shared" si="55"/>
        <v>#REF!</v>
      </c>
      <c r="BC245" s="62" t="e">
        <f t="shared" si="55"/>
        <v>#REF!</v>
      </c>
      <c r="BD245" s="62" t="e">
        <f t="shared" si="55"/>
        <v>#REF!</v>
      </c>
      <c r="BE245" s="62" t="e">
        <f t="shared" si="55"/>
        <v>#REF!</v>
      </c>
      <c r="BF245" s="62" t="e">
        <f t="shared" si="55"/>
        <v>#REF!</v>
      </c>
      <c r="BG245" s="62" t="e">
        <f t="shared" si="55"/>
        <v>#REF!</v>
      </c>
      <c r="BH245" s="62" t="e">
        <f t="shared" si="55"/>
        <v>#REF!</v>
      </c>
      <c r="BI245" s="62" t="e">
        <f t="shared" si="55"/>
        <v>#REF!</v>
      </c>
      <c r="BJ245" s="62" t="e">
        <f t="shared" si="55"/>
        <v>#REF!</v>
      </c>
      <c r="BK245" s="62" t="e">
        <f t="shared" si="55"/>
        <v>#REF!</v>
      </c>
      <c r="BL245" s="62" t="e">
        <f t="shared" si="55"/>
        <v>#REF!</v>
      </c>
      <c r="BM245" s="62" t="e">
        <f t="shared" si="55"/>
        <v>#REF!</v>
      </c>
      <c r="BN245" s="62" t="e">
        <f t="shared" si="55"/>
        <v>#REF!</v>
      </c>
      <c r="BO245" s="62" t="e">
        <f t="shared" si="55"/>
        <v>#REF!</v>
      </c>
      <c r="BP245" s="62" t="e">
        <f t="shared" si="55"/>
        <v>#REF!</v>
      </c>
      <c r="BQ245" s="62" t="e">
        <f t="shared" si="55"/>
        <v>#REF!</v>
      </c>
      <c r="BR245" s="62" t="e">
        <f t="shared" si="55"/>
        <v>#REF!</v>
      </c>
      <c r="BS245" s="62" t="e">
        <f t="shared" si="55"/>
        <v>#REF!</v>
      </c>
      <c r="BT245" s="62" t="e">
        <f t="shared" si="56"/>
        <v>#REF!</v>
      </c>
      <c r="BU245" s="62" t="e">
        <f t="shared" si="56"/>
        <v>#REF!</v>
      </c>
      <c r="BV245" s="62" t="e">
        <f t="shared" si="56"/>
        <v>#REF!</v>
      </c>
      <c r="BW245" s="62" t="e">
        <f t="shared" si="56"/>
        <v>#REF!</v>
      </c>
      <c r="BX245" s="62" t="e">
        <f t="shared" si="56"/>
        <v>#REF!</v>
      </c>
      <c r="BY245" s="62" t="e">
        <f t="shared" si="56"/>
        <v>#REF!</v>
      </c>
      <c r="BZ245" s="62" t="e">
        <f t="shared" si="56"/>
        <v>#REF!</v>
      </c>
      <c r="CA245" s="62" t="e">
        <f t="shared" si="56"/>
        <v>#REF!</v>
      </c>
      <c r="CB245" s="62" t="e">
        <f t="shared" si="56"/>
        <v>#REF!</v>
      </c>
      <c r="CC245" s="62" t="e">
        <f t="shared" si="56"/>
        <v>#REF!</v>
      </c>
      <c r="CD245" s="62" t="e">
        <f t="shared" si="56"/>
        <v>#REF!</v>
      </c>
      <c r="CE245" s="62" t="e">
        <f t="shared" si="56"/>
        <v>#REF!</v>
      </c>
      <c r="CF245" s="62" t="e">
        <f t="shared" si="56"/>
        <v>#REF!</v>
      </c>
      <c r="CG245" s="62" t="e">
        <f t="shared" si="56"/>
        <v>#REF!</v>
      </c>
      <c r="CH245" s="62" t="e">
        <f t="shared" si="56"/>
        <v>#REF!</v>
      </c>
      <c r="CI245" s="62" t="e">
        <f t="shared" si="56"/>
        <v>#REF!</v>
      </c>
      <c r="CJ245" s="62" t="e">
        <f t="shared" si="56"/>
        <v>#REF!</v>
      </c>
      <c r="CK245" s="57" t="e">
        <f t="shared" si="15"/>
        <v>#REF!</v>
      </c>
      <c r="CM245" s="330" t="e">
        <f>AY245+BB245+BM245+BN245+BW245+#REF!</f>
        <v>#REF!</v>
      </c>
      <c r="CN245" s="331" t="e">
        <f t="shared" si="18"/>
        <v>#REF!</v>
      </c>
    </row>
    <row r="246" spans="4:92" ht="16.5" x14ac:dyDescent="0.25">
      <c r="D246" s="400" t="s">
        <v>158</v>
      </c>
      <c r="E246" s="400"/>
      <c r="F246" s="400"/>
      <c r="G246" s="321" t="e">
        <f>SUM(G124:G126)</f>
        <v>#REF!</v>
      </c>
      <c r="H246" s="62" t="e">
        <f t="shared" ref="H246:BS246" si="57">SUM(H124:H126)</f>
        <v>#REF!</v>
      </c>
      <c r="I246" s="62" t="e">
        <f t="shared" si="57"/>
        <v>#REF!</v>
      </c>
      <c r="J246" s="62" t="e">
        <f t="shared" si="57"/>
        <v>#REF!</v>
      </c>
      <c r="K246" s="62" t="e">
        <f t="shared" si="57"/>
        <v>#REF!</v>
      </c>
      <c r="L246" s="62" t="e">
        <f t="shared" si="57"/>
        <v>#REF!</v>
      </c>
      <c r="M246" s="62" t="e">
        <f t="shared" si="57"/>
        <v>#REF!</v>
      </c>
      <c r="N246" s="62" t="e">
        <f t="shared" si="57"/>
        <v>#REF!</v>
      </c>
      <c r="O246" s="62" t="e">
        <f t="shared" si="57"/>
        <v>#REF!</v>
      </c>
      <c r="P246" s="62" t="e">
        <f t="shared" si="57"/>
        <v>#REF!</v>
      </c>
      <c r="Q246" s="62" t="e">
        <f t="shared" si="57"/>
        <v>#REF!</v>
      </c>
      <c r="R246" s="62" t="e">
        <f t="shared" si="57"/>
        <v>#REF!</v>
      </c>
      <c r="S246" s="62" t="e">
        <f t="shared" si="57"/>
        <v>#REF!</v>
      </c>
      <c r="T246" s="62" t="e">
        <f t="shared" si="57"/>
        <v>#REF!</v>
      </c>
      <c r="U246" s="62" t="e">
        <f t="shared" si="57"/>
        <v>#REF!</v>
      </c>
      <c r="V246" s="62" t="e">
        <f t="shared" si="57"/>
        <v>#REF!</v>
      </c>
      <c r="W246" s="62" t="e">
        <f t="shared" si="57"/>
        <v>#REF!</v>
      </c>
      <c r="X246" s="62" t="e">
        <f t="shared" si="57"/>
        <v>#REF!</v>
      </c>
      <c r="Y246" s="62" t="e">
        <f t="shared" si="57"/>
        <v>#REF!</v>
      </c>
      <c r="Z246" s="62" t="e">
        <f t="shared" si="57"/>
        <v>#REF!</v>
      </c>
      <c r="AA246" s="62" t="e">
        <f t="shared" si="57"/>
        <v>#REF!</v>
      </c>
      <c r="AB246" s="62" t="e">
        <f t="shared" si="57"/>
        <v>#REF!</v>
      </c>
      <c r="AC246" s="62" t="e">
        <f t="shared" si="57"/>
        <v>#REF!</v>
      </c>
      <c r="AD246" s="62" t="e">
        <f t="shared" si="57"/>
        <v>#REF!</v>
      </c>
      <c r="AE246" s="62" t="e">
        <f t="shared" si="57"/>
        <v>#REF!</v>
      </c>
      <c r="AF246" s="62" t="e">
        <f t="shared" si="57"/>
        <v>#REF!</v>
      </c>
      <c r="AG246" s="62" t="e">
        <f t="shared" si="57"/>
        <v>#REF!</v>
      </c>
      <c r="AH246" s="62" t="e">
        <f t="shared" si="57"/>
        <v>#REF!</v>
      </c>
      <c r="AI246" s="62" t="e">
        <f t="shared" si="57"/>
        <v>#REF!</v>
      </c>
      <c r="AJ246" s="62" t="e">
        <f t="shared" si="57"/>
        <v>#REF!</v>
      </c>
      <c r="AK246" s="62" t="e">
        <f t="shared" si="57"/>
        <v>#REF!</v>
      </c>
      <c r="AL246" s="62" t="e">
        <f t="shared" si="57"/>
        <v>#REF!</v>
      </c>
      <c r="AM246" s="62" t="e">
        <f t="shared" si="57"/>
        <v>#REF!</v>
      </c>
      <c r="AN246" s="62" t="e">
        <f t="shared" si="57"/>
        <v>#REF!</v>
      </c>
      <c r="AO246" s="62" t="e">
        <f t="shared" si="57"/>
        <v>#REF!</v>
      </c>
      <c r="AP246" s="62" t="e">
        <f t="shared" si="57"/>
        <v>#REF!</v>
      </c>
      <c r="AQ246" s="62" t="e">
        <f t="shared" si="57"/>
        <v>#REF!</v>
      </c>
      <c r="AR246" s="62" t="e">
        <f t="shared" si="57"/>
        <v>#REF!</v>
      </c>
      <c r="AS246" s="62" t="e">
        <f t="shared" si="57"/>
        <v>#REF!</v>
      </c>
      <c r="AT246" s="62" t="e">
        <f t="shared" si="57"/>
        <v>#REF!</v>
      </c>
      <c r="AU246" s="62" t="e">
        <f t="shared" si="57"/>
        <v>#REF!</v>
      </c>
      <c r="AV246" s="62" t="e">
        <f t="shared" si="57"/>
        <v>#REF!</v>
      </c>
      <c r="AW246" s="62" t="e">
        <f t="shared" si="57"/>
        <v>#REF!</v>
      </c>
      <c r="AX246" s="62" t="e">
        <f t="shared" si="57"/>
        <v>#REF!</v>
      </c>
      <c r="AY246" s="62" t="e">
        <f t="shared" si="57"/>
        <v>#REF!</v>
      </c>
      <c r="AZ246" s="62" t="e">
        <f t="shared" si="57"/>
        <v>#REF!</v>
      </c>
      <c r="BA246" s="62" t="e">
        <f t="shared" si="57"/>
        <v>#REF!</v>
      </c>
      <c r="BB246" s="62" t="e">
        <f t="shared" si="57"/>
        <v>#REF!</v>
      </c>
      <c r="BC246" s="62" t="e">
        <f t="shared" si="57"/>
        <v>#REF!</v>
      </c>
      <c r="BD246" s="62" t="e">
        <f t="shared" si="57"/>
        <v>#REF!</v>
      </c>
      <c r="BE246" s="62" t="e">
        <f t="shared" si="57"/>
        <v>#REF!</v>
      </c>
      <c r="BF246" s="62" t="e">
        <f t="shared" si="57"/>
        <v>#REF!</v>
      </c>
      <c r="BG246" s="62" t="e">
        <f t="shared" si="57"/>
        <v>#REF!</v>
      </c>
      <c r="BH246" s="62" t="e">
        <f t="shared" si="57"/>
        <v>#REF!</v>
      </c>
      <c r="BI246" s="62" t="e">
        <f t="shared" si="57"/>
        <v>#REF!</v>
      </c>
      <c r="BJ246" s="62" t="e">
        <f t="shared" si="57"/>
        <v>#REF!</v>
      </c>
      <c r="BK246" s="62" t="e">
        <f t="shared" si="57"/>
        <v>#REF!</v>
      </c>
      <c r="BL246" s="62" t="e">
        <f t="shared" si="57"/>
        <v>#REF!</v>
      </c>
      <c r="BM246" s="62" t="e">
        <f t="shared" si="57"/>
        <v>#REF!</v>
      </c>
      <c r="BN246" s="62" t="e">
        <f t="shared" si="57"/>
        <v>#REF!</v>
      </c>
      <c r="BO246" s="62" t="e">
        <f t="shared" si="57"/>
        <v>#REF!</v>
      </c>
      <c r="BP246" s="62" t="e">
        <f t="shared" si="57"/>
        <v>#REF!</v>
      </c>
      <c r="BQ246" s="62" t="e">
        <f t="shared" si="57"/>
        <v>#REF!</v>
      </c>
      <c r="BR246" s="62" t="e">
        <f t="shared" si="57"/>
        <v>#REF!</v>
      </c>
      <c r="BS246" s="62" t="e">
        <f t="shared" si="57"/>
        <v>#REF!</v>
      </c>
      <c r="BT246" s="62" t="e">
        <f t="shared" ref="BT246:CJ246" si="58">SUM(BT124:BT126)</f>
        <v>#REF!</v>
      </c>
      <c r="BU246" s="62" t="e">
        <f t="shared" si="58"/>
        <v>#REF!</v>
      </c>
      <c r="BV246" s="62" t="e">
        <f t="shared" si="58"/>
        <v>#REF!</v>
      </c>
      <c r="BW246" s="62" t="e">
        <f t="shared" si="58"/>
        <v>#REF!</v>
      </c>
      <c r="BX246" s="62" t="e">
        <f t="shared" si="58"/>
        <v>#REF!</v>
      </c>
      <c r="BY246" s="62" t="e">
        <f t="shared" si="58"/>
        <v>#REF!</v>
      </c>
      <c r="BZ246" s="62" t="e">
        <f t="shared" si="58"/>
        <v>#REF!</v>
      </c>
      <c r="CA246" s="62" t="e">
        <f t="shared" si="58"/>
        <v>#REF!</v>
      </c>
      <c r="CB246" s="62" t="e">
        <f t="shared" si="58"/>
        <v>#REF!</v>
      </c>
      <c r="CC246" s="62" t="e">
        <f t="shared" si="58"/>
        <v>#REF!</v>
      </c>
      <c r="CD246" s="62" t="e">
        <f t="shared" si="58"/>
        <v>#REF!</v>
      </c>
      <c r="CE246" s="62" t="e">
        <f t="shared" si="58"/>
        <v>#REF!</v>
      </c>
      <c r="CF246" s="62" t="e">
        <f t="shared" si="58"/>
        <v>#REF!</v>
      </c>
      <c r="CG246" s="62" t="e">
        <f t="shared" si="58"/>
        <v>#REF!</v>
      </c>
      <c r="CH246" s="62" t="e">
        <f t="shared" si="58"/>
        <v>#REF!</v>
      </c>
      <c r="CI246" s="62" t="e">
        <f t="shared" si="58"/>
        <v>#REF!</v>
      </c>
      <c r="CJ246" s="62" t="e">
        <f t="shared" si="58"/>
        <v>#REF!</v>
      </c>
      <c r="CK246" s="57" t="e">
        <f t="shared" si="15"/>
        <v>#REF!</v>
      </c>
      <c r="CM246" s="330" t="e">
        <f>AY246+BB246+BM246+BN246+BW246+#REF!</f>
        <v>#REF!</v>
      </c>
      <c r="CN246" s="331" t="e">
        <f t="shared" si="18"/>
        <v>#REF!</v>
      </c>
    </row>
    <row r="247" spans="4:92" ht="16.5" x14ac:dyDescent="0.25">
      <c r="D247" s="400" t="s">
        <v>164</v>
      </c>
      <c r="E247" s="400"/>
      <c r="F247" s="400"/>
      <c r="G247" s="62" t="e">
        <f>G128</f>
        <v>#REF!</v>
      </c>
      <c r="H247" s="62" t="e">
        <f t="shared" ref="H247:BS247" si="59">H128</f>
        <v>#REF!</v>
      </c>
      <c r="I247" s="62" t="e">
        <f t="shared" si="59"/>
        <v>#REF!</v>
      </c>
      <c r="J247" s="62" t="e">
        <f t="shared" si="59"/>
        <v>#REF!</v>
      </c>
      <c r="K247" s="62" t="e">
        <f t="shared" si="59"/>
        <v>#REF!</v>
      </c>
      <c r="L247" s="62" t="e">
        <f t="shared" si="59"/>
        <v>#REF!</v>
      </c>
      <c r="M247" s="62" t="e">
        <f t="shared" si="59"/>
        <v>#REF!</v>
      </c>
      <c r="N247" s="62" t="e">
        <f t="shared" si="59"/>
        <v>#REF!</v>
      </c>
      <c r="O247" s="62" t="e">
        <f t="shared" si="59"/>
        <v>#REF!</v>
      </c>
      <c r="P247" s="62" t="e">
        <f t="shared" si="59"/>
        <v>#REF!</v>
      </c>
      <c r="Q247" s="62" t="e">
        <f t="shared" si="59"/>
        <v>#REF!</v>
      </c>
      <c r="R247" s="62" t="e">
        <f t="shared" si="59"/>
        <v>#REF!</v>
      </c>
      <c r="S247" s="62" t="e">
        <f t="shared" si="59"/>
        <v>#REF!</v>
      </c>
      <c r="T247" s="62" t="e">
        <f t="shared" si="59"/>
        <v>#REF!</v>
      </c>
      <c r="U247" s="62" t="e">
        <f t="shared" si="59"/>
        <v>#REF!</v>
      </c>
      <c r="V247" s="62" t="e">
        <f t="shared" si="59"/>
        <v>#REF!</v>
      </c>
      <c r="W247" s="62" t="e">
        <f t="shared" si="59"/>
        <v>#REF!</v>
      </c>
      <c r="X247" s="62" t="e">
        <f t="shared" si="59"/>
        <v>#REF!</v>
      </c>
      <c r="Y247" s="62" t="e">
        <f t="shared" si="59"/>
        <v>#REF!</v>
      </c>
      <c r="Z247" s="62" t="e">
        <f t="shared" si="59"/>
        <v>#REF!</v>
      </c>
      <c r="AA247" s="62" t="e">
        <f t="shared" si="59"/>
        <v>#REF!</v>
      </c>
      <c r="AB247" s="62" t="e">
        <f t="shared" si="59"/>
        <v>#REF!</v>
      </c>
      <c r="AC247" s="62" t="e">
        <f t="shared" si="59"/>
        <v>#REF!</v>
      </c>
      <c r="AD247" s="62" t="e">
        <f t="shared" si="59"/>
        <v>#REF!</v>
      </c>
      <c r="AE247" s="62" t="e">
        <f t="shared" si="59"/>
        <v>#REF!</v>
      </c>
      <c r="AF247" s="62" t="e">
        <f t="shared" si="59"/>
        <v>#REF!</v>
      </c>
      <c r="AG247" s="62" t="e">
        <f t="shared" si="59"/>
        <v>#REF!</v>
      </c>
      <c r="AH247" s="62" t="e">
        <f t="shared" si="59"/>
        <v>#REF!</v>
      </c>
      <c r="AI247" s="62" t="e">
        <f t="shared" si="59"/>
        <v>#REF!</v>
      </c>
      <c r="AJ247" s="62" t="e">
        <f t="shared" si="59"/>
        <v>#REF!</v>
      </c>
      <c r="AK247" s="62" t="e">
        <f t="shared" si="59"/>
        <v>#REF!</v>
      </c>
      <c r="AL247" s="62" t="e">
        <f t="shared" si="59"/>
        <v>#REF!</v>
      </c>
      <c r="AM247" s="62" t="e">
        <f t="shared" si="59"/>
        <v>#REF!</v>
      </c>
      <c r="AN247" s="62" t="e">
        <f t="shared" si="59"/>
        <v>#REF!</v>
      </c>
      <c r="AO247" s="62" t="e">
        <f t="shared" si="59"/>
        <v>#REF!</v>
      </c>
      <c r="AP247" s="62" t="e">
        <f t="shared" si="59"/>
        <v>#REF!</v>
      </c>
      <c r="AQ247" s="62" t="e">
        <f t="shared" si="59"/>
        <v>#REF!</v>
      </c>
      <c r="AR247" s="62" t="e">
        <f t="shared" si="59"/>
        <v>#REF!</v>
      </c>
      <c r="AS247" s="62" t="e">
        <f t="shared" si="59"/>
        <v>#REF!</v>
      </c>
      <c r="AT247" s="62" t="e">
        <f t="shared" si="59"/>
        <v>#REF!</v>
      </c>
      <c r="AU247" s="62" t="e">
        <f t="shared" si="59"/>
        <v>#REF!</v>
      </c>
      <c r="AV247" s="62" t="e">
        <f t="shared" si="59"/>
        <v>#REF!</v>
      </c>
      <c r="AW247" s="62" t="e">
        <f t="shared" si="59"/>
        <v>#REF!</v>
      </c>
      <c r="AX247" s="62" t="e">
        <f t="shared" si="59"/>
        <v>#REF!</v>
      </c>
      <c r="AY247" s="62" t="e">
        <f t="shared" si="59"/>
        <v>#REF!</v>
      </c>
      <c r="AZ247" s="62" t="e">
        <f t="shared" si="59"/>
        <v>#REF!</v>
      </c>
      <c r="BA247" s="62" t="e">
        <f t="shared" si="59"/>
        <v>#REF!</v>
      </c>
      <c r="BB247" s="62" t="e">
        <f t="shared" si="59"/>
        <v>#REF!</v>
      </c>
      <c r="BC247" s="62" t="e">
        <f t="shared" si="59"/>
        <v>#REF!</v>
      </c>
      <c r="BD247" s="62" t="e">
        <f t="shared" si="59"/>
        <v>#REF!</v>
      </c>
      <c r="BE247" s="62" t="e">
        <f t="shared" si="59"/>
        <v>#REF!</v>
      </c>
      <c r="BF247" s="62" t="e">
        <f t="shared" si="59"/>
        <v>#REF!</v>
      </c>
      <c r="BG247" s="62" t="e">
        <f t="shared" si="59"/>
        <v>#REF!</v>
      </c>
      <c r="BH247" s="62" t="e">
        <f t="shared" si="59"/>
        <v>#REF!</v>
      </c>
      <c r="BI247" s="62" t="e">
        <f t="shared" si="59"/>
        <v>#REF!</v>
      </c>
      <c r="BJ247" s="62" t="e">
        <f t="shared" si="59"/>
        <v>#REF!</v>
      </c>
      <c r="BK247" s="62" t="e">
        <f t="shared" si="59"/>
        <v>#REF!</v>
      </c>
      <c r="BL247" s="62" t="e">
        <f t="shared" si="59"/>
        <v>#REF!</v>
      </c>
      <c r="BM247" s="62" t="e">
        <f t="shared" si="59"/>
        <v>#REF!</v>
      </c>
      <c r="BN247" s="62" t="e">
        <f t="shared" si="59"/>
        <v>#REF!</v>
      </c>
      <c r="BO247" s="62" t="e">
        <f t="shared" si="59"/>
        <v>#REF!</v>
      </c>
      <c r="BP247" s="62" t="e">
        <f t="shared" si="59"/>
        <v>#REF!</v>
      </c>
      <c r="BQ247" s="62" t="e">
        <f t="shared" si="59"/>
        <v>#REF!</v>
      </c>
      <c r="BR247" s="62" t="e">
        <f t="shared" si="59"/>
        <v>#REF!</v>
      </c>
      <c r="BS247" s="62" t="e">
        <f t="shared" si="59"/>
        <v>#REF!</v>
      </c>
      <c r="BT247" s="62" t="e">
        <f t="shared" ref="BT247:CJ247" si="60">BT128</f>
        <v>#REF!</v>
      </c>
      <c r="BU247" s="62" t="e">
        <f t="shared" si="60"/>
        <v>#REF!</v>
      </c>
      <c r="BV247" s="62" t="e">
        <f t="shared" si="60"/>
        <v>#REF!</v>
      </c>
      <c r="BW247" s="62" t="e">
        <f t="shared" si="60"/>
        <v>#REF!</v>
      </c>
      <c r="BX247" s="62" t="e">
        <f t="shared" si="60"/>
        <v>#REF!</v>
      </c>
      <c r="BY247" s="62" t="e">
        <f t="shared" si="60"/>
        <v>#REF!</v>
      </c>
      <c r="BZ247" s="62" t="e">
        <f t="shared" si="60"/>
        <v>#REF!</v>
      </c>
      <c r="CA247" s="62" t="e">
        <f t="shared" si="60"/>
        <v>#REF!</v>
      </c>
      <c r="CB247" s="62" t="e">
        <f t="shared" si="60"/>
        <v>#REF!</v>
      </c>
      <c r="CC247" s="62" t="e">
        <f t="shared" si="60"/>
        <v>#REF!</v>
      </c>
      <c r="CD247" s="62" t="e">
        <f t="shared" si="60"/>
        <v>#REF!</v>
      </c>
      <c r="CE247" s="62" t="e">
        <f t="shared" si="60"/>
        <v>#REF!</v>
      </c>
      <c r="CF247" s="62" t="e">
        <f t="shared" si="60"/>
        <v>#REF!</v>
      </c>
      <c r="CG247" s="62" t="e">
        <f t="shared" si="60"/>
        <v>#REF!</v>
      </c>
      <c r="CH247" s="62" t="e">
        <f t="shared" si="60"/>
        <v>#REF!</v>
      </c>
      <c r="CI247" s="62" t="e">
        <f t="shared" si="60"/>
        <v>#REF!</v>
      </c>
      <c r="CJ247" s="62" t="e">
        <f t="shared" si="60"/>
        <v>#REF!</v>
      </c>
      <c r="CK247" s="57" t="e">
        <f t="shared" si="15"/>
        <v>#REF!</v>
      </c>
      <c r="CM247" s="330" t="e">
        <f>AY247+BB247+BM247+BN247+BW247+#REF!</f>
        <v>#REF!</v>
      </c>
      <c r="CN247" s="331" t="e">
        <f t="shared" si="18"/>
        <v>#REF!</v>
      </c>
    </row>
    <row r="248" spans="4:92" ht="16.5" x14ac:dyDescent="0.25">
      <c r="D248" s="400" t="s">
        <v>167</v>
      </c>
      <c r="E248" s="400"/>
      <c r="F248" s="400"/>
      <c r="G248" s="63" t="e">
        <f>SUM(G130:G133)</f>
        <v>#REF!</v>
      </c>
      <c r="H248" s="63" t="e">
        <f t="shared" ref="H248:BS248" si="61">SUM(H130:H133)</f>
        <v>#REF!</v>
      </c>
      <c r="I248" s="310" t="e">
        <f t="shared" si="61"/>
        <v>#REF!</v>
      </c>
      <c r="J248" s="63" t="e">
        <f t="shared" si="61"/>
        <v>#REF!</v>
      </c>
      <c r="K248" s="63" t="e">
        <f t="shared" si="61"/>
        <v>#REF!</v>
      </c>
      <c r="L248" s="63" t="e">
        <f t="shared" si="61"/>
        <v>#REF!</v>
      </c>
      <c r="M248" s="63" t="e">
        <f t="shared" si="61"/>
        <v>#REF!</v>
      </c>
      <c r="N248" s="63" t="e">
        <f t="shared" si="61"/>
        <v>#REF!</v>
      </c>
      <c r="O248" s="63" t="e">
        <f t="shared" si="61"/>
        <v>#REF!</v>
      </c>
      <c r="P248" s="63" t="e">
        <f t="shared" si="61"/>
        <v>#REF!</v>
      </c>
      <c r="Q248" s="63" t="e">
        <f t="shared" si="61"/>
        <v>#REF!</v>
      </c>
      <c r="R248" s="63" t="e">
        <f t="shared" si="61"/>
        <v>#REF!</v>
      </c>
      <c r="S248" s="63" t="e">
        <f t="shared" si="61"/>
        <v>#REF!</v>
      </c>
      <c r="T248" s="63" t="e">
        <f t="shared" si="61"/>
        <v>#REF!</v>
      </c>
      <c r="U248" s="63" t="e">
        <f t="shared" si="61"/>
        <v>#REF!</v>
      </c>
      <c r="V248" s="63" t="e">
        <f t="shared" si="61"/>
        <v>#REF!</v>
      </c>
      <c r="W248" s="63" t="e">
        <f t="shared" si="61"/>
        <v>#REF!</v>
      </c>
      <c r="X248" s="63" t="e">
        <f t="shared" si="61"/>
        <v>#REF!</v>
      </c>
      <c r="Y248" s="63" t="e">
        <f t="shared" si="61"/>
        <v>#REF!</v>
      </c>
      <c r="Z248" s="63" t="e">
        <f t="shared" si="61"/>
        <v>#REF!</v>
      </c>
      <c r="AA248" s="63" t="e">
        <f t="shared" si="61"/>
        <v>#REF!</v>
      </c>
      <c r="AB248" s="63" t="e">
        <f t="shared" si="61"/>
        <v>#REF!</v>
      </c>
      <c r="AC248" s="63" t="e">
        <f t="shared" si="61"/>
        <v>#REF!</v>
      </c>
      <c r="AD248" s="63" t="e">
        <f t="shared" si="61"/>
        <v>#REF!</v>
      </c>
      <c r="AE248" s="63" t="e">
        <f t="shared" si="61"/>
        <v>#REF!</v>
      </c>
      <c r="AF248" s="63" t="e">
        <f t="shared" si="61"/>
        <v>#REF!</v>
      </c>
      <c r="AG248" s="63" t="e">
        <f t="shared" si="61"/>
        <v>#REF!</v>
      </c>
      <c r="AH248" s="63" t="e">
        <f t="shared" si="61"/>
        <v>#REF!</v>
      </c>
      <c r="AI248" s="63" t="e">
        <f t="shared" si="61"/>
        <v>#REF!</v>
      </c>
      <c r="AJ248" s="63" t="e">
        <f t="shared" si="61"/>
        <v>#REF!</v>
      </c>
      <c r="AK248" s="63" t="e">
        <f t="shared" si="61"/>
        <v>#REF!</v>
      </c>
      <c r="AL248" s="63" t="e">
        <f t="shared" si="61"/>
        <v>#REF!</v>
      </c>
      <c r="AM248" s="63" t="e">
        <f t="shared" si="61"/>
        <v>#REF!</v>
      </c>
      <c r="AN248" s="63" t="e">
        <f t="shared" si="61"/>
        <v>#REF!</v>
      </c>
      <c r="AO248" s="63" t="e">
        <f t="shared" si="61"/>
        <v>#REF!</v>
      </c>
      <c r="AP248" s="63" t="e">
        <f t="shared" si="61"/>
        <v>#REF!</v>
      </c>
      <c r="AQ248" s="63" t="e">
        <f t="shared" si="61"/>
        <v>#REF!</v>
      </c>
      <c r="AR248" s="63" t="e">
        <f t="shared" si="61"/>
        <v>#REF!</v>
      </c>
      <c r="AS248" s="63" t="e">
        <f t="shared" si="61"/>
        <v>#REF!</v>
      </c>
      <c r="AT248" s="63" t="e">
        <f t="shared" si="61"/>
        <v>#REF!</v>
      </c>
      <c r="AU248" s="63" t="e">
        <f t="shared" si="61"/>
        <v>#REF!</v>
      </c>
      <c r="AV248" s="63" t="e">
        <f t="shared" si="61"/>
        <v>#REF!</v>
      </c>
      <c r="AW248" s="63" t="e">
        <f t="shared" si="61"/>
        <v>#REF!</v>
      </c>
      <c r="AX248" s="63" t="e">
        <f t="shared" si="61"/>
        <v>#REF!</v>
      </c>
      <c r="AY248" s="63" t="e">
        <f t="shared" si="61"/>
        <v>#REF!</v>
      </c>
      <c r="AZ248" s="63" t="e">
        <f t="shared" si="61"/>
        <v>#REF!</v>
      </c>
      <c r="BA248" s="63" t="e">
        <f t="shared" si="61"/>
        <v>#REF!</v>
      </c>
      <c r="BB248" s="63" t="e">
        <f t="shared" si="61"/>
        <v>#REF!</v>
      </c>
      <c r="BC248" s="63" t="e">
        <f t="shared" si="61"/>
        <v>#REF!</v>
      </c>
      <c r="BD248" s="63" t="e">
        <f t="shared" si="61"/>
        <v>#REF!</v>
      </c>
      <c r="BE248" s="63" t="e">
        <f t="shared" si="61"/>
        <v>#REF!</v>
      </c>
      <c r="BF248" s="63" t="e">
        <f t="shared" si="61"/>
        <v>#REF!</v>
      </c>
      <c r="BG248" s="63" t="e">
        <f t="shared" si="61"/>
        <v>#REF!</v>
      </c>
      <c r="BH248" s="63" t="e">
        <f t="shared" si="61"/>
        <v>#REF!</v>
      </c>
      <c r="BI248" s="63" t="e">
        <f t="shared" si="61"/>
        <v>#REF!</v>
      </c>
      <c r="BJ248" s="63" t="e">
        <f t="shared" si="61"/>
        <v>#REF!</v>
      </c>
      <c r="BK248" s="63" t="e">
        <f t="shared" si="61"/>
        <v>#REF!</v>
      </c>
      <c r="BL248" s="63" t="e">
        <f t="shared" si="61"/>
        <v>#REF!</v>
      </c>
      <c r="BM248" s="63" t="e">
        <f t="shared" si="61"/>
        <v>#REF!</v>
      </c>
      <c r="BN248" s="63" t="e">
        <f t="shared" si="61"/>
        <v>#REF!</v>
      </c>
      <c r="BO248" s="63" t="e">
        <f t="shared" si="61"/>
        <v>#REF!</v>
      </c>
      <c r="BP248" s="63" t="e">
        <f t="shared" si="61"/>
        <v>#REF!</v>
      </c>
      <c r="BQ248" s="63" t="e">
        <f t="shared" si="61"/>
        <v>#REF!</v>
      </c>
      <c r="BR248" s="63" t="e">
        <f t="shared" si="61"/>
        <v>#REF!</v>
      </c>
      <c r="BS248" s="63" t="e">
        <f t="shared" si="61"/>
        <v>#REF!</v>
      </c>
      <c r="BT248" s="63" t="e">
        <f t="shared" ref="BT248:CJ248" si="62">SUM(BT130:BT133)</f>
        <v>#REF!</v>
      </c>
      <c r="BU248" s="63" t="e">
        <f t="shared" si="62"/>
        <v>#REF!</v>
      </c>
      <c r="BV248" s="63" t="e">
        <f t="shared" si="62"/>
        <v>#REF!</v>
      </c>
      <c r="BW248" s="63" t="e">
        <f t="shared" si="62"/>
        <v>#REF!</v>
      </c>
      <c r="BX248" s="63" t="e">
        <f t="shared" si="62"/>
        <v>#REF!</v>
      </c>
      <c r="BY248" s="63" t="e">
        <f t="shared" si="62"/>
        <v>#REF!</v>
      </c>
      <c r="BZ248" s="63" t="e">
        <f t="shared" si="62"/>
        <v>#REF!</v>
      </c>
      <c r="CA248" s="63" t="e">
        <f t="shared" si="62"/>
        <v>#REF!</v>
      </c>
      <c r="CB248" s="63" t="e">
        <f t="shared" si="62"/>
        <v>#REF!</v>
      </c>
      <c r="CC248" s="63" t="e">
        <f t="shared" si="62"/>
        <v>#REF!</v>
      </c>
      <c r="CD248" s="63" t="e">
        <f t="shared" si="62"/>
        <v>#REF!</v>
      </c>
      <c r="CE248" s="63" t="e">
        <f t="shared" si="62"/>
        <v>#REF!</v>
      </c>
      <c r="CF248" s="63" t="e">
        <f t="shared" si="62"/>
        <v>#REF!</v>
      </c>
      <c r="CG248" s="63" t="e">
        <f t="shared" si="62"/>
        <v>#REF!</v>
      </c>
      <c r="CH248" s="63" t="e">
        <f t="shared" si="62"/>
        <v>#REF!</v>
      </c>
      <c r="CI248" s="63" t="e">
        <f t="shared" si="62"/>
        <v>#REF!</v>
      </c>
      <c r="CJ248" s="63" t="e">
        <f t="shared" si="62"/>
        <v>#REF!</v>
      </c>
      <c r="CK248" s="57" t="e">
        <f t="shared" si="15"/>
        <v>#REF!</v>
      </c>
      <c r="CM248" s="330" t="e">
        <f>AY248+BB248+BM248+BN248+BW248+#REF!</f>
        <v>#REF!</v>
      </c>
      <c r="CN248" s="331" t="e">
        <f t="shared" si="18"/>
        <v>#REF!</v>
      </c>
    </row>
    <row r="249" spans="4:92" ht="16.5" x14ac:dyDescent="0.25">
      <c r="D249" s="400" t="s">
        <v>171</v>
      </c>
      <c r="E249" s="400"/>
      <c r="F249" s="400"/>
      <c r="G249" s="321" t="e">
        <f>SUM(G134:G139)</f>
        <v>#REF!</v>
      </c>
      <c r="H249" s="62" t="e">
        <f t="shared" ref="H249:BS249" si="63">SUM(H134:H139)</f>
        <v>#REF!</v>
      </c>
      <c r="I249" s="62" t="e">
        <f t="shared" si="63"/>
        <v>#REF!</v>
      </c>
      <c r="J249" s="62" t="e">
        <f t="shared" si="63"/>
        <v>#REF!</v>
      </c>
      <c r="K249" s="62" t="e">
        <f t="shared" si="63"/>
        <v>#REF!</v>
      </c>
      <c r="L249" s="62" t="e">
        <f t="shared" si="63"/>
        <v>#REF!</v>
      </c>
      <c r="M249" s="62" t="e">
        <f t="shared" si="63"/>
        <v>#REF!</v>
      </c>
      <c r="N249" s="62" t="e">
        <f t="shared" si="63"/>
        <v>#REF!</v>
      </c>
      <c r="O249" s="62" t="e">
        <f t="shared" si="63"/>
        <v>#REF!</v>
      </c>
      <c r="P249" s="62" t="e">
        <f t="shared" si="63"/>
        <v>#REF!</v>
      </c>
      <c r="Q249" s="62" t="e">
        <f t="shared" si="63"/>
        <v>#REF!</v>
      </c>
      <c r="R249" s="62" t="e">
        <f t="shared" si="63"/>
        <v>#REF!</v>
      </c>
      <c r="S249" s="62" t="e">
        <f t="shared" si="63"/>
        <v>#REF!</v>
      </c>
      <c r="T249" s="62" t="e">
        <f t="shared" si="63"/>
        <v>#REF!</v>
      </c>
      <c r="U249" s="62" t="e">
        <f t="shared" si="63"/>
        <v>#REF!</v>
      </c>
      <c r="V249" s="62" t="e">
        <f t="shared" si="63"/>
        <v>#REF!</v>
      </c>
      <c r="W249" s="62" t="e">
        <f t="shared" si="63"/>
        <v>#REF!</v>
      </c>
      <c r="X249" s="62" t="e">
        <f t="shared" si="63"/>
        <v>#REF!</v>
      </c>
      <c r="Y249" s="62" t="e">
        <f t="shared" si="63"/>
        <v>#REF!</v>
      </c>
      <c r="Z249" s="62" t="e">
        <f t="shared" si="63"/>
        <v>#REF!</v>
      </c>
      <c r="AA249" s="62" t="e">
        <f t="shared" si="63"/>
        <v>#REF!</v>
      </c>
      <c r="AB249" s="62" t="e">
        <f t="shared" si="63"/>
        <v>#REF!</v>
      </c>
      <c r="AC249" s="62" t="e">
        <f t="shared" si="63"/>
        <v>#REF!</v>
      </c>
      <c r="AD249" s="62" t="e">
        <f t="shared" si="63"/>
        <v>#REF!</v>
      </c>
      <c r="AE249" s="62" t="e">
        <f t="shared" si="63"/>
        <v>#REF!</v>
      </c>
      <c r="AF249" s="62" t="e">
        <f t="shared" si="63"/>
        <v>#REF!</v>
      </c>
      <c r="AG249" s="62" t="e">
        <f t="shared" si="63"/>
        <v>#REF!</v>
      </c>
      <c r="AH249" s="62" t="e">
        <f t="shared" si="63"/>
        <v>#REF!</v>
      </c>
      <c r="AI249" s="62" t="e">
        <f t="shared" si="63"/>
        <v>#REF!</v>
      </c>
      <c r="AJ249" s="62" t="e">
        <f t="shared" si="63"/>
        <v>#REF!</v>
      </c>
      <c r="AK249" s="62" t="e">
        <f t="shared" si="63"/>
        <v>#REF!</v>
      </c>
      <c r="AL249" s="62" t="e">
        <f t="shared" si="63"/>
        <v>#REF!</v>
      </c>
      <c r="AM249" s="62" t="e">
        <f t="shared" si="63"/>
        <v>#REF!</v>
      </c>
      <c r="AN249" s="62" t="e">
        <f t="shared" si="63"/>
        <v>#REF!</v>
      </c>
      <c r="AO249" s="62" t="e">
        <f t="shared" si="63"/>
        <v>#REF!</v>
      </c>
      <c r="AP249" s="62" t="e">
        <f t="shared" si="63"/>
        <v>#REF!</v>
      </c>
      <c r="AQ249" s="62" t="e">
        <f t="shared" si="63"/>
        <v>#REF!</v>
      </c>
      <c r="AR249" s="62" t="e">
        <f t="shared" si="63"/>
        <v>#REF!</v>
      </c>
      <c r="AS249" s="62" t="e">
        <f t="shared" si="63"/>
        <v>#REF!</v>
      </c>
      <c r="AT249" s="62" t="e">
        <f t="shared" si="63"/>
        <v>#REF!</v>
      </c>
      <c r="AU249" s="62" t="e">
        <f t="shared" si="63"/>
        <v>#REF!</v>
      </c>
      <c r="AV249" s="62" t="e">
        <f t="shared" si="63"/>
        <v>#REF!</v>
      </c>
      <c r="AW249" s="62" t="e">
        <f t="shared" si="63"/>
        <v>#REF!</v>
      </c>
      <c r="AX249" s="62" t="e">
        <f t="shared" si="63"/>
        <v>#REF!</v>
      </c>
      <c r="AY249" s="62" t="e">
        <f t="shared" si="63"/>
        <v>#REF!</v>
      </c>
      <c r="AZ249" s="62" t="e">
        <f t="shared" si="63"/>
        <v>#REF!</v>
      </c>
      <c r="BA249" s="62" t="e">
        <f t="shared" si="63"/>
        <v>#REF!</v>
      </c>
      <c r="BB249" s="62" t="e">
        <f t="shared" si="63"/>
        <v>#REF!</v>
      </c>
      <c r="BC249" s="62" t="e">
        <f t="shared" si="63"/>
        <v>#REF!</v>
      </c>
      <c r="BD249" s="62" t="e">
        <f t="shared" si="63"/>
        <v>#REF!</v>
      </c>
      <c r="BE249" s="62" t="e">
        <f t="shared" si="63"/>
        <v>#REF!</v>
      </c>
      <c r="BF249" s="62" t="e">
        <f t="shared" si="63"/>
        <v>#REF!</v>
      </c>
      <c r="BG249" s="62" t="e">
        <f t="shared" si="63"/>
        <v>#REF!</v>
      </c>
      <c r="BH249" s="62" t="e">
        <f t="shared" si="63"/>
        <v>#REF!</v>
      </c>
      <c r="BI249" s="62" t="e">
        <f t="shared" si="63"/>
        <v>#REF!</v>
      </c>
      <c r="BJ249" s="62" t="e">
        <f t="shared" si="63"/>
        <v>#REF!</v>
      </c>
      <c r="BK249" s="62" t="e">
        <f t="shared" si="63"/>
        <v>#REF!</v>
      </c>
      <c r="BL249" s="62" t="e">
        <f t="shared" si="63"/>
        <v>#REF!</v>
      </c>
      <c r="BM249" s="62" t="e">
        <f t="shared" si="63"/>
        <v>#REF!</v>
      </c>
      <c r="BN249" s="62" t="e">
        <f t="shared" si="63"/>
        <v>#REF!</v>
      </c>
      <c r="BO249" s="62" t="e">
        <f t="shared" si="63"/>
        <v>#REF!</v>
      </c>
      <c r="BP249" s="62" t="e">
        <f t="shared" si="63"/>
        <v>#REF!</v>
      </c>
      <c r="BQ249" s="62" t="e">
        <f t="shared" si="63"/>
        <v>#REF!</v>
      </c>
      <c r="BR249" s="62" t="e">
        <f t="shared" si="63"/>
        <v>#REF!</v>
      </c>
      <c r="BS249" s="62" t="e">
        <f t="shared" si="63"/>
        <v>#REF!</v>
      </c>
      <c r="BT249" s="62" t="e">
        <f t="shared" ref="BT249:CJ249" si="64">SUM(BT134:BT139)</f>
        <v>#REF!</v>
      </c>
      <c r="BU249" s="62" t="e">
        <f t="shared" si="64"/>
        <v>#REF!</v>
      </c>
      <c r="BV249" s="62" t="e">
        <f t="shared" si="64"/>
        <v>#REF!</v>
      </c>
      <c r="BW249" s="62" t="e">
        <f t="shared" si="64"/>
        <v>#REF!</v>
      </c>
      <c r="BX249" s="62" t="e">
        <f t="shared" si="64"/>
        <v>#REF!</v>
      </c>
      <c r="BY249" s="62" t="e">
        <f t="shared" si="64"/>
        <v>#REF!</v>
      </c>
      <c r="BZ249" s="62" t="e">
        <f t="shared" si="64"/>
        <v>#REF!</v>
      </c>
      <c r="CA249" s="62" t="e">
        <f t="shared" si="64"/>
        <v>#REF!</v>
      </c>
      <c r="CB249" s="62" t="e">
        <f t="shared" si="64"/>
        <v>#REF!</v>
      </c>
      <c r="CC249" s="62" t="e">
        <f t="shared" si="64"/>
        <v>#REF!</v>
      </c>
      <c r="CD249" s="62" t="e">
        <f t="shared" si="64"/>
        <v>#REF!</v>
      </c>
      <c r="CE249" s="62" t="e">
        <f t="shared" si="64"/>
        <v>#REF!</v>
      </c>
      <c r="CF249" s="62" t="e">
        <f t="shared" si="64"/>
        <v>#REF!</v>
      </c>
      <c r="CG249" s="62" t="e">
        <f t="shared" si="64"/>
        <v>#REF!</v>
      </c>
      <c r="CH249" s="62" t="e">
        <f t="shared" si="64"/>
        <v>#REF!</v>
      </c>
      <c r="CI249" s="62" t="e">
        <f t="shared" si="64"/>
        <v>#REF!</v>
      </c>
      <c r="CJ249" s="62" t="e">
        <f t="shared" si="64"/>
        <v>#REF!</v>
      </c>
      <c r="CK249" s="57" t="e">
        <f t="shared" si="15"/>
        <v>#REF!</v>
      </c>
      <c r="CM249" s="330" t="e">
        <f>AY249+BB249+BM249+BN249+BW249+#REF!</f>
        <v>#REF!</v>
      </c>
      <c r="CN249" s="331" t="e">
        <f t="shared" si="18"/>
        <v>#REF!</v>
      </c>
    </row>
    <row r="250" spans="4:92" ht="16.5" x14ac:dyDescent="0.25">
      <c r="D250" s="407" t="s">
        <v>177</v>
      </c>
      <c r="E250" s="407"/>
      <c r="F250" s="407"/>
      <c r="G250" s="73" t="e">
        <f>G27+SUM(G140:G145)+G129+G154+SUM(G155:G157)</f>
        <v>#REF!</v>
      </c>
      <c r="H250" s="73" t="e">
        <f t="shared" ref="H250:BS250" si="65">H27+SUM(H140:H145)+H129+H154+SUM(H155:H157)</f>
        <v>#REF!</v>
      </c>
      <c r="I250" s="73" t="e">
        <f t="shared" si="65"/>
        <v>#REF!</v>
      </c>
      <c r="J250" s="73" t="e">
        <f t="shared" si="65"/>
        <v>#REF!</v>
      </c>
      <c r="K250" s="73" t="e">
        <f t="shared" si="65"/>
        <v>#REF!</v>
      </c>
      <c r="L250" s="73" t="e">
        <f t="shared" si="65"/>
        <v>#REF!</v>
      </c>
      <c r="M250" s="73" t="e">
        <f t="shared" si="65"/>
        <v>#REF!</v>
      </c>
      <c r="N250" s="73" t="e">
        <f t="shared" si="65"/>
        <v>#REF!</v>
      </c>
      <c r="O250" s="73" t="e">
        <f t="shared" si="65"/>
        <v>#REF!</v>
      </c>
      <c r="P250" s="73" t="e">
        <f t="shared" si="65"/>
        <v>#REF!</v>
      </c>
      <c r="Q250" s="73" t="e">
        <f t="shared" si="65"/>
        <v>#REF!</v>
      </c>
      <c r="R250" s="73" t="e">
        <f t="shared" si="65"/>
        <v>#REF!</v>
      </c>
      <c r="S250" s="73" t="e">
        <f t="shared" si="65"/>
        <v>#REF!</v>
      </c>
      <c r="T250" s="73" t="e">
        <f t="shared" si="65"/>
        <v>#REF!</v>
      </c>
      <c r="U250" s="73" t="e">
        <f t="shared" si="65"/>
        <v>#REF!</v>
      </c>
      <c r="V250" s="73" t="e">
        <f t="shared" si="65"/>
        <v>#REF!</v>
      </c>
      <c r="W250" s="73" t="e">
        <f t="shared" si="65"/>
        <v>#REF!</v>
      </c>
      <c r="X250" s="73" t="e">
        <f t="shared" si="65"/>
        <v>#REF!</v>
      </c>
      <c r="Y250" s="73" t="e">
        <f t="shared" si="65"/>
        <v>#REF!</v>
      </c>
      <c r="Z250" s="73" t="e">
        <f t="shared" si="65"/>
        <v>#REF!</v>
      </c>
      <c r="AA250" s="73" t="e">
        <f t="shared" si="65"/>
        <v>#REF!</v>
      </c>
      <c r="AB250" s="73" t="e">
        <f t="shared" si="65"/>
        <v>#REF!</v>
      </c>
      <c r="AC250" s="73" t="e">
        <f t="shared" si="65"/>
        <v>#REF!</v>
      </c>
      <c r="AD250" s="73" t="e">
        <f t="shared" si="65"/>
        <v>#REF!</v>
      </c>
      <c r="AE250" s="73" t="e">
        <f t="shared" si="65"/>
        <v>#REF!</v>
      </c>
      <c r="AF250" s="73" t="e">
        <f t="shared" si="65"/>
        <v>#REF!</v>
      </c>
      <c r="AG250" s="73" t="e">
        <f t="shared" si="65"/>
        <v>#REF!</v>
      </c>
      <c r="AH250" s="73" t="e">
        <f t="shared" si="65"/>
        <v>#REF!</v>
      </c>
      <c r="AI250" s="73" t="e">
        <f t="shared" si="65"/>
        <v>#REF!</v>
      </c>
      <c r="AJ250" s="73" t="e">
        <f t="shared" si="65"/>
        <v>#REF!</v>
      </c>
      <c r="AK250" s="73" t="e">
        <f t="shared" si="65"/>
        <v>#REF!</v>
      </c>
      <c r="AL250" s="73" t="e">
        <f t="shared" si="65"/>
        <v>#REF!</v>
      </c>
      <c r="AM250" s="73" t="e">
        <f t="shared" si="65"/>
        <v>#REF!</v>
      </c>
      <c r="AN250" s="73" t="e">
        <f t="shared" si="65"/>
        <v>#REF!</v>
      </c>
      <c r="AO250" s="73" t="e">
        <f t="shared" si="65"/>
        <v>#REF!</v>
      </c>
      <c r="AP250" s="73" t="e">
        <f t="shared" si="65"/>
        <v>#REF!</v>
      </c>
      <c r="AQ250" s="73" t="e">
        <f t="shared" si="65"/>
        <v>#REF!</v>
      </c>
      <c r="AR250" s="73" t="e">
        <f t="shared" si="65"/>
        <v>#REF!</v>
      </c>
      <c r="AS250" s="73" t="e">
        <f t="shared" si="65"/>
        <v>#REF!</v>
      </c>
      <c r="AT250" s="73" t="e">
        <f t="shared" si="65"/>
        <v>#REF!</v>
      </c>
      <c r="AU250" s="73" t="e">
        <f t="shared" si="65"/>
        <v>#REF!</v>
      </c>
      <c r="AV250" s="73" t="e">
        <f t="shared" si="65"/>
        <v>#REF!</v>
      </c>
      <c r="AW250" s="73" t="e">
        <f t="shared" si="65"/>
        <v>#REF!</v>
      </c>
      <c r="AX250" s="73" t="e">
        <f t="shared" si="65"/>
        <v>#REF!</v>
      </c>
      <c r="AY250" s="73" t="e">
        <f t="shared" si="65"/>
        <v>#REF!</v>
      </c>
      <c r="AZ250" s="73" t="e">
        <f t="shared" si="65"/>
        <v>#REF!</v>
      </c>
      <c r="BA250" s="73" t="e">
        <f t="shared" si="65"/>
        <v>#REF!</v>
      </c>
      <c r="BB250" s="73" t="e">
        <f t="shared" si="65"/>
        <v>#REF!</v>
      </c>
      <c r="BC250" s="73" t="e">
        <f t="shared" si="65"/>
        <v>#REF!</v>
      </c>
      <c r="BD250" s="73" t="e">
        <f t="shared" si="65"/>
        <v>#REF!</v>
      </c>
      <c r="BE250" s="73" t="e">
        <f t="shared" si="65"/>
        <v>#REF!</v>
      </c>
      <c r="BF250" s="73" t="e">
        <f t="shared" si="65"/>
        <v>#REF!</v>
      </c>
      <c r="BG250" s="73" t="e">
        <f t="shared" si="65"/>
        <v>#REF!</v>
      </c>
      <c r="BH250" s="73" t="e">
        <f t="shared" si="65"/>
        <v>#REF!</v>
      </c>
      <c r="BI250" s="73" t="e">
        <f t="shared" si="65"/>
        <v>#REF!</v>
      </c>
      <c r="BJ250" s="73" t="e">
        <f t="shared" si="65"/>
        <v>#REF!</v>
      </c>
      <c r="BK250" s="73" t="e">
        <f t="shared" si="65"/>
        <v>#REF!</v>
      </c>
      <c r="BL250" s="73" t="e">
        <f t="shared" si="65"/>
        <v>#REF!</v>
      </c>
      <c r="BM250" s="73" t="e">
        <f t="shared" si="65"/>
        <v>#REF!</v>
      </c>
      <c r="BN250" s="73" t="e">
        <f t="shared" si="65"/>
        <v>#REF!</v>
      </c>
      <c r="BO250" s="73" t="e">
        <f t="shared" si="65"/>
        <v>#REF!</v>
      </c>
      <c r="BP250" s="73" t="e">
        <f t="shared" si="65"/>
        <v>#REF!</v>
      </c>
      <c r="BQ250" s="73" t="e">
        <f t="shared" si="65"/>
        <v>#REF!</v>
      </c>
      <c r="BR250" s="73" t="e">
        <f t="shared" si="65"/>
        <v>#REF!</v>
      </c>
      <c r="BS250" s="73" t="e">
        <f t="shared" si="65"/>
        <v>#REF!</v>
      </c>
      <c r="BT250" s="73" t="e">
        <f t="shared" ref="BT250:CJ250" si="66">BT27+SUM(BT140:BT145)+BT129+BT154+SUM(BT155:BT157)</f>
        <v>#REF!</v>
      </c>
      <c r="BU250" s="73" t="e">
        <f t="shared" si="66"/>
        <v>#REF!</v>
      </c>
      <c r="BV250" s="73" t="e">
        <f t="shared" si="66"/>
        <v>#REF!</v>
      </c>
      <c r="BW250" s="73" t="e">
        <f t="shared" si="66"/>
        <v>#REF!</v>
      </c>
      <c r="BX250" s="73" t="e">
        <f t="shared" si="66"/>
        <v>#REF!</v>
      </c>
      <c r="BY250" s="73" t="e">
        <f t="shared" si="66"/>
        <v>#REF!</v>
      </c>
      <c r="BZ250" s="73" t="e">
        <f t="shared" si="66"/>
        <v>#REF!</v>
      </c>
      <c r="CA250" s="73" t="e">
        <f t="shared" si="66"/>
        <v>#REF!</v>
      </c>
      <c r="CB250" s="73" t="e">
        <f t="shared" si="66"/>
        <v>#REF!</v>
      </c>
      <c r="CC250" s="73" t="e">
        <f t="shared" si="66"/>
        <v>#REF!</v>
      </c>
      <c r="CD250" s="73" t="e">
        <f t="shared" si="66"/>
        <v>#REF!</v>
      </c>
      <c r="CE250" s="73" t="e">
        <f t="shared" si="66"/>
        <v>#REF!</v>
      </c>
      <c r="CF250" s="73" t="e">
        <f t="shared" si="66"/>
        <v>#REF!</v>
      </c>
      <c r="CG250" s="73" t="e">
        <f t="shared" si="66"/>
        <v>#REF!</v>
      </c>
      <c r="CH250" s="73" t="e">
        <f t="shared" si="66"/>
        <v>#REF!</v>
      </c>
      <c r="CI250" s="73" t="e">
        <f t="shared" si="66"/>
        <v>#REF!</v>
      </c>
      <c r="CJ250" s="73" t="e">
        <f t="shared" si="66"/>
        <v>#REF!</v>
      </c>
      <c r="CK250" s="57" t="e">
        <f t="shared" si="15"/>
        <v>#REF!</v>
      </c>
      <c r="CM250" s="330" t="e">
        <f>AY250+BB250+BM250+BN250+BW250+#REF!</f>
        <v>#REF!</v>
      </c>
      <c r="CN250" s="331" t="e">
        <f t="shared" si="18"/>
        <v>#REF!</v>
      </c>
    </row>
    <row r="251" spans="4:92" ht="16.5" x14ac:dyDescent="0.25">
      <c r="D251" s="400" t="s">
        <v>181</v>
      </c>
      <c r="E251" s="400"/>
      <c r="F251" s="400"/>
      <c r="G251" s="62" t="e">
        <f>SUM(G146:G153)</f>
        <v>#REF!</v>
      </c>
      <c r="H251" s="62" t="e">
        <f t="shared" ref="H251:BS251" si="67">SUM(H146:H153)</f>
        <v>#REF!</v>
      </c>
      <c r="I251" s="62" t="e">
        <f t="shared" si="67"/>
        <v>#REF!</v>
      </c>
      <c r="J251" s="62" t="e">
        <f t="shared" si="67"/>
        <v>#REF!</v>
      </c>
      <c r="K251" s="62" t="e">
        <f t="shared" si="67"/>
        <v>#REF!</v>
      </c>
      <c r="L251" s="62" t="e">
        <f t="shared" si="67"/>
        <v>#REF!</v>
      </c>
      <c r="M251" s="62" t="e">
        <f t="shared" si="67"/>
        <v>#REF!</v>
      </c>
      <c r="N251" s="62" t="e">
        <f t="shared" si="67"/>
        <v>#REF!</v>
      </c>
      <c r="O251" s="62" t="e">
        <f t="shared" si="67"/>
        <v>#REF!</v>
      </c>
      <c r="P251" s="62" t="e">
        <f t="shared" si="67"/>
        <v>#REF!</v>
      </c>
      <c r="Q251" s="62" t="e">
        <f t="shared" si="67"/>
        <v>#REF!</v>
      </c>
      <c r="R251" s="62" t="e">
        <f t="shared" si="67"/>
        <v>#REF!</v>
      </c>
      <c r="S251" s="62" t="e">
        <f t="shared" si="67"/>
        <v>#REF!</v>
      </c>
      <c r="T251" s="62" t="e">
        <f t="shared" si="67"/>
        <v>#REF!</v>
      </c>
      <c r="U251" s="62" t="e">
        <f t="shared" si="67"/>
        <v>#REF!</v>
      </c>
      <c r="V251" s="62" t="e">
        <f t="shared" si="67"/>
        <v>#REF!</v>
      </c>
      <c r="W251" s="62" t="e">
        <f t="shared" si="67"/>
        <v>#REF!</v>
      </c>
      <c r="X251" s="62" t="e">
        <f t="shared" si="67"/>
        <v>#REF!</v>
      </c>
      <c r="Y251" s="62" t="e">
        <f t="shared" si="67"/>
        <v>#REF!</v>
      </c>
      <c r="Z251" s="62" t="e">
        <f t="shared" si="67"/>
        <v>#REF!</v>
      </c>
      <c r="AA251" s="62" t="e">
        <f t="shared" si="67"/>
        <v>#REF!</v>
      </c>
      <c r="AB251" s="62" t="e">
        <f t="shared" si="67"/>
        <v>#REF!</v>
      </c>
      <c r="AC251" s="62" t="e">
        <f t="shared" si="67"/>
        <v>#REF!</v>
      </c>
      <c r="AD251" s="62" t="e">
        <f t="shared" si="67"/>
        <v>#REF!</v>
      </c>
      <c r="AE251" s="62" t="e">
        <f t="shared" si="67"/>
        <v>#REF!</v>
      </c>
      <c r="AF251" s="62" t="e">
        <f t="shared" si="67"/>
        <v>#REF!</v>
      </c>
      <c r="AG251" s="62" t="e">
        <f t="shared" si="67"/>
        <v>#REF!</v>
      </c>
      <c r="AH251" s="62" t="e">
        <f t="shared" si="67"/>
        <v>#REF!</v>
      </c>
      <c r="AI251" s="62" t="e">
        <f t="shared" si="67"/>
        <v>#REF!</v>
      </c>
      <c r="AJ251" s="62" t="e">
        <f t="shared" si="67"/>
        <v>#REF!</v>
      </c>
      <c r="AK251" s="62" t="e">
        <f t="shared" si="67"/>
        <v>#REF!</v>
      </c>
      <c r="AL251" s="62" t="e">
        <f t="shared" si="67"/>
        <v>#REF!</v>
      </c>
      <c r="AM251" s="62" t="e">
        <f t="shared" si="67"/>
        <v>#REF!</v>
      </c>
      <c r="AN251" s="62" t="e">
        <f t="shared" si="67"/>
        <v>#REF!</v>
      </c>
      <c r="AO251" s="62" t="e">
        <f t="shared" si="67"/>
        <v>#REF!</v>
      </c>
      <c r="AP251" s="62" t="e">
        <f t="shared" si="67"/>
        <v>#REF!</v>
      </c>
      <c r="AQ251" s="62" t="e">
        <f t="shared" si="67"/>
        <v>#REF!</v>
      </c>
      <c r="AR251" s="62" t="e">
        <f t="shared" si="67"/>
        <v>#REF!</v>
      </c>
      <c r="AS251" s="62" t="e">
        <f t="shared" si="67"/>
        <v>#REF!</v>
      </c>
      <c r="AT251" s="62" t="e">
        <f t="shared" si="67"/>
        <v>#REF!</v>
      </c>
      <c r="AU251" s="62" t="e">
        <f t="shared" si="67"/>
        <v>#REF!</v>
      </c>
      <c r="AV251" s="62" t="e">
        <f t="shared" si="67"/>
        <v>#REF!</v>
      </c>
      <c r="AW251" s="62" t="e">
        <f t="shared" si="67"/>
        <v>#REF!</v>
      </c>
      <c r="AX251" s="62" t="e">
        <f t="shared" si="67"/>
        <v>#REF!</v>
      </c>
      <c r="AY251" s="62" t="e">
        <f t="shared" si="67"/>
        <v>#REF!</v>
      </c>
      <c r="AZ251" s="62" t="e">
        <f t="shared" si="67"/>
        <v>#REF!</v>
      </c>
      <c r="BA251" s="62" t="e">
        <f t="shared" si="67"/>
        <v>#REF!</v>
      </c>
      <c r="BB251" s="62" t="e">
        <f t="shared" si="67"/>
        <v>#REF!</v>
      </c>
      <c r="BC251" s="62" t="e">
        <f t="shared" si="67"/>
        <v>#REF!</v>
      </c>
      <c r="BD251" s="62" t="e">
        <f t="shared" si="67"/>
        <v>#REF!</v>
      </c>
      <c r="BE251" s="62" t="e">
        <f t="shared" si="67"/>
        <v>#REF!</v>
      </c>
      <c r="BF251" s="62" t="e">
        <f t="shared" si="67"/>
        <v>#REF!</v>
      </c>
      <c r="BG251" s="62" t="e">
        <f t="shared" si="67"/>
        <v>#REF!</v>
      </c>
      <c r="BH251" s="62" t="e">
        <f t="shared" si="67"/>
        <v>#REF!</v>
      </c>
      <c r="BI251" s="62" t="e">
        <f t="shared" si="67"/>
        <v>#REF!</v>
      </c>
      <c r="BJ251" s="62" t="e">
        <f t="shared" si="67"/>
        <v>#REF!</v>
      </c>
      <c r="BK251" s="62" t="e">
        <f t="shared" si="67"/>
        <v>#REF!</v>
      </c>
      <c r="BL251" s="62" t="e">
        <f t="shared" si="67"/>
        <v>#REF!</v>
      </c>
      <c r="BM251" s="62" t="e">
        <f t="shared" si="67"/>
        <v>#REF!</v>
      </c>
      <c r="BN251" s="62" t="e">
        <f t="shared" si="67"/>
        <v>#REF!</v>
      </c>
      <c r="BO251" s="62" t="e">
        <f t="shared" si="67"/>
        <v>#REF!</v>
      </c>
      <c r="BP251" s="62" t="e">
        <f t="shared" si="67"/>
        <v>#REF!</v>
      </c>
      <c r="BQ251" s="62" t="e">
        <f t="shared" si="67"/>
        <v>#REF!</v>
      </c>
      <c r="BR251" s="62" t="e">
        <f t="shared" si="67"/>
        <v>#REF!</v>
      </c>
      <c r="BS251" s="62" t="e">
        <f t="shared" si="67"/>
        <v>#REF!</v>
      </c>
      <c r="BT251" s="62" t="e">
        <f t="shared" ref="BT251:CJ251" si="68">SUM(BT146:BT153)</f>
        <v>#REF!</v>
      </c>
      <c r="BU251" s="62" t="e">
        <f t="shared" si="68"/>
        <v>#REF!</v>
      </c>
      <c r="BV251" s="62" t="e">
        <f t="shared" si="68"/>
        <v>#REF!</v>
      </c>
      <c r="BW251" s="62" t="e">
        <f t="shared" si="68"/>
        <v>#REF!</v>
      </c>
      <c r="BX251" s="62" t="e">
        <f t="shared" si="68"/>
        <v>#REF!</v>
      </c>
      <c r="BY251" s="62" t="e">
        <f t="shared" si="68"/>
        <v>#REF!</v>
      </c>
      <c r="BZ251" s="62" t="e">
        <f t="shared" si="68"/>
        <v>#REF!</v>
      </c>
      <c r="CA251" s="62" t="e">
        <f t="shared" si="68"/>
        <v>#REF!</v>
      </c>
      <c r="CB251" s="62" t="e">
        <f t="shared" si="68"/>
        <v>#REF!</v>
      </c>
      <c r="CC251" s="62" t="e">
        <f t="shared" si="68"/>
        <v>#REF!</v>
      </c>
      <c r="CD251" s="62" t="e">
        <f t="shared" si="68"/>
        <v>#REF!</v>
      </c>
      <c r="CE251" s="62" t="e">
        <f t="shared" si="68"/>
        <v>#REF!</v>
      </c>
      <c r="CF251" s="62" t="e">
        <f t="shared" si="68"/>
        <v>#REF!</v>
      </c>
      <c r="CG251" s="62" t="e">
        <f t="shared" si="68"/>
        <v>#REF!</v>
      </c>
      <c r="CH251" s="62" t="e">
        <f t="shared" si="68"/>
        <v>#REF!</v>
      </c>
      <c r="CI251" s="62" t="e">
        <f t="shared" si="68"/>
        <v>#REF!</v>
      </c>
      <c r="CJ251" s="62" t="e">
        <f t="shared" si="68"/>
        <v>#REF!</v>
      </c>
      <c r="CK251" s="57" t="e">
        <f t="shared" si="15"/>
        <v>#REF!</v>
      </c>
      <c r="CM251" s="330" t="e">
        <f>AY251+BB251+BM251+BN251+BW251+#REF!</f>
        <v>#REF!</v>
      </c>
      <c r="CN251" s="331" t="e">
        <f t="shared" si="18"/>
        <v>#REF!</v>
      </c>
    </row>
    <row r="252" spans="4:92" ht="16.5" x14ac:dyDescent="0.25">
      <c r="D252" s="400" t="s">
        <v>194</v>
      </c>
      <c r="E252" s="400"/>
      <c r="F252" s="400"/>
      <c r="G252" s="62" t="e">
        <f>SUM(G158:G161)</f>
        <v>#REF!</v>
      </c>
      <c r="H252" s="321" t="e">
        <f t="shared" ref="H252:BS252" si="69">SUM(H158:H161)</f>
        <v>#REF!</v>
      </c>
      <c r="I252" s="62" t="e">
        <f t="shared" si="69"/>
        <v>#REF!</v>
      </c>
      <c r="J252" s="62" t="e">
        <f t="shared" si="69"/>
        <v>#REF!</v>
      </c>
      <c r="K252" s="62" t="e">
        <f t="shared" si="69"/>
        <v>#REF!</v>
      </c>
      <c r="L252" s="62" t="e">
        <f t="shared" si="69"/>
        <v>#REF!</v>
      </c>
      <c r="M252" s="62" t="e">
        <f t="shared" si="69"/>
        <v>#REF!</v>
      </c>
      <c r="N252" s="62" t="e">
        <f t="shared" si="69"/>
        <v>#REF!</v>
      </c>
      <c r="O252" s="62" t="e">
        <f t="shared" si="69"/>
        <v>#REF!</v>
      </c>
      <c r="P252" s="62" t="e">
        <f t="shared" si="69"/>
        <v>#REF!</v>
      </c>
      <c r="Q252" s="62" t="e">
        <f t="shared" si="69"/>
        <v>#REF!</v>
      </c>
      <c r="R252" s="62" t="e">
        <f t="shared" si="69"/>
        <v>#REF!</v>
      </c>
      <c r="S252" s="62" t="e">
        <f t="shared" si="69"/>
        <v>#REF!</v>
      </c>
      <c r="T252" s="62" t="e">
        <f t="shared" si="69"/>
        <v>#REF!</v>
      </c>
      <c r="U252" s="62" t="e">
        <f t="shared" si="69"/>
        <v>#REF!</v>
      </c>
      <c r="V252" s="62" t="e">
        <f t="shared" si="69"/>
        <v>#REF!</v>
      </c>
      <c r="W252" s="62" t="e">
        <f t="shared" si="69"/>
        <v>#REF!</v>
      </c>
      <c r="X252" s="62" t="e">
        <f t="shared" si="69"/>
        <v>#REF!</v>
      </c>
      <c r="Y252" s="62" t="e">
        <f t="shared" si="69"/>
        <v>#REF!</v>
      </c>
      <c r="Z252" s="62" t="e">
        <f t="shared" si="69"/>
        <v>#REF!</v>
      </c>
      <c r="AA252" s="62" t="e">
        <f t="shared" si="69"/>
        <v>#REF!</v>
      </c>
      <c r="AB252" s="62" t="e">
        <f t="shared" si="69"/>
        <v>#REF!</v>
      </c>
      <c r="AC252" s="62" t="e">
        <f t="shared" si="69"/>
        <v>#REF!</v>
      </c>
      <c r="AD252" s="62" t="e">
        <f t="shared" si="69"/>
        <v>#REF!</v>
      </c>
      <c r="AE252" s="62" t="e">
        <f t="shared" si="69"/>
        <v>#REF!</v>
      </c>
      <c r="AF252" s="62" t="e">
        <f t="shared" si="69"/>
        <v>#REF!</v>
      </c>
      <c r="AG252" s="62" t="e">
        <f t="shared" si="69"/>
        <v>#REF!</v>
      </c>
      <c r="AH252" s="62" t="e">
        <f t="shared" si="69"/>
        <v>#REF!</v>
      </c>
      <c r="AI252" s="62" t="e">
        <f t="shared" si="69"/>
        <v>#REF!</v>
      </c>
      <c r="AJ252" s="62" t="e">
        <f t="shared" si="69"/>
        <v>#REF!</v>
      </c>
      <c r="AK252" s="62" t="e">
        <f t="shared" si="69"/>
        <v>#REF!</v>
      </c>
      <c r="AL252" s="62" t="e">
        <f t="shared" si="69"/>
        <v>#REF!</v>
      </c>
      <c r="AM252" s="62" t="e">
        <f t="shared" si="69"/>
        <v>#REF!</v>
      </c>
      <c r="AN252" s="62" t="e">
        <f t="shared" si="69"/>
        <v>#REF!</v>
      </c>
      <c r="AO252" s="62" t="e">
        <f t="shared" si="69"/>
        <v>#REF!</v>
      </c>
      <c r="AP252" s="62" t="e">
        <f t="shared" si="69"/>
        <v>#REF!</v>
      </c>
      <c r="AQ252" s="62" t="e">
        <f t="shared" si="69"/>
        <v>#REF!</v>
      </c>
      <c r="AR252" s="62" t="e">
        <f t="shared" si="69"/>
        <v>#REF!</v>
      </c>
      <c r="AS252" s="62" t="e">
        <f t="shared" si="69"/>
        <v>#REF!</v>
      </c>
      <c r="AT252" s="62" t="e">
        <f t="shared" si="69"/>
        <v>#REF!</v>
      </c>
      <c r="AU252" s="62" t="e">
        <f t="shared" si="69"/>
        <v>#REF!</v>
      </c>
      <c r="AV252" s="62" t="e">
        <f t="shared" si="69"/>
        <v>#REF!</v>
      </c>
      <c r="AW252" s="62" t="e">
        <f t="shared" si="69"/>
        <v>#REF!</v>
      </c>
      <c r="AX252" s="62" t="e">
        <f t="shared" si="69"/>
        <v>#REF!</v>
      </c>
      <c r="AY252" s="62" t="e">
        <f t="shared" si="69"/>
        <v>#REF!</v>
      </c>
      <c r="AZ252" s="62" t="e">
        <f t="shared" si="69"/>
        <v>#REF!</v>
      </c>
      <c r="BA252" s="62" t="e">
        <f t="shared" si="69"/>
        <v>#REF!</v>
      </c>
      <c r="BB252" s="62" t="e">
        <f t="shared" si="69"/>
        <v>#REF!</v>
      </c>
      <c r="BC252" s="62" t="e">
        <f t="shared" si="69"/>
        <v>#REF!</v>
      </c>
      <c r="BD252" s="62" t="e">
        <f t="shared" si="69"/>
        <v>#REF!</v>
      </c>
      <c r="BE252" s="62" t="e">
        <f t="shared" si="69"/>
        <v>#REF!</v>
      </c>
      <c r="BF252" s="62" t="e">
        <f t="shared" si="69"/>
        <v>#REF!</v>
      </c>
      <c r="BG252" s="62" t="e">
        <f t="shared" si="69"/>
        <v>#REF!</v>
      </c>
      <c r="BH252" s="62" t="e">
        <f t="shared" si="69"/>
        <v>#REF!</v>
      </c>
      <c r="BI252" s="62" t="e">
        <f t="shared" si="69"/>
        <v>#REF!</v>
      </c>
      <c r="BJ252" s="62" t="e">
        <f t="shared" si="69"/>
        <v>#REF!</v>
      </c>
      <c r="BK252" s="62" t="e">
        <f t="shared" si="69"/>
        <v>#REF!</v>
      </c>
      <c r="BL252" s="62" t="e">
        <f t="shared" si="69"/>
        <v>#REF!</v>
      </c>
      <c r="BM252" s="62" t="e">
        <f t="shared" si="69"/>
        <v>#REF!</v>
      </c>
      <c r="BN252" s="62" t="e">
        <f t="shared" si="69"/>
        <v>#REF!</v>
      </c>
      <c r="BO252" s="62" t="e">
        <f t="shared" si="69"/>
        <v>#REF!</v>
      </c>
      <c r="BP252" s="62" t="e">
        <f t="shared" si="69"/>
        <v>#REF!</v>
      </c>
      <c r="BQ252" s="62" t="e">
        <f t="shared" si="69"/>
        <v>#REF!</v>
      </c>
      <c r="BR252" s="62" t="e">
        <f t="shared" si="69"/>
        <v>#REF!</v>
      </c>
      <c r="BS252" s="62" t="e">
        <f t="shared" si="69"/>
        <v>#REF!</v>
      </c>
      <c r="BT252" s="62" t="e">
        <f t="shared" ref="BT252:CJ252" si="70">SUM(BT158:BT161)</f>
        <v>#REF!</v>
      </c>
      <c r="BU252" s="62" t="e">
        <f t="shared" si="70"/>
        <v>#REF!</v>
      </c>
      <c r="BV252" s="62" t="e">
        <f t="shared" si="70"/>
        <v>#REF!</v>
      </c>
      <c r="BW252" s="62" t="e">
        <f t="shared" si="70"/>
        <v>#REF!</v>
      </c>
      <c r="BX252" s="62" t="e">
        <f t="shared" si="70"/>
        <v>#REF!</v>
      </c>
      <c r="BY252" s="62" t="e">
        <f t="shared" si="70"/>
        <v>#REF!</v>
      </c>
      <c r="BZ252" s="62" t="e">
        <f t="shared" si="70"/>
        <v>#REF!</v>
      </c>
      <c r="CA252" s="62" t="e">
        <f t="shared" si="70"/>
        <v>#REF!</v>
      </c>
      <c r="CB252" s="62" t="e">
        <f t="shared" si="70"/>
        <v>#REF!</v>
      </c>
      <c r="CC252" s="62" t="e">
        <f t="shared" si="70"/>
        <v>#REF!</v>
      </c>
      <c r="CD252" s="62" t="e">
        <f t="shared" si="70"/>
        <v>#REF!</v>
      </c>
      <c r="CE252" s="62" t="e">
        <f t="shared" si="70"/>
        <v>#REF!</v>
      </c>
      <c r="CF252" s="62" t="e">
        <f t="shared" si="70"/>
        <v>#REF!</v>
      </c>
      <c r="CG252" s="62" t="e">
        <f t="shared" si="70"/>
        <v>#REF!</v>
      </c>
      <c r="CH252" s="62" t="e">
        <f t="shared" si="70"/>
        <v>#REF!</v>
      </c>
      <c r="CI252" s="62" t="e">
        <f t="shared" si="70"/>
        <v>#REF!</v>
      </c>
      <c r="CJ252" s="62" t="e">
        <f t="shared" si="70"/>
        <v>#REF!</v>
      </c>
      <c r="CK252" s="57" t="e">
        <f t="shared" si="15"/>
        <v>#REF!</v>
      </c>
      <c r="CM252" s="330" t="e">
        <f>AY252+BB252+BM252+BN252+BW252+#REF!</f>
        <v>#REF!</v>
      </c>
      <c r="CN252" s="331" t="e">
        <f t="shared" si="18"/>
        <v>#REF!</v>
      </c>
    </row>
    <row r="253" spans="4:92" ht="16.5" x14ac:dyDescent="0.25">
      <c r="D253" s="400" t="s">
        <v>197</v>
      </c>
      <c r="E253" s="400"/>
      <c r="F253" s="400"/>
      <c r="G253" s="130" t="e">
        <f>SUM(G162:G191)</f>
        <v>#REF!</v>
      </c>
      <c r="H253" s="130" t="e">
        <f t="shared" ref="H253:BS253" si="71">SUM(H162:H191)</f>
        <v>#REF!</v>
      </c>
      <c r="I253" s="130" t="e">
        <f t="shared" si="71"/>
        <v>#REF!</v>
      </c>
      <c r="J253" s="130" t="e">
        <f t="shared" si="71"/>
        <v>#REF!</v>
      </c>
      <c r="K253" s="130" t="e">
        <f t="shared" si="71"/>
        <v>#REF!</v>
      </c>
      <c r="L253" s="130" t="e">
        <f t="shared" si="71"/>
        <v>#REF!</v>
      </c>
      <c r="M253" s="130" t="e">
        <f t="shared" si="71"/>
        <v>#REF!</v>
      </c>
      <c r="N253" s="130" t="e">
        <f t="shared" si="71"/>
        <v>#REF!</v>
      </c>
      <c r="O253" s="130" t="e">
        <f t="shared" si="71"/>
        <v>#REF!</v>
      </c>
      <c r="P253" s="130" t="e">
        <f t="shared" si="71"/>
        <v>#REF!</v>
      </c>
      <c r="Q253" s="130" t="e">
        <f t="shared" si="71"/>
        <v>#REF!</v>
      </c>
      <c r="R253" s="130" t="e">
        <f t="shared" si="71"/>
        <v>#REF!</v>
      </c>
      <c r="S253" s="130" t="e">
        <f t="shared" si="71"/>
        <v>#REF!</v>
      </c>
      <c r="T253" s="130" t="e">
        <f t="shared" si="71"/>
        <v>#REF!</v>
      </c>
      <c r="U253" s="130" t="e">
        <f t="shared" si="71"/>
        <v>#REF!</v>
      </c>
      <c r="V253" s="130" t="e">
        <f t="shared" si="71"/>
        <v>#REF!</v>
      </c>
      <c r="W253" s="130" t="e">
        <f t="shared" si="71"/>
        <v>#REF!</v>
      </c>
      <c r="X253" s="130" t="e">
        <f t="shared" si="71"/>
        <v>#REF!</v>
      </c>
      <c r="Y253" s="130" t="e">
        <f t="shared" si="71"/>
        <v>#REF!</v>
      </c>
      <c r="Z253" s="130" t="e">
        <f t="shared" si="71"/>
        <v>#REF!</v>
      </c>
      <c r="AA253" s="130" t="e">
        <f t="shared" si="71"/>
        <v>#REF!</v>
      </c>
      <c r="AB253" s="130" t="e">
        <f t="shared" si="71"/>
        <v>#REF!</v>
      </c>
      <c r="AC253" s="130" t="e">
        <f t="shared" si="71"/>
        <v>#REF!</v>
      </c>
      <c r="AD253" s="130" t="e">
        <f t="shared" si="71"/>
        <v>#REF!</v>
      </c>
      <c r="AE253" s="130" t="e">
        <f t="shared" si="71"/>
        <v>#REF!</v>
      </c>
      <c r="AF253" s="130" t="e">
        <f t="shared" si="71"/>
        <v>#REF!</v>
      </c>
      <c r="AG253" s="130" t="e">
        <f t="shared" si="71"/>
        <v>#REF!</v>
      </c>
      <c r="AH253" s="130" t="e">
        <f t="shared" si="71"/>
        <v>#REF!</v>
      </c>
      <c r="AI253" s="130" t="e">
        <f t="shared" si="71"/>
        <v>#REF!</v>
      </c>
      <c r="AJ253" s="130" t="e">
        <f t="shared" si="71"/>
        <v>#REF!</v>
      </c>
      <c r="AK253" s="130" t="e">
        <f t="shared" si="71"/>
        <v>#REF!</v>
      </c>
      <c r="AL253" s="130" t="e">
        <f t="shared" si="71"/>
        <v>#REF!</v>
      </c>
      <c r="AM253" s="130" t="e">
        <f t="shared" si="71"/>
        <v>#REF!</v>
      </c>
      <c r="AN253" s="130" t="e">
        <f t="shared" si="71"/>
        <v>#REF!</v>
      </c>
      <c r="AO253" s="130" t="e">
        <f t="shared" si="71"/>
        <v>#REF!</v>
      </c>
      <c r="AP253" s="130" t="e">
        <f t="shared" si="71"/>
        <v>#REF!</v>
      </c>
      <c r="AQ253" s="130" t="e">
        <f t="shared" si="71"/>
        <v>#REF!</v>
      </c>
      <c r="AR253" s="130" t="e">
        <f t="shared" si="71"/>
        <v>#REF!</v>
      </c>
      <c r="AS253" s="130" t="e">
        <f t="shared" si="71"/>
        <v>#REF!</v>
      </c>
      <c r="AT253" s="130" t="e">
        <f t="shared" si="71"/>
        <v>#REF!</v>
      </c>
      <c r="AU253" s="130" t="e">
        <f t="shared" si="71"/>
        <v>#REF!</v>
      </c>
      <c r="AV253" s="130" t="e">
        <f t="shared" si="71"/>
        <v>#REF!</v>
      </c>
      <c r="AW253" s="130" t="e">
        <f t="shared" si="71"/>
        <v>#REF!</v>
      </c>
      <c r="AX253" s="130" t="e">
        <f t="shared" si="71"/>
        <v>#REF!</v>
      </c>
      <c r="AY253" s="130" t="e">
        <f t="shared" si="71"/>
        <v>#REF!</v>
      </c>
      <c r="AZ253" s="130" t="e">
        <f t="shared" si="71"/>
        <v>#REF!</v>
      </c>
      <c r="BA253" s="130" t="e">
        <f t="shared" si="71"/>
        <v>#REF!</v>
      </c>
      <c r="BB253" s="130" t="e">
        <f t="shared" si="71"/>
        <v>#REF!</v>
      </c>
      <c r="BC253" s="130" t="e">
        <f t="shared" si="71"/>
        <v>#REF!</v>
      </c>
      <c r="BD253" s="130" t="e">
        <f t="shared" si="71"/>
        <v>#REF!</v>
      </c>
      <c r="BE253" s="130" t="e">
        <f t="shared" si="71"/>
        <v>#REF!</v>
      </c>
      <c r="BF253" s="130" t="e">
        <f t="shared" si="71"/>
        <v>#REF!</v>
      </c>
      <c r="BG253" s="130" t="e">
        <f t="shared" si="71"/>
        <v>#REF!</v>
      </c>
      <c r="BH253" s="130" t="e">
        <f t="shared" si="71"/>
        <v>#REF!</v>
      </c>
      <c r="BI253" s="130" t="e">
        <f t="shared" si="71"/>
        <v>#REF!</v>
      </c>
      <c r="BJ253" s="130" t="e">
        <f t="shared" si="71"/>
        <v>#REF!</v>
      </c>
      <c r="BK253" s="130" t="e">
        <f t="shared" si="71"/>
        <v>#REF!</v>
      </c>
      <c r="BL253" s="130" t="e">
        <f t="shared" si="71"/>
        <v>#REF!</v>
      </c>
      <c r="BM253" s="130" t="e">
        <f t="shared" si="71"/>
        <v>#REF!</v>
      </c>
      <c r="BN253" s="130" t="e">
        <f t="shared" si="71"/>
        <v>#REF!</v>
      </c>
      <c r="BO253" s="130" t="e">
        <f t="shared" si="71"/>
        <v>#REF!</v>
      </c>
      <c r="BP253" s="130" t="e">
        <f t="shared" si="71"/>
        <v>#REF!</v>
      </c>
      <c r="BQ253" s="130" t="e">
        <f t="shared" si="71"/>
        <v>#REF!</v>
      </c>
      <c r="BR253" s="130" t="e">
        <f t="shared" si="71"/>
        <v>#REF!</v>
      </c>
      <c r="BS253" s="130" t="e">
        <f t="shared" si="71"/>
        <v>#REF!</v>
      </c>
      <c r="BT253" s="130" t="e">
        <f t="shared" ref="BT253:CJ253" si="72">SUM(BT162:BT191)</f>
        <v>#REF!</v>
      </c>
      <c r="BU253" s="130" t="e">
        <f t="shared" si="72"/>
        <v>#REF!</v>
      </c>
      <c r="BV253" s="130" t="e">
        <f t="shared" si="72"/>
        <v>#REF!</v>
      </c>
      <c r="BW253" s="130" t="e">
        <f t="shared" si="72"/>
        <v>#REF!</v>
      </c>
      <c r="BX253" s="130" t="e">
        <f t="shared" si="72"/>
        <v>#REF!</v>
      </c>
      <c r="BY253" s="130" t="e">
        <f t="shared" si="72"/>
        <v>#REF!</v>
      </c>
      <c r="BZ253" s="130" t="e">
        <f t="shared" si="72"/>
        <v>#REF!</v>
      </c>
      <c r="CA253" s="130" t="e">
        <f t="shared" si="72"/>
        <v>#REF!</v>
      </c>
      <c r="CB253" s="130" t="e">
        <f t="shared" si="72"/>
        <v>#REF!</v>
      </c>
      <c r="CC253" s="130" t="e">
        <f t="shared" si="72"/>
        <v>#REF!</v>
      </c>
      <c r="CD253" s="130" t="e">
        <f t="shared" si="72"/>
        <v>#REF!</v>
      </c>
      <c r="CE253" s="130" t="e">
        <f t="shared" si="72"/>
        <v>#REF!</v>
      </c>
      <c r="CF253" s="130" t="e">
        <f t="shared" si="72"/>
        <v>#REF!</v>
      </c>
      <c r="CG253" s="130" t="e">
        <f t="shared" si="72"/>
        <v>#REF!</v>
      </c>
      <c r="CH253" s="130" t="e">
        <f t="shared" si="72"/>
        <v>#REF!</v>
      </c>
      <c r="CI253" s="130" t="e">
        <f t="shared" si="72"/>
        <v>#REF!</v>
      </c>
      <c r="CJ253" s="130" t="e">
        <f t="shared" si="72"/>
        <v>#REF!</v>
      </c>
      <c r="CK253" s="57" t="e">
        <f t="shared" si="15"/>
        <v>#REF!</v>
      </c>
      <c r="CM253" s="330" t="e">
        <f>AY253+BB253+BM253+BN253+BW253+#REF!</f>
        <v>#REF!</v>
      </c>
      <c r="CN253" s="331" t="e">
        <f t="shared" si="18"/>
        <v>#REF!</v>
      </c>
    </row>
    <row r="254" spans="4:92" ht="37.5" customHeight="1" x14ac:dyDescent="0.25">
      <c r="D254" s="401" t="s">
        <v>202</v>
      </c>
      <c r="E254" s="402"/>
      <c r="F254" s="403"/>
      <c r="G254" s="61" t="e">
        <f>SUM(G192:G207)</f>
        <v>#REF!</v>
      </c>
      <c r="H254" s="61" t="e">
        <f t="shared" ref="H254:BS254" si="73">SUM(H192:H207)</f>
        <v>#REF!</v>
      </c>
      <c r="I254" s="61" t="e">
        <f t="shared" si="73"/>
        <v>#REF!</v>
      </c>
      <c r="J254" s="61" t="e">
        <f t="shared" si="73"/>
        <v>#REF!</v>
      </c>
      <c r="K254" s="61" t="e">
        <f t="shared" si="73"/>
        <v>#REF!</v>
      </c>
      <c r="L254" s="61" t="e">
        <f t="shared" si="73"/>
        <v>#REF!</v>
      </c>
      <c r="M254" s="61" t="e">
        <f t="shared" si="73"/>
        <v>#REF!</v>
      </c>
      <c r="N254" s="61" t="e">
        <f t="shared" si="73"/>
        <v>#REF!</v>
      </c>
      <c r="O254" s="61" t="e">
        <f t="shared" si="73"/>
        <v>#REF!</v>
      </c>
      <c r="P254" s="61" t="e">
        <f t="shared" si="73"/>
        <v>#REF!</v>
      </c>
      <c r="Q254" s="61" t="e">
        <f t="shared" si="73"/>
        <v>#REF!</v>
      </c>
      <c r="R254" s="61" t="e">
        <f t="shared" si="73"/>
        <v>#REF!</v>
      </c>
      <c r="S254" s="61" t="e">
        <f t="shared" si="73"/>
        <v>#REF!</v>
      </c>
      <c r="T254" s="61" t="e">
        <f t="shared" si="73"/>
        <v>#REF!</v>
      </c>
      <c r="U254" s="61" t="e">
        <f t="shared" si="73"/>
        <v>#REF!</v>
      </c>
      <c r="V254" s="61" t="e">
        <f t="shared" si="73"/>
        <v>#REF!</v>
      </c>
      <c r="W254" s="61" t="e">
        <f t="shared" si="73"/>
        <v>#REF!</v>
      </c>
      <c r="X254" s="61" t="e">
        <f t="shared" si="73"/>
        <v>#REF!</v>
      </c>
      <c r="Y254" s="61" t="e">
        <f t="shared" si="73"/>
        <v>#REF!</v>
      </c>
      <c r="Z254" s="61" t="e">
        <f t="shared" si="73"/>
        <v>#REF!</v>
      </c>
      <c r="AA254" s="61" t="e">
        <f t="shared" si="73"/>
        <v>#REF!</v>
      </c>
      <c r="AB254" s="61" t="e">
        <f t="shared" si="73"/>
        <v>#REF!</v>
      </c>
      <c r="AC254" s="61" t="e">
        <f t="shared" si="73"/>
        <v>#REF!</v>
      </c>
      <c r="AD254" s="61" t="e">
        <f t="shared" si="73"/>
        <v>#REF!</v>
      </c>
      <c r="AE254" s="61" t="e">
        <f t="shared" si="73"/>
        <v>#REF!</v>
      </c>
      <c r="AF254" s="61" t="e">
        <f t="shared" si="73"/>
        <v>#REF!</v>
      </c>
      <c r="AG254" s="61" t="e">
        <f t="shared" si="73"/>
        <v>#REF!</v>
      </c>
      <c r="AH254" s="61" t="e">
        <f t="shared" si="73"/>
        <v>#REF!</v>
      </c>
      <c r="AI254" s="61" t="e">
        <f t="shared" si="73"/>
        <v>#REF!</v>
      </c>
      <c r="AJ254" s="61" t="e">
        <f t="shared" si="73"/>
        <v>#REF!</v>
      </c>
      <c r="AK254" s="61" t="e">
        <f t="shared" si="73"/>
        <v>#REF!</v>
      </c>
      <c r="AL254" s="61" t="e">
        <f t="shared" si="73"/>
        <v>#REF!</v>
      </c>
      <c r="AM254" s="61" t="e">
        <f t="shared" si="73"/>
        <v>#REF!</v>
      </c>
      <c r="AN254" s="61" t="e">
        <f t="shared" si="73"/>
        <v>#REF!</v>
      </c>
      <c r="AO254" s="61" t="e">
        <f t="shared" si="73"/>
        <v>#REF!</v>
      </c>
      <c r="AP254" s="61" t="e">
        <f t="shared" si="73"/>
        <v>#REF!</v>
      </c>
      <c r="AQ254" s="61" t="e">
        <f t="shared" si="73"/>
        <v>#REF!</v>
      </c>
      <c r="AR254" s="61" t="e">
        <f t="shared" si="73"/>
        <v>#REF!</v>
      </c>
      <c r="AS254" s="61" t="e">
        <f t="shared" si="73"/>
        <v>#REF!</v>
      </c>
      <c r="AT254" s="61" t="e">
        <f t="shared" si="73"/>
        <v>#REF!</v>
      </c>
      <c r="AU254" s="61" t="e">
        <f t="shared" si="73"/>
        <v>#REF!</v>
      </c>
      <c r="AV254" s="61" t="e">
        <f t="shared" si="73"/>
        <v>#REF!</v>
      </c>
      <c r="AW254" s="61" t="e">
        <f t="shared" si="73"/>
        <v>#REF!</v>
      </c>
      <c r="AX254" s="61" t="e">
        <f t="shared" si="73"/>
        <v>#REF!</v>
      </c>
      <c r="AY254" s="61" t="e">
        <f t="shared" si="73"/>
        <v>#REF!</v>
      </c>
      <c r="AZ254" s="61" t="e">
        <f t="shared" si="73"/>
        <v>#REF!</v>
      </c>
      <c r="BA254" s="61" t="e">
        <f t="shared" si="73"/>
        <v>#REF!</v>
      </c>
      <c r="BB254" s="61" t="e">
        <f t="shared" si="73"/>
        <v>#REF!</v>
      </c>
      <c r="BC254" s="61" t="e">
        <f t="shared" si="73"/>
        <v>#REF!</v>
      </c>
      <c r="BD254" s="61" t="e">
        <f t="shared" si="73"/>
        <v>#REF!</v>
      </c>
      <c r="BE254" s="61" t="e">
        <f t="shared" si="73"/>
        <v>#REF!</v>
      </c>
      <c r="BF254" s="61" t="e">
        <f t="shared" si="73"/>
        <v>#REF!</v>
      </c>
      <c r="BG254" s="61" t="e">
        <f t="shared" si="73"/>
        <v>#REF!</v>
      </c>
      <c r="BH254" s="61" t="e">
        <f t="shared" si="73"/>
        <v>#REF!</v>
      </c>
      <c r="BI254" s="61" t="e">
        <f t="shared" si="73"/>
        <v>#REF!</v>
      </c>
      <c r="BJ254" s="61" t="e">
        <f t="shared" si="73"/>
        <v>#REF!</v>
      </c>
      <c r="BK254" s="61" t="e">
        <f t="shared" si="73"/>
        <v>#REF!</v>
      </c>
      <c r="BL254" s="61" t="e">
        <f t="shared" si="73"/>
        <v>#REF!</v>
      </c>
      <c r="BM254" s="61" t="e">
        <f t="shared" si="73"/>
        <v>#REF!</v>
      </c>
      <c r="BN254" s="61" t="e">
        <f t="shared" si="73"/>
        <v>#REF!</v>
      </c>
      <c r="BO254" s="61" t="e">
        <f t="shared" si="73"/>
        <v>#REF!</v>
      </c>
      <c r="BP254" s="61" t="e">
        <f t="shared" si="73"/>
        <v>#REF!</v>
      </c>
      <c r="BQ254" s="61" t="e">
        <f t="shared" si="73"/>
        <v>#REF!</v>
      </c>
      <c r="BR254" s="61" t="e">
        <f t="shared" si="73"/>
        <v>#REF!</v>
      </c>
      <c r="BS254" s="61" t="e">
        <f t="shared" si="73"/>
        <v>#REF!</v>
      </c>
      <c r="BT254" s="61" t="e">
        <f t="shared" ref="BT254:CJ254" si="74">SUM(BT192:BT207)</f>
        <v>#REF!</v>
      </c>
      <c r="BU254" s="61" t="e">
        <f t="shared" si="74"/>
        <v>#REF!</v>
      </c>
      <c r="BV254" s="61" t="e">
        <f t="shared" si="74"/>
        <v>#REF!</v>
      </c>
      <c r="BW254" s="61" t="e">
        <f t="shared" si="74"/>
        <v>#REF!</v>
      </c>
      <c r="BX254" s="61" t="e">
        <f t="shared" si="74"/>
        <v>#REF!</v>
      </c>
      <c r="BY254" s="61" t="e">
        <f t="shared" si="74"/>
        <v>#REF!</v>
      </c>
      <c r="BZ254" s="61" t="e">
        <f t="shared" si="74"/>
        <v>#REF!</v>
      </c>
      <c r="CA254" s="61" t="e">
        <f t="shared" si="74"/>
        <v>#REF!</v>
      </c>
      <c r="CB254" s="61" t="e">
        <f t="shared" si="74"/>
        <v>#REF!</v>
      </c>
      <c r="CC254" s="61" t="e">
        <f t="shared" si="74"/>
        <v>#REF!</v>
      </c>
      <c r="CD254" s="61" t="e">
        <f t="shared" si="74"/>
        <v>#REF!</v>
      </c>
      <c r="CE254" s="61" t="e">
        <f t="shared" si="74"/>
        <v>#REF!</v>
      </c>
      <c r="CF254" s="61" t="e">
        <f t="shared" si="74"/>
        <v>#REF!</v>
      </c>
      <c r="CG254" s="61" t="e">
        <f t="shared" si="74"/>
        <v>#REF!</v>
      </c>
      <c r="CH254" s="61" t="e">
        <f t="shared" si="74"/>
        <v>#REF!</v>
      </c>
      <c r="CI254" s="61" t="e">
        <f t="shared" si="74"/>
        <v>#REF!</v>
      </c>
      <c r="CJ254" s="61" t="e">
        <f t="shared" si="74"/>
        <v>#REF!</v>
      </c>
      <c r="CK254" s="57" t="e">
        <f t="shared" si="15"/>
        <v>#REF!</v>
      </c>
      <c r="CM254" s="330" t="e">
        <f>AY254+BB254+BM254+BN254+BW254+#REF!</f>
        <v>#REF!</v>
      </c>
      <c r="CN254" s="331" t="e">
        <f t="shared" si="18"/>
        <v>#REF!</v>
      </c>
    </row>
    <row r="255" spans="4:92" ht="23.25" customHeight="1" x14ac:dyDescent="0.25">
      <c r="D255" s="404" t="s">
        <v>548</v>
      </c>
      <c r="E255" s="405"/>
      <c r="F255" s="406"/>
      <c r="G255" s="67" t="e">
        <f>SUM(G223:G254)-G224-G225-G239</f>
        <v>#REF!</v>
      </c>
      <c r="H255" s="67" t="e">
        <f t="shared" ref="H255:BS255" si="75">SUM(H223:H254)-H224-H225-H239</f>
        <v>#REF!</v>
      </c>
      <c r="I255" s="67" t="e">
        <f t="shared" si="75"/>
        <v>#REF!</v>
      </c>
      <c r="J255" s="67" t="e">
        <f t="shared" si="75"/>
        <v>#REF!</v>
      </c>
      <c r="K255" s="67" t="e">
        <f t="shared" si="75"/>
        <v>#REF!</v>
      </c>
      <c r="L255" s="67" t="e">
        <f t="shared" si="75"/>
        <v>#REF!</v>
      </c>
      <c r="M255" s="67" t="e">
        <f t="shared" si="75"/>
        <v>#REF!</v>
      </c>
      <c r="N255" s="67" t="e">
        <f t="shared" si="75"/>
        <v>#REF!</v>
      </c>
      <c r="O255" s="67" t="e">
        <f t="shared" si="75"/>
        <v>#REF!</v>
      </c>
      <c r="P255" s="67" t="e">
        <f t="shared" si="75"/>
        <v>#REF!</v>
      </c>
      <c r="Q255" s="67" t="e">
        <f t="shared" si="75"/>
        <v>#REF!</v>
      </c>
      <c r="R255" s="67" t="e">
        <f t="shared" si="75"/>
        <v>#REF!</v>
      </c>
      <c r="S255" s="67" t="e">
        <f t="shared" si="75"/>
        <v>#REF!</v>
      </c>
      <c r="T255" s="67" t="e">
        <f t="shared" si="75"/>
        <v>#REF!</v>
      </c>
      <c r="U255" s="67" t="e">
        <f t="shared" si="75"/>
        <v>#REF!</v>
      </c>
      <c r="V255" s="67" t="e">
        <f t="shared" si="75"/>
        <v>#REF!</v>
      </c>
      <c r="W255" s="67" t="e">
        <f t="shared" si="75"/>
        <v>#REF!</v>
      </c>
      <c r="X255" s="67" t="e">
        <f t="shared" si="75"/>
        <v>#REF!</v>
      </c>
      <c r="Y255" s="67" t="e">
        <f t="shared" si="75"/>
        <v>#REF!</v>
      </c>
      <c r="Z255" s="67" t="e">
        <f t="shared" si="75"/>
        <v>#REF!</v>
      </c>
      <c r="AA255" s="67" t="e">
        <f t="shared" si="75"/>
        <v>#REF!</v>
      </c>
      <c r="AB255" s="67" t="e">
        <f t="shared" si="75"/>
        <v>#REF!</v>
      </c>
      <c r="AC255" s="67" t="e">
        <f t="shared" si="75"/>
        <v>#REF!</v>
      </c>
      <c r="AD255" s="67" t="e">
        <f t="shared" si="75"/>
        <v>#REF!</v>
      </c>
      <c r="AE255" s="67" t="e">
        <f t="shared" si="75"/>
        <v>#REF!</v>
      </c>
      <c r="AF255" s="67" t="e">
        <f t="shared" si="75"/>
        <v>#REF!</v>
      </c>
      <c r="AG255" s="67" t="e">
        <f t="shared" si="75"/>
        <v>#REF!</v>
      </c>
      <c r="AH255" s="67" t="e">
        <f t="shared" si="75"/>
        <v>#REF!</v>
      </c>
      <c r="AI255" s="67" t="e">
        <f t="shared" si="75"/>
        <v>#REF!</v>
      </c>
      <c r="AJ255" s="67" t="e">
        <f t="shared" si="75"/>
        <v>#REF!</v>
      </c>
      <c r="AK255" s="67" t="e">
        <f t="shared" si="75"/>
        <v>#REF!</v>
      </c>
      <c r="AL255" s="67" t="e">
        <f t="shared" si="75"/>
        <v>#REF!</v>
      </c>
      <c r="AM255" s="67" t="e">
        <f t="shared" si="75"/>
        <v>#REF!</v>
      </c>
      <c r="AN255" s="67" t="e">
        <f t="shared" si="75"/>
        <v>#REF!</v>
      </c>
      <c r="AO255" s="67" t="e">
        <f t="shared" si="75"/>
        <v>#REF!</v>
      </c>
      <c r="AP255" s="67" t="e">
        <f t="shared" si="75"/>
        <v>#REF!</v>
      </c>
      <c r="AQ255" s="67" t="e">
        <f t="shared" si="75"/>
        <v>#REF!</v>
      </c>
      <c r="AR255" s="67" t="e">
        <f t="shared" si="75"/>
        <v>#REF!</v>
      </c>
      <c r="AS255" s="67" t="e">
        <f t="shared" si="75"/>
        <v>#REF!</v>
      </c>
      <c r="AT255" s="67" t="e">
        <f t="shared" si="75"/>
        <v>#REF!</v>
      </c>
      <c r="AU255" s="67" t="e">
        <f t="shared" si="75"/>
        <v>#REF!</v>
      </c>
      <c r="AV255" s="67" t="e">
        <f t="shared" si="75"/>
        <v>#REF!</v>
      </c>
      <c r="AW255" s="67" t="e">
        <f t="shared" si="75"/>
        <v>#REF!</v>
      </c>
      <c r="AX255" s="67" t="e">
        <f t="shared" si="75"/>
        <v>#REF!</v>
      </c>
      <c r="AY255" s="67" t="e">
        <f t="shared" si="75"/>
        <v>#REF!</v>
      </c>
      <c r="AZ255" s="67" t="e">
        <f t="shared" si="75"/>
        <v>#REF!</v>
      </c>
      <c r="BA255" s="67" t="e">
        <f t="shared" si="75"/>
        <v>#REF!</v>
      </c>
      <c r="BB255" s="67" t="e">
        <f t="shared" si="75"/>
        <v>#REF!</v>
      </c>
      <c r="BC255" s="67" t="e">
        <f t="shared" si="75"/>
        <v>#REF!</v>
      </c>
      <c r="BD255" s="67" t="e">
        <f t="shared" si="75"/>
        <v>#REF!</v>
      </c>
      <c r="BE255" s="67" t="e">
        <f t="shared" si="75"/>
        <v>#REF!</v>
      </c>
      <c r="BF255" s="67" t="e">
        <f t="shared" si="75"/>
        <v>#REF!</v>
      </c>
      <c r="BG255" s="67" t="e">
        <f t="shared" si="75"/>
        <v>#REF!</v>
      </c>
      <c r="BH255" s="67" t="e">
        <f t="shared" si="75"/>
        <v>#REF!</v>
      </c>
      <c r="BI255" s="67" t="e">
        <f t="shared" si="75"/>
        <v>#REF!</v>
      </c>
      <c r="BJ255" s="67" t="e">
        <f t="shared" si="75"/>
        <v>#REF!</v>
      </c>
      <c r="BK255" s="67" t="e">
        <f t="shared" si="75"/>
        <v>#REF!</v>
      </c>
      <c r="BL255" s="67" t="e">
        <f t="shared" si="75"/>
        <v>#REF!</v>
      </c>
      <c r="BM255" s="67" t="e">
        <f t="shared" si="75"/>
        <v>#REF!</v>
      </c>
      <c r="BN255" s="67" t="e">
        <f t="shared" si="75"/>
        <v>#REF!</v>
      </c>
      <c r="BO255" s="67" t="e">
        <f t="shared" si="75"/>
        <v>#REF!</v>
      </c>
      <c r="BP255" s="67" t="e">
        <f t="shared" si="75"/>
        <v>#REF!</v>
      </c>
      <c r="BQ255" s="67" t="e">
        <f t="shared" si="75"/>
        <v>#REF!</v>
      </c>
      <c r="BR255" s="67" t="e">
        <f t="shared" si="75"/>
        <v>#REF!</v>
      </c>
      <c r="BS255" s="67" t="e">
        <f t="shared" si="75"/>
        <v>#REF!</v>
      </c>
      <c r="BT255" s="67" t="e">
        <f t="shared" ref="BT255:CJ255" si="76">SUM(BT223:BT254)-BT224-BT225-BT239</f>
        <v>#REF!</v>
      </c>
      <c r="BU255" s="67" t="e">
        <f t="shared" si="76"/>
        <v>#REF!</v>
      </c>
      <c r="BV255" s="67" t="e">
        <f t="shared" si="76"/>
        <v>#REF!</v>
      </c>
      <c r="BW255" s="67" t="e">
        <f t="shared" si="76"/>
        <v>#REF!</v>
      </c>
      <c r="BX255" s="67" t="e">
        <f t="shared" si="76"/>
        <v>#REF!</v>
      </c>
      <c r="BY255" s="67" t="e">
        <f t="shared" si="76"/>
        <v>#REF!</v>
      </c>
      <c r="BZ255" s="67" t="e">
        <f t="shared" si="76"/>
        <v>#REF!</v>
      </c>
      <c r="CA255" s="67" t="e">
        <f t="shared" si="76"/>
        <v>#REF!</v>
      </c>
      <c r="CB255" s="67" t="e">
        <f t="shared" si="76"/>
        <v>#REF!</v>
      </c>
      <c r="CC255" s="67" t="e">
        <f t="shared" si="76"/>
        <v>#REF!</v>
      </c>
      <c r="CD255" s="67" t="e">
        <f t="shared" si="76"/>
        <v>#REF!</v>
      </c>
      <c r="CE255" s="67" t="e">
        <f t="shared" si="76"/>
        <v>#REF!</v>
      </c>
      <c r="CF255" s="67" t="e">
        <f t="shared" si="76"/>
        <v>#REF!</v>
      </c>
      <c r="CG255" s="67" t="e">
        <f t="shared" si="76"/>
        <v>#REF!</v>
      </c>
      <c r="CH255" s="67" t="e">
        <f t="shared" si="76"/>
        <v>#REF!</v>
      </c>
      <c r="CI255" s="67" t="e">
        <f t="shared" si="76"/>
        <v>#REF!</v>
      </c>
      <c r="CJ255" s="67" t="e">
        <f t="shared" si="76"/>
        <v>#REF!</v>
      </c>
      <c r="CK255" s="57" t="e">
        <f t="shared" si="15"/>
        <v>#REF!</v>
      </c>
      <c r="CM255" s="330" t="e">
        <f>AY255+BB255+BM255+BN255+BW255+#REF!</f>
        <v>#REF!</v>
      </c>
      <c r="CN255" s="331" t="e">
        <f t="shared" si="18"/>
        <v>#REF!</v>
      </c>
    </row>
    <row r="256" spans="4:92" ht="23.25" customHeight="1" x14ac:dyDescent="0.25">
      <c r="D256" s="2"/>
      <c r="E256" s="2"/>
      <c r="F256" s="2"/>
      <c r="G256" s="55" t="e">
        <f>(G209-G208)-G255</f>
        <v>#REF!</v>
      </c>
      <c r="H256" s="55" t="e">
        <f t="shared" ref="H256:BS256" si="77">(H209-H208)-H255</f>
        <v>#REF!</v>
      </c>
      <c r="I256" s="55" t="e">
        <f t="shared" si="77"/>
        <v>#REF!</v>
      </c>
      <c r="J256" s="55" t="e">
        <f t="shared" si="77"/>
        <v>#REF!</v>
      </c>
      <c r="K256" s="55" t="e">
        <f t="shared" si="77"/>
        <v>#REF!</v>
      </c>
      <c r="L256" s="55" t="e">
        <f t="shared" si="77"/>
        <v>#REF!</v>
      </c>
      <c r="M256" s="55" t="e">
        <f t="shared" si="77"/>
        <v>#REF!</v>
      </c>
      <c r="N256" s="55" t="e">
        <f t="shared" si="77"/>
        <v>#REF!</v>
      </c>
      <c r="O256" s="55" t="e">
        <f t="shared" si="77"/>
        <v>#REF!</v>
      </c>
      <c r="P256" s="55" t="e">
        <f t="shared" si="77"/>
        <v>#REF!</v>
      </c>
      <c r="Q256" s="55" t="e">
        <f t="shared" si="77"/>
        <v>#REF!</v>
      </c>
      <c r="R256" s="55" t="e">
        <f t="shared" si="77"/>
        <v>#REF!</v>
      </c>
      <c r="S256" s="55" t="e">
        <f t="shared" si="77"/>
        <v>#REF!</v>
      </c>
      <c r="T256" s="55" t="e">
        <f t="shared" si="77"/>
        <v>#REF!</v>
      </c>
      <c r="U256" s="55" t="e">
        <f t="shared" si="77"/>
        <v>#REF!</v>
      </c>
      <c r="V256" s="55" t="e">
        <f t="shared" si="77"/>
        <v>#REF!</v>
      </c>
      <c r="W256" s="55" t="e">
        <f t="shared" si="77"/>
        <v>#REF!</v>
      </c>
      <c r="X256" s="55" t="e">
        <f t="shared" si="77"/>
        <v>#REF!</v>
      </c>
      <c r="Y256" s="55" t="e">
        <f t="shared" si="77"/>
        <v>#REF!</v>
      </c>
      <c r="Z256" s="55" t="e">
        <f t="shared" si="77"/>
        <v>#REF!</v>
      </c>
      <c r="AA256" s="55" t="e">
        <f t="shared" si="77"/>
        <v>#REF!</v>
      </c>
      <c r="AB256" s="55" t="e">
        <f t="shared" si="77"/>
        <v>#REF!</v>
      </c>
      <c r="AC256" s="55" t="e">
        <f t="shared" si="77"/>
        <v>#REF!</v>
      </c>
      <c r="AD256" s="55" t="e">
        <f t="shared" si="77"/>
        <v>#REF!</v>
      </c>
      <c r="AE256" s="55" t="e">
        <f t="shared" si="77"/>
        <v>#REF!</v>
      </c>
      <c r="AF256" s="55" t="e">
        <f t="shared" si="77"/>
        <v>#REF!</v>
      </c>
      <c r="AG256" s="55" t="e">
        <f t="shared" si="77"/>
        <v>#REF!</v>
      </c>
      <c r="AH256" s="55" t="e">
        <f t="shared" si="77"/>
        <v>#REF!</v>
      </c>
      <c r="AI256" s="55" t="e">
        <f t="shared" si="77"/>
        <v>#REF!</v>
      </c>
      <c r="AJ256" s="55" t="e">
        <f t="shared" si="77"/>
        <v>#REF!</v>
      </c>
      <c r="AK256" s="55" t="e">
        <f t="shared" si="77"/>
        <v>#REF!</v>
      </c>
      <c r="AL256" s="55" t="e">
        <f t="shared" si="77"/>
        <v>#REF!</v>
      </c>
      <c r="AM256" s="55" t="e">
        <f t="shared" si="77"/>
        <v>#REF!</v>
      </c>
      <c r="AN256" s="55" t="e">
        <f t="shared" si="77"/>
        <v>#REF!</v>
      </c>
      <c r="AO256" s="55" t="e">
        <f t="shared" si="77"/>
        <v>#REF!</v>
      </c>
      <c r="AP256" s="55" t="e">
        <f t="shared" si="77"/>
        <v>#REF!</v>
      </c>
      <c r="AQ256" s="55" t="e">
        <f t="shared" si="77"/>
        <v>#REF!</v>
      </c>
      <c r="AR256" s="55" t="e">
        <f t="shared" si="77"/>
        <v>#REF!</v>
      </c>
      <c r="AS256" s="55" t="e">
        <f t="shared" si="77"/>
        <v>#REF!</v>
      </c>
      <c r="AT256" s="55" t="e">
        <f t="shared" si="77"/>
        <v>#REF!</v>
      </c>
      <c r="AU256" s="55" t="e">
        <f t="shared" si="77"/>
        <v>#REF!</v>
      </c>
      <c r="AV256" s="55" t="e">
        <f t="shared" si="77"/>
        <v>#REF!</v>
      </c>
      <c r="AW256" s="55" t="e">
        <f t="shared" si="77"/>
        <v>#REF!</v>
      </c>
      <c r="AX256" s="55" t="e">
        <f t="shared" si="77"/>
        <v>#REF!</v>
      </c>
      <c r="AY256" s="55" t="e">
        <f t="shared" si="77"/>
        <v>#REF!</v>
      </c>
      <c r="AZ256" s="55" t="e">
        <f t="shared" si="77"/>
        <v>#REF!</v>
      </c>
      <c r="BA256" s="55" t="e">
        <f t="shared" si="77"/>
        <v>#REF!</v>
      </c>
      <c r="BB256" s="55" t="e">
        <f t="shared" si="77"/>
        <v>#REF!</v>
      </c>
      <c r="BC256" s="55" t="e">
        <f t="shared" si="77"/>
        <v>#REF!</v>
      </c>
      <c r="BD256" s="55" t="e">
        <f t="shared" si="77"/>
        <v>#REF!</v>
      </c>
      <c r="BE256" s="55" t="e">
        <f t="shared" si="77"/>
        <v>#REF!</v>
      </c>
      <c r="BF256" s="55" t="e">
        <f t="shared" si="77"/>
        <v>#REF!</v>
      </c>
      <c r="BG256" s="55" t="e">
        <f t="shared" si="77"/>
        <v>#REF!</v>
      </c>
      <c r="BH256" s="55" t="e">
        <f t="shared" si="77"/>
        <v>#REF!</v>
      </c>
      <c r="BI256" s="55" t="e">
        <f t="shared" si="77"/>
        <v>#REF!</v>
      </c>
      <c r="BJ256" s="55" t="e">
        <f t="shared" si="77"/>
        <v>#REF!</v>
      </c>
      <c r="BK256" s="55" t="e">
        <f t="shared" si="77"/>
        <v>#REF!</v>
      </c>
      <c r="BL256" s="55" t="e">
        <f t="shared" si="77"/>
        <v>#REF!</v>
      </c>
      <c r="BM256" s="55" t="e">
        <f t="shared" si="77"/>
        <v>#REF!</v>
      </c>
      <c r="BN256" s="55" t="e">
        <f t="shared" si="77"/>
        <v>#REF!</v>
      </c>
      <c r="BO256" s="55" t="e">
        <f t="shared" si="77"/>
        <v>#REF!</v>
      </c>
      <c r="BP256" s="55" t="e">
        <f t="shared" si="77"/>
        <v>#REF!</v>
      </c>
      <c r="BQ256" s="55" t="e">
        <f t="shared" si="77"/>
        <v>#REF!</v>
      </c>
      <c r="BR256" s="55" t="e">
        <f t="shared" si="77"/>
        <v>#REF!</v>
      </c>
      <c r="BS256" s="55" t="e">
        <f t="shared" si="77"/>
        <v>#REF!</v>
      </c>
      <c r="BT256" s="55" t="e">
        <f t="shared" ref="BT256:CK256" si="78">(BT209-BT208)-BT255</f>
        <v>#REF!</v>
      </c>
      <c r="BU256" s="55" t="e">
        <f t="shared" si="78"/>
        <v>#REF!</v>
      </c>
      <c r="BV256" s="55" t="e">
        <f t="shared" si="78"/>
        <v>#REF!</v>
      </c>
      <c r="BW256" s="55" t="e">
        <f t="shared" si="78"/>
        <v>#REF!</v>
      </c>
      <c r="BX256" s="55" t="e">
        <f t="shared" si="78"/>
        <v>#REF!</v>
      </c>
      <c r="BY256" s="55" t="e">
        <f t="shared" si="78"/>
        <v>#REF!</v>
      </c>
      <c r="BZ256" s="55" t="e">
        <f t="shared" si="78"/>
        <v>#REF!</v>
      </c>
      <c r="CA256" s="55" t="e">
        <f t="shared" si="78"/>
        <v>#REF!</v>
      </c>
      <c r="CB256" s="55" t="e">
        <f t="shared" si="78"/>
        <v>#REF!</v>
      </c>
      <c r="CC256" s="55" t="e">
        <f t="shared" si="78"/>
        <v>#REF!</v>
      </c>
      <c r="CD256" s="55" t="e">
        <f t="shared" si="78"/>
        <v>#REF!</v>
      </c>
      <c r="CE256" s="55" t="e">
        <f t="shared" si="78"/>
        <v>#REF!</v>
      </c>
      <c r="CF256" s="55" t="e">
        <f t="shared" si="78"/>
        <v>#REF!</v>
      </c>
      <c r="CG256" s="55" t="e">
        <f t="shared" si="78"/>
        <v>#REF!</v>
      </c>
      <c r="CH256" s="55" t="e">
        <f t="shared" si="78"/>
        <v>#REF!</v>
      </c>
      <c r="CI256" s="55" t="e">
        <f t="shared" si="78"/>
        <v>#REF!</v>
      </c>
      <c r="CJ256" s="55" t="e">
        <f t="shared" si="78"/>
        <v>#REF!</v>
      </c>
      <c r="CK256" s="55" t="e">
        <f t="shared" si="78"/>
        <v>#REF!</v>
      </c>
    </row>
    <row r="257" spans="6:89" ht="15" customHeight="1" x14ac:dyDescent="0.25">
      <c r="F257" s="85" t="s">
        <v>1068</v>
      </c>
      <c r="G257" s="131"/>
      <c r="H257" s="131"/>
      <c r="I257" s="131"/>
      <c r="J257" s="131">
        <v>273</v>
      </c>
      <c r="K257" s="131"/>
      <c r="L257" s="131">
        <v>273</v>
      </c>
      <c r="M257" s="131">
        <v>545</v>
      </c>
      <c r="N257" s="131"/>
      <c r="O257" s="131"/>
      <c r="P257" s="131"/>
      <c r="Q257" s="131">
        <v>273</v>
      </c>
      <c r="R257" s="131"/>
      <c r="S257" s="131">
        <v>273</v>
      </c>
      <c r="T257" s="131"/>
      <c r="U257" s="131"/>
      <c r="V257" s="131"/>
      <c r="W257" s="131"/>
      <c r="X257" s="131"/>
      <c r="Y257" s="131"/>
      <c r="Z257" s="131"/>
      <c r="AA257" s="131">
        <v>273</v>
      </c>
      <c r="AB257" s="131"/>
      <c r="AC257" s="131"/>
      <c r="AD257" s="131"/>
      <c r="AE257" s="131"/>
      <c r="AF257" s="131"/>
      <c r="AG257" s="131"/>
      <c r="AH257" s="131">
        <v>273</v>
      </c>
      <c r="AI257" s="131"/>
      <c r="AJ257" s="131"/>
      <c r="AK257" s="131"/>
      <c r="AL257" s="131"/>
      <c r="AM257" s="131"/>
      <c r="AN257" s="131"/>
      <c r="AO257" s="131"/>
      <c r="AP257" s="131"/>
      <c r="AQ257" s="131"/>
      <c r="AR257" s="131"/>
      <c r="AS257" s="131"/>
      <c r="AT257" s="131">
        <v>273</v>
      </c>
      <c r="AU257" s="131"/>
      <c r="AV257" s="131"/>
      <c r="AW257" s="131"/>
      <c r="AX257" s="131"/>
      <c r="AY257" s="131"/>
      <c r="AZ257" s="131"/>
      <c r="BA257" s="131"/>
      <c r="BB257" s="131"/>
      <c r="BC257" s="131"/>
      <c r="BD257" s="131"/>
      <c r="BE257" s="131"/>
      <c r="BF257" s="131"/>
      <c r="BG257" s="131"/>
      <c r="BH257" s="131"/>
      <c r="BI257" s="131"/>
      <c r="BJ257" s="131"/>
      <c r="BK257" s="131"/>
      <c r="BL257" s="131"/>
      <c r="BM257" s="131"/>
      <c r="BN257" s="131"/>
      <c r="BO257" s="131"/>
      <c r="BP257" s="131"/>
      <c r="BQ257" s="131"/>
      <c r="BR257" s="131"/>
      <c r="BS257" s="131"/>
      <c r="BT257" s="131"/>
      <c r="BU257" s="131"/>
      <c r="BV257" s="131">
        <v>727</v>
      </c>
      <c r="BW257" s="131"/>
      <c r="BX257" s="131"/>
      <c r="BY257" s="131"/>
      <c r="BZ257" s="131"/>
      <c r="CA257" s="131"/>
      <c r="CB257" s="131"/>
      <c r="CC257" s="131"/>
      <c r="CD257" s="131"/>
      <c r="CE257" s="131"/>
      <c r="CF257" s="131"/>
      <c r="CG257" s="131"/>
      <c r="CH257" s="131"/>
      <c r="CI257" s="131"/>
      <c r="CJ257" s="131"/>
      <c r="CK257" s="131">
        <f>SUM(G257:CJ257)</f>
        <v>3183</v>
      </c>
    </row>
    <row r="259" spans="6:89" ht="294.75" customHeight="1" x14ac:dyDescent="0.25">
      <c r="G259" s="194" t="s">
        <v>6</v>
      </c>
      <c r="H259" s="194" t="s">
        <v>7</v>
      </c>
      <c r="I259" s="194" t="s">
        <v>8</v>
      </c>
      <c r="J259" s="194" t="s">
        <v>9</v>
      </c>
      <c r="K259" s="194" t="s">
        <v>10</v>
      </c>
      <c r="L259" s="194" t="s">
        <v>11</v>
      </c>
      <c r="M259" s="194" t="s">
        <v>12</v>
      </c>
      <c r="N259" s="194" t="s">
        <v>13</v>
      </c>
      <c r="O259" s="194" t="s">
        <v>14</v>
      </c>
      <c r="P259" s="194" t="s">
        <v>15</v>
      </c>
      <c r="Q259" s="194" t="s">
        <v>16</v>
      </c>
      <c r="R259" s="194" t="s">
        <v>17</v>
      </c>
      <c r="S259" s="194" t="s">
        <v>18</v>
      </c>
      <c r="T259" s="194" t="s">
        <v>19</v>
      </c>
      <c r="U259" s="194" t="s">
        <v>20</v>
      </c>
      <c r="V259" s="194" t="s">
        <v>21</v>
      </c>
      <c r="W259" s="194" t="s">
        <v>22</v>
      </c>
      <c r="X259" s="194" t="s">
        <v>23</v>
      </c>
      <c r="Y259" s="194" t="s">
        <v>24</v>
      </c>
      <c r="Z259" s="194" t="s">
        <v>25</v>
      </c>
      <c r="AA259" s="194" t="s">
        <v>26</v>
      </c>
      <c r="AB259" s="194" t="s">
        <v>27</v>
      </c>
      <c r="AC259" s="194" t="s">
        <v>28</v>
      </c>
      <c r="AD259" s="194" t="s">
        <v>29</v>
      </c>
      <c r="AE259" s="194" t="s">
        <v>30</v>
      </c>
      <c r="AF259" s="194" t="s">
        <v>31</v>
      </c>
      <c r="AG259" s="194" t="s">
        <v>32</v>
      </c>
      <c r="AH259" s="194" t="s">
        <v>33</v>
      </c>
      <c r="AI259" s="194" t="s">
        <v>34</v>
      </c>
      <c r="AJ259" s="194" t="s">
        <v>35</v>
      </c>
      <c r="AK259" s="194" t="s">
        <v>36</v>
      </c>
      <c r="AL259" s="194" t="s">
        <v>37</v>
      </c>
      <c r="AM259" s="194" t="s">
        <v>38</v>
      </c>
      <c r="AN259" s="194" t="s">
        <v>39</v>
      </c>
      <c r="AO259" s="194" t="s">
        <v>40</v>
      </c>
      <c r="AP259" s="194" t="s">
        <v>41</v>
      </c>
      <c r="AQ259" s="194" t="s">
        <v>42</v>
      </c>
      <c r="AR259" s="194" t="s">
        <v>43</v>
      </c>
      <c r="AS259" s="194" t="s">
        <v>243</v>
      </c>
      <c r="AT259" s="194" t="s">
        <v>44</v>
      </c>
      <c r="AU259" s="194" t="s">
        <v>45</v>
      </c>
      <c r="AV259" s="194" t="s">
        <v>46</v>
      </c>
      <c r="AW259" s="194" t="s">
        <v>47</v>
      </c>
      <c r="AX259" s="194" t="s">
        <v>48</v>
      </c>
      <c r="AY259" s="194" t="s">
        <v>49</v>
      </c>
      <c r="AZ259" s="194" t="s">
        <v>50</v>
      </c>
      <c r="BA259" s="194" t="s">
        <v>51</v>
      </c>
      <c r="BB259" s="194" t="s">
        <v>52</v>
      </c>
      <c r="BC259" s="194" t="s">
        <v>53</v>
      </c>
      <c r="BD259" s="194" t="s">
        <v>54</v>
      </c>
      <c r="BE259" s="194" t="s">
        <v>55</v>
      </c>
      <c r="BF259" s="194" t="s">
        <v>56</v>
      </c>
      <c r="BG259" s="194" t="s">
        <v>57</v>
      </c>
      <c r="BH259" s="194" t="s">
        <v>58</v>
      </c>
      <c r="BI259" s="194" t="s">
        <v>59</v>
      </c>
      <c r="BJ259" s="194" t="s">
        <v>60</v>
      </c>
      <c r="BK259" s="194" t="s">
        <v>61</v>
      </c>
      <c r="BL259" s="194" t="s">
        <v>62</v>
      </c>
      <c r="BM259" s="194" t="s">
        <v>63</v>
      </c>
      <c r="BN259" s="194" t="s">
        <v>64</v>
      </c>
      <c r="BO259" s="194" t="s">
        <v>65</v>
      </c>
      <c r="BP259" s="194" t="s">
        <v>66</v>
      </c>
      <c r="BQ259" s="194" t="s">
        <v>67</v>
      </c>
      <c r="BR259" s="194" t="s">
        <v>68</v>
      </c>
      <c r="BS259" s="194" t="s">
        <v>69</v>
      </c>
      <c r="BT259" s="194" t="s">
        <v>70</v>
      </c>
      <c r="BU259" s="194" t="s">
        <v>71</v>
      </c>
      <c r="BV259" s="194" t="s">
        <v>72</v>
      </c>
      <c r="BW259" s="194" t="s">
        <v>73</v>
      </c>
      <c r="BX259" s="194" t="s">
        <v>74</v>
      </c>
      <c r="BY259" s="194" t="s">
        <v>75</v>
      </c>
      <c r="BZ259" s="194" t="s">
        <v>76</v>
      </c>
      <c r="CA259" s="194" t="s">
        <v>244</v>
      </c>
      <c r="CB259" s="194" t="s">
        <v>245</v>
      </c>
      <c r="CC259" s="194" t="s">
        <v>246</v>
      </c>
      <c r="CD259" s="194" t="s">
        <v>247</v>
      </c>
      <c r="CE259" s="194" t="s">
        <v>248</v>
      </c>
      <c r="CF259" s="194" t="s">
        <v>249</v>
      </c>
      <c r="CG259" s="194" t="s">
        <v>250</v>
      </c>
      <c r="CH259" s="194" t="s">
        <v>251</v>
      </c>
      <c r="CI259" s="194" t="s">
        <v>252</v>
      </c>
      <c r="CJ259" s="194" t="s">
        <v>253</v>
      </c>
    </row>
    <row r="261" spans="6:89" x14ac:dyDescent="0.25">
      <c r="G261">
        <f>IF(G1=G259,0,1)</f>
        <v>1</v>
      </c>
      <c r="H261">
        <f t="shared" ref="H261:BS261" si="79">IF(H1=H259,0,1)</f>
        <v>1</v>
      </c>
      <c r="I261">
        <f t="shared" si="79"/>
        <v>1</v>
      </c>
      <c r="J261">
        <f t="shared" si="79"/>
        <v>1</v>
      </c>
      <c r="K261">
        <f t="shared" si="79"/>
        <v>1</v>
      </c>
      <c r="L261">
        <f t="shared" si="79"/>
        <v>1</v>
      </c>
      <c r="M261">
        <f t="shared" si="79"/>
        <v>1</v>
      </c>
      <c r="N261">
        <f t="shared" si="79"/>
        <v>1</v>
      </c>
      <c r="O261">
        <f t="shared" si="79"/>
        <v>1</v>
      </c>
      <c r="P261">
        <f t="shared" si="79"/>
        <v>1</v>
      </c>
      <c r="Q261">
        <f t="shared" si="79"/>
        <v>1</v>
      </c>
      <c r="R261">
        <f t="shared" si="79"/>
        <v>1</v>
      </c>
      <c r="S261">
        <f t="shared" si="79"/>
        <v>1</v>
      </c>
      <c r="T261">
        <f t="shared" si="79"/>
        <v>1</v>
      </c>
      <c r="U261">
        <f t="shared" si="79"/>
        <v>1</v>
      </c>
      <c r="V261">
        <f t="shared" si="79"/>
        <v>1</v>
      </c>
      <c r="W261">
        <f t="shared" si="79"/>
        <v>1</v>
      </c>
      <c r="X261">
        <f t="shared" si="79"/>
        <v>1</v>
      </c>
      <c r="Y261">
        <f t="shared" si="79"/>
        <v>1</v>
      </c>
      <c r="Z261">
        <f t="shared" si="79"/>
        <v>1</v>
      </c>
      <c r="AA261">
        <f t="shared" si="79"/>
        <v>1</v>
      </c>
      <c r="AB261">
        <f t="shared" si="79"/>
        <v>1</v>
      </c>
      <c r="AC261">
        <f t="shared" si="79"/>
        <v>1</v>
      </c>
      <c r="AD261">
        <f t="shared" si="79"/>
        <v>1</v>
      </c>
      <c r="AE261">
        <f t="shared" si="79"/>
        <v>1</v>
      </c>
      <c r="AF261">
        <f t="shared" si="79"/>
        <v>1</v>
      </c>
      <c r="AG261">
        <f t="shared" si="79"/>
        <v>1</v>
      </c>
      <c r="AH261">
        <f t="shared" si="79"/>
        <v>1</v>
      </c>
      <c r="AI261">
        <f t="shared" si="79"/>
        <v>1</v>
      </c>
      <c r="AJ261">
        <f t="shared" si="79"/>
        <v>1</v>
      </c>
      <c r="AK261">
        <f t="shared" si="79"/>
        <v>1</v>
      </c>
      <c r="AL261">
        <f t="shared" si="79"/>
        <v>1</v>
      </c>
      <c r="AM261">
        <f t="shared" si="79"/>
        <v>1</v>
      </c>
      <c r="AN261">
        <f t="shared" si="79"/>
        <v>1</v>
      </c>
      <c r="AO261">
        <f t="shared" si="79"/>
        <v>1</v>
      </c>
      <c r="AP261">
        <f t="shared" si="79"/>
        <v>1</v>
      </c>
      <c r="AQ261">
        <f t="shared" si="79"/>
        <v>1</v>
      </c>
      <c r="AR261">
        <f t="shared" si="79"/>
        <v>1</v>
      </c>
      <c r="AS261">
        <f t="shared" si="79"/>
        <v>1</v>
      </c>
      <c r="AT261">
        <f t="shared" si="79"/>
        <v>1</v>
      </c>
      <c r="AU261">
        <f t="shared" si="79"/>
        <v>1</v>
      </c>
      <c r="AV261">
        <f t="shared" si="79"/>
        <v>1</v>
      </c>
      <c r="AW261">
        <f t="shared" si="79"/>
        <v>1</v>
      </c>
      <c r="AX261">
        <f t="shared" si="79"/>
        <v>1</v>
      </c>
      <c r="AY261">
        <f t="shared" si="79"/>
        <v>1</v>
      </c>
      <c r="AZ261">
        <f t="shared" si="79"/>
        <v>1</v>
      </c>
      <c r="BA261">
        <f t="shared" si="79"/>
        <v>1</v>
      </c>
      <c r="BB261">
        <f t="shared" si="79"/>
        <v>1</v>
      </c>
      <c r="BC261">
        <f t="shared" si="79"/>
        <v>1</v>
      </c>
      <c r="BD261">
        <f t="shared" si="79"/>
        <v>1</v>
      </c>
      <c r="BE261">
        <f t="shared" si="79"/>
        <v>1</v>
      </c>
      <c r="BF261">
        <f t="shared" si="79"/>
        <v>1</v>
      </c>
      <c r="BG261">
        <f t="shared" si="79"/>
        <v>1</v>
      </c>
      <c r="BH261">
        <f t="shared" si="79"/>
        <v>1</v>
      </c>
      <c r="BI261">
        <f t="shared" si="79"/>
        <v>1</v>
      </c>
      <c r="BJ261">
        <f t="shared" si="79"/>
        <v>1</v>
      </c>
      <c r="BK261">
        <f t="shared" si="79"/>
        <v>1</v>
      </c>
      <c r="BL261">
        <f t="shared" si="79"/>
        <v>1</v>
      </c>
      <c r="BM261">
        <f t="shared" si="79"/>
        <v>1</v>
      </c>
      <c r="BN261">
        <f t="shared" si="79"/>
        <v>1</v>
      </c>
      <c r="BO261">
        <f t="shared" si="79"/>
        <v>1</v>
      </c>
      <c r="BP261">
        <f t="shared" si="79"/>
        <v>1</v>
      </c>
      <c r="BQ261">
        <f t="shared" si="79"/>
        <v>1</v>
      </c>
      <c r="BR261">
        <f t="shared" si="79"/>
        <v>1</v>
      </c>
      <c r="BS261">
        <f t="shared" si="79"/>
        <v>1</v>
      </c>
      <c r="BT261">
        <f t="shared" ref="BT261:CJ261" si="80">IF(BT1=BT259,0,1)</f>
        <v>1</v>
      </c>
      <c r="BU261">
        <f t="shared" si="80"/>
        <v>1</v>
      </c>
      <c r="BV261">
        <f t="shared" si="80"/>
        <v>1</v>
      </c>
      <c r="BW261">
        <f t="shared" si="80"/>
        <v>1</v>
      </c>
      <c r="BX261">
        <f t="shared" si="80"/>
        <v>1</v>
      </c>
      <c r="BY261">
        <f t="shared" si="80"/>
        <v>1</v>
      </c>
      <c r="BZ261">
        <f t="shared" si="80"/>
        <v>1</v>
      </c>
      <c r="CA261">
        <f t="shared" si="80"/>
        <v>1</v>
      </c>
      <c r="CB261">
        <f t="shared" si="80"/>
        <v>1</v>
      </c>
      <c r="CC261">
        <f t="shared" si="80"/>
        <v>1</v>
      </c>
      <c r="CD261">
        <f t="shared" si="80"/>
        <v>1</v>
      </c>
      <c r="CE261">
        <f t="shared" si="80"/>
        <v>1</v>
      </c>
      <c r="CF261">
        <f t="shared" si="80"/>
        <v>1</v>
      </c>
      <c r="CG261">
        <f t="shared" si="80"/>
        <v>1</v>
      </c>
      <c r="CH261">
        <f t="shared" si="80"/>
        <v>1</v>
      </c>
      <c r="CI261">
        <f t="shared" si="80"/>
        <v>1</v>
      </c>
      <c r="CJ261">
        <f t="shared" si="80"/>
        <v>1</v>
      </c>
    </row>
    <row r="264" spans="6:89" x14ac:dyDescent="0.25">
      <c r="U264">
        <v>1003</v>
      </c>
    </row>
    <row r="265" spans="6:89" x14ac:dyDescent="0.25">
      <c r="U265">
        <v>1217</v>
      </c>
    </row>
    <row r="266" spans="6:89" x14ac:dyDescent="0.25">
      <c r="U266">
        <v>1019</v>
      </c>
    </row>
    <row r="267" spans="6:89" x14ac:dyDescent="0.25">
      <c r="U267">
        <v>2228</v>
      </c>
    </row>
    <row r="268" spans="6:89" x14ac:dyDescent="0.25">
      <c r="U268">
        <v>889</v>
      </c>
    </row>
    <row r="269" spans="6:89" x14ac:dyDescent="0.25">
      <c r="U269">
        <v>503</v>
      </c>
    </row>
    <row r="270" spans="6:89" x14ac:dyDescent="0.25">
      <c r="U270">
        <v>1813</v>
      </c>
    </row>
    <row r="271" spans="6:89" x14ac:dyDescent="0.25">
      <c r="U271">
        <v>1192</v>
      </c>
    </row>
    <row r="272" spans="6:89" x14ac:dyDescent="0.25">
      <c r="U272">
        <v>599</v>
      </c>
    </row>
    <row r="273" spans="21:21" x14ac:dyDescent="0.25">
      <c r="U273">
        <v>988</v>
      </c>
    </row>
    <row r="274" spans="21:21" x14ac:dyDescent="0.25">
      <c r="U274">
        <v>1170</v>
      </c>
    </row>
    <row r="275" spans="21:21" x14ac:dyDescent="0.25">
      <c r="U275">
        <v>3263</v>
      </c>
    </row>
    <row r="276" spans="21:21" x14ac:dyDescent="0.25">
      <c r="U276">
        <v>1395</v>
      </c>
    </row>
    <row r="277" spans="21:21" x14ac:dyDescent="0.25">
      <c r="U277">
        <v>3061</v>
      </c>
    </row>
    <row r="278" spans="21:21" x14ac:dyDescent="0.25">
      <c r="U278">
        <v>859</v>
      </c>
    </row>
    <row r="279" spans="21:21" x14ac:dyDescent="0.25">
      <c r="U279">
        <v>661</v>
      </c>
    </row>
    <row r="280" spans="21:21" x14ac:dyDescent="0.25">
      <c r="U280">
        <v>2661</v>
      </c>
    </row>
    <row r="281" spans="21:21" x14ac:dyDescent="0.25">
      <c r="U281">
        <v>673</v>
      </c>
    </row>
    <row r="282" spans="21:21" x14ac:dyDescent="0.25">
      <c r="U282">
        <v>0</v>
      </c>
    </row>
    <row r="283" spans="21:21" x14ac:dyDescent="0.25">
      <c r="U283">
        <v>1293</v>
      </c>
    </row>
  </sheetData>
  <autoFilter ref="A1:C207"/>
  <mergeCells count="33">
    <mergeCell ref="D253:F253"/>
    <mergeCell ref="D254:F254"/>
    <mergeCell ref="D255:F255"/>
    <mergeCell ref="D247:F247"/>
    <mergeCell ref="D248:F248"/>
    <mergeCell ref="D249:F249"/>
    <mergeCell ref="D250:F250"/>
    <mergeCell ref="D251:F251"/>
    <mergeCell ref="D252:F252"/>
    <mergeCell ref="D246:F246"/>
    <mergeCell ref="D235:F235"/>
    <mergeCell ref="D236:F236"/>
    <mergeCell ref="D237:F237"/>
    <mergeCell ref="D238:F238"/>
    <mergeCell ref="D239:F239"/>
    <mergeCell ref="D240:F240"/>
    <mergeCell ref="D241:F241"/>
    <mergeCell ref="D242:F242"/>
    <mergeCell ref="D243:F243"/>
    <mergeCell ref="D244:F244"/>
    <mergeCell ref="D245:F245"/>
    <mergeCell ref="D234:F234"/>
    <mergeCell ref="D223:F223"/>
    <mergeCell ref="D224:F224"/>
    <mergeCell ref="D225:F225"/>
    <mergeCell ref="D226:F226"/>
    <mergeCell ref="D227:F227"/>
    <mergeCell ref="D228:F228"/>
    <mergeCell ref="D229:F229"/>
    <mergeCell ref="D230:F230"/>
    <mergeCell ref="D231:F231"/>
    <mergeCell ref="D232:F232"/>
    <mergeCell ref="D233:F233"/>
  </mergeCells>
  <conditionalFormatting sqref="CM2:CO207">
    <cfRule type="cellIs" dxfId="11" priority="4" operator="notEqual">
      <formula>0</formula>
    </cfRule>
  </conditionalFormatting>
  <conditionalFormatting sqref="G215:CD215">
    <cfRule type="cellIs" dxfId="10" priority="2" operator="lessThan">
      <formula>0</formula>
    </cfRule>
  </conditionalFormatting>
  <conditionalFormatting sqref="G212:CK212">
    <cfRule type="cellIs" dxfId="9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81FF"/>
    <pageSetUpPr fitToPage="1"/>
  </sheetPr>
  <dimension ref="A1:AX51"/>
  <sheetViews>
    <sheetView zoomScale="80" zoomScaleNormal="80" workbookViewId="0">
      <pane xSplit="5" ySplit="6" topLeftCell="F36" activePane="bottomRight" state="frozen"/>
      <selection activeCell="BA203" sqref="BA203"/>
      <selection pane="topRight" activeCell="BA203" sqref="BA203"/>
      <selection pane="bottomLeft" activeCell="BA203" sqref="BA203"/>
      <selection pane="bottomRight" activeCell="BA203" sqref="BA203"/>
    </sheetView>
  </sheetViews>
  <sheetFormatPr defaultRowHeight="15" x14ac:dyDescent="0.25"/>
  <cols>
    <col min="1" max="1" width="5.7109375" customWidth="1"/>
    <col min="2" max="2" width="31.42578125" customWidth="1"/>
    <col min="3" max="3" width="11.140625" customWidth="1"/>
    <col min="4" max="4" width="13.28515625" hidden="1" customWidth="1"/>
    <col min="5" max="6" width="12" customWidth="1"/>
    <col min="7" max="7" width="13.85546875" customWidth="1"/>
    <col min="8" max="8" width="12.85546875" customWidth="1"/>
    <col min="9" max="9" width="13.140625" hidden="1" customWidth="1"/>
    <col min="10" max="11" width="12.5703125" customWidth="1"/>
    <col min="12" max="12" width="14.140625" customWidth="1"/>
    <col min="13" max="13" width="3" style="8" customWidth="1"/>
    <col min="14" max="14" width="13.7109375" customWidth="1"/>
    <col min="15" max="15" width="0.85546875" style="8" customWidth="1"/>
    <col min="16" max="16" width="13.7109375" customWidth="1"/>
    <col min="17" max="17" width="11.28515625" customWidth="1"/>
    <col min="18" max="18" width="11.42578125" customWidth="1"/>
    <col min="19" max="19" width="14.7109375" customWidth="1"/>
    <col min="20" max="20" width="14.28515625" customWidth="1"/>
    <col min="21" max="21" width="7.42578125" customWidth="1"/>
    <col min="22" max="22" width="15.5703125" customWidth="1"/>
    <col min="23" max="23" width="13.140625" customWidth="1"/>
    <col min="24" max="24" width="2.85546875" customWidth="1"/>
    <col min="25" max="25" width="13.140625" customWidth="1"/>
    <col min="26" max="26" width="14.42578125" customWidth="1"/>
    <col min="27" max="27" width="9.42578125" customWidth="1"/>
    <col min="28" max="28" width="14.7109375" customWidth="1"/>
    <col min="29" max="29" width="17.85546875" customWidth="1"/>
    <col min="30" max="30" width="2.7109375" customWidth="1"/>
    <col min="31" max="31" width="16.85546875" customWidth="1"/>
    <col min="32" max="32" width="14.42578125" customWidth="1"/>
    <col min="33" max="33" width="2.7109375" customWidth="1"/>
    <col min="34" max="34" width="13.5703125" customWidth="1"/>
    <col min="35" max="35" width="9.42578125" customWidth="1"/>
    <col min="36" max="36" width="13.5703125" customWidth="1"/>
    <col min="37" max="37" width="13.140625" customWidth="1"/>
    <col min="38" max="38" width="7.42578125" hidden="1" customWidth="1"/>
    <col min="39" max="39" width="2.5703125" customWidth="1"/>
    <col min="40" max="40" width="1" customWidth="1"/>
    <col min="41" max="41" width="16.7109375" customWidth="1"/>
    <col min="42" max="42" width="14.42578125" customWidth="1"/>
    <col min="43" max="43" width="2.140625" customWidth="1"/>
    <col min="44" max="44" width="5.42578125" hidden="1" customWidth="1"/>
    <col min="45" max="45" width="36.85546875" hidden="1" customWidth="1"/>
    <col min="46" max="46" width="0" hidden="1" customWidth="1"/>
    <col min="47" max="47" width="13.5703125" customWidth="1"/>
    <col min="48" max="48" width="9.42578125" customWidth="1"/>
    <col min="49" max="49" width="13.5703125" customWidth="1"/>
    <col min="50" max="50" width="13.140625" customWidth="1"/>
  </cols>
  <sheetData>
    <row r="1" spans="1:50" ht="21" x14ac:dyDescent="0.35">
      <c r="A1" s="6" t="s">
        <v>550</v>
      </c>
      <c r="F1" s="305" t="s">
        <v>566</v>
      </c>
      <c r="G1" s="7">
        <v>1243864</v>
      </c>
      <c r="AR1" s="473" t="s">
        <v>2186</v>
      </c>
      <c r="AS1" s="473"/>
    </row>
    <row r="2" spans="1:50" ht="15.75" customHeight="1" x14ac:dyDescent="0.35">
      <c r="B2" s="304"/>
      <c r="F2" s="306" t="s">
        <v>620</v>
      </c>
      <c r="G2" s="134">
        <f>834444+396293</f>
        <v>1230737</v>
      </c>
      <c r="H2" s="168">
        <f>G2-G1</f>
        <v>-13127</v>
      </c>
      <c r="AO2" s="476" t="s">
        <v>614</v>
      </c>
      <c r="AP2" s="477"/>
    </row>
    <row r="3" spans="1:50" ht="60" customHeight="1" x14ac:dyDescent="0.25">
      <c r="A3" s="421" t="s">
        <v>551</v>
      </c>
      <c r="B3" s="423" t="s">
        <v>552</v>
      </c>
      <c r="C3" s="424" t="s">
        <v>2183</v>
      </c>
      <c r="D3" s="426" t="s">
        <v>709</v>
      </c>
      <c r="E3" s="428" t="s">
        <v>2179</v>
      </c>
      <c r="F3" s="419" t="s">
        <v>553</v>
      </c>
      <c r="G3" s="412" t="s">
        <v>619</v>
      </c>
      <c r="H3" s="413"/>
      <c r="I3" s="414"/>
      <c r="J3" s="5" t="s">
        <v>626</v>
      </c>
      <c r="K3" s="417" t="s">
        <v>625</v>
      </c>
      <c r="L3" s="415" t="s">
        <v>708</v>
      </c>
      <c r="M3" s="9"/>
      <c r="N3" s="462" t="s">
        <v>1053</v>
      </c>
      <c r="O3" s="10"/>
      <c r="P3" s="454" t="s">
        <v>590</v>
      </c>
      <c r="Q3" s="455"/>
      <c r="R3" s="456"/>
      <c r="S3" s="457" t="s">
        <v>1044</v>
      </c>
      <c r="T3" s="464" t="s">
        <v>2178</v>
      </c>
      <c r="U3" s="2"/>
      <c r="V3" s="466" t="s">
        <v>2174</v>
      </c>
      <c r="W3" s="464" t="s">
        <v>2172</v>
      </c>
      <c r="Y3" s="468" t="s">
        <v>2184</v>
      </c>
      <c r="Z3" s="470" t="s">
        <v>2185</v>
      </c>
      <c r="AB3" s="468" t="s">
        <v>710</v>
      </c>
      <c r="AC3" s="470" t="s">
        <v>2189</v>
      </c>
      <c r="AE3" s="474" t="s">
        <v>2188</v>
      </c>
      <c r="AF3" s="470" t="s">
        <v>2190</v>
      </c>
      <c r="AH3" s="478" t="s">
        <v>1067</v>
      </c>
      <c r="AI3" s="478"/>
      <c r="AJ3" s="478"/>
      <c r="AK3" s="460" t="s">
        <v>2187</v>
      </c>
      <c r="AO3" s="466" t="s">
        <v>2173</v>
      </c>
      <c r="AP3" s="470" t="s">
        <v>2171</v>
      </c>
      <c r="AR3" s="421" t="s">
        <v>551</v>
      </c>
      <c r="AS3" s="423" t="s">
        <v>552</v>
      </c>
      <c r="AU3" s="459" t="s">
        <v>1067</v>
      </c>
      <c r="AV3" s="459"/>
      <c r="AW3" s="459"/>
      <c r="AX3" s="460" t="s">
        <v>2187</v>
      </c>
    </row>
    <row r="4" spans="1:50" ht="107.25" customHeight="1" x14ac:dyDescent="0.25">
      <c r="A4" s="422"/>
      <c r="B4" s="423"/>
      <c r="C4" s="425"/>
      <c r="D4" s="427"/>
      <c r="E4" s="429"/>
      <c r="F4" s="420"/>
      <c r="G4" s="11" t="s">
        <v>554</v>
      </c>
      <c r="H4" s="12" t="s">
        <v>622</v>
      </c>
      <c r="I4" s="12" t="s">
        <v>555</v>
      </c>
      <c r="J4" s="11" t="s">
        <v>556</v>
      </c>
      <c r="K4" s="418"/>
      <c r="L4" s="416"/>
      <c r="M4" s="9"/>
      <c r="N4" s="463"/>
      <c r="O4" s="10"/>
      <c r="P4" s="13" t="s">
        <v>1045</v>
      </c>
      <c r="Q4" s="78" t="s">
        <v>589</v>
      </c>
      <c r="R4" s="14" t="s">
        <v>548</v>
      </c>
      <c r="S4" s="458"/>
      <c r="T4" s="465"/>
      <c r="U4" s="2"/>
      <c r="V4" s="467"/>
      <c r="W4" s="465"/>
      <c r="Y4" s="469"/>
      <c r="Z4" s="471"/>
      <c r="AB4" s="469"/>
      <c r="AC4" s="471"/>
      <c r="AE4" s="475"/>
      <c r="AF4" s="471"/>
      <c r="AH4" s="277" t="s">
        <v>612</v>
      </c>
      <c r="AI4" s="277" t="s">
        <v>613</v>
      </c>
      <c r="AJ4" s="278" t="s">
        <v>548</v>
      </c>
      <c r="AK4" s="461"/>
      <c r="AO4" s="467"/>
      <c r="AP4" s="471"/>
      <c r="AR4" s="422"/>
      <c r="AS4" s="423"/>
      <c r="AU4" s="332" t="s">
        <v>612</v>
      </c>
      <c r="AV4" s="332" t="s">
        <v>613</v>
      </c>
      <c r="AW4" s="333" t="s">
        <v>548</v>
      </c>
      <c r="AX4" s="461"/>
    </row>
    <row r="5" spans="1:50" x14ac:dyDescent="0.25">
      <c r="A5" s="15">
        <v>1</v>
      </c>
      <c r="B5" s="15">
        <v>2</v>
      </c>
      <c r="C5" s="170">
        <v>3</v>
      </c>
      <c r="D5" s="170">
        <v>4</v>
      </c>
      <c r="E5" s="170">
        <v>5</v>
      </c>
      <c r="F5" s="170">
        <v>6</v>
      </c>
      <c r="G5" s="15">
        <v>7</v>
      </c>
      <c r="H5" s="15">
        <v>8</v>
      </c>
      <c r="I5" s="15" t="s">
        <v>557</v>
      </c>
      <c r="J5" s="15">
        <v>9</v>
      </c>
      <c r="K5" s="15">
        <v>11</v>
      </c>
      <c r="L5" s="15">
        <v>10</v>
      </c>
      <c r="M5" s="16"/>
      <c r="N5" s="15" t="s">
        <v>1052</v>
      </c>
      <c r="O5" s="10"/>
      <c r="P5" s="15">
        <v>12</v>
      </c>
      <c r="Q5" s="15">
        <v>13</v>
      </c>
      <c r="R5" s="15">
        <v>14</v>
      </c>
      <c r="S5" s="15">
        <v>15</v>
      </c>
      <c r="T5" s="15">
        <v>16</v>
      </c>
      <c r="U5" s="2"/>
      <c r="V5" s="15">
        <v>17</v>
      </c>
      <c r="W5" s="15">
        <v>18</v>
      </c>
      <c r="Y5" s="15">
        <v>19</v>
      </c>
      <c r="Z5" s="15">
        <v>20</v>
      </c>
      <c r="AB5" s="15">
        <v>21</v>
      </c>
      <c r="AC5" s="15">
        <v>22</v>
      </c>
      <c r="AE5" s="15">
        <v>23</v>
      </c>
      <c r="AF5" s="15">
        <v>24</v>
      </c>
      <c r="AH5" s="15">
        <v>25</v>
      </c>
      <c r="AI5" s="15">
        <v>26</v>
      </c>
      <c r="AJ5" s="15">
        <v>27</v>
      </c>
      <c r="AK5" s="15">
        <v>28</v>
      </c>
      <c r="AO5" s="15">
        <v>29</v>
      </c>
      <c r="AP5" s="15">
        <v>30</v>
      </c>
      <c r="AR5" s="15">
        <v>1</v>
      </c>
      <c r="AS5" s="15">
        <v>2</v>
      </c>
      <c r="AU5" s="15">
        <v>25</v>
      </c>
      <c r="AV5" s="15">
        <v>26</v>
      </c>
      <c r="AW5" s="15">
        <v>27</v>
      </c>
      <c r="AX5" s="15">
        <v>28</v>
      </c>
    </row>
    <row r="6" spans="1:50" ht="27" customHeight="1" x14ac:dyDescent="0.25">
      <c r="A6" s="15">
        <v>1</v>
      </c>
      <c r="B6" s="58" t="s">
        <v>558</v>
      </c>
      <c r="C6" s="171">
        <f>'ДС_КСГ_от программистов_1'!CK223</f>
        <v>7091</v>
      </c>
      <c r="D6" s="177">
        <f>D8+D7</f>
        <v>21</v>
      </c>
      <c r="E6" s="171">
        <f>E8+E7</f>
        <v>73</v>
      </c>
      <c r="F6" s="174">
        <f>C6+E6</f>
        <v>7164</v>
      </c>
      <c r="G6" s="74"/>
      <c r="H6" s="75"/>
      <c r="I6" s="18"/>
      <c r="J6" s="69"/>
      <c r="K6" s="169"/>
      <c r="L6" s="169"/>
      <c r="M6" s="237"/>
      <c r="N6" s="81"/>
      <c r="O6" s="10"/>
      <c r="P6" s="89" t="e">
        <f>P8+P7</f>
        <v>#REF!</v>
      </c>
      <c r="Q6" s="89" t="e">
        <f>Q8+Q7</f>
        <v>#REF!</v>
      </c>
      <c r="R6" s="29" t="e">
        <f>P6+Q6</f>
        <v>#REF!</v>
      </c>
      <c r="S6" s="18" t="e">
        <f>S8+S7</f>
        <v>#REF!</v>
      </c>
      <c r="T6" s="18"/>
      <c r="U6" s="21" t="e">
        <f>S6-ДС_КСГ_ИТОГО_3!CK223</f>
        <v>#REF!</v>
      </c>
      <c r="V6" s="18" t="e">
        <f>V8+V7</f>
        <v>#REF!</v>
      </c>
      <c r="W6" s="18"/>
      <c r="Y6" s="18">
        <f>Y8+Y7</f>
        <v>5993</v>
      </c>
      <c r="Z6" s="18" t="e">
        <f>Z8+Z7</f>
        <v>#REF!</v>
      </c>
      <c r="AA6" s="31">
        <f>C6-Y6</f>
        <v>1098</v>
      </c>
      <c r="AB6" s="272">
        <f t="shared" ref="AB6" si="0">AB8+AB7</f>
        <v>7131</v>
      </c>
      <c r="AC6" s="18" t="e">
        <f>AC8+AC7</f>
        <v>#REF!</v>
      </c>
      <c r="AE6" s="272">
        <f t="shared" ref="AE6" si="1">AE8+AE7</f>
        <v>6738</v>
      </c>
      <c r="AF6" s="18" t="e">
        <f>AF8+AF7</f>
        <v>#REF!</v>
      </c>
      <c r="AH6" s="18" t="e">
        <f t="shared" ref="AH6:AI6" si="2">AH8+AH7</f>
        <v>#REF!</v>
      </c>
      <c r="AI6" s="18">
        <f t="shared" si="2"/>
        <v>73</v>
      </c>
      <c r="AJ6" s="19" t="e">
        <f>AJ8+AJ7</f>
        <v>#REF!</v>
      </c>
      <c r="AK6" s="18"/>
      <c r="AL6" s="131" t="e">
        <f>AH6-ДС_КСГ_ИТОГО_3!CK223</f>
        <v>#REF!</v>
      </c>
      <c r="AO6" s="18">
        <f t="shared" ref="AO6" si="3">AO8+AO7</f>
        <v>6709</v>
      </c>
      <c r="AP6" s="18" t="e">
        <f>AP8+AP7</f>
        <v>#REF!</v>
      </c>
      <c r="AQ6" s="31"/>
      <c r="AR6" s="15">
        <v>1</v>
      </c>
      <c r="AS6" s="17" t="s">
        <v>558</v>
      </c>
      <c r="AU6" s="18" t="e">
        <f t="shared" ref="AU6:AV6" si="4">AU8+AU7</f>
        <v>#REF!</v>
      </c>
      <c r="AV6" s="18">
        <f t="shared" si="4"/>
        <v>73</v>
      </c>
      <c r="AW6" s="19" t="e">
        <f>AW8+AW7</f>
        <v>#REF!</v>
      </c>
      <c r="AX6" s="18"/>
    </row>
    <row r="7" spans="1:50" ht="22.5" customHeight="1" x14ac:dyDescent="0.25">
      <c r="A7" s="15" t="s">
        <v>559</v>
      </c>
      <c r="B7" s="291" t="s">
        <v>562</v>
      </c>
      <c r="C7" s="292">
        <f>'ДС_КСГ_от программистов_1'!CK224</f>
        <v>925</v>
      </c>
      <c r="D7" s="293">
        <v>21</v>
      </c>
      <c r="E7" s="292">
        <v>73</v>
      </c>
      <c r="F7" s="202">
        <f>C7+E7</f>
        <v>998</v>
      </c>
      <c r="G7" s="52">
        <v>5.5999999999999995E-4</v>
      </c>
      <c r="H7" s="137">
        <f>ROUND(G7*G$2,0)</f>
        <v>689</v>
      </c>
      <c r="I7" s="27">
        <f>ROUND(G7*G$1,0)</f>
        <v>697</v>
      </c>
      <c r="J7" s="183">
        <f>ROUND(0.00056*G$1,0)</f>
        <v>697</v>
      </c>
      <c r="K7" s="142">
        <f>H7-E7</f>
        <v>616</v>
      </c>
      <c r="L7" s="142">
        <f>H7-F7</f>
        <v>-309</v>
      </c>
      <c r="M7" s="238">
        <f>K7-C7-L7</f>
        <v>0</v>
      </c>
      <c r="N7" s="152"/>
      <c r="O7" s="10"/>
      <c r="P7" s="142" t="e">
        <f>#REF!</f>
        <v>#REF!</v>
      </c>
      <c r="Q7" s="300" t="e">
        <f>#REF!</f>
        <v>#REF!</v>
      </c>
      <c r="R7" s="29" t="e">
        <f t="shared" ref="R7:R39" si="5">P7+Q7</f>
        <v>#REF!</v>
      </c>
      <c r="S7" s="142" t="e">
        <f>C7+R7</f>
        <v>#REF!</v>
      </c>
      <c r="T7" s="142" t="e">
        <f>S7-K7</f>
        <v>#REF!</v>
      </c>
      <c r="U7" s="21" t="e">
        <f>S7-ДС_КСГ_ИТОГО_3!CK224</f>
        <v>#REF!</v>
      </c>
      <c r="V7" s="142" t="e">
        <f>S7+E7</f>
        <v>#REF!</v>
      </c>
      <c r="W7" s="142" t="e">
        <f>V7-H7</f>
        <v>#REF!</v>
      </c>
      <c r="Y7" s="30">
        <v>734</v>
      </c>
      <c r="Z7" s="25" t="e">
        <f>S7-Y7</f>
        <v>#REF!</v>
      </c>
      <c r="AA7" s="31">
        <f>C7-Y7</f>
        <v>191</v>
      </c>
      <c r="AB7" s="294">
        <v>906</v>
      </c>
      <c r="AC7" s="140" t="e">
        <f>S7-AB7</f>
        <v>#REF!</v>
      </c>
      <c r="AE7" s="294">
        <f t="shared" ref="AE7:AE36" si="6">ROUND((C7+Y7+AB7)/3,0)</f>
        <v>855</v>
      </c>
      <c r="AF7" s="25" t="e">
        <f>S7-AE7</f>
        <v>#REF!</v>
      </c>
      <c r="AH7" s="142" t="e">
        <f>S7</f>
        <v>#REF!</v>
      </c>
      <c r="AI7" s="142">
        <f>E7</f>
        <v>73</v>
      </c>
      <c r="AJ7" s="142" t="e">
        <f>AH7+AI7</f>
        <v>#REF!</v>
      </c>
      <c r="AK7" s="142" t="e">
        <f>AJ7-$H7</f>
        <v>#REF!</v>
      </c>
      <c r="AL7" s="131" t="e">
        <f>AH7-ДС_КСГ_ИТОГО_3!CK224</f>
        <v>#REF!</v>
      </c>
      <c r="AO7" s="142">
        <v>697</v>
      </c>
      <c r="AP7" s="140" t="e">
        <f t="shared" ref="AP7:AP37" si="7">V7-AO7</f>
        <v>#REF!</v>
      </c>
      <c r="AQ7" s="31"/>
      <c r="AR7" s="15" t="s">
        <v>559</v>
      </c>
      <c r="AS7" s="24" t="s">
        <v>562</v>
      </c>
      <c r="AU7" s="142" t="e">
        <f>S7</f>
        <v>#REF!</v>
      </c>
      <c r="AV7" s="142">
        <f>E7</f>
        <v>73</v>
      </c>
      <c r="AW7" s="142" t="e">
        <f>AU7+AV7</f>
        <v>#REF!</v>
      </c>
      <c r="AX7" s="142" t="e">
        <f>AW7-$H7</f>
        <v>#REF!</v>
      </c>
    </row>
    <row r="8" spans="1:50" s="215" customFormat="1" ht="20.25" customHeight="1" x14ac:dyDescent="0.25">
      <c r="A8" s="209" t="s">
        <v>561</v>
      </c>
      <c r="B8" s="210" t="s">
        <v>560</v>
      </c>
      <c r="C8" s="211">
        <f>C6-C7</f>
        <v>6166</v>
      </c>
      <c r="D8" s="179"/>
      <c r="E8" s="211"/>
      <c r="F8" s="182">
        <f t="shared" ref="F8:F37" si="8">C8+E8</f>
        <v>6166</v>
      </c>
      <c r="G8" s="212"/>
      <c r="H8" s="222"/>
      <c r="I8" s="223"/>
      <c r="J8" s="183"/>
      <c r="K8" s="223"/>
      <c r="L8" s="223"/>
      <c r="M8" s="239"/>
      <c r="N8" s="232"/>
      <c r="O8" s="216"/>
      <c r="P8" s="223"/>
      <c r="Q8" s="301" t="e">
        <f>#REF!</f>
        <v>#REF!</v>
      </c>
      <c r="R8" s="218" t="e">
        <f t="shared" si="5"/>
        <v>#REF!</v>
      </c>
      <c r="S8" s="223" t="e">
        <f t="shared" ref="S8:S21" si="9">C8+R8</f>
        <v>#REF!</v>
      </c>
      <c r="T8" s="223"/>
      <c r="U8" s="21" t="e">
        <f>S8-ДС_КСГ_ИТОГО_3!CK225</f>
        <v>#REF!</v>
      </c>
      <c r="V8" s="223" t="e">
        <f>S8+E8</f>
        <v>#REF!</v>
      </c>
      <c r="W8" s="223"/>
      <c r="Y8" s="223">
        <v>5259</v>
      </c>
      <c r="Z8" s="223" t="e">
        <f t="shared" ref="Z8:Z39" si="10">S8-Y8</f>
        <v>#REF!</v>
      </c>
      <c r="AA8" s="31">
        <f t="shared" ref="AA8:AA40" si="11">C8-Y8</f>
        <v>907</v>
      </c>
      <c r="AB8" s="179">
        <v>6225</v>
      </c>
      <c r="AC8" s="223" t="e">
        <f t="shared" ref="AC8:AC36" si="12">S8-AB8</f>
        <v>#REF!</v>
      </c>
      <c r="AE8" s="313">
        <f t="shared" si="6"/>
        <v>5883</v>
      </c>
      <c r="AF8" s="223" t="e">
        <f t="shared" ref="AF8:AF37" si="13">S8-AE8</f>
        <v>#REF!</v>
      </c>
      <c r="AH8" s="183"/>
      <c r="AI8" s="223"/>
      <c r="AJ8" s="185">
        <f t="shared" ref="AJ8:AJ36" si="14">AH8+AI8</f>
        <v>0</v>
      </c>
      <c r="AK8" s="223"/>
      <c r="AL8" s="131" t="e">
        <f>AH8-ДС_КСГ_ИТОГО_3!CK225</f>
        <v>#REF!</v>
      </c>
      <c r="AO8" s="223">
        <v>6012</v>
      </c>
      <c r="AP8" s="223" t="e">
        <f t="shared" si="7"/>
        <v>#REF!</v>
      </c>
      <c r="AQ8" s="31"/>
      <c r="AR8" s="209" t="s">
        <v>561</v>
      </c>
      <c r="AS8" s="221" t="s">
        <v>560</v>
      </c>
      <c r="AU8" s="183">
        <f>AE8</f>
        <v>5883</v>
      </c>
      <c r="AV8" s="223"/>
      <c r="AW8" s="185">
        <f t="shared" ref="AW8:AW36" si="15">AU8+AV8</f>
        <v>5883</v>
      </c>
      <c r="AX8" s="223"/>
    </row>
    <row r="9" spans="1:50" ht="23.25" customHeight="1" x14ac:dyDescent="0.25">
      <c r="A9" s="15">
        <v>2</v>
      </c>
      <c r="B9" s="59" t="s">
        <v>81</v>
      </c>
      <c r="C9" s="176">
        <f>'ДС_КСГ_от программистов_1'!CK226</f>
        <v>36</v>
      </c>
      <c r="D9" s="180"/>
      <c r="E9" s="176"/>
      <c r="F9" s="174">
        <f t="shared" si="8"/>
        <v>36</v>
      </c>
      <c r="G9" s="74"/>
      <c r="H9" s="139"/>
      <c r="I9" s="32"/>
      <c r="J9" s="183"/>
      <c r="K9" s="32"/>
      <c r="L9" s="32"/>
      <c r="M9" s="238"/>
      <c r="N9" s="81"/>
      <c r="O9" s="10"/>
      <c r="P9" s="32"/>
      <c r="Q9" s="87" t="e">
        <f>#REF!</f>
        <v>#REF!</v>
      </c>
      <c r="R9" s="29" t="e">
        <f t="shared" si="5"/>
        <v>#REF!</v>
      </c>
      <c r="S9" s="69" t="e">
        <f t="shared" si="9"/>
        <v>#REF!</v>
      </c>
      <c r="T9" s="32"/>
      <c r="U9" s="21" t="e">
        <f>S9-ДС_КСГ_ИТОГО_3!CK226</f>
        <v>#REF!</v>
      </c>
      <c r="V9" s="69" t="e">
        <f t="shared" ref="V9:V37" si="16">S9+E9</f>
        <v>#REF!</v>
      </c>
      <c r="W9" s="32"/>
      <c r="Y9" s="69">
        <v>21</v>
      </c>
      <c r="Z9" s="23" t="e">
        <f t="shared" si="10"/>
        <v>#REF!</v>
      </c>
      <c r="AA9" s="31">
        <f t="shared" si="11"/>
        <v>15</v>
      </c>
      <c r="AB9" s="273">
        <v>33</v>
      </c>
      <c r="AC9" s="23" t="e">
        <f t="shared" si="12"/>
        <v>#REF!</v>
      </c>
      <c r="AD9" s="85"/>
      <c r="AE9" s="314">
        <f t="shared" si="6"/>
        <v>30</v>
      </c>
      <c r="AF9" s="23" t="e">
        <f t="shared" si="13"/>
        <v>#REF!</v>
      </c>
      <c r="AG9" s="85"/>
      <c r="AH9" s="69"/>
      <c r="AI9" s="69"/>
      <c r="AJ9" s="19">
        <f t="shared" si="14"/>
        <v>0</v>
      </c>
      <c r="AK9" s="32"/>
      <c r="AL9" s="131" t="e">
        <f>AH9-ДС_КСГ_ИТОГО_3!CK226</f>
        <v>#REF!</v>
      </c>
      <c r="AO9" s="69">
        <v>21</v>
      </c>
      <c r="AP9" s="23" t="e">
        <f t="shared" si="7"/>
        <v>#REF!</v>
      </c>
      <c r="AQ9" s="31"/>
      <c r="AR9" s="15">
        <v>2</v>
      </c>
      <c r="AS9" s="59" t="s">
        <v>81</v>
      </c>
      <c r="AU9" s="183">
        <f t="shared" ref="AU9:AU11" si="17">AE9</f>
        <v>30</v>
      </c>
      <c r="AV9" s="69"/>
      <c r="AW9" s="19">
        <f t="shared" si="15"/>
        <v>30</v>
      </c>
      <c r="AX9" s="32"/>
    </row>
    <row r="10" spans="1:50" x14ac:dyDescent="0.25">
      <c r="A10" s="15">
        <v>3</v>
      </c>
      <c r="B10" s="4" t="s">
        <v>82</v>
      </c>
      <c r="C10" s="176">
        <f>'ДС_КСГ_от программистов_1'!CK227</f>
        <v>2564</v>
      </c>
      <c r="D10" s="179"/>
      <c r="E10" s="176"/>
      <c r="F10" s="174">
        <f t="shared" si="8"/>
        <v>2564</v>
      </c>
      <c r="G10" s="74"/>
      <c r="H10" s="139"/>
      <c r="I10" s="32"/>
      <c r="J10" s="183"/>
      <c r="K10" s="32"/>
      <c r="L10" s="32"/>
      <c r="M10" s="238"/>
      <c r="N10" s="81"/>
      <c r="O10" s="10"/>
      <c r="P10" s="32"/>
      <c r="Q10" s="87" t="e">
        <f>#REF!</f>
        <v>#REF!</v>
      </c>
      <c r="R10" s="29" t="e">
        <f t="shared" si="5"/>
        <v>#REF!</v>
      </c>
      <c r="S10" s="23" t="e">
        <f t="shared" si="9"/>
        <v>#REF!</v>
      </c>
      <c r="T10" s="32"/>
      <c r="U10" s="21" t="e">
        <f>S10-ДС_КСГ_ИТОГО_3!CK227</f>
        <v>#REF!</v>
      </c>
      <c r="V10" s="23" t="e">
        <f t="shared" si="16"/>
        <v>#REF!</v>
      </c>
      <c r="W10" s="32"/>
      <c r="Y10" s="23">
        <v>2323</v>
      </c>
      <c r="Z10" s="23" t="e">
        <f t="shared" si="10"/>
        <v>#REF!</v>
      </c>
      <c r="AA10" s="31">
        <f t="shared" si="11"/>
        <v>241</v>
      </c>
      <c r="AB10" s="273">
        <v>2556</v>
      </c>
      <c r="AC10" s="23" t="e">
        <f t="shared" si="12"/>
        <v>#REF!</v>
      </c>
      <c r="AE10" s="314">
        <f t="shared" si="6"/>
        <v>2481</v>
      </c>
      <c r="AF10" s="23" t="e">
        <f t="shared" si="13"/>
        <v>#REF!</v>
      </c>
      <c r="AH10" s="69"/>
      <c r="AI10" s="23"/>
      <c r="AJ10" s="19">
        <f t="shared" si="14"/>
        <v>0</v>
      </c>
      <c r="AK10" s="32"/>
      <c r="AL10" s="131" t="e">
        <f>AH10-ДС_КСГ_ИТОГО_3!CK227</f>
        <v>#REF!</v>
      </c>
      <c r="AO10" s="23">
        <v>2475</v>
      </c>
      <c r="AP10" s="23" t="e">
        <f t="shared" si="7"/>
        <v>#REF!</v>
      </c>
      <c r="AQ10" s="31"/>
      <c r="AR10" s="15">
        <v>3</v>
      </c>
      <c r="AS10" s="22" t="s">
        <v>82</v>
      </c>
      <c r="AU10" s="183">
        <f t="shared" si="17"/>
        <v>2481</v>
      </c>
      <c r="AV10" s="23"/>
      <c r="AW10" s="19">
        <f t="shared" si="15"/>
        <v>2481</v>
      </c>
      <c r="AX10" s="32"/>
    </row>
    <row r="11" spans="1:50" ht="60" x14ac:dyDescent="0.25">
      <c r="A11" s="15">
        <v>4</v>
      </c>
      <c r="B11" s="4" t="s">
        <v>2170</v>
      </c>
      <c r="C11" s="176">
        <f>'ДС_КСГ_от программистов_1'!CK228</f>
        <v>19</v>
      </c>
      <c r="D11" s="179"/>
      <c r="E11" s="176"/>
      <c r="F11" s="174">
        <f t="shared" si="8"/>
        <v>19</v>
      </c>
      <c r="G11" s="74"/>
      <c r="H11" s="139"/>
      <c r="I11" s="32"/>
      <c r="J11" s="183"/>
      <c r="K11" s="32"/>
      <c r="L11" s="32"/>
      <c r="M11" s="238"/>
      <c r="N11" s="81"/>
      <c r="O11" s="10"/>
      <c r="P11" s="32"/>
      <c r="Q11" s="87" t="e">
        <f>#REF!</f>
        <v>#REF!</v>
      </c>
      <c r="R11" s="29" t="e">
        <f t="shared" si="5"/>
        <v>#REF!</v>
      </c>
      <c r="S11" s="23" t="e">
        <f t="shared" si="9"/>
        <v>#REF!</v>
      </c>
      <c r="T11" s="32"/>
      <c r="U11" s="21" t="e">
        <f>S11-ДС_КСГ_ИТОГО_3!CK228</f>
        <v>#REF!</v>
      </c>
      <c r="V11" s="23" t="e">
        <f t="shared" si="16"/>
        <v>#REF!</v>
      </c>
      <c r="W11" s="32"/>
      <c r="Y11" s="23">
        <v>25</v>
      </c>
      <c r="Z11" s="23" t="e">
        <f t="shared" si="10"/>
        <v>#REF!</v>
      </c>
      <c r="AA11" s="31">
        <f t="shared" si="11"/>
        <v>-6</v>
      </c>
      <c r="AB11" s="273">
        <v>18</v>
      </c>
      <c r="AC11" s="23" t="e">
        <f t="shared" si="12"/>
        <v>#REF!</v>
      </c>
      <c r="AE11" s="314">
        <f t="shared" si="6"/>
        <v>21</v>
      </c>
      <c r="AF11" s="23" t="e">
        <f t="shared" si="13"/>
        <v>#REF!</v>
      </c>
      <c r="AH11" s="69"/>
      <c r="AI11" s="23"/>
      <c r="AJ11" s="19">
        <f t="shared" si="14"/>
        <v>0</v>
      </c>
      <c r="AK11" s="32"/>
      <c r="AL11" s="131" t="e">
        <f>AH11-ДС_КСГ_ИТОГО_3!CK228</f>
        <v>#REF!</v>
      </c>
      <c r="AO11" s="23">
        <v>36</v>
      </c>
      <c r="AP11" s="23" t="e">
        <f t="shared" si="7"/>
        <v>#REF!</v>
      </c>
      <c r="AQ11" s="31"/>
      <c r="AR11" s="15">
        <v>4</v>
      </c>
      <c r="AS11" s="4" t="s">
        <v>2170</v>
      </c>
      <c r="AU11" s="183">
        <f t="shared" si="17"/>
        <v>21</v>
      </c>
      <c r="AV11" s="23"/>
      <c r="AW11" s="19">
        <f t="shared" si="15"/>
        <v>21</v>
      </c>
      <c r="AX11" s="32"/>
    </row>
    <row r="12" spans="1:50" x14ac:dyDescent="0.25">
      <c r="A12" s="15">
        <v>5</v>
      </c>
      <c r="B12" s="4" t="s">
        <v>563</v>
      </c>
      <c r="C12" s="176">
        <f>'ДС_КСГ_от программистов_1'!CK229</f>
        <v>108</v>
      </c>
      <c r="D12" s="179"/>
      <c r="E12" s="176"/>
      <c r="F12" s="174">
        <f t="shared" si="8"/>
        <v>108</v>
      </c>
      <c r="G12" s="74"/>
      <c r="H12" s="139"/>
      <c r="I12" s="32"/>
      <c r="J12" s="183"/>
      <c r="K12" s="32"/>
      <c r="L12" s="32"/>
      <c r="M12" s="238"/>
      <c r="N12" s="81"/>
      <c r="O12" s="10"/>
      <c r="P12" s="32"/>
      <c r="Q12" s="87" t="e">
        <f>#REF!</f>
        <v>#REF!</v>
      </c>
      <c r="R12" s="29" t="e">
        <f t="shared" si="5"/>
        <v>#REF!</v>
      </c>
      <c r="S12" s="23" t="e">
        <f t="shared" si="9"/>
        <v>#REF!</v>
      </c>
      <c r="T12" s="32"/>
      <c r="U12" s="21" t="e">
        <f>S12-ДС_КСГ_ИТОГО_3!CK229</f>
        <v>#REF!</v>
      </c>
      <c r="V12" s="23" t="e">
        <f t="shared" si="16"/>
        <v>#REF!</v>
      </c>
      <c r="W12" s="32"/>
      <c r="Y12" s="23">
        <v>430</v>
      </c>
      <c r="Z12" s="23" t="e">
        <f t="shared" si="10"/>
        <v>#REF!</v>
      </c>
      <c r="AA12" s="31">
        <f t="shared" si="11"/>
        <v>-322</v>
      </c>
      <c r="AB12" s="273">
        <v>117</v>
      </c>
      <c r="AC12" s="23" t="e">
        <f t="shared" si="12"/>
        <v>#REF!</v>
      </c>
      <c r="AE12" s="314">
        <f t="shared" si="6"/>
        <v>218</v>
      </c>
      <c r="AF12" s="23" t="e">
        <f t="shared" si="13"/>
        <v>#REF!</v>
      </c>
      <c r="AH12" s="69"/>
      <c r="AI12" s="23"/>
      <c r="AJ12" s="19">
        <f t="shared" si="14"/>
        <v>0</v>
      </c>
      <c r="AK12" s="32"/>
      <c r="AL12" s="131" t="e">
        <f>AH12-ДС_КСГ_ИТОГО_3!CK229</f>
        <v>#REF!</v>
      </c>
      <c r="AO12" s="23">
        <v>173</v>
      </c>
      <c r="AP12" s="23" t="e">
        <f t="shared" si="7"/>
        <v>#REF!</v>
      </c>
      <c r="AQ12" s="31"/>
      <c r="AR12" s="15">
        <v>5</v>
      </c>
      <c r="AS12" s="22" t="s">
        <v>563</v>
      </c>
      <c r="AU12" s="312" t="e">
        <f t="shared" ref="AU12:AU37" si="18">S12</f>
        <v>#REF!</v>
      </c>
      <c r="AV12" s="23"/>
      <c r="AW12" s="19" t="e">
        <f t="shared" si="15"/>
        <v>#REF!</v>
      </c>
      <c r="AX12" s="32"/>
    </row>
    <row r="13" spans="1:50" ht="16.5" customHeight="1" x14ac:dyDescent="0.25">
      <c r="A13" s="15">
        <v>6</v>
      </c>
      <c r="B13" s="4" t="s">
        <v>85</v>
      </c>
      <c r="C13" s="176">
        <f>'ДС_КСГ_от программистов_1'!CK230</f>
        <v>22</v>
      </c>
      <c r="D13" s="179"/>
      <c r="E13" s="176"/>
      <c r="F13" s="174">
        <f t="shared" si="8"/>
        <v>22</v>
      </c>
      <c r="G13" s="74"/>
      <c r="H13" s="139"/>
      <c r="I13" s="32"/>
      <c r="J13" s="183"/>
      <c r="K13" s="32"/>
      <c r="L13" s="32"/>
      <c r="M13" s="238"/>
      <c r="N13" s="81"/>
      <c r="O13" s="10"/>
      <c r="P13" s="32"/>
      <c r="Q13" s="87" t="e">
        <f>#REF!</f>
        <v>#REF!</v>
      </c>
      <c r="R13" s="29" t="e">
        <f t="shared" si="5"/>
        <v>#REF!</v>
      </c>
      <c r="S13" s="23" t="e">
        <f t="shared" si="9"/>
        <v>#REF!</v>
      </c>
      <c r="T13" s="32"/>
      <c r="U13" s="21" t="e">
        <f>S13-ДС_КСГ_ИТОГО_3!CK230</f>
        <v>#REF!</v>
      </c>
      <c r="V13" s="23" t="e">
        <f t="shared" si="16"/>
        <v>#REF!</v>
      </c>
      <c r="W13" s="32"/>
      <c r="Y13" s="23">
        <v>19</v>
      </c>
      <c r="Z13" s="23" t="e">
        <f t="shared" si="10"/>
        <v>#REF!</v>
      </c>
      <c r="AA13" s="31">
        <f t="shared" si="11"/>
        <v>3</v>
      </c>
      <c r="AB13" s="273">
        <v>21</v>
      </c>
      <c r="AC13" s="23" t="e">
        <f t="shared" si="12"/>
        <v>#REF!</v>
      </c>
      <c r="AE13" s="314">
        <f t="shared" si="6"/>
        <v>21</v>
      </c>
      <c r="AF13" s="23" t="e">
        <f t="shared" si="13"/>
        <v>#REF!</v>
      </c>
      <c r="AH13" s="69"/>
      <c r="AI13" s="23"/>
      <c r="AJ13" s="19">
        <f t="shared" si="14"/>
        <v>0</v>
      </c>
      <c r="AK13" s="32"/>
      <c r="AL13" s="131" t="e">
        <f>AH13-ДС_КСГ_ИТОГО_3!CK230</f>
        <v>#REF!</v>
      </c>
      <c r="AO13" s="23">
        <v>17</v>
      </c>
      <c r="AP13" s="23" t="e">
        <f t="shared" si="7"/>
        <v>#REF!</v>
      </c>
      <c r="AQ13" s="31"/>
      <c r="AR13" s="15">
        <v>6</v>
      </c>
      <c r="AS13" s="22" t="s">
        <v>85</v>
      </c>
      <c r="AU13" s="312" t="e">
        <f t="shared" si="18"/>
        <v>#REF!</v>
      </c>
      <c r="AV13" s="23"/>
      <c r="AW13" s="19" t="e">
        <f t="shared" si="15"/>
        <v>#REF!</v>
      </c>
      <c r="AX13" s="32"/>
    </row>
    <row r="14" spans="1:50" ht="16.5" customHeight="1" x14ac:dyDescent="0.25">
      <c r="A14" s="15">
        <v>7</v>
      </c>
      <c r="B14" s="4" t="s">
        <v>90</v>
      </c>
      <c r="C14" s="176">
        <f>'ДС_КСГ_от программистов_1'!CK231</f>
        <v>0</v>
      </c>
      <c r="D14" s="179"/>
      <c r="E14" s="176"/>
      <c r="F14" s="174">
        <f t="shared" si="8"/>
        <v>0</v>
      </c>
      <c r="G14" s="74"/>
      <c r="H14" s="139"/>
      <c r="I14" s="32"/>
      <c r="J14" s="183"/>
      <c r="K14" s="32"/>
      <c r="L14" s="32"/>
      <c r="M14" s="238"/>
      <c r="N14" s="81"/>
      <c r="O14" s="10"/>
      <c r="P14" s="32"/>
      <c r="Q14" s="87" t="e">
        <f>#REF!</f>
        <v>#REF!</v>
      </c>
      <c r="R14" s="29" t="e">
        <f t="shared" si="5"/>
        <v>#REF!</v>
      </c>
      <c r="S14" s="23" t="e">
        <f t="shared" si="9"/>
        <v>#REF!</v>
      </c>
      <c r="T14" s="32"/>
      <c r="U14" s="21" t="e">
        <f>S14-ДС_КСГ_ИТОГО_3!CK231</f>
        <v>#REF!</v>
      </c>
      <c r="V14" s="23" t="e">
        <f t="shared" si="16"/>
        <v>#REF!</v>
      </c>
      <c r="W14" s="32"/>
      <c r="Y14" s="23">
        <v>9</v>
      </c>
      <c r="Z14" s="23" t="e">
        <f t="shared" si="10"/>
        <v>#REF!</v>
      </c>
      <c r="AA14" s="31">
        <f t="shared" si="11"/>
        <v>-9</v>
      </c>
      <c r="AB14" s="273">
        <v>0</v>
      </c>
      <c r="AC14" s="23" t="e">
        <f t="shared" si="12"/>
        <v>#REF!</v>
      </c>
      <c r="AE14" s="314">
        <f t="shared" si="6"/>
        <v>3</v>
      </c>
      <c r="AF14" s="23" t="e">
        <f t="shared" si="13"/>
        <v>#REF!</v>
      </c>
      <c r="AH14" s="69"/>
      <c r="AI14" s="23"/>
      <c r="AJ14" s="19">
        <f t="shared" si="14"/>
        <v>0</v>
      </c>
      <c r="AK14" s="32"/>
      <c r="AL14" s="131" t="e">
        <f>AH14-ДС_КСГ_ИТОГО_3!CK231</f>
        <v>#REF!</v>
      </c>
      <c r="AO14" s="23">
        <v>5</v>
      </c>
      <c r="AP14" s="23" t="e">
        <f t="shared" si="7"/>
        <v>#REF!</v>
      </c>
      <c r="AQ14" s="31"/>
      <c r="AR14" s="15">
        <v>7</v>
      </c>
      <c r="AS14" s="22" t="s">
        <v>90</v>
      </c>
      <c r="AU14" s="312" t="e">
        <f t="shared" si="18"/>
        <v>#REF!</v>
      </c>
      <c r="AV14" s="23"/>
      <c r="AW14" s="19" t="e">
        <f t="shared" si="15"/>
        <v>#REF!</v>
      </c>
      <c r="AX14" s="32"/>
    </row>
    <row r="15" spans="1:50" ht="16.5" customHeight="1" x14ac:dyDescent="0.25">
      <c r="A15" s="15">
        <v>8</v>
      </c>
      <c r="B15" s="4" t="s">
        <v>93</v>
      </c>
      <c r="C15" s="176">
        <f>'ДС_КСГ_от программистов_1'!CK232</f>
        <v>45</v>
      </c>
      <c r="D15" s="179"/>
      <c r="E15" s="176"/>
      <c r="F15" s="174">
        <f t="shared" si="8"/>
        <v>45</v>
      </c>
      <c r="G15" s="74"/>
      <c r="H15" s="139"/>
      <c r="I15" s="32"/>
      <c r="J15" s="183"/>
      <c r="K15" s="32"/>
      <c r="L15" s="32"/>
      <c r="M15" s="238"/>
      <c r="N15" s="81"/>
      <c r="O15" s="10"/>
      <c r="P15" s="32"/>
      <c r="Q15" s="87" t="e">
        <f>#REF!</f>
        <v>#REF!</v>
      </c>
      <c r="R15" s="29" t="e">
        <f t="shared" si="5"/>
        <v>#REF!</v>
      </c>
      <c r="S15" s="23" t="e">
        <f t="shared" si="9"/>
        <v>#REF!</v>
      </c>
      <c r="T15" s="32"/>
      <c r="U15" s="21" t="e">
        <f>S15-ДС_КСГ_ИТОГО_3!CK232</f>
        <v>#REF!</v>
      </c>
      <c r="V15" s="23" t="e">
        <f t="shared" si="16"/>
        <v>#REF!</v>
      </c>
      <c r="W15" s="32"/>
      <c r="Y15" s="23">
        <v>77</v>
      </c>
      <c r="Z15" s="23" t="e">
        <f t="shared" si="10"/>
        <v>#REF!</v>
      </c>
      <c r="AA15" s="31">
        <f t="shared" si="11"/>
        <v>-32</v>
      </c>
      <c r="AB15" s="273">
        <v>45</v>
      </c>
      <c r="AC15" s="23" t="e">
        <f t="shared" si="12"/>
        <v>#REF!</v>
      </c>
      <c r="AE15" s="314">
        <f t="shared" si="6"/>
        <v>56</v>
      </c>
      <c r="AF15" s="23" t="e">
        <f t="shared" si="13"/>
        <v>#REF!</v>
      </c>
      <c r="AH15" s="69"/>
      <c r="AI15" s="23"/>
      <c r="AJ15" s="19">
        <f t="shared" si="14"/>
        <v>0</v>
      </c>
      <c r="AK15" s="32"/>
      <c r="AL15" s="131" t="e">
        <f>AH15-ДС_КСГ_ИТОГО_3!CK232</f>
        <v>#REF!</v>
      </c>
      <c r="AO15" s="23">
        <v>87</v>
      </c>
      <c r="AP15" s="23" t="e">
        <f t="shared" si="7"/>
        <v>#REF!</v>
      </c>
      <c r="AQ15" s="31"/>
      <c r="AR15" s="15">
        <v>8</v>
      </c>
      <c r="AS15" s="22" t="s">
        <v>93</v>
      </c>
      <c r="AU15" s="312" t="e">
        <f t="shared" si="18"/>
        <v>#REF!</v>
      </c>
      <c r="AV15" s="23"/>
      <c r="AW15" s="19" t="e">
        <f t="shared" si="15"/>
        <v>#REF!</v>
      </c>
      <c r="AX15" s="32"/>
    </row>
    <row r="16" spans="1:50" ht="16.5" customHeight="1" x14ac:dyDescent="0.25">
      <c r="A16" s="15">
        <v>9</v>
      </c>
      <c r="B16" s="4" t="s">
        <v>94</v>
      </c>
      <c r="C16" s="176">
        <f>'ДС_КСГ_от программистов_1'!CK233</f>
        <v>1472</v>
      </c>
      <c r="D16" s="179"/>
      <c r="E16" s="176"/>
      <c r="F16" s="174">
        <f t="shared" si="8"/>
        <v>1472</v>
      </c>
      <c r="G16" s="74"/>
      <c r="H16" s="139"/>
      <c r="I16" s="32"/>
      <c r="J16" s="183"/>
      <c r="K16" s="32"/>
      <c r="L16" s="32"/>
      <c r="M16" s="238"/>
      <c r="N16" s="81"/>
      <c r="O16" s="10"/>
      <c r="P16" s="32"/>
      <c r="Q16" s="87" t="e">
        <f>#REF!</f>
        <v>#REF!</v>
      </c>
      <c r="R16" s="29" t="e">
        <f t="shared" si="5"/>
        <v>#REF!</v>
      </c>
      <c r="S16" s="23" t="e">
        <f t="shared" si="9"/>
        <v>#REF!</v>
      </c>
      <c r="T16" s="32"/>
      <c r="U16" s="21" t="e">
        <f>S16-ДС_КСГ_ИТОГО_3!CK233</f>
        <v>#REF!</v>
      </c>
      <c r="V16" s="23" t="e">
        <f t="shared" si="16"/>
        <v>#REF!</v>
      </c>
      <c r="W16" s="32"/>
      <c r="Y16" s="23">
        <v>779</v>
      </c>
      <c r="Z16" s="23" t="e">
        <f t="shared" si="10"/>
        <v>#REF!</v>
      </c>
      <c r="AA16" s="31">
        <f t="shared" si="11"/>
        <v>693</v>
      </c>
      <c r="AB16" s="273">
        <v>1464</v>
      </c>
      <c r="AC16" s="23" t="e">
        <f t="shared" si="12"/>
        <v>#REF!</v>
      </c>
      <c r="AE16" s="314">
        <f t="shared" si="6"/>
        <v>1238</v>
      </c>
      <c r="AF16" s="23" t="e">
        <f t="shared" si="13"/>
        <v>#REF!</v>
      </c>
      <c r="AH16" s="69"/>
      <c r="AI16" s="23"/>
      <c r="AJ16" s="19">
        <f t="shared" si="14"/>
        <v>0</v>
      </c>
      <c r="AK16" s="32"/>
      <c r="AL16" s="131" t="e">
        <f>AH16-ДС_КСГ_ИТОГО_3!CK233</f>
        <v>#REF!</v>
      </c>
      <c r="AO16" s="23">
        <v>787</v>
      </c>
      <c r="AP16" s="23" t="e">
        <f t="shared" si="7"/>
        <v>#REF!</v>
      </c>
      <c r="AQ16" s="31"/>
      <c r="AR16" s="15">
        <v>9</v>
      </c>
      <c r="AS16" s="22" t="s">
        <v>94</v>
      </c>
      <c r="AU16" s="183">
        <f t="shared" ref="AU16:AU20" si="19">AE16</f>
        <v>1238</v>
      </c>
      <c r="AV16" s="23"/>
      <c r="AW16" s="19">
        <f t="shared" si="15"/>
        <v>1238</v>
      </c>
      <c r="AX16" s="32"/>
    </row>
    <row r="17" spans="1:50" ht="16.5" customHeight="1" x14ac:dyDescent="0.25">
      <c r="A17" s="15">
        <v>10</v>
      </c>
      <c r="B17" s="4" t="s">
        <v>96</v>
      </c>
      <c r="C17" s="176">
        <f>'ДС_КСГ_от программистов_1'!CK234</f>
        <v>29404</v>
      </c>
      <c r="D17" s="179"/>
      <c r="E17" s="176"/>
      <c r="F17" s="174">
        <f t="shared" si="8"/>
        <v>29404</v>
      </c>
      <c r="G17" s="74"/>
      <c r="H17" s="139"/>
      <c r="I17" s="32"/>
      <c r="J17" s="183"/>
      <c r="K17" s="32"/>
      <c r="L17" s="32"/>
      <c r="M17" s="238"/>
      <c r="N17" s="81"/>
      <c r="O17" s="10"/>
      <c r="P17" s="32"/>
      <c r="Q17" s="87" t="e">
        <f>#REF!</f>
        <v>#REF!</v>
      </c>
      <c r="R17" s="29" t="e">
        <f t="shared" si="5"/>
        <v>#REF!</v>
      </c>
      <c r="S17" s="23" t="e">
        <f t="shared" si="9"/>
        <v>#REF!</v>
      </c>
      <c r="T17" s="32"/>
      <c r="U17" s="21" t="e">
        <f>S17-ДС_КСГ_ИТОГО_3!CK234</f>
        <v>#REF!</v>
      </c>
      <c r="V17" s="23" t="e">
        <f t="shared" si="16"/>
        <v>#REF!</v>
      </c>
      <c r="W17" s="32"/>
      <c r="Y17" s="23">
        <v>25745</v>
      </c>
      <c r="Z17" s="23" t="e">
        <f t="shared" si="10"/>
        <v>#REF!</v>
      </c>
      <c r="AA17" s="31">
        <f t="shared" si="11"/>
        <v>3659</v>
      </c>
      <c r="AB17" s="273">
        <v>29958</v>
      </c>
      <c r="AC17" s="23" t="e">
        <f t="shared" si="12"/>
        <v>#REF!</v>
      </c>
      <c r="AD17" s="85"/>
      <c r="AE17" s="314">
        <f t="shared" si="6"/>
        <v>28369</v>
      </c>
      <c r="AF17" s="23" t="e">
        <f t="shared" si="13"/>
        <v>#REF!</v>
      </c>
      <c r="AG17" s="85"/>
      <c r="AH17" s="69"/>
      <c r="AI17" s="23"/>
      <c r="AJ17" s="19">
        <f t="shared" si="14"/>
        <v>0</v>
      </c>
      <c r="AK17" s="32"/>
      <c r="AL17" s="131" t="e">
        <f>AH17-ДС_КСГ_ИТОГО_3!CK234</f>
        <v>#REF!</v>
      </c>
      <c r="AO17" s="23">
        <v>27829</v>
      </c>
      <c r="AP17" s="23" t="e">
        <f t="shared" si="7"/>
        <v>#REF!</v>
      </c>
      <c r="AQ17" s="31"/>
      <c r="AR17" s="15">
        <v>10</v>
      </c>
      <c r="AS17" s="22" t="s">
        <v>96</v>
      </c>
      <c r="AU17" s="183">
        <f t="shared" si="19"/>
        <v>28369</v>
      </c>
      <c r="AV17" s="23"/>
      <c r="AW17" s="19">
        <f t="shared" si="15"/>
        <v>28369</v>
      </c>
      <c r="AX17" s="32"/>
    </row>
    <row r="18" spans="1:50" ht="16.5" customHeight="1" x14ac:dyDescent="0.25">
      <c r="A18" s="15">
        <v>11</v>
      </c>
      <c r="B18" s="4" t="s">
        <v>98</v>
      </c>
      <c r="C18" s="176">
        <f>'ДС_КСГ_от программистов_1'!CK235</f>
        <v>103</v>
      </c>
      <c r="D18" s="179"/>
      <c r="E18" s="176"/>
      <c r="F18" s="174">
        <f t="shared" si="8"/>
        <v>103</v>
      </c>
      <c r="G18" s="74"/>
      <c r="H18" s="139"/>
      <c r="I18" s="32"/>
      <c r="J18" s="183"/>
      <c r="K18" s="32"/>
      <c r="L18" s="32"/>
      <c r="M18" s="238"/>
      <c r="N18" s="81"/>
      <c r="O18" s="10"/>
      <c r="P18" s="32"/>
      <c r="Q18" s="87" t="e">
        <f>#REF!</f>
        <v>#REF!</v>
      </c>
      <c r="R18" s="29" t="e">
        <f t="shared" si="5"/>
        <v>#REF!</v>
      </c>
      <c r="S18" s="23" t="e">
        <f t="shared" si="9"/>
        <v>#REF!</v>
      </c>
      <c r="T18" s="32"/>
      <c r="U18" s="21" t="e">
        <f>S18-ДС_КСГ_ИТОГО_3!CK235</f>
        <v>#REF!</v>
      </c>
      <c r="V18" s="23" t="e">
        <f t="shared" si="16"/>
        <v>#REF!</v>
      </c>
      <c r="W18" s="32"/>
      <c r="Y18" s="23">
        <v>1</v>
      </c>
      <c r="Z18" s="23" t="e">
        <f t="shared" si="10"/>
        <v>#REF!</v>
      </c>
      <c r="AA18" s="31">
        <f t="shared" si="11"/>
        <v>102</v>
      </c>
      <c r="AB18" s="274">
        <v>90</v>
      </c>
      <c r="AC18" s="23" t="e">
        <f t="shared" si="12"/>
        <v>#REF!</v>
      </c>
      <c r="AE18" s="314">
        <f t="shared" si="6"/>
        <v>65</v>
      </c>
      <c r="AF18" s="23" t="e">
        <f t="shared" si="13"/>
        <v>#REF!</v>
      </c>
      <c r="AH18" s="69"/>
      <c r="AI18" s="23"/>
      <c r="AJ18" s="19">
        <f t="shared" si="14"/>
        <v>0</v>
      </c>
      <c r="AK18" s="32"/>
      <c r="AL18" s="131" t="e">
        <f>AH18-ДС_КСГ_ИТОГО_3!CK235</f>
        <v>#REF!</v>
      </c>
      <c r="AO18" s="23">
        <v>0</v>
      </c>
      <c r="AP18" s="23" t="e">
        <f t="shared" si="7"/>
        <v>#REF!</v>
      </c>
      <c r="AQ18" s="31"/>
      <c r="AR18" s="15">
        <v>11</v>
      </c>
      <c r="AS18" s="22" t="s">
        <v>98</v>
      </c>
      <c r="AU18" s="312" t="e">
        <f>S18</f>
        <v>#REF!</v>
      </c>
      <c r="AV18" s="23"/>
      <c r="AW18" s="19" t="e">
        <f t="shared" si="15"/>
        <v>#REF!</v>
      </c>
      <c r="AX18" s="32"/>
    </row>
    <row r="19" spans="1:50" ht="16.5" customHeight="1" x14ac:dyDescent="0.25">
      <c r="A19" s="15">
        <v>12</v>
      </c>
      <c r="B19" s="4" t="s">
        <v>100</v>
      </c>
      <c r="C19" s="176">
        <f>'ДС_КСГ_от программистов_1'!CK236</f>
        <v>7340</v>
      </c>
      <c r="D19" s="179"/>
      <c r="E19" s="176"/>
      <c r="F19" s="174">
        <f t="shared" si="8"/>
        <v>7340</v>
      </c>
      <c r="G19" s="74"/>
      <c r="H19" s="139"/>
      <c r="I19" s="32">
        <f>ROUND(G19*G$1,0)</f>
        <v>0</v>
      </c>
      <c r="J19" s="183"/>
      <c r="K19" s="32"/>
      <c r="L19" s="32"/>
      <c r="M19" s="238"/>
      <c r="N19" s="81"/>
      <c r="O19" s="10"/>
      <c r="P19" s="32"/>
      <c r="Q19" s="87" t="e">
        <f>#REF!</f>
        <v>#REF!</v>
      </c>
      <c r="R19" s="29" t="e">
        <f t="shared" si="5"/>
        <v>#REF!</v>
      </c>
      <c r="S19" s="23" t="e">
        <f t="shared" si="9"/>
        <v>#REF!</v>
      </c>
      <c r="T19" s="32"/>
      <c r="U19" s="21" t="e">
        <f>S19-ДС_КСГ_ИТОГО_3!CK236</f>
        <v>#REF!</v>
      </c>
      <c r="V19" s="23" t="e">
        <f t="shared" si="16"/>
        <v>#REF!</v>
      </c>
      <c r="W19" s="32"/>
      <c r="Y19" s="23">
        <v>5768</v>
      </c>
      <c r="Z19" s="23" t="e">
        <f t="shared" si="10"/>
        <v>#REF!</v>
      </c>
      <c r="AA19" s="31">
        <f t="shared" si="11"/>
        <v>1572</v>
      </c>
      <c r="AB19" s="274">
        <v>7767</v>
      </c>
      <c r="AC19" s="23" t="e">
        <f t="shared" si="12"/>
        <v>#REF!</v>
      </c>
      <c r="AE19" s="314">
        <f t="shared" si="6"/>
        <v>6958</v>
      </c>
      <c r="AF19" s="23" t="e">
        <f t="shared" si="13"/>
        <v>#REF!</v>
      </c>
      <c r="AH19" s="69"/>
      <c r="AI19" s="23"/>
      <c r="AJ19" s="19">
        <f t="shared" si="14"/>
        <v>0</v>
      </c>
      <c r="AK19" s="32"/>
      <c r="AL19" s="131" t="e">
        <f>AH19-ДС_КСГ_ИТОГО_3!CK236</f>
        <v>#REF!</v>
      </c>
      <c r="AO19" s="23">
        <v>6621</v>
      </c>
      <c r="AP19" s="23" t="e">
        <f t="shared" si="7"/>
        <v>#REF!</v>
      </c>
      <c r="AQ19" s="31"/>
      <c r="AR19" s="15">
        <v>12</v>
      </c>
      <c r="AS19" s="22" t="s">
        <v>100</v>
      </c>
      <c r="AU19" s="183">
        <f t="shared" si="19"/>
        <v>6958</v>
      </c>
      <c r="AV19" s="23"/>
      <c r="AW19" s="19">
        <f t="shared" si="15"/>
        <v>6958</v>
      </c>
      <c r="AX19" s="32"/>
    </row>
    <row r="20" spans="1:50" ht="16.5" customHeight="1" x14ac:dyDescent="0.25">
      <c r="A20" s="15">
        <v>13</v>
      </c>
      <c r="B20" s="4" t="s">
        <v>103</v>
      </c>
      <c r="C20" s="176">
        <f>'ДС_КСГ_от программистов_1'!CK237</f>
        <v>10593</v>
      </c>
      <c r="D20" s="179"/>
      <c r="E20" s="176"/>
      <c r="F20" s="174">
        <f t="shared" si="8"/>
        <v>10593</v>
      </c>
      <c r="G20" s="74"/>
      <c r="H20" s="139"/>
      <c r="I20" s="32"/>
      <c r="J20" s="183"/>
      <c r="K20" s="32"/>
      <c r="L20" s="32"/>
      <c r="M20" s="238"/>
      <c r="N20" s="81"/>
      <c r="O20" s="10"/>
      <c r="P20" s="32"/>
      <c r="Q20" s="87" t="e">
        <f>#REF!</f>
        <v>#REF!</v>
      </c>
      <c r="R20" s="29" t="e">
        <f t="shared" si="5"/>
        <v>#REF!</v>
      </c>
      <c r="S20" s="23" t="e">
        <f t="shared" si="9"/>
        <v>#REF!</v>
      </c>
      <c r="T20" s="32"/>
      <c r="U20" s="21" t="e">
        <f>S20-ДС_КСГ_ИТОГО_3!CK237</f>
        <v>#REF!</v>
      </c>
      <c r="V20" s="23" t="e">
        <f t="shared" si="16"/>
        <v>#REF!</v>
      </c>
      <c r="W20" s="32"/>
      <c r="Y20" s="23">
        <v>8912</v>
      </c>
      <c r="Z20" s="23" t="e">
        <f t="shared" si="10"/>
        <v>#REF!</v>
      </c>
      <c r="AA20" s="31">
        <f t="shared" si="11"/>
        <v>1681</v>
      </c>
      <c r="AB20" s="274">
        <v>10770</v>
      </c>
      <c r="AC20" s="23" t="e">
        <f t="shared" si="12"/>
        <v>#REF!</v>
      </c>
      <c r="AD20" s="85"/>
      <c r="AE20" s="314">
        <f t="shared" si="6"/>
        <v>10092</v>
      </c>
      <c r="AF20" s="23" t="e">
        <f t="shared" si="13"/>
        <v>#REF!</v>
      </c>
      <c r="AG20" s="85"/>
      <c r="AH20" s="69"/>
      <c r="AI20" s="23"/>
      <c r="AJ20" s="19">
        <f t="shared" si="14"/>
        <v>0</v>
      </c>
      <c r="AK20" s="32"/>
      <c r="AL20" s="131" t="e">
        <f>AH20-ДС_КСГ_ИТОГО_3!CK237</f>
        <v>#REF!</v>
      </c>
      <c r="AO20" s="23">
        <v>9877</v>
      </c>
      <c r="AP20" s="23" t="e">
        <f t="shared" si="7"/>
        <v>#REF!</v>
      </c>
      <c r="AQ20" s="31"/>
      <c r="AR20" s="15">
        <v>13</v>
      </c>
      <c r="AS20" s="22" t="s">
        <v>103</v>
      </c>
      <c r="AU20" s="183">
        <f t="shared" si="19"/>
        <v>10092</v>
      </c>
      <c r="AV20" s="23"/>
      <c r="AW20" s="19">
        <f t="shared" si="15"/>
        <v>10092</v>
      </c>
      <c r="AX20" s="32"/>
    </row>
    <row r="21" spans="1:50" ht="23.25" customHeight="1" x14ac:dyDescent="0.25">
      <c r="A21" s="15">
        <v>14</v>
      </c>
      <c r="B21" s="270" t="s">
        <v>570</v>
      </c>
      <c r="C21" s="173">
        <f>'ДС_КСГ_от программистов_1'!CK238</f>
        <v>1515</v>
      </c>
      <c r="D21" s="181"/>
      <c r="E21" s="173"/>
      <c r="F21" s="174">
        <f t="shared" si="8"/>
        <v>1515</v>
      </c>
      <c r="G21" s="74"/>
      <c r="H21" s="139"/>
      <c r="I21" s="72"/>
      <c r="J21" s="183"/>
      <c r="K21" s="72"/>
      <c r="L21" s="72"/>
      <c r="M21" s="238"/>
      <c r="N21" s="81"/>
      <c r="O21" s="10"/>
      <c r="P21" s="72"/>
      <c r="Q21" s="88" t="e">
        <f>#REF!</f>
        <v>#REF!</v>
      </c>
      <c r="R21" s="29" t="e">
        <f t="shared" si="5"/>
        <v>#REF!</v>
      </c>
      <c r="S21" s="72" t="e">
        <f t="shared" si="9"/>
        <v>#REF!</v>
      </c>
      <c r="T21" s="72"/>
      <c r="U21" s="21" t="e">
        <f>S21-ДС_КСГ_ИТОГО_3!CK238</f>
        <v>#REF!</v>
      </c>
      <c r="V21" s="33" t="e">
        <f t="shared" si="16"/>
        <v>#REF!</v>
      </c>
      <c r="W21" s="72"/>
      <c r="Y21" s="33">
        <v>1234</v>
      </c>
      <c r="Z21" s="71" t="e">
        <f t="shared" si="10"/>
        <v>#REF!</v>
      </c>
      <c r="AA21" s="31">
        <f t="shared" si="11"/>
        <v>281</v>
      </c>
      <c r="AB21" s="275">
        <v>1527</v>
      </c>
      <c r="AC21" s="71" t="e">
        <f t="shared" si="12"/>
        <v>#REF!</v>
      </c>
      <c r="AE21" s="275">
        <f t="shared" si="6"/>
        <v>1425</v>
      </c>
      <c r="AF21" s="71" t="e">
        <f t="shared" si="13"/>
        <v>#REF!</v>
      </c>
      <c r="AH21" s="33"/>
      <c r="AI21" s="33"/>
      <c r="AJ21" s="33">
        <f t="shared" si="14"/>
        <v>0</v>
      </c>
      <c r="AK21" s="72"/>
      <c r="AL21" s="131" t="e">
        <f>AH21-ДС_КСГ_ИТОГО_3!CK238</f>
        <v>#REF!</v>
      </c>
      <c r="AO21" s="33">
        <v>1605</v>
      </c>
      <c r="AP21" s="71" t="e">
        <f t="shared" si="7"/>
        <v>#REF!</v>
      </c>
      <c r="AQ21" s="31"/>
      <c r="AR21" s="15">
        <v>14</v>
      </c>
      <c r="AS21" s="70" t="s">
        <v>570</v>
      </c>
      <c r="AU21" s="33">
        <f>AE21</f>
        <v>1425</v>
      </c>
      <c r="AV21" s="33"/>
      <c r="AW21" s="33">
        <f t="shared" si="15"/>
        <v>1425</v>
      </c>
      <c r="AX21" s="72"/>
    </row>
    <row r="22" spans="1:50" s="215" customFormat="1" ht="35.25" customHeight="1" x14ac:dyDescent="0.25">
      <c r="A22" s="209" t="s">
        <v>571</v>
      </c>
      <c r="B22" s="210" t="s">
        <v>350</v>
      </c>
      <c r="C22" s="211">
        <f>'ДС_КСГ_от программистов_1'!CK239</f>
        <v>1275</v>
      </c>
      <c r="D22" s="179"/>
      <c r="E22" s="211"/>
      <c r="F22" s="182">
        <f t="shared" si="8"/>
        <v>1275</v>
      </c>
      <c r="G22" s="212"/>
      <c r="H22" s="213"/>
      <c r="I22" s="214"/>
      <c r="J22" s="183"/>
      <c r="K22" s="214"/>
      <c r="L22" s="214"/>
      <c r="M22" s="240"/>
      <c r="N22" s="232"/>
      <c r="O22" s="216"/>
      <c r="P22" s="303"/>
      <c r="Q22" s="302" t="e">
        <f>#REF!</f>
        <v>#REF!</v>
      </c>
      <c r="R22" s="218" t="e">
        <f t="shared" si="5"/>
        <v>#REF!</v>
      </c>
      <c r="S22" s="183" t="e">
        <f>C22+R22</f>
        <v>#REF!</v>
      </c>
      <c r="T22" s="298"/>
      <c r="U22" s="21" t="e">
        <f>S22-ДС_КСГ_ИТОГО_3!CK239</f>
        <v>#REF!</v>
      </c>
      <c r="V22" s="217" t="e">
        <f t="shared" si="16"/>
        <v>#REF!</v>
      </c>
      <c r="W22" s="217"/>
      <c r="Y22" s="219">
        <v>1016</v>
      </c>
      <c r="Z22" s="219" t="e">
        <f t="shared" si="10"/>
        <v>#REF!</v>
      </c>
      <c r="AA22" s="31">
        <f t="shared" si="11"/>
        <v>259</v>
      </c>
      <c r="AB22" s="178">
        <v>1260</v>
      </c>
      <c r="AC22" s="219" t="e">
        <f>S22-AB22</f>
        <v>#REF!</v>
      </c>
      <c r="AE22" s="178">
        <f t="shared" si="6"/>
        <v>1184</v>
      </c>
      <c r="AF22" s="219" t="e">
        <f t="shared" si="13"/>
        <v>#REF!</v>
      </c>
      <c r="AH22" s="217"/>
      <c r="AI22" s="217"/>
      <c r="AJ22" s="217">
        <f t="shared" si="14"/>
        <v>0</v>
      </c>
      <c r="AK22" s="217"/>
      <c r="AL22" s="131" t="e">
        <f>AH22-ДС_КСГ_ИТОГО_3!CK239</f>
        <v>#REF!</v>
      </c>
      <c r="AO22" s="219">
        <v>1392</v>
      </c>
      <c r="AP22" s="219" t="e">
        <f t="shared" si="7"/>
        <v>#REF!</v>
      </c>
      <c r="AQ22" s="31"/>
      <c r="AR22" s="209" t="s">
        <v>571</v>
      </c>
      <c r="AS22" s="220" t="s">
        <v>350</v>
      </c>
      <c r="AU22" s="217" t="e">
        <f t="shared" si="18"/>
        <v>#REF!</v>
      </c>
      <c r="AV22" s="217"/>
      <c r="AW22" s="217" t="e">
        <f t="shared" si="15"/>
        <v>#REF!</v>
      </c>
      <c r="AX22" s="217"/>
    </row>
    <row r="23" spans="1:50" ht="22.5" customHeight="1" x14ac:dyDescent="0.25">
      <c r="A23" s="15">
        <v>15</v>
      </c>
      <c r="B23" s="291" t="s">
        <v>106</v>
      </c>
      <c r="C23" s="292">
        <f>'ДС_КСГ_от программистов_1'!CK240</f>
        <v>11383</v>
      </c>
      <c r="D23" s="293">
        <v>264</v>
      </c>
      <c r="E23" s="292">
        <v>577</v>
      </c>
      <c r="F23" s="202">
        <f t="shared" si="8"/>
        <v>11960</v>
      </c>
      <c r="G23" s="52">
        <v>1.0507000000000001E-2</v>
      </c>
      <c r="H23" s="137">
        <f>ROUND(G23*G$2,0)</f>
        <v>12931</v>
      </c>
      <c r="I23" s="27"/>
      <c r="J23" s="183">
        <f>ROUND(0.010507*G$1,0)</f>
        <v>13069</v>
      </c>
      <c r="K23" s="142">
        <f>H23-E23</f>
        <v>12354</v>
      </c>
      <c r="L23" s="142">
        <f>H23-F23</f>
        <v>971</v>
      </c>
      <c r="M23" s="238">
        <f>K23-C23-L23</f>
        <v>0</v>
      </c>
      <c r="N23" s="152"/>
      <c r="O23" s="10"/>
      <c r="P23" s="142" t="e">
        <f>#REF!</f>
        <v>#REF!</v>
      </c>
      <c r="Q23" s="300" t="e">
        <f>#REF!</f>
        <v>#REF!</v>
      </c>
      <c r="R23" s="29" t="e">
        <f t="shared" si="5"/>
        <v>#REF!</v>
      </c>
      <c r="S23" s="142" t="e">
        <f t="shared" ref="S23:S36" si="20">C23+R23</f>
        <v>#REF!</v>
      </c>
      <c r="T23" s="142" t="e">
        <f>S23-K23</f>
        <v>#REF!</v>
      </c>
      <c r="U23" s="21" t="e">
        <f>S23-ДС_КСГ_ИТОГО_3!CK240</f>
        <v>#REF!</v>
      </c>
      <c r="V23" s="142" t="e">
        <f t="shared" si="16"/>
        <v>#REF!</v>
      </c>
      <c r="W23" s="142" t="e">
        <f>V23-H23</f>
        <v>#REF!</v>
      </c>
      <c r="Y23" s="30">
        <v>11144</v>
      </c>
      <c r="Z23" s="25" t="e">
        <f t="shared" si="10"/>
        <v>#REF!</v>
      </c>
      <c r="AA23" s="31">
        <f t="shared" si="11"/>
        <v>239</v>
      </c>
      <c r="AB23" s="294">
        <v>11211</v>
      </c>
      <c r="AC23" s="140" t="e">
        <f t="shared" si="12"/>
        <v>#REF!</v>
      </c>
      <c r="AE23" s="294">
        <f t="shared" si="6"/>
        <v>11246</v>
      </c>
      <c r="AF23" s="25" t="e">
        <f t="shared" si="13"/>
        <v>#REF!</v>
      </c>
      <c r="AH23" s="142" t="e">
        <f t="shared" ref="AH23" si="21">S23</f>
        <v>#REF!</v>
      </c>
      <c r="AI23" s="142">
        <f>E23</f>
        <v>577</v>
      </c>
      <c r="AJ23" s="142" t="e">
        <f t="shared" si="14"/>
        <v>#REF!</v>
      </c>
      <c r="AK23" s="142" t="e">
        <f>AJ23-$H23</f>
        <v>#REF!</v>
      </c>
      <c r="AL23" s="131" t="e">
        <f>AH23-ДС_КСГ_ИТОГО_3!CK240</f>
        <v>#REF!</v>
      </c>
      <c r="AO23" s="142">
        <v>13069</v>
      </c>
      <c r="AP23" s="140" t="e">
        <f t="shared" si="7"/>
        <v>#REF!</v>
      </c>
      <c r="AQ23" s="31"/>
      <c r="AR23" s="15">
        <v>12</v>
      </c>
      <c r="AS23" s="24" t="s">
        <v>106</v>
      </c>
      <c r="AU23" s="142" t="e">
        <f t="shared" si="18"/>
        <v>#REF!</v>
      </c>
      <c r="AV23" s="142">
        <f>E23</f>
        <v>577</v>
      </c>
      <c r="AW23" s="142" t="e">
        <f t="shared" si="15"/>
        <v>#REF!</v>
      </c>
      <c r="AX23" s="142" t="e">
        <f>AW23-$H23</f>
        <v>#REF!</v>
      </c>
    </row>
    <row r="24" spans="1:50" ht="18.75" customHeight="1" x14ac:dyDescent="0.25">
      <c r="A24" s="15">
        <v>16</v>
      </c>
      <c r="B24" s="34" t="s">
        <v>143</v>
      </c>
      <c r="C24" s="176">
        <f>'ДС_КСГ_от программистов_1'!CK241</f>
        <v>199</v>
      </c>
      <c r="D24" s="179"/>
      <c r="E24" s="176"/>
      <c r="F24" s="174">
        <f t="shared" si="8"/>
        <v>199</v>
      </c>
      <c r="G24" s="74"/>
      <c r="H24" s="135"/>
      <c r="I24" s="32"/>
      <c r="J24" s="183"/>
      <c r="K24" s="32"/>
      <c r="L24" s="32"/>
      <c r="M24" s="238"/>
      <c r="N24" s="81"/>
      <c r="O24" s="10"/>
      <c r="P24" s="32"/>
      <c r="Q24" s="87" t="e">
        <f>#REF!</f>
        <v>#REF!</v>
      </c>
      <c r="R24" s="29" t="e">
        <f t="shared" si="5"/>
        <v>#REF!</v>
      </c>
      <c r="S24" s="23" t="e">
        <f t="shared" si="20"/>
        <v>#REF!</v>
      </c>
      <c r="T24" s="32"/>
      <c r="U24" s="21" t="e">
        <f>S24-ДС_КСГ_ИТОГО_3!CK241</f>
        <v>#REF!</v>
      </c>
      <c r="V24" s="23" t="e">
        <f t="shared" si="16"/>
        <v>#REF!</v>
      </c>
      <c r="W24" s="32"/>
      <c r="Y24" s="23">
        <v>273</v>
      </c>
      <c r="Z24" s="23" t="e">
        <f t="shared" si="10"/>
        <v>#REF!</v>
      </c>
      <c r="AA24" s="31">
        <f t="shared" si="11"/>
        <v>-74</v>
      </c>
      <c r="AB24" s="273">
        <v>234</v>
      </c>
      <c r="AC24" s="23" t="e">
        <f t="shared" si="12"/>
        <v>#REF!</v>
      </c>
      <c r="AE24" s="314">
        <f t="shared" si="6"/>
        <v>235</v>
      </c>
      <c r="AF24" s="23" t="e">
        <f t="shared" si="13"/>
        <v>#REF!</v>
      </c>
      <c r="AH24" s="69"/>
      <c r="AI24" s="23"/>
      <c r="AJ24" s="19">
        <f t="shared" si="14"/>
        <v>0</v>
      </c>
      <c r="AK24" s="32"/>
      <c r="AL24" s="131" t="e">
        <f>AH24-ДС_КСГ_ИТОГО_3!CK241</f>
        <v>#REF!</v>
      </c>
      <c r="AO24" s="23">
        <v>253</v>
      </c>
      <c r="AP24" s="23" t="e">
        <f t="shared" si="7"/>
        <v>#REF!</v>
      </c>
      <c r="AQ24" s="31"/>
      <c r="AR24" s="15">
        <v>13</v>
      </c>
      <c r="AS24" s="34" t="s">
        <v>143</v>
      </c>
      <c r="AU24" s="183">
        <f t="shared" ref="AU24:AU27" si="22">AE24</f>
        <v>235</v>
      </c>
      <c r="AV24" s="23"/>
      <c r="AW24" s="19">
        <f t="shared" si="15"/>
        <v>235</v>
      </c>
      <c r="AX24" s="32"/>
    </row>
    <row r="25" spans="1:50" x14ac:dyDescent="0.25">
      <c r="A25" s="15">
        <v>17</v>
      </c>
      <c r="B25" s="4" t="s">
        <v>150</v>
      </c>
      <c r="C25" s="176">
        <f>'ДС_КСГ_от программистов_1'!CK242</f>
        <v>12089</v>
      </c>
      <c r="D25" s="179"/>
      <c r="E25" s="176"/>
      <c r="F25" s="174">
        <f t="shared" si="8"/>
        <v>12089</v>
      </c>
      <c r="G25" s="74"/>
      <c r="H25" s="135"/>
      <c r="I25" s="32"/>
      <c r="J25" s="183"/>
      <c r="K25" s="32"/>
      <c r="L25" s="32"/>
      <c r="M25" s="238"/>
      <c r="N25" s="81"/>
      <c r="O25" s="10"/>
      <c r="P25" s="32"/>
      <c r="Q25" s="87" t="e">
        <f>#REF!</f>
        <v>#REF!</v>
      </c>
      <c r="R25" s="29" t="e">
        <f t="shared" si="5"/>
        <v>#REF!</v>
      </c>
      <c r="S25" s="23" t="e">
        <f t="shared" si="20"/>
        <v>#REF!</v>
      </c>
      <c r="T25" s="32"/>
      <c r="U25" s="21" t="e">
        <f>S25-ДС_КСГ_ИТОГО_3!CK242</f>
        <v>#REF!</v>
      </c>
      <c r="V25" s="23" t="e">
        <f t="shared" si="16"/>
        <v>#REF!</v>
      </c>
      <c r="W25" s="32"/>
      <c r="Y25" s="23">
        <v>7400</v>
      </c>
      <c r="Z25" s="23" t="e">
        <f t="shared" si="10"/>
        <v>#REF!</v>
      </c>
      <c r="AA25" s="31">
        <f t="shared" si="11"/>
        <v>4689</v>
      </c>
      <c r="AB25" s="273">
        <v>12756</v>
      </c>
      <c r="AC25" s="23" t="e">
        <f t="shared" si="12"/>
        <v>#REF!</v>
      </c>
      <c r="AD25" s="85"/>
      <c r="AE25" s="314">
        <f t="shared" si="6"/>
        <v>10748</v>
      </c>
      <c r="AF25" s="23" t="e">
        <f t="shared" si="13"/>
        <v>#REF!</v>
      </c>
      <c r="AG25" s="85"/>
      <c r="AH25" s="69"/>
      <c r="AI25" s="23"/>
      <c r="AJ25" s="19">
        <f t="shared" si="14"/>
        <v>0</v>
      </c>
      <c r="AK25" s="32"/>
      <c r="AL25" s="131" t="e">
        <f>AH25-ДС_КСГ_ИТОГО_3!CK242</f>
        <v>#REF!</v>
      </c>
      <c r="AO25" s="23">
        <v>8221</v>
      </c>
      <c r="AP25" s="23" t="e">
        <f t="shared" si="7"/>
        <v>#REF!</v>
      </c>
      <c r="AQ25" s="31"/>
      <c r="AR25" s="15">
        <v>14</v>
      </c>
      <c r="AS25" s="22" t="s">
        <v>150</v>
      </c>
      <c r="AU25" s="312" t="e">
        <f>S25</f>
        <v>#REF!</v>
      </c>
      <c r="AV25" s="23"/>
      <c r="AW25" s="19" t="e">
        <f t="shared" si="15"/>
        <v>#REF!</v>
      </c>
      <c r="AX25" s="32"/>
    </row>
    <row r="26" spans="1:50" ht="18" customHeight="1" x14ac:dyDescent="0.25">
      <c r="A26" s="15">
        <v>18</v>
      </c>
      <c r="B26" s="34" t="s">
        <v>155</v>
      </c>
      <c r="C26" s="176">
        <f>'ДС_КСГ_от программистов_1'!CK243</f>
        <v>417</v>
      </c>
      <c r="D26" s="179"/>
      <c r="E26" s="176"/>
      <c r="F26" s="174">
        <f t="shared" si="8"/>
        <v>417</v>
      </c>
      <c r="G26" s="74"/>
      <c r="H26" s="135"/>
      <c r="I26" s="32"/>
      <c r="J26" s="183"/>
      <c r="K26" s="32"/>
      <c r="L26" s="32"/>
      <c r="M26" s="238"/>
      <c r="N26" s="81"/>
      <c r="O26" s="10"/>
      <c r="P26" s="32"/>
      <c r="Q26" s="87" t="e">
        <f>#REF!</f>
        <v>#REF!</v>
      </c>
      <c r="R26" s="29" t="e">
        <f t="shared" si="5"/>
        <v>#REF!</v>
      </c>
      <c r="S26" s="23" t="e">
        <f t="shared" si="20"/>
        <v>#REF!</v>
      </c>
      <c r="T26" s="32"/>
      <c r="U26" s="21" t="e">
        <f>S26-ДС_КСГ_ИТОГО_3!CK243</f>
        <v>#REF!</v>
      </c>
      <c r="V26" s="23" t="e">
        <f t="shared" si="16"/>
        <v>#REF!</v>
      </c>
      <c r="W26" s="32"/>
      <c r="Y26" s="23">
        <v>227</v>
      </c>
      <c r="Z26" s="23" t="e">
        <f t="shared" si="10"/>
        <v>#REF!</v>
      </c>
      <c r="AA26" s="31">
        <f t="shared" si="11"/>
        <v>190</v>
      </c>
      <c r="AB26" s="273">
        <v>453</v>
      </c>
      <c r="AC26" s="23" t="e">
        <f t="shared" si="12"/>
        <v>#REF!</v>
      </c>
      <c r="AE26" s="314">
        <f t="shared" si="6"/>
        <v>366</v>
      </c>
      <c r="AF26" s="23" t="e">
        <f t="shared" si="13"/>
        <v>#REF!</v>
      </c>
      <c r="AH26" s="69"/>
      <c r="AI26" s="23"/>
      <c r="AJ26" s="19">
        <f t="shared" si="14"/>
        <v>0</v>
      </c>
      <c r="AK26" s="32"/>
      <c r="AL26" s="131" t="e">
        <f>AH26-ДС_КСГ_ИТОГО_3!CK243</f>
        <v>#REF!</v>
      </c>
      <c r="AO26" s="23">
        <v>289</v>
      </c>
      <c r="AP26" s="23" t="e">
        <f t="shared" si="7"/>
        <v>#REF!</v>
      </c>
      <c r="AQ26" s="31"/>
      <c r="AR26" s="15">
        <v>15</v>
      </c>
      <c r="AS26" s="34" t="s">
        <v>155</v>
      </c>
      <c r="AU26" s="183">
        <f t="shared" si="22"/>
        <v>366</v>
      </c>
      <c r="AV26" s="23"/>
      <c r="AW26" s="19">
        <f t="shared" si="15"/>
        <v>366</v>
      </c>
      <c r="AX26" s="32"/>
    </row>
    <row r="27" spans="1:50" x14ac:dyDescent="0.25">
      <c r="A27" s="15">
        <v>19</v>
      </c>
      <c r="B27" s="4" t="s">
        <v>156</v>
      </c>
      <c r="C27" s="176">
        <f>'ДС_КСГ_от программистов_1'!CK244</f>
        <v>687</v>
      </c>
      <c r="D27" s="179"/>
      <c r="E27" s="176"/>
      <c r="F27" s="174">
        <f t="shared" si="8"/>
        <v>687</v>
      </c>
      <c r="G27" s="74"/>
      <c r="H27" s="135"/>
      <c r="I27" s="32"/>
      <c r="J27" s="183"/>
      <c r="K27" s="32"/>
      <c r="L27" s="32"/>
      <c r="M27" s="238"/>
      <c r="N27" s="81"/>
      <c r="O27" s="10"/>
      <c r="P27" s="32"/>
      <c r="Q27" s="87" t="e">
        <f>#REF!</f>
        <v>#REF!</v>
      </c>
      <c r="R27" s="29" t="e">
        <f t="shared" si="5"/>
        <v>#REF!</v>
      </c>
      <c r="S27" s="23" t="e">
        <f t="shared" si="20"/>
        <v>#REF!</v>
      </c>
      <c r="T27" s="32"/>
      <c r="U27" s="21" t="e">
        <f>S27-ДС_КСГ_ИТОГО_3!CK244</f>
        <v>#REF!</v>
      </c>
      <c r="V27" s="23" t="e">
        <f t="shared" si="16"/>
        <v>#REF!</v>
      </c>
      <c r="W27" s="32"/>
      <c r="Y27" s="23">
        <v>726</v>
      </c>
      <c r="Z27" s="23" t="e">
        <f t="shared" si="10"/>
        <v>#REF!</v>
      </c>
      <c r="AA27" s="31">
        <f t="shared" si="11"/>
        <v>-39</v>
      </c>
      <c r="AB27" s="273">
        <v>696</v>
      </c>
      <c r="AC27" s="23" t="e">
        <f t="shared" si="12"/>
        <v>#REF!</v>
      </c>
      <c r="AE27" s="314">
        <f t="shared" si="6"/>
        <v>703</v>
      </c>
      <c r="AF27" s="23" t="e">
        <f t="shared" si="13"/>
        <v>#REF!</v>
      </c>
      <c r="AH27" s="69"/>
      <c r="AI27" s="23"/>
      <c r="AJ27" s="19">
        <f t="shared" si="14"/>
        <v>0</v>
      </c>
      <c r="AK27" s="32"/>
      <c r="AL27" s="131" t="e">
        <f>AH27-ДС_КСГ_ИТОГО_3!CK244</f>
        <v>#REF!</v>
      </c>
      <c r="AO27" s="23">
        <v>728</v>
      </c>
      <c r="AP27" s="23" t="e">
        <f t="shared" si="7"/>
        <v>#REF!</v>
      </c>
      <c r="AQ27" s="31"/>
      <c r="AR27" s="15">
        <v>16</v>
      </c>
      <c r="AS27" s="22" t="s">
        <v>156</v>
      </c>
      <c r="AU27" s="183">
        <f t="shared" si="22"/>
        <v>703</v>
      </c>
      <c r="AV27" s="23"/>
      <c r="AW27" s="19">
        <f t="shared" si="15"/>
        <v>703</v>
      </c>
      <c r="AX27" s="32"/>
    </row>
    <row r="28" spans="1:50" ht="20.25" customHeight="1" x14ac:dyDescent="0.25">
      <c r="A28" s="15">
        <v>20</v>
      </c>
      <c r="B28" s="4" t="s">
        <v>157</v>
      </c>
      <c r="C28" s="176">
        <f>'ДС_КСГ_от программистов_1'!CK245</f>
        <v>124</v>
      </c>
      <c r="D28" s="179"/>
      <c r="E28" s="176"/>
      <c r="F28" s="174">
        <f t="shared" si="8"/>
        <v>124</v>
      </c>
      <c r="G28" s="74"/>
      <c r="H28" s="135"/>
      <c r="I28" s="32"/>
      <c r="J28" s="183"/>
      <c r="K28" s="32"/>
      <c r="L28" s="32"/>
      <c r="M28" s="238"/>
      <c r="N28" s="81"/>
      <c r="O28" s="10"/>
      <c r="P28" s="32"/>
      <c r="Q28" s="87" t="e">
        <f>#REF!</f>
        <v>#REF!</v>
      </c>
      <c r="R28" s="29" t="e">
        <f t="shared" si="5"/>
        <v>#REF!</v>
      </c>
      <c r="S28" s="23" t="e">
        <f t="shared" si="20"/>
        <v>#REF!</v>
      </c>
      <c r="T28" s="32"/>
      <c r="U28" s="21" t="e">
        <f>S28-ДС_КСГ_ИТОГО_3!CK245</f>
        <v>#REF!</v>
      </c>
      <c r="V28" s="23" t="e">
        <f t="shared" si="16"/>
        <v>#REF!</v>
      </c>
      <c r="W28" s="32"/>
      <c r="Y28" s="23">
        <v>63</v>
      </c>
      <c r="Z28" s="23" t="e">
        <f t="shared" si="10"/>
        <v>#REF!</v>
      </c>
      <c r="AA28" s="31">
        <f t="shared" si="11"/>
        <v>61</v>
      </c>
      <c r="AB28" s="273">
        <v>135</v>
      </c>
      <c r="AC28" s="23" t="e">
        <f t="shared" si="12"/>
        <v>#REF!</v>
      </c>
      <c r="AE28" s="314">
        <f t="shared" si="6"/>
        <v>107</v>
      </c>
      <c r="AF28" s="23" t="e">
        <f t="shared" si="13"/>
        <v>#REF!</v>
      </c>
      <c r="AH28" s="69"/>
      <c r="AI28" s="23"/>
      <c r="AJ28" s="19">
        <f t="shared" si="14"/>
        <v>0</v>
      </c>
      <c r="AK28" s="32"/>
      <c r="AL28" s="131" t="e">
        <f>AH28-ДС_КСГ_ИТОГО_3!CK245</f>
        <v>#REF!</v>
      </c>
      <c r="AO28" s="23">
        <v>87</v>
      </c>
      <c r="AP28" s="23" t="e">
        <f t="shared" si="7"/>
        <v>#REF!</v>
      </c>
      <c r="AQ28" s="31"/>
      <c r="AR28" s="15">
        <v>17</v>
      </c>
      <c r="AS28" s="22" t="s">
        <v>157</v>
      </c>
      <c r="AU28" s="312" t="e">
        <f>S28</f>
        <v>#REF!</v>
      </c>
      <c r="AV28" s="23"/>
      <c r="AW28" s="19" t="e">
        <f t="shared" si="15"/>
        <v>#REF!</v>
      </c>
      <c r="AX28" s="32"/>
    </row>
    <row r="29" spans="1:50" ht="17.25" customHeight="1" x14ac:dyDescent="0.25">
      <c r="A29" s="15">
        <v>21</v>
      </c>
      <c r="B29" s="34" t="s">
        <v>158</v>
      </c>
      <c r="C29" s="176">
        <f>'ДС_КСГ_от программистов_1'!CK246</f>
        <v>53</v>
      </c>
      <c r="D29" s="179"/>
      <c r="E29" s="176"/>
      <c r="F29" s="174">
        <f t="shared" si="8"/>
        <v>53</v>
      </c>
      <c r="G29" s="74"/>
      <c r="H29" s="135"/>
      <c r="I29" s="32"/>
      <c r="J29" s="183"/>
      <c r="K29" s="32"/>
      <c r="L29" s="32"/>
      <c r="M29" s="238"/>
      <c r="N29" s="81"/>
      <c r="O29" s="10"/>
      <c r="P29" s="32"/>
      <c r="Q29" s="87" t="e">
        <f>#REF!</f>
        <v>#REF!</v>
      </c>
      <c r="R29" s="29" t="e">
        <f t="shared" si="5"/>
        <v>#REF!</v>
      </c>
      <c r="S29" s="23" t="e">
        <f t="shared" si="20"/>
        <v>#REF!</v>
      </c>
      <c r="T29" s="32"/>
      <c r="U29" s="21" t="e">
        <f>S29-ДС_КСГ_ИТОГО_3!CK246</f>
        <v>#REF!</v>
      </c>
      <c r="V29" s="23" t="e">
        <f t="shared" si="16"/>
        <v>#REF!</v>
      </c>
      <c r="W29" s="32"/>
      <c r="Y29" s="23">
        <v>130</v>
      </c>
      <c r="Z29" s="23" t="e">
        <f t="shared" si="10"/>
        <v>#REF!</v>
      </c>
      <c r="AA29" s="31">
        <f t="shared" si="11"/>
        <v>-77</v>
      </c>
      <c r="AB29" s="273">
        <v>66</v>
      </c>
      <c r="AC29" s="23" t="e">
        <f t="shared" si="12"/>
        <v>#REF!</v>
      </c>
      <c r="AE29" s="314">
        <f t="shared" si="6"/>
        <v>83</v>
      </c>
      <c r="AF29" s="23" t="e">
        <f t="shared" si="13"/>
        <v>#REF!</v>
      </c>
      <c r="AH29" s="69"/>
      <c r="AI29" s="23"/>
      <c r="AJ29" s="19">
        <f t="shared" si="14"/>
        <v>0</v>
      </c>
      <c r="AK29" s="32"/>
      <c r="AL29" s="131" t="e">
        <f>AH29-ДС_КСГ_ИТОГО_3!CK246</f>
        <v>#REF!</v>
      </c>
      <c r="AO29" s="23">
        <v>81</v>
      </c>
      <c r="AP29" s="23" t="e">
        <f t="shared" si="7"/>
        <v>#REF!</v>
      </c>
      <c r="AQ29" s="31"/>
      <c r="AR29" s="15">
        <v>18</v>
      </c>
      <c r="AS29" s="34" t="s">
        <v>158</v>
      </c>
      <c r="AU29" s="312" t="e">
        <f>S29</f>
        <v>#REF!</v>
      </c>
      <c r="AV29" s="23"/>
      <c r="AW29" s="19" t="e">
        <f t="shared" si="15"/>
        <v>#REF!</v>
      </c>
      <c r="AX29" s="32"/>
    </row>
    <row r="30" spans="1:50" ht="17.25" customHeight="1" x14ac:dyDescent="0.25">
      <c r="A30" s="15">
        <v>22</v>
      </c>
      <c r="B30" s="34" t="s">
        <v>164</v>
      </c>
      <c r="C30" s="176">
        <f>'ДС_КСГ_от программистов_1'!CK247</f>
        <v>0</v>
      </c>
      <c r="D30" s="179"/>
      <c r="E30" s="176"/>
      <c r="F30" s="174">
        <f t="shared" si="8"/>
        <v>0</v>
      </c>
      <c r="G30" s="74"/>
      <c r="H30" s="135"/>
      <c r="I30" s="32"/>
      <c r="J30" s="183"/>
      <c r="K30" s="32"/>
      <c r="L30" s="32"/>
      <c r="M30" s="238"/>
      <c r="N30" s="81"/>
      <c r="O30" s="10"/>
      <c r="P30" s="32"/>
      <c r="Q30" s="87" t="e">
        <f>#REF!</f>
        <v>#REF!</v>
      </c>
      <c r="R30" s="29" t="e">
        <f t="shared" si="5"/>
        <v>#REF!</v>
      </c>
      <c r="S30" s="23" t="e">
        <f t="shared" si="20"/>
        <v>#REF!</v>
      </c>
      <c r="T30" s="32"/>
      <c r="U30" s="21" t="e">
        <f>S30-ДС_КСГ_ИТОГО_3!CK247</f>
        <v>#REF!</v>
      </c>
      <c r="V30" s="23" t="e">
        <f t="shared" si="16"/>
        <v>#REF!</v>
      </c>
      <c r="W30" s="32"/>
      <c r="Y30" s="23">
        <v>0</v>
      </c>
      <c r="Z30" s="23" t="e">
        <f t="shared" si="10"/>
        <v>#REF!</v>
      </c>
      <c r="AA30" s="31">
        <f t="shared" si="11"/>
        <v>0</v>
      </c>
      <c r="AB30" s="273">
        <v>0</v>
      </c>
      <c r="AC30" s="23" t="e">
        <f t="shared" si="12"/>
        <v>#REF!</v>
      </c>
      <c r="AE30" s="314">
        <f t="shared" si="6"/>
        <v>0</v>
      </c>
      <c r="AF30" s="23" t="e">
        <f t="shared" si="13"/>
        <v>#REF!</v>
      </c>
      <c r="AH30" s="69"/>
      <c r="AI30" s="23"/>
      <c r="AJ30" s="19">
        <f t="shared" si="14"/>
        <v>0</v>
      </c>
      <c r="AK30" s="32"/>
      <c r="AL30" s="131" t="e">
        <f>AH30-ДС_КСГ_ИТОГО_3!CK247</f>
        <v>#REF!</v>
      </c>
      <c r="AO30" s="23">
        <v>30</v>
      </c>
      <c r="AP30" s="23" t="e">
        <f t="shared" si="7"/>
        <v>#REF!</v>
      </c>
      <c r="AQ30" s="31"/>
      <c r="AR30" s="15">
        <v>19</v>
      </c>
      <c r="AS30" s="34" t="s">
        <v>164</v>
      </c>
      <c r="AU30" s="183">
        <f t="shared" ref="AU30:AU35" si="23">AE30</f>
        <v>0</v>
      </c>
      <c r="AV30" s="23"/>
      <c r="AW30" s="19">
        <f t="shared" si="15"/>
        <v>0</v>
      </c>
      <c r="AX30" s="32"/>
    </row>
    <row r="31" spans="1:50" ht="17.25" customHeight="1" x14ac:dyDescent="0.25">
      <c r="A31" s="15">
        <v>23</v>
      </c>
      <c r="B31" s="34" t="s">
        <v>167</v>
      </c>
      <c r="C31" s="176">
        <f>'ДС_КСГ_от программистов_1'!CK248</f>
        <v>1173</v>
      </c>
      <c r="D31" s="179"/>
      <c r="E31" s="176"/>
      <c r="F31" s="174">
        <f t="shared" si="8"/>
        <v>1173</v>
      </c>
      <c r="G31" s="74"/>
      <c r="H31" s="135"/>
      <c r="I31" s="32"/>
      <c r="J31" s="183"/>
      <c r="K31" s="32"/>
      <c r="L31" s="32"/>
      <c r="M31" s="238"/>
      <c r="N31" s="81"/>
      <c r="O31" s="10"/>
      <c r="P31" s="32"/>
      <c r="Q31" s="87" t="e">
        <f>#REF!</f>
        <v>#REF!</v>
      </c>
      <c r="R31" s="29" t="e">
        <f t="shared" si="5"/>
        <v>#REF!</v>
      </c>
      <c r="S31" s="23" t="e">
        <f t="shared" si="20"/>
        <v>#REF!</v>
      </c>
      <c r="T31" s="32"/>
      <c r="U31" s="21" t="e">
        <f>S31-ДС_КСГ_ИТОГО_3!CK248</f>
        <v>#REF!</v>
      </c>
      <c r="V31" s="23" t="e">
        <f t="shared" si="16"/>
        <v>#REF!</v>
      </c>
      <c r="W31" s="32"/>
      <c r="Y31" s="23">
        <v>926</v>
      </c>
      <c r="Z31" s="23" t="e">
        <f t="shared" si="10"/>
        <v>#REF!</v>
      </c>
      <c r="AA31" s="31">
        <f t="shared" si="11"/>
        <v>247</v>
      </c>
      <c r="AB31" s="273">
        <v>1206</v>
      </c>
      <c r="AC31" s="23" t="e">
        <f t="shared" si="12"/>
        <v>#REF!</v>
      </c>
      <c r="AE31" s="314">
        <f t="shared" si="6"/>
        <v>1102</v>
      </c>
      <c r="AF31" s="23" t="e">
        <f t="shared" si="13"/>
        <v>#REF!</v>
      </c>
      <c r="AH31" s="69"/>
      <c r="AI31" s="23"/>
      <c r="AJ31" s="19">
        <f t="shared" si="14"/>
        <v>0</v>
      </c>
      <c r="AK31" s="32"/>
      <c r="AL31" s="131" t="e">
        <f>AH31-ДС_КСГ_ИТОГО_3!CK248</f>
        <v>#REF!</v>
      </c>
      <c r="AO31" s="23">
        <v>1253</v>
      </c>
      <c r="AP31" s="23" t="e">
        <f t="shared" si="7"/>
        <v>#REF!</v>
      </c>
      <c r="AQ31" s="31"/>
      <c r="AR31" s="15">
        <v>20</v>
      </c>
      <c r="AS31" s="34" t="s">
        <v>167</v>
      </c>
      <c r="AU31" s="183">
        <f t="shared" si="23"/>
        <v>1102</v>
      </c>
      <c r="AV31" s="23"/>
      <c r="AW31" s="19">
        <f t="shared" si="15"/>
        <v>1102</v>
      </c>
      <c r="AX31" s="32"/>
    </row>
    <row r="32" spans="1:50" ht="17.25" customHeight="1" x14ac:dyDescent="0.25">
      <c r="A32" s="15">
        <v>24</v>
      </c>
      <c r="B32" s="34" t="s">
        <v>171</v>
      </c>
      <c r="C32" s="176">
        <f>'ДС_КСГ_от программистов_1'!CK249</f>
        <v>356</v>
      </c>
      <c r="D32" s="179"/>
      <c r="E32" s="176"/>
      <c r="F32" s="174">
        <f t="shared" si="8"/>
        <v>356</v>
      </c>
      <c r="G32" s="74"/>
      <c r="H32" s="135"/>
      <c r="I32" s="32"/>
      <c r="J32" s="183"/>
      <c r="K32" s="32"/>
      <c r="L32" s="32"/>
      <c r="M32" s="238"/>
      <c r="N32" s="81"/>
      <c r="O32" s="10"/>
      <c r="P32" s="32"/>
      <c r="Q32" s="87" t="e">
        <f>#REF!</f>
        <v>#REF!</v>
      </c>
      <c r="R32" s="29" t="e">
        <f t="shared" si="5"/>
        <v>#REF!</v>
      </c>
      <c r="S32" s="23" t="e">
        <f t="shared" si="20"/>
        <v>#REF!</v>
      </c>
      <c r="T32" s="32"/>
      <c r="U32" s="21" t="e">
        <f>S32-ДС_КСГ_ИТОГО_3!CK249</f>
        <v>#REF!</v>
      </c>
      <c r="V32" s="23" t="e">
        <f t="shared" si="16"/>
        <v>#REF!</v>
      </c>
      <c r="W32" s="32"/>
      <c r="Y32" s="23">
        <v>294</v>
      </c>
      <c r="Z32" s="23" t="e">
        <f t="shared" si="10"/>
        <v>#REF!</v>
      </c>
      <c r="AA32" s="31">
        <f t="shared" si="11"/>
        <v>62</v>
      </c>
      <c r="AB32" s="273">
        <v>354</v>
      </c>
      <c r="AC32" s="23" t="e">
        <f t="shared" si="12"/>
        <v>#REF!</v>
      </c>
      <c r="AE32" s="314">
        <f t="shared" si="6"/>
        <v>335</v>
      </c>
      <c r="AF32" s="23" t="e">
        <f t="shared" si="13"/>
        <v>#REF!</v>
      </c>
      <c r="AH32" s="69"/>
      <c r="AI32" s="23"/>
      <c r="AJ32" s="19">
        <f t="shared" si="14"/>
        <v>0</v>
      </c>
      <c r="AK32" s="32"/>
      <c r="AL32" s="131" t="e">
        <f>AH32-ДС_КСГ_ИТОГО_3!CK249</f>
        <v>#REF!</v>
      </c>
      <c r="AO32" s="23">
        <v>378</v>
      </c>
      <c r="AP32" s="23" t="e">
        <f t="shared" si="7"/>
        <v>#REF!</v>
      </c>
      <c r="AQ32" s="31"/>
      <c r="AR32" s="15">
        <v>21</v>
      </c>
      <c r="AS32" s="34" t="s">
        <v>171</v>
      </c>
      <c r="AU32" s="183">
        <f t="shared" si="23"/>
        <v>335</v>
      </c>
      <c r="AV32" s="23"/>
      <c r="AW32" s="19">
        <f t="shared" si="15"/>
        <v>335</v>
      </c>
      <c r="AX32" s="32"/>
    </row>
    <row r="33" spans="1:50" ht="17.25" customHeight="1" x14ac:dyDescent="0.25">
      <c r="A33" s="15">
        <v>25</v>
      </c>
      <c r="B33" s="34" t="s">
        <v>177</v>
      </c>
      <c r="C33" s="176">
        <f>'ДС_КСГ_от программистов_1'!CK250</f>
        <v>473</v>
      </c>
      <c r="D33" s="179"/>
      <c r="E33" s="176"/>
      <c r="F33" s="174">
        <f t="shared" si="8"/>
        <v>473</v>
      </c>
      <c r="G33" s="74"/>
      <c r="H33" s="135"/>
      <c r="I33" s="32"/>
      <c r="J33" s="183"/>
      <c r="K33" s="32"/>
      <c r="L33" s="32"/>
      <c r="M33" s="238"/>
      <c r="N33" s="81"/>
      <c r="O33" s="10"/>
      <c r="P33" s="32"/>
      <c r="Q33" s="87" t="e">
        <f>#REF!</f>
        <v>#REF!</v>
      </c>
      <c r="R33" s="29" t="e">
        <f t="shared" si="5"/>
        <v>#REF!</v>
      </c>
      <c r="S33" s="23" t="e">
        <f t="shared" si="20"/>
        <v>#REF!</v>
      </c>
      <c r="T33" s="32"/>
      <c r="U33" s="21" t="e">
        <f>S33-ДС_КСГ_ИТОГО_3!CK250</f>
        <v>#REF!</v>
      </c>
      <c r="V33" s="23" t="e">
        <f t="shared" si="16"/>
        <v>#REF!</v>
      </c>
      <c r="W33" s="32"/>
      <c r="Y33" s="23">
        <v>429</v>
      </c>
      <c r="Z33" s="23" t="e">
        <f t="shared" si="10"/>
        <v>#REF!</v>
      </c>
      <c r="AA33" s="31">
        <f t="shared" si="11"/>
        <v>44</v>
      </c>
      <c r="AB33" s="273">
        <v>519</v>
      </c>
      <c r="AC33" s="23" t="e">
        <f t="shared" si="12"/>
        <v>#REF!</v>
      </c>
      <c r="AD33" s="85"/>
      <c r="AE33" s="314">
        <f t="shared" si="6"/>
        <v>474</v>
      </c>
      <c r="AF33" s="23" t="e">
        <f t="shared" si="13"/>
        <v>#REF!</v>
      </c>
      <c r="AG33" s="85"/>
      <c r="AH33" s="69"/>
      <c r="AI33" s="23"/>
      <c r="AJ33" s="19">
        <f t="shared" si="14"/>
        <v>0</v>
      </c>
      <c r="AK33" s="32"/>
      <c r="AL33" s="131" t="e">
        <f>AH33-ДС_КСГ_ИТОГО_3!CK250</f>
        <v>#REF!</v>
      </c>
      <c r="AO33" s="23">
        <v>392</v>
      </c>
      <c r="AP33" s="23" t="e">
        <f t="shared" si="7"/>
        <v>#REF!</v>
      </c>
      <c r="AQ33" s="31"/>
      <c r="AR33" s="15">
        <v>22</v>
      </c>
      <c r="AS33" s="34" t="s">
        <v>177</v>
      </c>
      <c r="AU33" s="312" t="e">
        <f>S33</f>
        <v>#REF!</v>
      </c>
      <c r="AV33" s="23"/>
      <c r="AW33" s="19" t="e">
        <f t="shared" si="15"/>
        <v>#REF!</v>
      </c>
      <c r="AX33" s="32"/>
    </row>
    <row r="34" spans="1:50" ht="17.25" customHeight="1" x14ac:dyDescent="0.25">
      <c r="A34" s="15">
        <v>26</v>
      </c>
      <c r="B34" s="34" t="s">
        <v>181</v>
      </c>
      <c r="C34" s="176">
        <f>'ДС_КСГ_от программистов_1'!CK251</f>
        <v>67</v>
      </c>
      <c r="D34" s="179"/>
      <c r="E34" s="176"/>
      <c r="F34" s="174">
        <f t="shared" si="8"/>
        <v>67</v>
      </c>
      <c r="G34" s="74"/>
      <c r="H34" s="135"/>
      <c r="I34" s="32"/>
      <c r="J34" s="183"/>
      <c r="K34" s="32"/>
      <c r="L34" s="32"/>
      <c r="M34" s="238"/>
      <c r="N34" s="81"/>
      <c r="O34" s="10"/>
      <c r="P34" s="32"/>
      <c r="Q34" s="87" t="e">
        <f>#REF!</f>
        <v>#REF!</v>
      </c>
      <c r="R34" s="29" t="e">
        <f t="shared" si="5"/>
        <v>#REF!</v>
      </c>
      <c r="S34" s="23" t="e">
        <f t="shared" si="20"/>
        <v>#REF!</v>
      </c>
      <c r="T34" s="32"/>
      <c r="U34" s="21" t="e">
        <f>S34-ДС_КСГ_ИТОГО_3!CK251</f>
        <v>#REF!</v>
      </c>
      <c r="V34" s="23" t="e">
        <f t="shared" si="16"/>
        <v>#REF!</v>
      </c>
      <c r="W34" s="32"/>
      <c r="Y34" s="23">
        <v>61</v>
      </c>
      <c r="Z34" s="23" t="e">
        <f t="shared" si="10"/>
        <v>#REF!</v>
      </c>
      <c r="AA34" s="31">
        <f t="shared" si="11"/>
        <v>6</v>
      </c>
      <c r="AB34" s="273">
        <v>78</v>
      </c>
      <c r="AC34" s="23" t="e">
        <f t="shared" si="12"/>
        <v>#REF!</v>
      </c>
      <c r="AE34" s="314">
        <f t="shared" si="6"/>
        <v>69</v>
      </c>
      <c r="AF34" s="23" t="e">
        <f t="shared" si="13"/>
        <v>#REF!</v>
      </c>
      <c r="AH34" s="69"/>
      <c r="AI34" s="23"/>
      <c r="AJ34" s="19">
        <f t="shared" si="14"/>
        <v>0</v>
      </c>
      <c r="AK34" s="32"/>
      <c r="AL34" s="131" t="e">
        <f>AH34-ДС_КСГ_ИТОГО_3!CK251</f>
        <v>#REF!</v>
      </c>
      <c r="AO34" s="23">
        <v>66</v>
      </c>
      <c r="AP34" s="23" t="e">
        <f t="shared" si="7"/>
        <v>#REF!</v>
      </c>
      <c r="AQ34" s="31"/>
      <c r="AR34" s="15">
        <v>23</v>
      </c>
      <c r="AS34" s="34" t="s">
        <v>181</v>
      </c>
      <c r="AU34" s="183">
        <f t="shared" si="23"/>
        <v>69</v>
      </c>
      <c r="AV34" s="23"/>
      <c r="AW34" s="19">
        <f t="shared" si="15"/>
        <v>69</v>
      </c>
      <c r="AX34" s="32"/>
    </row>
    <row r="35" spans="1:50" ht="17.25" customHeight="1" x14ac:dyDescent="0.25">
      <c r="A35" s="15">
        <v>27</v>
      </c>
      <c r="B35" s="34" t="s">
        <v>194</v>
      </c>
      <c r="C35" s="176">
        <f>'ДС_КСГ_от программистов_1'!CK252</f>
        <v>2274</v>
      </c>
      <c r="D35" s="179"/>
      <c r="E35" s="176"/>
      <c r="F35" s="174">
        <f t="shared" si="8"/>
        <v>2274</v>
      </c>
      <c r="G35" s="74"/>
      <c r="H35" s="135"/>
      <c r="I35" s="32"/>
      <c r="J35" s="183"/>
      <c r="K35" s="32"/>
      <c r="L35" s="32"/>
      <c r="M35" s="238"/>
      <c r="N35" s="81"/>
      <c r="O35" s="10"/>
      <c r="P35" s="32"/>
      <c r="Q35" s="87" t="e">
        <f>#REF!</f>
        <v>#REF!</v>
      </c>
      <c r="R35" s="29" t="e">
        <f t="shared" si="5"/>
        <v>#REF!</v>
      </c>
      <c r="S35" s="23" t="e">
        <f t="shared" si="20"/>
        <v>#REF!</v>
      </c>
      <c r="T35" s="32"/>
      <c r="U35" s="21" t="e">
        <f>S35-ДС_КСГ_ИТОГО_3!CK252</f>
        <v>#REF!</v>
      </c>
      <c r="V35" s="23" t="e">
        <f t="shared" si="16"/>
        <v>#REF!</v>
      </c>
      <c r="W35" s="32"/>
      <c r="Y35" s="23">
        <v>1698</v>
      </c>
      <c r="Z35" s="23" t="e">
        <f t="shared" si="10"/>
        <v>#REF!</v>
      </c>
      <c r="AA35" s="31">
        <f t="shared" si="11"/>
        <v>576</v>
      </c>
      <c r="AB35" s="273">
        <v>2310</v>
      </c>
      <c r="AC35" s="23" t="e">
        <f t="shared" si="12"/>
        <v>#REF!</v>
      </c>
      <c r="AE35" s="314">
        <f t="shared" si="6"/>
        <v>2094</v>
      </c>
      <c r="AF35" s="23" t="e">
        <f t="shared" si="13"/>
        <v>#REF!</v>
      </c>
      <c r="AH35" s="69"/>
      <c r="AI35" s="23"/>
      <c r="AJ35" s="19">
        <f t="shared" si="14"/>
        <v>0</v>
      </c>
      <c r="AK35" s="32"/>
      <c r="AL35" s="131" t="e">
        <f>AH35-ДС_КСГ_ИТОГО_3!CK252</f>
        <v>#REF!</v>
      </c>
      <c r="AO35" s="23">
        <v>1951</v>
      </c>
      <c r="AP35" s="23" t="e">
        <f t="shared" si="7"/>
        <v>#REF!</v>
      </c>
      <c r="AQ35" s="31"/>
      <c r="AR35" s="15">
        <v>24</v>
      </c>
      <c r="AS35" s="34" t="s">
        <v>194</v>
      </c>
      <c r="AU35" s="183">
        <f t="shared" si="23"/>
        <v>2094</v>
      </c>
      <c r="AV35" s="23"/>
      <c r="AW35" s="19">
        <f t="shared" si="15"/>
        <v>2094</v>
      </c>
      <c r="AX35" s="32"/>
    </row>
    <row r="36" spans="1:50" ht="17.25" customHeight="1" x14ac:dyDescent="0.25">
      <c r="A36" s="15">
        <v>28</v>
      </c>
      <c r="B36" s="34" t="s">
        <v>197</v>
      </c>
      <c r="C36" s="176">
        <f>'ДС_КСГ_от программистов_1'!CK253</f>
        <v>1677</v>
      </c>
      <c r="D36" s="179"/>
      <c r="E36" s="176"/>
      <c r="F36" s="174">
        <f t="shared" si="8"/>
        <v>1677</v>
      </c>
      <c r="G36" s="74"/>
      <c r="H36" s="135"/>
      <c r="I36" s="32"/>
      <c r="J36" s="183"/>
      <c r="K36" s="32"/>
      <c r="L36" s="32"/>
      <c r="M36" s="238"/>
      <c r="N36" s="81"/>
      <c r="O36" s="10"/>
      <c r="P36" s="32"/>
      <c r="Q36" s="87" t="e">
        <f>#REF!</f>
        <v>#REF!</v>
      </c>
      <c r="R36" s="29" t="e">
        <f t="shared" si="5"/>
        <v>#REF!</v>
      </c>
      <c r="S36" s="23" t="e">
        <f t="shared" si="20"/>
        <v>#REF!</v>
      </c>
      <c r="T36" s="32"/>
      <c r="U36" s="21" t="e">
        <f>S36-ДС_КСГ_ИТОГО_3!CK253</f>
        <v>#REF!</v>
      </c>
      <c r="V36" s="23" t="e">
        <f t="shared" si="16"/>
        <v>#REF!</v>
      </c>
      <c r="W36" s="32"/>
      <c r="Y36" s="23">
        <v>67</v>
      </c>
      <c r="Z36" s="23" t="e">
        <f t="shared" si="10"/>
        <v>#REF!</v>
      </c>
      <c r="AA36" s="31">
        <f t="shared" si="11"/>
        <v>1610</v>
      </c>
      <c r="AB36" s="273">
        <v>1776</v>
      </c>
      <c r="AC36" s="23" t="e">
        <f t="shared" si="12"/>
        <v>#REF!</v>
      </c>
      <c r="AE36" s="314">
        <f t="shared" si="6"/>
        <v>1173</v>
      </c>
      <c r="AF36" s="23" t="e">
        <f t="shared" si="13"/>
        <v>#REF!</v>
      </c>
      <c r="AH36" s="69"/>
      <c r="AI36" s="23"/>
      <c r="AJ36" s="19">
        <f t="shared" si="14"/>
        <v>0</v>
      </c>
      <c r="AK36" s="32"/>
      <c r="AL36" s="131" t="e">
        <f>AH36-ДС_КСГ_ИТОГО_3!CK253</f>
        <v>#REF!</v>
      </c>
      <c r="AO36" s="23">
        <v>917</v>
      </c>
      <c r="AP36" s="23" t="e">
        <f t="shared" si="7"/>
        <v>#REF!</v>
      </c>
      <c r="AQ36" s="31"/>
      <c r="AR36" s="15">
        <v>25</v>
      </c>
      <c r="AS36" s="34" t="s">
        <v>197</v>
      </c>
      <c r="AU36" s="312" t="e">
        <f t="shared" si="18"/>
        <v>#REF!</v>
      </c>
      <c r="AV36" s="23"/>
      <c r="AW36" s="19" t="e">
        <f t="shared" si="15"/>
        <v>#REF!</v>
      </c>
      <c r="AX36" s="32"/>
    </row>
    <row r="37" spans="1:50" ht="48" customHeight="1" x14ac:dyDescent="0.25">
      <c r="A37" s="15">
        <v>29</v>
      </c>
      <c r="B37" s="79" t="s">
        <v>572</v>
      </c>
      <c r="C37" s="176"/>
      <c r="D37" s="179">
        <v>119</v>
      </c>
      <c r="E37" s="176">
        <f>1836-E7-E23-E39</f>
        <v>455</v>
      </c>
      <c r="F37" s="174">
        <f t="shared" si="8"/>
        <v>455</v>
      </c>
      <c r="G37" s="74"/>
      <c r="H37" s="135"/>
      <c r="I37" s="32"/>
      <c r="J37" s="183"/>
      <c r="K37" s="32"/>
      <c r="L37" s="32"/>
      <c r="M37" s="238"/>
      <c r="N37" s="81"/>
      <c r="O37" s="10"/>
      <c r="P37" s="32"/>
      <c r="Q37" s="87" t="e">
        <f>#REF!</f>
        <v>#REF!</v>
      </c>
      <c r="R37" s="29" t="e">
        <f>P37+Q37</f>
        <v>#REF!</v>
      </c>
      <c r="S37" s="23"/>
      <c r="T37" s="32"/>
      <c r="U37" s="21"/>
      <c r="V37" s="23">
        <f t="shared" si="16"/>
        <v>455</v>
      </c>
      <c r="W37" s="32"/>
      <c r="Y37" s="23"/>
      <c r="Z37" s="23">
        <f>S37-Y37</f>
        <v>0</v>
      </c>
      <c r="AA37" s="31">
        <f t="shared" si="11"/>
        <v>0</v>
      </c>
      <c r="AB37" s="23"/>
      <c r="AC37" s="23">
        <f>S37-AB37</f>
        <v>0</v>
      </c>
      <c r="AE37" s="132"/>
      <c r="AF37" s="23">
        <f t="shared" si="13"/>
        <v>0</v>
      </c>
      <c r="AH37" s="69"/>
      <c r="AI37" s="23">
        <f>E37</f>
        <v>455</v>
      </c>
      <c r="AJ37" s="19">
        <f>AH37+AI37</f>
        <v>455</v>
      </c>
      <c r="AK37" s="32"/>
      <c r="AL37" s="131"/>
      <c r="AO37" s="23">
        <v>455</v>
      </c>
      <c r="AP37" s="23">
        <f t="shared" si="7"/>
        <v>0</v>
      </c>
      <c r="AQ37" s="31"/>
      <c r="AR37" s="15">
        <v>27</v>
      </c>
      <c r="AS37" s="271" t="s">
        <v>572</v>
      </c>
      <c r="AU37" s="23">
        <f t="shared" si="18"/>
        <v>0</v>
      </c>
      <c r="AV37" s="23">
        <f>E37</f>
        <v>455</v>
      </c>
      <c r="AW37" s="19">
        <f>AU37+AV37</f>
        <v>455</v>
      </c>
      <c r="AX37" s="32"/>
    </row>
    <row r="38" spans="1:50" ht="24" customHeight="1" x14ac:dyDescent="0.25">
      <c r="A38" s="36"/>
      <c r="B38" s="80" t="s">
        <v>2180</v>
      </c>
      <c r="C38" s="174">
        <f>SUM(C6:C37)-C8-C7-C22</f>
        <v>91284</v>
      </c>
      <c r="D38" s="174">
        <f t="shared" ref="D38:E38" si="24">SUM(D6:D37)-D8-D7-D22</f>
        <v>404</v>
      </c>
      <c r="E38" s="174">
        <f t="shared" si="24"/>
        <v>1105</v>
      </c>
      <c r="F38" s="174">
        <f>SUM(F6:F37)-F8-F7-F22</f>
        <v>92389</v>
      </c>
      <c r="G38" s="52">
        <v>6.7863000000000007E-2</v>
      </c>
      <c r="H38" s="137">
        <f>ROUND(G38*G$2,0)</f>
        <v>83522</v>
      </c>
      <c r="I38" s="26"/>
      <c r="J38" s="184">
        <f>ROUND(0.067863*G$1,0)</f>
        <v>84412</v>
      </c>
      <c r="K38" s="142">
        <f>H38-E38</f>
        <v>82417</v>
      </c>
      <c r="L38" s="142">
        <f>H38-F38</f>
        <v>-8867</v>
      </c>
      <c r="M38" s="238">
        <f>K38-C38-L38</f>
        <v>0</v>
      </c>
      <c r="N38" s="84"/>
      <c r="O38" s="10"/>
      <c r="P38" s="174" t="e">
        <f>SUM(P6:P37)-P8-P7-P22</f>
        <v>#REF!</v>
      </c>
      <c r="Q38" s="174" t="e">
        <f t="shared" ref="Q38:R38" si="25">SUM(Q6:Q37)-Q8-Q7-Q22</f>
        <v>#REF!</v>
      </c>
      <c r="R38" s="174" t="e">
        <f t="shared" si="25"/>
        <v>#REF!</v>
      </c>
      <c r="S38" s="142" t="e">
        <f>SUM(S6:S37)-S8-S7-S22</f>
        <v>#REF!</v>
      </c>
      <c r="T38" s="142" t="e">
        <f>S38-K38</f>
        <v>#REF!</v>
      </c>
      <c r="U38" s="21"/>
      <c r="V38" s="174" t="e">
        <f>SUM(V6:V37)-V8-V7-V22</f>
        <v>#REF!</v>
      </c>
      <c r="W38" s="27" t="e">
        <f t="shared" ref="W38" si="26">V38-H38</f>
        <v>#REF!</v>
      </c>
      <c r="Y38" s="174">
        <f>SUM(Y6:Y37)-Y8-Y7-Y22</f>
        <v>74774</v>
      </c>
      <c r="Z38" s="174" t="e">
        <f>SUM(Z6:Z37)-Z8-Z7-Z22</f>
        <v>#REF!</v>
      </c>
      <c r="AA38" s="31">
        <f t="shared" si="11"/>
        <v>16510</v>
      </c>
      <c r="AB38" s="174">
        <f>SUM(AB6:AB37)-AB8-AB7-AB22</f>
        <v>93291</v>
      </c>
      <c r="AC38" s="174" t="e">
        <f>SUM(AC6:AC37)-AC8-AC7-AC22</f>
        <v>#REF!</v>
      </c>
      <c r="AE38" s="174">
        <f>SUM(AE6:AE37)-AE8-AE7-AE22</f>
        <v>86450</v>
      </c>
      <c r="AF38" s="174" t="e">
        <f>SUM(AF6:AF37)-AF8-AF7-AF22</f>
        <v>#REF!</v>
      </c>
      <c r="AH38" s="202" t="e">
        <f>SUM(AH6:AH37)-AH8-AH7-AH22</f>
        <v>#REF!</v>
      </c>
      <c r="AI38" s="202">
        <f t="shared" ref="AI38:AJ38" si="27">SUM(AI6:AI37)-AI8-AI7-AI22</f>
        <v>1105</v>
      </c>
      <c r="AJ38" s="279" t="e">
        <f t="shared" si="27"/>
        <v>#REF!</v>
      </c>
      <c r="AK38" s="27" t="e">
        <f t="shared" ref="AK38:AK40" si="28">AJ38-$H38</f>
        <v>#REF!</v>
      </c>
      <c r="AL38" s="131"/>
      <c r="AO38" s="202">
        <f>SUM(AO6:AO37)-AO8-AO7-AO22</f>
        <v>84412</v>
      </c>
      <c r="AP38" s="202" t="e">
        <f t="shared" ref="AP38" si="29">SUM(AP6:AP36)-AP8-AP7-AP22</f>
        <v>#REF!</v>
      </c>
      <c r="AQ38" s="31"/>
      <c r="AR38" s="36"/>
      <c r="AS38" s="136" t="s">
        <v>621</v>
      </c>
      <c r="AU38" s="202" t="e">
        <f>SUM(AU6:AU37)-AU8-AU7-AU22</f>
        <v>#REF!</v>
      </c>
      <c r="AV38" s="202">
        <f t="shared" ref="AV38:AW38" si="30">SUM(AV6:AV37)-AV8-AV7-AV22</f>
        <v>1105</v>
      </c>
      <c r="AW38" s="279" t="e">
        <f t="shared" si="30"/>
        <v>#REF!</v>
      </c>
      <c r="AX38" s="27" t="e">
        <f t="shared" ref="AX38:AX40" si="31">AW38-$H38</f>
        <v>#REF!</v>
      </c>
    </row>
    <row r="39" spans="1:50" ht="41.25" customHeight="1" x14ac:dyDescent="0.25">
      <c r="A39" s="15">
        <v>30</v>
      </c>
      <c r="B39" s="269" t="s">
        <v>202</v>
      </c>
      <c r="C39" s="172">
        <f>'ДС_КСГ_от программистов_1'!CK254</f>
        <v>1793</v>
      </c>
      <c r="D39" s="178">
        <v>2</v>
      </c>
      <c r="E39" s="172">
        <v>731</v>
      </c>
      <c r="F39" s="174">
        <f>C39+E39</f>
        <v>2524</v>
      </c>
      <c r="G39" s="52">
        <v>2.601E-3</v>
      </c>
      <c r="H39" s="137">
        <f>ROUND(G39*G$2,0)</f>
        <v>3201</v>
      </c>
      <c r="I39" s="32"/>
      <c r="J39" s="183">
        <f>ROUND(0.002601*G$1,0)</f>
        <v>3235</v>
      </c>
      <c r="K39" s="142">
        <f>H39-E39</f>
        <v>2470</v>
      </c>
      <c r="L39" s="142">
        <f>H39-F39</f>
        <v>677</v>
      </c>
      <c r="M39" s="238">
        <f t="shared" ref="M39" si="32">K39-C39-L39</f>
        <v>0</v>
      </c>
      <c r="N39" s="142">
        <v>3183</v>
      </c>
      <c r="O39" s="10"/>
      <c r="P39" s="142" t="e">
        <f>#REF!</f>
        <v>#REF!</v>
      </c>
      <c r="Q39" s="140"/>
      <c r="R39" s="29" t="e">
        <f t="shared" si="5"/>
        <v>#REF!</v>
      </c>
      <c r="S39" s="142" t="e">
        <f>C39+R39</f>
        <v>#REF!</v>
      </c>
      <c r="T39" s="142" t="e">
        <f>S39-K39</f>
        <v>#REF!</v>
      </c>
      <c r="U39" s="21" t="e">
        <f>S39-ДС_КСГ_ИТОГО_3!CK254</f>
        <v>#REF!</v>
      </c>
      <c r="V39" s="276" t="e">
        <f>S39+E39</f>
        <v>#REF!</v>
      </c>
      <c r="W39" s="142" t="e">
        <f>V39-H39</f>
        <v>#REF!</v>
      </c>
      <c r="Y39" s="23">
        <v>199</v>
      </c>
      <c r="Z39" s="23" t="e">
        <f t="shared" si="10"/>
        <v>#REF!</v>
      </c>
      <c r="AA39" s="31">
        <f t="shared" si="11"/>
        <v>1594</v>
      </c>
      <c r="AB39" s="274">
        <v>1557</v>
      </c>
      <c r="AC39" s="23" t="e">
        <f>S39-AB39</f>
        <v>#REF!</v>
      </c>
      <c r="AD39" s="85"/>
      <c r="AE39" s="314">
        <v>1557</v>
      </c>
      <c r="AF39" s="23" t="e">
        <f>S39-AE39</f>
        <v>#REF!</v>
      </c>
      <c r="AG39" s="85"/>
      <c r="AH39" s="276" t="e">
        <f>S39</f>
        <v>#REF!</v>
      </c>
      <c r="AI39" s="276">
        <f>E39</f>
        <v>731</v>
      </c>
      <c r="AJ39" s="276" t="e">
        <f t="shared" ref="AJ39" si="33">AH39+AI39</f>
        <v>#REF!</v>
      </c>
      <c r="AK39" s="27" t="e">
        <f t="shared" si="28"/>
        <v>#REF!</v>
      </c>
      <c r="AL39" s="131" t="e">
        <f>AH39-ДС_КСГ_ИТОГО_3!CK254</f>
        <v>#REF!</v>
      </c>
      <c r="AO39" s="276">
        <v>3235</v>
      </c>
      <c r="AP39" s="276" t="e">
        <f>V39-AO39</f>
        <v>#REF!</v>
      </c>
      <c r="AQ39" s="31"/>
      <c r="AR39" s="15">
        <v>26</v>
      </c>
      <c r="AS39" s="24" t="s">
        <v>202</v>
      </c>
      <c r="AU39" s="276" t="e">
        <f>S39</f>
        <v>#REF!</v>
      </c>
      <c r="AV39" s="276">
        <f>E39</f>
        <v>731</v>
      </c>
      <c r="AW39" s="276" t="e">
        <f t="shared" ref="AW39" si="34">AU39+AV39</f>
        <v>#REF!</v>
      </c>
      <c r="AX39" s="27" t="e">
        <f t="shared" si="31"/>
        <v>#REF!</v>
      </c>
    </row>
    <row r="40" spans="1:50" ht="18.75" customHeight="1" x14ac:dyDescent="0.25">
      <c r="A40" s="35"/>
      <c r="B40" s="80" t="s">
        <v>623</v>
      </c>
      <c r="C40" s="175">
        <f>C38+C39</f>
        <v>93077</v>
      </c>
      <c r="D40" s="175">
        <f t="shared" ref="D40:F40" si="35">D38+D39</f>
        <v>406</v>
      </c>
      <c r="E40" s="175">
        <f t="shared" si="35"/>
        <v>1836</v>
      </c>
      <c r="F40" s="175">
        <f t="shared" si="35"/>
        <v>94913</v>
      </c>
      <c r="G40" s="141"/>
      <c r="H40" s="175">
        <f>H38+H39</f>
        <v>86723</v>
      </c>
      <c r="I40" s="38">
        <f>ROUND(G40*G$1,0)</f>
        <v>0</v>
      </c>
      <c r="J40" s="186">
        <v>87647</v>
      </c>
      <c r="K40" s="37">
        <f>H40-E40</f>
        <v>84887</v>
      </c>
      <c r="L40" s="37">
        <f>H40-F40</f>
        <v>-8190</v>
      </c>
      <c r="M40" s="238">
        <f>K40-C40-L40</f>
        <v>0</v>
      </c>
      <c r="N40" s="175">
        <f>N39</f>
        <v>3183</v>
      </c>
      <c r="O40" s="10"/>
      <c r="P40" s="37" t="e">
        <f t="shared" ref="P40:R40" si="36">P38+P39</f>
        <v>#REF!</v>
      </c>
      <c r="Q40" s="37" t="e">
        <f t="shared" si="36"/>
        <v>#REF!</v>
      </c>
      <c r="R40" s="37" t="e">
        <f t="shared" si="36"/>
        <v>#REF!</v>
      </c>
      <c r="S40" s="37" t="e">
        <f>S38+S39</f>
        <v>#REF!</v>
      </c>
      <c r="T40" s="26" t="e">
        <f>S40-K40</f>
        <v>#REF!</v>
      </c>
      <c r="U40" s="21"/>
      <c r="V40" s="37" t="e">
        <f>V38+V39</f>
        <v>#REF!</v>
      </c>
      <c r="W40" s="37" t="e">
        <f>V40-H40</f>
        <v>#REF!</v>
      </c>
      <c r="Y40" s="37">
        <f>Y38+Y39</f>
        <v>74973</v>
      </c>
      <c r="Z40" s="37" t="e">
        <f>Z38+Z39</f>
        <v>#REF!</v>
      </c>
      <c r="AA40" s="31">
        <f t="shared" si="11"/>
        <v>18104</v>
      </c>
      <c r="AB40" s="37">
        <f>AB38+AB39</f>
        <v>94848</v>
      </c>
      <c r="AC40" s="37" t="e">
        <f>AC38+AC39</f>
        <v>#REF!</v>
      </c>
      <c r="AE40" s="37">
        <f>AE38+AE39</f>
        <v>88007</v>
      </c>
      <c r="AF40" s="37" t="e">
        <f>AF38+AF39</f>
        <v>#REF!</v>
      </c>
      <c r="AH40" s="37" t="e">
        <f>AH38+AH39</f>
        <v>#REF!</v>
      </c>
      <c r="AI40" s="37">
        <f>AI38+AI39</f>
        <v>1836</v>
      </c>
      <c r="AJ40" s="37" t="e">
        <f>AJ38+AJ39</f>
        <v>#REF!</v>
      </c>
      <c r="AK40" s="27" t="e">
        <f t="shared" si="28"/>
        <v>#REF!</v>
      </c>
      <c r="AO40" s="37">
        <f>AO38+AO39</f>
        <v>87647</v>
      </c>
      <c r="AP40" s="37" t="e">
        <f>AP38+AP39</f>
        <v>#REF!</v>
      </c>
      <c r="AQ40" s="31"/>
      <c r="AR40" s="129"/>
      <c r="AS40" s="36" t="s">
        <v>548</v>
      </c>
      <c r="AU40" s="37" t="e">
        <f>AU38+AU39</f>
        <v>#REF!</v>
      </c>
      <c r="AV40" s="37">
        <f>AV38+AV39</f>
        <v>1836</v>
      </c>
      <c r="AW40" s="37" t="e">
        <f>AW38+AW39</f>
        <v>#REF!</v>
      </c>
      <c r="AX40" s="27" t="e">
        <f t="shared" si="31"/>
        <v>#REF!</v>
      </c>
    </row>
    <row r="41" spans="1:50" ht="6" customHeight="1" x14ac:dyDescent="0.25">
      <c r="C41" s="203"/>
      <c r="D41" s="204"/>
      <c r="E41" s="204"/>
      <c r="F41" s="204"/>
      <c r="R41" s="40"/>
      <c r="S41" s="7"/>
      <c r="V41" s="7"/>
      <c r="Y41" s="7"/>
      <c r="AB41" s="7"/>
      <c r="AE41" s="7"/>
      <c r="AH41" s="7"/>
      <c r="AI41" s="7"/>
      <c r="AJ41" s="7"/>
      <c r="AO41" s="7"/>
      <c r="AU41" s="7"/>
      <c r="AV41" s="7"/>
      <c r="AW41" s="7"/>
    </row>
    <row r="42" spans="1:50" ht="27.75" customHeight="1" x14ac:dyDescent="0.25">
      <c r="C42" s="204"/>
      <c r="D42" s="204"/>
      <c r="E42" s="204"/>
      <c r="F42" s="204"/>
      <c r="Y42" s="85" t="s">
        <v>2191</v>
      </c>
      <c r="Z42" s="311" t="e">
        <f>Z8+Z9+Z10+Z11+Z15+Z16+Z17+Z18+Z19+Z20+Z25+Z26+Z27+Z28+Z30+Z31+Z32+Z33+Z34+Z35+Z36</f>
        <v>#REF!</v>
      </c>
      <c r="AB42" s="200"/>
      <c r="AC42" s="311" t="e">
        <f>AC9+AC11+AC12+AC14+AC15+AC24+AC27+AC29+AC30+AC31+AC32+AC34</f>
        <v>#REF!</v>
      </c>
      <c r="AE42" s="242"/>
      <c r="AF42" s="311" t="e">
        <f>AF8+AF9+AF10+AF11+AF15+AF16+AF17+AF19+AF20+AF26+AF27+AF30+AF31+AF32+AF34+AF35</f>
        <v>#REF!</v>
      </c>
      <c r="AP42" s="311" t="e">
        <f>AP8+AP9+AP10+AP11++AP15+AP16+AP17+AP18+AP19+AP20+AP24+AP25+AP26+AP27+AP28+AP31+AP32+AP33+AP34+AP35</f>
        <v>#REF!</v>
      </c>
    </row>
    <row r="43" spans="1:50" ht="37.5" hidden="1" customHeight="1" x14ac:dyDescent="0.25">
      <c r="B43" s="43" t="s">
        <v>624</v>
      </c>
      <c r="C43" s="205">
        <f>C40-C7-C23-C39</f>
        <v>78976</v>
      </c>
      <c r="D43" s="206">
        <f>D40-D7-D23-D39</f>
        <v>119</v>
      </c>
      <c r="E43" s="206">
        <f>E40-E7-E23-E39</f>
        <v>455</v>
      </c>
      <c r="F43" s="207">
        <f>F40-F7-F23-F39</f>
        <v>79431</v>
      </c>
      <c r="H43" s="44">
        <f>H40-H7-H23-H39</f>
        <v>69902</v>
      </c>
      <c r="K43" s="46">
        <f>K40-K7-K23-K39</f>
        <v>69447</v>
      </c>
      <c r="L43" s="45">
        <f>L40-L7-L23-L39</f>
        <v>-9529</v>
      </c>
      <c r="P43" s="47" t="e">
        <f>P40-P7-P23</f>
        <v>#REF!</v>
      </c>
      <c r="Q43" s="47" t="e">
        <f>Q40-Q7-Q23</f>
        <v>#REF!</v>
      </c>
      <c r="R43" s="48" t="e">
        <f>R40-R7-R23</f>
        <v>#REF!</v>
      </c>
      <c r="S43" s="46" t="e">
        <f>S40-S7-S23</f>
        <v>#REF!</v>
      </c>
      <c r="T43" s="46" t="e">
        <f>T40-T7-T23</f>
        <v>#REF!</v>
      </c>
      <c r="V43" s="46" t="e">
        <f>V40-V7-V19</f>
        <v>#REF!</v>
      </c>
      <c r="W43" s="46" t="e">
        <f>W40-W7-W23</f>
        <v>#REF!</v>
      </c>
      <c r="Y43" s="46">
        <f>Y40-Y7-Y19</f>
        <v>68471</v>
      </c>
      <c r="Z43" s="46" t="e">
        <f>Z40-Z7-Z23</f>
        <v>#REF!</v>
      </c>
      <c r="AB43" s="46">
        <f>AB40-AB7-AB19</f>
        <v>86175</v>
      </c>
      <c r="AC43" s="46" t="e">
        <f>AC40-AC7-AC23</f>
        <v>#REF!</v>
      </c>
      <c r="AE43" s="46">
        <f>AE40-AE7-AE19</f>
        <v>80194</v>
      </c>
      <c r="AF43" s="46" t="e">
        <f>AF40-AF7-AF23</f>
        <v>#REF!</v>
      </c>
      <c r="AH43" s="46" t="e">
        <f>AH40-AH7-AH19</f>
        <v>#REF!</v>
      </c>
      <c r="AI43" s="46">
        <f>AI40-AI7-AI19</f>
        <v>1763</v>
      </c>
      <c r="AJ43" s="46" t="e">
        <f>AJ40-AJ7-AJ19</f>
        <v>#REF!</v>
      </c>
      <c r="AK43" s="46" t="e">
        <f>AK40-AK7-AK23</f>
        <v>#REF!</v>
      </c>
      <c r="AO43" s="46">
        <f>AO40-AO7-AO19</f>
        <v>80329</v>
      </c>
      <c r="AP43" s="46" t="e">
        <f>AP40-AP7-AP23</f>
        <v>#REF!</v>
      </c>
      <c r="AS43" s="43" t="s">
        <v>611</v>
      </c>
      <c r="AU43" s="46" t="e">
        <f>AU40-AU7-AU19</f>
        <v>#REF!</v>
      </c>
      <c r="AV43" s="46">
        <f>AV40-AV7-AV19</f>
        <v>1763</v>
      </c>
      <c r="AW43" s="46" t="e">
        <f>AW40-AW7-AW19</f>
        <v>#REF!</v>
      </c>
      <c r="AX43" s="46" t="e">
        <f>AX40-AX7-AX23</f>
        <v>#REF!</v>
      </c>
    </row>
    <row r="44" spans="1:50" ht="18.75" hidden="1" customHeight="1" x14ac:dyDescent="0.25">
      <c r="B44" s="49" t="s">
        <v>548</v>
      </c>
      <c r="C44" s="48">
        <f>C40</f>
        <v>93077</v>
      </c>
      <c r="D44" s="48">
        <f t="shared" ref="D44:F44" si="37">D40</f>
        <v>406</v>
      </c>
      <c r="E44" s="48">
        <f t="shared" si="37"/>
        <v>1836</v>
      </c>
      <c r="F44" s="48">
        <f t="shared" si="37"/>
        <v>94913</v>
      </c>
      <c r="G44" s="8"/>
      <c r="H44" s="51">
        <f>H40</f>
        <v>86723</v>
      </c>
      <c r="K44" s="51">
        <f>K40</f>
        <v>84887</v>
      </c>
      <c r="L44" s="51">
        <f>L40</f>
        <v>-8190</v>
      </c>
      <c r="P44" s="50" t="e">
        <f>P40</f>
        <v>#REF!</v>
      </c>
      <c r="Q44" s="50" t="e">
        <f t="shared" ref="Q44:T44" si="38">Q40</f>
        <v>#REF!</v>
      </c>
      <c r="R44" s="50" t="e">
        <f t="shared" si="38"/>
        <v>#REF!</v>
      </c>
      <c r="S44" s="51" t="e">
        <f t="shared" si="38"/>
        <v>#REF!</v>
      </c>
      <c r="T44" s="51" t="e">
        <f t="shared" si="38"/>
        <v>#REF!</v>
      </c>
      <c r="V44" s="51" t="e">
        <f t="shared" ref="V44:W44" si="39">V40</f>
        <v>#REF!</v>
      </c>
      <c r="W44" s="51" t="e">
        <f t="shared" si="39"/>
        <v>#REF!</v>
      </c>
      <c r="Y44" s="51">
        <f t="shared" ref="Y44:Z44" si="40">Y40</f>
        <v>74973</v>
      </c>
      <c r="Z44" s="51" t="e">
        <f t="shared" si="40"/>
        <v>#REF!</v>
      </c>
      <c r="AB44" s="51">
        <f t="shared" ref="AB44:AC44" si="41">AB40</f>
        <v>94848</v>
      </c>
      <c r="AC44" s="51" t="e">
        <f t="shared" si="41"/>
        <v>#REF!</v>
      </c>
      <c r="AE44" s="51">
        <f t="shared" ref="AE44:AF44" si="42">AE40</f>
        <v>88007</v>
      </c>
      <c r="AF44" s="51" t="e">
        <f t="shared" si="42"/>
        <v>#REF!</v>
      </c>
      <c r="AH44" s="51" t="e">
        <f t="shared" ref="AH44:AK44" si="43">AH40</f>
        <v>#REF!</v>
      </c>
      <c r="AI44" s="51">
        <f t="shared" si="43"/>
        <v>1836</v>
      </c>
      <c r="AJ44" s="51" t="e">
        <f t="shared" si="43"/>
        <v>#REF!</v>
      </c>
      <c r="AK44" s="51" t="e">
        <f t="shared" si="43"/>
        <v>#REF!</v>
      </c>
      <c r="AO44" s="51">
        <f t="shared" ref="AO44:AP44" si="44">AO40</f>
        <v>87647</v>
      </c>
      <c r="AP44" s="51" t="e">
        <f t="shared" si="44"/>
        <v>#REF!</v>
      </c>
      <c r="AS44" s="49" t="s">
        <v>548</v>
      </c>
      <c r="AU44" s="51" t="e">
        <f t="shared" ref="AU44:AX44" si="45">AU40</f>
        <v>#REF!</v>
      </c>
      <c r="AV44" s="51">
        <f t="shared" si="45"/>
        <v>1836</v>
      </c>
      <c r="AW44" s="51" t="e">
        <f t="shared" si="45"/>
        <v>#REF!</v>
      </c>
      <c r="AX44" s="51" t="e">
        <f t="shared" si="45"/>
        <v>#REF!</v>
      </c>
    </row>
    <row r="45" spans="1:50" ht="16.5" hidden="1" customHeight="1" x14ac:dyDescent="0.25"/>
    <row r="46" spans="1:50" x14ac:dyDescent="0.25">
      <c r="L46" s="200"/>
      <c r="P46" s="200"/>
      <c r="R46" s="42"/>
      <c r="T46" s="42"/>
      <c r="AH46" s="472" t="s">
        <v>615</v>
      </c>
      <c r="AI46" s="472"/>
      <c r="AJ46" s="472"/>
      <c r="AK46" s="472"/>
      <c r="AL46" s="472"/>
      <c r="AM46" s="472"/>
      <c r="AN46" s="472"/>
      <c r="AO46" s="472"/>
      <c r="AP46" s="472"/>
      <c r="AQ46" s="472"/>
      <c r="AR46" s="472"/>
      <c r="AS46" s="472"/>
    </row>
    <row r="47" spans="1:50" x14ac:dyDescent="0.25">
      <c r="B47" s="41" t="s">
        <v>564</v>
      </c>
      <c r="AH47" s="472" t="s">
        <v>616</v>
      </c>
      <c r="AI47" s="472"/>
      <c r="AJ47" s="472"/>
      <c r="AK47" s="472"/>
      <c r="AL47" s="472"/>
      <c r="AM47" s="472"/>
      <c r="AN47" s="472"/>
      <c r="AO47" s="472"/>
      <c r="AP47" s="472"/>
      <c r="AQ47" s="472"/>
      <c r="AR47" s="472"/>
      <c r="AS47" s="472"/>
    </row>
    <row r="48" spans="1:50" x14ac:dyDescent="0.25">
      <c r="J48" s="42"/>
      <c r="AH48" s="472" t="s">
        <v>617</v>
      </c>
      <c r="AI48" s="472"/>
      <c r="AJ48" s="472"/>
      <c r="AK48" s="472"/>
      <c r="AL48" s="472"/>
      <c r="AM48" s="472"/>
      <c r="AN48" s="472"/>
      <c r="AO48" s="472"/>
      <c r="AP48" s="472"/>
      <c r="AQ48" s="472"/>
      <c r="AR48" s="472"/>
      <c r="AS48" s="472"/>
    </row>
    <row r="49" spans="19:45" x14ac:dyDescent="0.25">
      <c r="AH49" s="472" t="s">
        <v>618</v>
      </c>
      <c r="AI49" s="472"/>
      <c r="AJ49" s="472"/>
      <c r="AK49" s="472"/>
      <c r="AL49" s="472"/>
      <c r="AM49" s="472"/>
      <c r="AN49" s="472"/>
      <c r="AO49" s="472"/>
      <c r="AP49" s="472"/>
      <c r="AQ49" s="472"/>
      <c r="AR49" s="472"/>
      <c r="AS49" s="472"/>
    </row>
    <row r="50" spans="19:45" x14ac:dyDescent="0.25">
      <c r="AO50" s="7">
        <v>87647</v>
      </c>
    </row>
    <row r="51" spans="19:45" x14ac:dyDescent="0.25">
      <c r="S51" t="s">
        <v>565</v>
      </c>
      <c r="AO51" s="40">
        <f>AO40-AO50</f>
        <v>0</v>
      </c>
    </row>
  </sheetData>
  <mergeCells count="35">
    <mergeCell ref="AE3:AE4"/>
    <mergeCell ref="AF3:AF4"/>
    <mergeCell ref="AO2:AP2"/>
    <mergeCell ref="AH3:AJ3"/>
    <mergeCell ref="AH48:AS48"/>
    <mergeCell ref="AH49:AS49"/>
    <mergeCell ref="AR1:AS1"/>
    <mergeCell ref="AO3:AO4"/>
    <mergeCell ref="AP3:AP4"/>
    <mergeCell ref="AR3:AR4"/>
    <mergeCell ref="AS3:AS4"/>
    <mergeCell ref="AH46:AS46"/>
    <mergeCell ref="AH47:AS47"/>
    <mergeCell ref="AK3:AK4"/>
    <mergeCell ref="A3:A4"/>
    <mergeCell ref="B3:B4"/>
    <mergeCell ref="C3:C4"/>
    <mergeCell ref="D3:D4"/>
    <mergeCell ref="E3:E4"/>
    <mergeCell ref="P3:R3"/>
    <mergeCell ref="S3:S4"/>
    <mergeCell ref="AU3:AW3"/>
    <mergeCell ref="AX3:AX4"/>
    <mergeCell ref="F3:F4"/>
    <mergeCell ref="G3:I3"/>
    <mergeCell ref="K3:K4"/>
    <mergeCell ref="L3:L4"/>
    <mergeCell ref="N3:N4"/>
    <mergeCell ref="T3:T4"/>
    <mergeCell ref="V3:V4"/>
    <mergeCell ref="Y3:Y4"/>
    <mergeCell ref="Z3:Z4"/>
    <mergeCell ref="AB3:AB4"/>
    <mergeCell ref="W3:W4"/>
    <mergeCell ref="AC3:AC4"/>
  </mergeCells>
  <conditionalFormatting sqref="Z39 Z6:Z37 AC39 AC6:AC37 AP39 AP6:AP37">
    <cfRule type="cellIs" dxfId="8" priority="3" operator="lessThan">
      <formula>0</formula>
    </cfRule>
  </conditionalFormatting>
  <conditionalFormatting sqref="AF39 AF6:AF37">
    <cfRule type="cellIs" dxfId="7" priority="1" operator="lessThan">
      <formula>0</formula>
    </cfRule>
  </conditionalFormatting>
  <pageMargins left="0.39370078740157483" right="0" top="0" bottom="0" header="0.31496062992125984" footer="0.31496062992125984"/>
  <pageSetup paperSize="9" scale="59" fitToWidth="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261"/>
  <sheetViews>
    <sheetView zoomScale="60" zoomScaleNormal="60" workbookViewId="0">
      <pane xSplit="7" ySplit="2" topLeftCell="BA9" activePane="bottomRight" state="frozen"/>
      <selection activeCell="BA203" sqref="BA203"/>
      <selection pane="topRight" activeCell="BA203" sqref="BA203"/>
      <selection pane="bottomLeft" activeCell="BA203" sqref="BA203"/>
      <selection pane="bottomRight" activeCell="BA203" sqref="BA203"/>
    </sheetView>
  </sheetViews>
  <sheetFormatPr defaultRowHeight="15" x14ac:dyDescent="0.25"/>
  <cols>
    <col min="1" max="1" width="5.42578125" bestFit="1" customWidth="1"/>
    <col min="2" max="2" width="10.5703125" bestFit="1" customWidth="1"/>
    <col min="3" max="3" width="50.28515625" style="144" customWidth="1"/>
    <col min="4" max="4" width="6.7109375" style="144" bestFit="1" customWidth="1"/>
    <col min="5" max="5" width="5.42578125" style="144" customWidth="1"/>
    <col min="6" max="6" width="28" style="144" customWidth="1"/>
    <col min="7" max="7" width="8.7109375" bestFit="1" customWidth="1"/>
    <col min="8" max="8" width="7.42578125" bestFit="1" customWidth="1"/>
    <col min="9" max="9" width="8.7109375" bestFit="1" customWidth="1"/>
    <col min="10" max="10" width="7" bestFit="1" customWidth="1"/>
    <col min="11" max="11" width="8.7109375" bestFit="1" customWidth="1"/>
    <col min="12" max="12" width="10.140625" bestFit="1" customWidth="1"/>
    <col min="13" max="13" width="7.42578125" bestFit="1" customWidth="1"/>
    <col min="14" max="14" width="7" bestFit="1" customWidth="1"/>
    <col min="15" max="15" width="9.85546875" bestFit="1" customWidth="1"/>
    <col min="16" max="17" width="9" bestFit="1" customWidth="1"/>
    <col min="18" max="18" width="12.42578125" bestFit="1" customWidth="1"/>
    <col min="19" max="19" width="9.5703125" bestFit="1" customWidth="1"/>
    <col min="20" max="20" width="9" bestFit="1" customWidth="1"/>
    <col min="21" max="23" width="8.7109375" bestFit="1" customWidth="1"/>
    <col min="24" max="24" width="9" bestFit="1" customWidth="1"/>
    <col min="25" max="26" width="7.42578125" bestFit="1" customWidth="1"/>
    <col min="27" max="27" width="9" bestFit="1" customWidth="1"/>
    <col min="28" max="28" width="8.7109375" bestFit="1" customWidth="1"/>
    <col min="29" max="30" width="7.42578125" bestFit="1" customWidth="1"/>
    <col min="31" max="31" width="8.7109375" bestFit="1" customWidth="1"/>
    <col min="32" max="34" width="9" bestFit="1" customWidth="1"/>
    <col min="35" max="36" width="7.42578125" bestFit="1" customWidth="1"/>
    <col min="37" max="37" width="8.7109375" bestFit="1" customWidth="1"/>
    <col min="38" max="38" width="7.42578125" bestFit="1" customWidth="1"/>
    <col min="39" max="39" width="9.85546875" bestFit="1" customWidth="1"/>
    <col min="40" max="40" width="9" bestFit="1" customWidth="1"/>
    <col min="41" max="41" width="7" bestFit="1" customWidth="1"/>
    <col min="42" max="42" width="9.85546875" bestFit="1" customWidth="1"/>
    <col min="43" max="43" width="7" bestFit="1" customWidth="1"/>
    <col min="44" max="44" width="5.42578125" bestFit="1" customWidth="1"/>
    <col min="45" max="45" width="9.85546875" bestFit="1" customWidth="1"/>
    <col min="46" max="46" width="7" bestFit="1" customWidth="1"/>
    <col min="47" max="48" width="5.42578125" bestFit="1" customWidth="1"/>
    <col min="49" max="50" width="7" bestFit="1" customWidth="1"/>
    <col min="51" max="51" width="8.7109375" bestFit="1" customWidth="1"/>
    <col min="52" max="52" width="9" bestFit="1" customWidth="1"/>
    <col min="53" max="53" width="8.7109375" bestFit="1" customWidth="1"/>
    <col min="54" max="54" width="9.85546875" customWidth="1"/>
    <col min="55" max="55" width="9" bestFit="1" customWidth="1"/>
    <col min="56" max="59" width="5.42578125" bestFit="1" customWidth="1"/>
    <col min="60" max="60" width="7.42578125" bestFit="1" customWidth="1"/>
    <col min="61" max="61" width="8.7109375" bestFit="1" customWidth="1"/>
    <col min="62" max="64" width="5.42578125" bestFit="1" customWidth="1"/>
    <col min="65" max="65" width="7.42578125" bestFit="1" customWidth="1"/>
    <col min="66" max="66" width="8.28515625" bestFit="1" customWidth="1"/>
    <col min="67" max="67" width="8.7109375" bestFit="1" customWidth="1"/>
    <col min="68" max="69" width="7" bestFit="1" customWidth="1"/>
    <col min="70" max="73" width="5.42578125" bestFit="1" customWidth="1"/>
    <col min="74" max="74" width="7" bestFit="1" customWidth="1"/>
    <col min="75" max="75" width="8.85546875" customWidth="1"/>
    <col min="76" max="76" width="8.7109375" bestFit="1" customWidth="1"/>
    <col min="77" max="77" width="8.42578125" bestFit="1" customWidth="1"/>
    <col min="78" max="79" width="7.140625" bestFit="1" customWidth="1"/>
    <col min="80" max="80" width="5.42578125" customWidth="1"/>
    <col min="81" max="81" width="12.140625" customWidth="1"/>
    <col min="82" max="82" width="11.5703125" customWidth="1"/>
    <col min="83" max="90" width="5.42578125" customWidth="1"/>
    <col min="91" max="91" width="11.5703125" customWidth="1"/>
    <col min="92" max="92" width="10.140625" customWidth="1"/>
    <col min="94" max="94" width="13.42578125" customWidth="1"/>
  </cols>
  <sheetData>
    <row r="1" spans="1:96" s="145" customFormat="1" ht="219" customHeight="1" x14ac:dyDescent="0.25">
      <c r="A1" s="146" t="s">
        <v>0</v>
      </c>
      <c r="B1" s="146" t="s">
        <v>1</v>
      </c>
      <c r="C1" s="162" t="s">
        <v>706</v>
      </c>
      <c r="D1" s="147" t="s">
        <v>3</v>
      </c>
      <c r="E1" s="147" t="s">
        <v>4</v>
      </c>
      <c r="F1" s="147" t="s">
        <v>5</v>
      </c>
      <c r="G1" s="297" t="s">
        <v>6</v>
      </c>
      <c r="H1" s="297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17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243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17" t="s">
        <v>49</v>
      </c>
      <c r="AZ1" s="3" t="s">
        <v>50</v>
      </c>
      <c r="BA1" s="3" t="s">
        <v>51</v>
      </c>
      <c r="BB1" s="317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297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17" t="s">
        <v>63</v>
      </c>
      <c r="BN1" s="317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17" t="s">
        <v>73</v>
      </c>
      <c r="BX1" s="3" t="s">
        <v>74</v>
      </c>
      <c r="BY1" s="3" t="s">
        <v>75</v>
      </c>
      <c r="BZ1" s="3" t="s">
        <v>76</v>
      </c>
      <c r="CA1" s="3" t="s">
        <v>244</v>
      </c>
      <c r="CB1" s="3" t="s">
        <v>245</v>
      </c>
      <c r="CC1" s="297" t="s">
        <v>246</v>
      </c>
      <c r="CD1" s="297" t="s">
        <v>247</v>
      </c>
      <c r="CE1" s="3" t="s">
        <v>248</v>
      </c>
      <c r="CF1" s="3" t="s">
        <v>249</v>
      </c>
      <c r="CG1" s="3" t="s">
        <v>250</v>
      </c>
      <c r="CH1" s="3" t="s">
        <v>251</v>
      </c>
      <c r="CI1" s="3" t="s">
        <v>252</v>
      </c>
      <c r="CJ1" s="3" t="s">
        <v>253</v>
      </c>
      <c r="CK1" s="3" t="s">
        <v>254</v>
      </c>
      <c r="CL1" s="3" t="s">
        <v>255</v>
      </c>
      <c r="CM1" s="299" t="s">
        <v>2182</v>
      </c>
      <c r="CN1" s="80" t="s">
        <v>549</v>
      </c>
    </row>
    <row r="2" spans="1:96" ht="30" x14ac:dyDescent="0.25">
      <c r="A2" s="81">
        <v>1</v>
      </c>
      <c r="B2" s="81" t="s">
        <v>274</v>
      </c>
      <c r="C2" s="148" t="s">
        <v>275</v>
      </c>
      <c r="D2" s="148">
        <v>0.83</v>
      </c>
      <c r="E2" s="148">
        <v>2</v>
      </c>
      <c r="F2" s="148" t="s">
        <v>77</v>
      </c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0"/>
      <c r="AM2" s="280"/>
      <c r="AN2" s="280"/>
      <c r="AO2" s="280"/>
      <c r="AP2" s="280"/>
      <c r="AQ2" s="280"/>
      <c r="AR2" s="280"/>
      <c r="AS2" s="280"/>
      <c r="AT2" s="280"/>
      <c r="AU2" s="280"/>
      <c r="AV2" s="280"/>
      <c r="AW2" s="280"/>
      <c r="AX2" s="280"/>
      <c r="AY2" s="280"/>
      <c r="AZ2" s="280"/>
      <c r="BA2" s="280"/>
      <c r="BB2" s="280"/>
      <c r="BC2" s="280"/>
      <c r="BD2" s="280"/>
      <c r="BE2" s="280"/>
      <c r="BF2" s="280"/>
      <c r="BG2" s="280"/>
      <c r="BH2" s="280"/>
      <c r="BI2" s="280"/>
      <c r="BJ2" s="280"/>
      <c r="BK2" s="280"/>
      <c r="BL2" s="280"/>
      <c r="BM2" s="280"/>
      <c r="BN2" s="280"/>
      <c r="BO2" s="280"/>
      <c r="BP2" s="280"/>
      <c r="BQ2" s="280"/>
      <c r="BR2" s="280"/>
      <c r="BS2" s="280"/>
      <c r="BT2" s="280"/>
      <c r="BU2" s="280"/>
      <c r="BV2" s="280"/>
      <c r="BW2" s="280"/>
      <c r="BX2" s="280"/>
      <c r="BY2" s="280"/>
      <c r="BZ2" s="280"/>
      <c r="CA2" s="280"/>
      <c r="CB2" s="280"/>
      <c r="CC2" s="280"/>
      <c r="CD2" s="280"/>
      <c r="CE2" s="280"/>
      <c r="CF2" s="280"/>
      <c r="CG2" s="280"/>
      <c r="CH2" s="280"/>
      <c r="CI2" s="280"/>
      <c r="CJ2" s="280"/>
      <c r="CK2" s="280"/>
      <c r="CL2" s="280"/>
      <c r="CM2" s="295"/>
      <c r="CN2" s="281">
        <f>SUM(G2:CM2)</f>
        <v>0</v>
      </c>
      <c r="CP2" s="195"/>
      <c r="CQ2" s="195"/>
      <c r="CR2" s="195"/>
    </row>
    <row r="3" spans="1:96" ht="15.75" x14ac:dyDescent="0.25">
      <c r="A3" s="81">
        <v>2</v>
      </c>
      <c r="B3" s="81" t="s">
        <v>276</v>
      </c>
      <c r="C3" s="148" t="s">
        <v>277</v>
      </c>
      <c r="D3" s="148">
        <v>0.66</v>
      </c>
      <c r="E3" s="148">
        <v>2</v>
      </c>
      <c r="F3" s="148" t="s">
        <v>77</v>
      </c>
      <c r="G3" s="280"/>
      <c r="H3" s="280"/>
      <c r="I3" s="280"/>
      <c r="J3" s="280"/>
      <c r="K3" s="280"/>
      <c r="L3" s="280"/>
      <c r="M3" s="280"/>
      <c r="N3" s="280"/>
      <c r="O3" s="280"/>
      <c r="P3" s="328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0"/>
      <c r="AC3" s="280"/>
      <c r="AD3" s="280"/>
      <c r="AE3" s="280"/>
      <c r="AF3" s="280"/>
      <c r="AG3" s="280"/>
      <c r="AH3" s="280"/>
      <c r="AI3" s="280"/>
      <c r="AJ3" s="280"/>
      <c r="AK3" s="280"/>
      <c r="AL3" s="280"/>
      <c r="AM3" s="280"/>
      <c r="AN3" s="280"/>
      <c r="AO3" s="280"/>
      <c r="AP3" s="280"/>
      <c r="AQ3" s="280"/>
      <c r="AR3" s="280"/>
      <c r="AS3" s="280"/>
      <c r="AT3" s="280"/>
      <c r="AU3" s="280"/>
      <c r="AV3" s="280"/>
      <c r="AW3" s="280"/>
      <c r="AX3" s="280"/>
      <c r="AY3" s="280"/>
      <c r="AZ3" s="280"/>
      <c r="BA3" s="280"/>
      <c r="BB3" s="280"/>
      <c r="BC3" s="280"/>
      <c r="BD3" s="280"/>
      <c r="BE3" s="280"/>
      <c r="BF3" s="280"/>
      <c r="BG3" s="280"/>
      <c r="BH3" s="280"/>
      <c r="BI3" s="280"/>
      <c r="BJ3" s="280"/>
      <c r="BK3" s="280"/>
      <c r="BL3" s="280"/>
      <c r="BM3" s="280"/>
      <c r="BN3" s="280"/>
      <c r="BO3" s="280"/>
      <c r="BP3" s="280"/>
      <c r="BQ3" s="280"/>
      <c r="BR3" s="280"/>
      <c r="BS3" s="280"/>
      <c r="BT3" s="280"/>
      <c r="BU3" s="280"/>
      <c r="BV3" s="280"/>
      <c r="BW3" s="280"/>
      <c r="BX3" s="280"/>
      <c r="BY3" s="280"/>
      <c r="BZ3" s="280"/>
      <c r="CA3" s="280"/>
      <c r="CB3" s="280"/>
      <c r="CC3" s="280"/>
      <c r="CD3" s="280"/>
      <c r="CE3" s="280"/>
      <c r="CF3" s="280"/>
      <c r="CG3" s="280"/>
      <c r="CH3" s="280"/>
      <c r="CI3" s="280"/>
      <c r="CJ3" s="280"/>
      <c r="CK3" s="280"/>
      <c r="CL3" s="280"/>
      <c r="CM3" s="295"/>
      <c r="CN3" s="281">
        <f t="shared" ref="CN3:CN66" si="0">SUM(G3:CM3)</f>
        <v>0</v>
      </c>
      <c r="CP3" s="195"/>
      <c r="CQ3" s="195"/>
      <c r="CR3" s="195"/>
    </row>
    <row r="4" spans="1:96" ht="15.75" x14ac:dyDescent="0.25">
      <c r="A4" s="81">
        <v>3</v>
      </c>
      <c r="B4" s="81" t="s">
        <v>278</v>
      </c>
      <c r="C4" s="148" t="s">
        <v>78</v>
      </c>
      <c r="D4" s="148">
        <v>0.71</v>
      </c>
      <c r="E4" s="148">
        <v>2</v>
      </c>
      <c r="F4" s="148" t="s">
        <v>77</v>
      </c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  <c r="AM4" s="280"/>
      <c r="AN4" s="280"/>
      <c r="AO4" s="280"/>
      <c r="AP4" s="280"/>
      <c r="AQ4" s="280"/>
      <c r="AR4" s="280"/>
      <c r="AS4" s="280"/>
      <c r="AT4" s="280"/>
      <c r="AU4" s="280"/>
      <c r="AV4" s="280"/>
      <c r="AW4" s="280"/>
      <c r="AX4" s="280"/>
      <c r="AY4" s="280"/>
      <c r="AZ4" s="280"/>
      <c r="BA4" s="280"/>
      <c r="BB4" s="295"/>
      <c r="BC4" s="280"/>
      <c r="BD4" s="280"/>
      <c r="BE4" s="280"/>
      <c r="BF4" s="280"/>
      <c r="BG4" s="280"/>
      <c r="BH4" s="280"/>
      <c r="BI4" s="280"/>
      <c r="BJ4" s="280"/>
      <c r="BK4" s="280"/>
      <c r="BL4" s="280"/>
      <c r="BM4" s="280"/>
      <c r="BN4" s="280"/>
      <c r="BO4" s="280"/>
      <c r="BP4" s="280"/>
      <c r="BQ4" s="280"/>
      <c r="BR4" s="280"/>
      <c r="BS4" s="280"/>
      <c r="BT4" s="280"/>
      <c r="BU4" s="280"/>
      <c r="BV4" s="280"/>
      <c r="BW4" s="280"/>
      <c r="BX4" s="280"/>
      <c r="BY4" s="280"/>
      <c r="BZ4" s="280"/>
      <c r="CA4" s="280"/>
      <c r="CB4" s="280"/>
      <c r="CC4" s="280"/>
      <c r="CD4" s="280"/>
      <c r="CE4" s="280"/>
      <c r="CF4" s="280"/>
      <c r="CG4" s="280"/>
      <c r="CH4" s="280"/>
      <c r="CI4" s="280"/>
      <c r="CJ4" s="280"/>
      <c r="CK4" s="280"/>
      <c r="CL4" s="280"/>
      <c r="CM4" s="295"/>
      <c r="CN4" s="281">
        <f t="shared" si="0"/>
        <v>0</v>
      </c>
      <c r="CP4" s="195"/>
      <c r="CQ4" s="195"/>
      <c r="CR4" s="195"/>
    </row>
    <row r="5" spans="1:96" ht="15.75" x14ac:dyDescent="0.25">
      <c r="A5" s="81">
        <v>4</v>
      </c>
      <c r="B5" s="81" t="s">
        <v>279</v>
      </c>
      <c r="C5" s="148" t="s">
        <v>79</v>
      </c>
      <c r="D5" s="148">
        <v>1.06</v>
      </c>
      <c r="E5" s="148">
        <v>2</v>
      </c>
      <c r="F5" s="148" t="s">
        <v>77</v>
      </c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  <c r="AW5" s="280"/>
      <c r="AX5" s="280"/>
      <c r="AY5" s="280"/>
      <c r="AZ5" s="280"/>
      <c r="BA5" s="280"/>
      <c r="BB5" s="295"/>
      <c r="BC5" s="280"/>
      <c r="BD5" s="280"/>
      <c r="BE5" s="280"/>
      <c r="BF5" s="280"/>
      <c r="BG5" s="280"/>
      <c r="BH5" s="280"/>
      <c r="BI5" s="280"/>
      <c r="BJ5" s="280"/>
      <c r="BK5" s="280"/>
      <c r="BL5" s="280"/>
      <c r="BM5" s="280"/>
      <c r="BN5" s="280"/>
      <c r="BO5" s="280"/>
      <c r="BP5" s="280"/>
      <c r="BQ5" s="280"/>
      <c r="BR5" s="280"/>
      <c r="BS5" s="280"/>
      <c r="BT5" s="280"/>
      <c r="BU5" s="280"/>
      <c r="BV5" s="280"/>
      <c r="BW5" s="280"/>
      <c r="BX5" s="280"/>
      <c r="BY5" s="280"/>
      <c r="BZ5" s="280"/>
      <c r="CA5" s="280"/>
      <c r="CB5" s="280"/>
      <c r="CC5" s="280"/>
      <c r="CD5" s="280"/>
      <c r="CE5" s="280"/>
      <c r="CF5" s="280"/>
      <c r="CG5" s="280"/>
      <c r="CH5" s="280"/>
      <c r="CI5" s="280"/>
      <c r="CJ5" s="280"/>
      <c r="CK5" s="280"/>
      <c r="CL5" s="280"/>
      <c r="CM5" s="295"/>
      <c r="CN5" s="281">
        <f t="shared" si="0"/>
        <v>0</v>
      </c>
      <c r="CP5" s="195"/>
      <c r="CQ5" s="195"/>
      <c r="CR5" s="195"/>
    </row>
    <row r="6" spans="1:96" ht="15.75" x14ac:dyDescent="0.25">
      <c r="A6" s="81">
        <v>5</v>
      </c>
      <c r="B6" s="81" t="s">
        <v>280</v>
      </c>
      <c r="C6" s="148" t="s">
        <v>281</v>
      </c>
      <c r="D6" s="148">
        <v>0.33</v>
      </c>
      <c r="E6" s="148">
        <v>2</v>
      </c>
      <c r="F6" s="148" t="s">
        <v>77</v>
      </c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  <c r="AM6" s="280"/>
      <c r="AN6" s="280"/>
      <c r="AO6" s="280"/>
      <c r="AP6" s="280"/>
      <c r="AQ6" s="280"/>
      <c r="AR6" s="280"/>
      <c r="AS6" s="280"/>
      <c r="AT6" s="280"/>
      <c r="AU6" s="280"/>
      <c r="AV6" s="280"/>
      <c r="AW6" s="280"/>
      <c r="AX6" s="280"/>
      <c r="AY6" s="280"/>
      <c r="AZ6" s="280"/>
      <c r="BA6" s="280"/>
      <c r="BB6" s="280"/>
      <c r="BC6" s="280"/>
      <c r="BD6" s="280"/>
      <c r="BE6" s="280"/>
      <c r="BF6" s="280"/>
      <c r="BG6" s="280"/>
      <c r="BH6" s="280"/>
      <c r="BI6" s="280"/>
      <c r="BJ6" s="280"/>
      <c r="BK6" s="280"/>
      <c r="BL6" s="280"/>
      <c r="BM6" s="280"/>
      <c r="BN6" s="280"/>
      <c r="BO6" s="280"/>
      <c r="BP6" s="280"/>
      <c r="BQ6" s="280"/>
      <c r="BR6" s="280"/>
      <c r="BS6" s="280"/>
      <c r="BT6" s="280"/>
      <c r="BU6" s="280"/>
      <c r="BV6" s="280"/>
      <c r="BW6" s="280"/>
      <c r="BX6" s="280"/>
      <c r="BY6" s="280"/>
      <c r="BZ6" s="280"/>
      <c r="CA6" s="280"/>
      <c r="CB6" s="280"/>
      <c r="CC6" s="280"/>
      <c r="CD6" s="280"/>
      <c r="CE6" s="280"/>
      <c r="CF6" s="280"/>
      <c r="CG6" s="280"/>
      <c r="CH6" s="280"/>
      <c r="CI6" s="280"/>
      <c r="CJ6" s="280"/>
      <c r="CK6" s="280"/>
      <c r="CL6" s="280"/>
      <c r="CM6" s="280"/>
      <c r="CN6" s="281">
        <f t="shared" si="0"/>
        <v>0</v>
      </c>
      <c r="CP6" s="195"/>
      <c r="CQ6" s="195"/>
      <c r="CR6" s="195"/>
    </row>
    <row r="7" spans="1:96" ht="15.75" x14ac:dyDescent="0.25">
      <c r="A7" s="81">
        <v>6</v>
      </c>
      <c r="B7" s="81" t="s">
        <v>282</v>
      </c>
      <c r="C7" s="148" t="s">
        <v>283</v>
      </c>
      <c r="D7" s="148">
        <v>0.38</v>
      </c>
      <c r="E7" s="148">
        <v>2</v>
      </c>
      <c r="F7" s="148" t="s">
        <v>77</v>
      </c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  <c r="AS7" s="280"/>
      <c r="AT7" s="280"/>
      <c r="AU7" s="280"/>
      <c r="AV7" s="280"/>
      <c r="AW7" s="280"/>
      <c r="AX7" s="280"/>
      <c r="AY7" s="280"/>
      <c r="AZ7" s="280"/>
      <c r="BA7" s="280"/>
      <c r="BB7" s="295"/>
      <c r="BC7" s="280"/>
      <c r="BD7" s="280"/>
      <c r="BE7" s="280"/>
      <c r="BF7" s="280"/>
      <c r="BG7" s="280"/>
      <c r="BH7" s="280"/>
      <c r="BI7" s="280"/>
      <c r="BJ7" s="280"/>
      <c r="BK7" s="280"/>
      <c r="BL7" s="280"/>
      <c r="BM7" s="280"/>
      <c r="BN7" s="280"/>
      <c r="BO7" s="280"/>
      <c r="BP7" s="280"/>
      <c r="BQ7" s="280"/>
      <c r="BR7" s="280"/>
      <c r="BS7" s="280"/>
      <c r="BT7" s="280"/>
      <c r="BU7" s="280"/>
      <c r="BV7" s="280"/>
      <c r="BW7" s="280"/>
      <c r="BX7" s="280"/>
      <c r="BY7" s="280"/>
      <c r="BZ7" s="280"/>
      <c r="CA7" s="280"/>
      <c r="CB7" s="280"/>
      <c r="CC7" s="280"/>
      <c r="CD7" s="280"/>
      <c r="CE7" s="280"/>
      <c r="CF7" s="280"/>
      <c r="CG7" s="280"/>
      <c r="CH7" s="280"/>
      <c r="CI7" s="280"/>
      <c r="CJ7" s="280"/>
      <c r="CK7" s="280"/>
      <c r="CL7" s="280"/>
      <c r="CM7" s="280"/>
      <c r="CN7" s="281">
        <f t="shared" si="0"/>
        <v>0</v>
      </c>
      <c r="CP7" s="195"/>
      <c r="CQ7" s="195"/>
      <c r="CR7" s="195"/>
    </row>
    <row r="8" spans="1:96" ht="15.75" x14ac:dyDescent="0.25">
      <c r="A8" s="81">
        <v>7</v>
      </c>
      <c r="B8" s="152" t="s">
        <v>284</v>
      </c>
      <c r="C8" s="153" t="s">
        <v>285</v>
      </c>
      <c r="D8" s="153">
        <v>3.26</v>
      </c>
      <c r="E8" s="153">
        <v>2</v>
      </c>
      <c r="F8" s="153" t="s">
        <v>77</v>
      </c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2"/>
      <c r="AS8" s="282"/>
      <c r="AT8" s="282"/>
      <c r="AU8" s="282"/>
      <c r="AV8" s="282"/>
      <c r="AW8" s="282"/>
      <c r="AX8" s="282"/>
      <c r="AY8" s="282"/>
      <c r="AZ8" s="282"/>
      <c r="BA8" s="282"/>
      <c r="BB8" s="282"/>
      <c r="BC8" s="282"/>
      <c r="BD8" s="282"/>
      <c r="BE8" s="282"/>
      <c r="BF8" s="282"/>
      <c r="BG8" s="282"/>
      <c r="BH8" s="282"/>
      <c r="BI8" s="282"/>
      <c r="BJ8" s="282"/>
      <c r="BK8" s="282"/>
      <c r="BL8" s="282"/>
      <c r="BM8" s="282"/>
      <c r="BN8" s="282"/>
      <c r="BO8" s="282"/>
      <c r="BP8" s="282"/>
      <c r="BQ8" s="282"/>
      <c r="BR8" s="282"/>
      <c r="BS8" s="282"/>
      <c r="BT8" s="282"/>
      <c r="BU8" s="282"/>
      <c r="BV8" s="282"/>
      <c r="BW8" s="282"/>
      <c r="BX8" s="282"/>
      <c r="BY8" s="282"/>
      <c r="BZ8" s="282"/>
      <c r="CA8" s="282"/>
      <c r="CB8" s="282"/>
      <c r="CC8" s="282"/>
      <c r="CD8" s="282"/>
      <c r="CE8" s="282"/>
      <c r="CF8" s="282"/>
      <c r="CG8" s="282"/>
      <c r="CH8" s="282"/>
      <c r="CI8" s="282"/>
      <c r="CJ8" s="282"/>
      <c r="CK8" s="282"/>
      <c r="CL8" s="282"/>
      <c r="CM8" s="282"/>
      <c r="CN8" s="281">
        <f t="shared" si="0"/>
        <v>0</v>
      </c>
      <c r="CP8" s="195"/>
      <c r="CQ8" s="195"/>
      <c r="CR8" s="195"/>
    </row>
    <row r="9" spans="1:96" ht="15.75" x14ac:dyDescent="0.25">
      <c r="A9" s="81">
        <v>8</v>
      </c>
      <c r="B9" s="152" t="s">
        <v>286</v>
      </c>
      <c r="C9" s="153" t="s">
        <v>287</v>
      </c>
      <c r="D9" s="153">
        <v>5.99</v>
      </c>
      <c r="E9" s="153">
        <v>2</v>
      </c>
      <c r="F9" s="153" t="s">
        <v>77</v>
      </c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/>
      <c r="W9" s="282"/>
      <c r="X9" s="282"/>
      <c r="Y9" s="282"/>
      <c r="Z9" s="282"/>
      <c r="AA9" s="282"/>
      <c r="AB9" s="282"/>
      <c r="AC9" s="282"/>
      <c r="AD9" s="282"/>
      <c r="AE9" s="282"/>
      <c r="AF9" s="282"/>
      <c r="AG9" s="282"/>
      <c r="AH9" s="282"/>
      <c r="AI9" s="282"/>
      <c r="AJ9" s="282"/>
      <c r="AK9" s="282"/>
      <c r="AL9" s="282"/>
      <c r="AM9" s="282"/>
      <c r="AN9" s="282"/>
      <c r="AO9" s="282"/>
      <c r="AP9" s="282"/>
      <c r="AQ9" s="282"/>
      <c r="AR9" s="282"/>
      <c r="AS9" s="282"/>
      <c r="AT9" s="282"/>
      <c r="AU9" s="282"/>
      <c r="AV9" s="282"/>
      <c r="AW9" s="282"/>
      <c r="AX9" s="282"/>
      <c r="AY9" s="282"/>
      <c r="AZ9" s="282"/>
      <c r="BA9" s="282"/>
      <c r="BB9" s="282"/>
      <c r="BC9" s="282"/>
      <c r="BD9" s="282"/>
      <c r="BE9" s="282"/>
      <c r="BF9" s="282"/>
      <c r="BG9" s="282"/>
      <c r="BH9" s="282"/>
      <c r="BI9" s="282"/>
      <c r="BJ9" s="282"/>
      <c r="BK9" s="282"/>
      <c r="BL9" s="282"/>
      <c r="BM9" s="282"/>
      <c r="BN9" s="282"/>
      <c r="BO9" s="282"/>
      <c r="BP9" s="282"/>
      <c r="BQ9" s="282"/>
      <c r="BR9" s="282"/>
      <c r="BS9" s="282"/>
      <c r="BT9" s="282"/>
      <c r="BU9" s="282"/>
      <c r="BV9" s="282"/>
      <c r="BW9" s="282"/>
      <c r="BX9" s="282"/>
      <c r="BY9" s="282"/>
      <c r="BZ9" s="282"/>
      <c r="CA9" s="282"/>
      <c r="CB9" s="282"/>
      <c r="CC9" s="282"/>
      <c r="CD9" s="282"/>
      <c r="CE9" s="282"/>
      <c r="CF9" s="282"/>
      <c r="CG9" s="282"/>
      <c r="CH9" s="282"/>
      <c r="CI9" s="282"/>
      <c r="CJ9" s="282"/>
      <c r="CK9" s="282"/>
      <c r="CL9" s="282"/>
      <c r="CM9" s="282"/>
      <c r="CN9" s="281">
        <f t="shared" si="0"/>
        <v>0</v>
      </c>
      <c r="CP9" s="195"/>
      <c r="CQ9" s="195"/>
      <c r="CR9" s="195"/>
    </row>
    <row r="10" spans="1:96" ht="15.75" x14ac:dyDescent="0.25">
      <c r="A10" s="81">
        <v>9</v>
      </c>
      <c r="B10" s="152" t="s">
        <v>288</v>
      </c>
      <c r="C10" s="153" t="s">
        <v>289</v>
      </c>
      <c r="D10" s="153">
        <v>9.74</v>
      </c>
      <c r="E10" s="153">
        <v>2</v>
      </c>
      <c r="F10" s="153" t="s">
        <v>77</v>
      </c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2"/>
      <c r="AW10" s="282"/>
      <c r="AX10" s="282"/>
      <c r="AY10" s="282"/>
      <c r="AZ10" s="282"/>
      <c r="BA10" s="282"/>
      <c r="BB10" s="282"/>
      <c r="BC10" s="282"/>
      <c r="BD10" s="282"/>
      <c r="BE10" s="282"/>
      <c r="BF10" s="282"/>
      <c r="BG10" s="282"/>
      <c r="BH10" s="282"/>
      <c r="BI10" s="282"/>
      <c r="BJ10" s="282"/>
      <c r="BK10" s="282"/>
      <c r="BL10" s="282"/>
      <c r="BM10" s="282"/>
      <c r="BN10" s="282"/>
      <c r="BO10" s="282"/>
      <c r="BP10" s="282"/>
      <c r="BQ10" s="282"/>
      <c r="BR10" s="282"/>
      <c r="BS10" s="282"/>
      <c r="BT10" s="282"/>
      <c r="BU10" s="282"/>
      <c r="BV10" s="282"/>
      <c r="BW10" s="282"/>
      <c r="BX10" s="282"/>
      <c r="BY10" s="282"/>
      <c r="BZ10" s="282"/>
      <c r="CA10" s="282"/>
      <c r="CB10" s="282"/>
      <c r="CC10" s="282"/>
      <c r="CD10" s="282"/>
      <c r="CE10" s="282"/>
      <c r="CF10" s="282"/>
      <c r="CG10" s="282"/>
      <c r="CH10" s="282"/>
      <c r="CI10" s="282"/>
      <c r="CJ10" s="282"/>
      <c r="CK10" s="282"/>
      <c r="CL10" s="282"/>
      <c r="CM10" s="282"/>
      <c r="CN10" s="281">
        <f t="shared" si="0"/>
        <v>0</v>
      </c>
      <c r="CP10" s="195"/>
      <c r="CQ10" s="195"/>
      <c r="CR10" s="195"/>
    </row>
    <row r="11" spans="1:96" ht="15.75" x14ac:dyDescent="0.25">
      <c r="A11" s="81">
        <v>10</v>
      </c>
      <c r="B11" s="152" t="s">
        <v>290</v>
      </c>
      <c r="C11" s="153" t="s">
        <v>291</v>
      </c>
      <c r="D11" s="153">
        <v>10.65</v>
      </c>
      <c r="E11" s="153">
        <v>2</v>
      </c>
      <c r="F11" s="153" t="s">
        <v>77</v>
      </c>
      <c r="G11" s="268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  <c r="AE11" s="282"/>
      <c r="AF11" s="282"/>
      <c r="AG11" s="282"/>
      <c r="AH11" s="282"/>
      <c r="AI11" s="282"/>
      <c r="AJ11" s="282"/>
      <c r="AK11" s="282"/>
      <c r="AL11" s="282"/>
      <c r="AM11" s="282"/>
      <c r="AN11" s="282"/>
      <c r="AO11" s="282"/>
      <c r="AP11" s="282"/>
      <c r="AQ11" s="282"/>
      <c r="AR11" s="282"/>
      <c r="AS11" s="282"/>
      <c r="AT11" s="282"/>
      <c r="AU11" s="282"/>
      <c r="AV11" s="282"/>
      <c r="AW11" s="282"/>
      <c r="AX11" s="282"/>
      <c r="AY11" s="282"/>
      <c r="AZ11" s="282"/>
      <c r="BA11" s="282"/>
      <c r="BB11" s="282"/>
      <c r="BC11" s="282"/>
      <c r="BD11" s="282"/>
      <c r="BE11" s="282"/>
      <c r="BF11" s="282"/>
      <c r="BG11" s="282"/>
      <c r="BH11" s="282"/>
      <c r="BI11" s="282"/>
      <c r="BJ11" s="282"/>
      <c r="BK11" s="282"/>
      <c r="BL11" s="282"/>
      <c r="BM11" s="282"/>
      <c r="BN11" s="282"/>
      <c r="BO11" s="282"/>
      <c r="BP11" s="282"/>
      <c r="BQ11" s="282"/>
      <c r="BR11" s="282"/>
      <c r="BS11" s="282"/>
      <c r="BT11" s="282"/>
      <c r="BU11" s="282"/>
      <c r="BV11" s="282"/>
      <c r="BW11" s="282"/>
      <c r="BX11" s="282"/>
      <c r="BY11" s="282"/>
      <c r="BZ11" s="282"/>
      <c r="CA11" s="282"/>
      <c r="CB11" s="282"/>
      <c r="CC11" s="282"/>
      <c r="CD11" s="282"/>
      <c r="CE11" s="282"/>
      <c r="CF11" s="282"/>
      <c r="CG11" s="282"/>
      <c r="CH11" s="282"/>
      <c r="CI11" s="282"/>
      <c r="CJ11" s="282"/>
      <c r="CK11" s="282"/>
      <c r="CL11" s="282"/>
      <c r="CM11" s="282"/>
      <c r="CN11" s="281">
        <f t="shared" si="0"/>
        <v>0</v>
      </c>
      <c r="CP11" s="195"/>
      <c r="CQ11" s="195"/>
      <c r="CR11" s="195"/>
    </row>
    <row r="12" spans="1:96" ht="30" x14ac:dyDescent="0.25">
      <c r="A12" s="81">
        <v>11</v>
      </c>
      <c r="B12" s="81" t="s">
        <v>292</v>
      </c>
      <c r="C12" s="148" t="s">
        <v>80</v>
      </c>
      <c r="D12" s="148">
        <v>0.98</v>
      </c>
      <c r="E12" s="148">
        <v>3</v>
      </c>
      <c r="F12" s="148" t="s">
        <v>81</v>
      </c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  <c r="AA12" s="280"/>
      <c r="AB12" s="280"/>
      <c r="AC12" s="280"/>
      <c r="AD12" s="280"/>
      <c r="AE12" s="280"/>
      <c r="AF12" s="280"/>
      <c r="AG12" s="280"/>
      <c r="AH12" s="280"/>
      <c r="AI12" s="280"/>
      <c r="AJ12" s="280"/>
      <c r="AK12" s="280"/>
      <c r="AL12" s="280"/>
      <c r="AM12" s="280"/>
      <c r="AN12" s="280"/>
      <c r="AO12" s="280"/>
      <c r="AP12" s="280"/>
      <c r="AQ12" s="280"/>
      <c r="AR12" s="280"/>
      <c r="AS12" s="280"/>
      <c r="AT12" s="280"/>
      <c r="AU12" s="280"/>
      <c r="AV12" s="280"/>
      <c r="AW12" s="280"/>
      <c r="AX12" s="280"/>
      <c r="AY12" s="280"/>
      <c r="AZ12" s="280"/>
      <c r="BA12" s="280"/>
      <c r="BB12" s="280"/>
      <c r="BC12" s="280"/>
      <c r="BD12" s="280"/>
      <c r="BE12" s="280"/>
      <c r="BF12" s="280"/>
      <c r="BG12" s="280"/>
      <c r="BH12" s="280"/>
      <c r="BI12" s="280"/>
      <c r="BJ12" s="280"/>
      <c r="BK12" s="280"/>
      <c r="BL12" s="280"/>
      <c r="BM12" s="280"/>
      <c r="BN12" s="280"/>
      <c r="BO12" s="280"/>
      <c r="BP12" s="280"/>
      <c r="BQ12" s="280"/>
      <c r="BR12" s="280"/>
      <c r="BS12" s="280"/>
      <c r="BT12" s="280"/>
      <c r="BU12" s="280"/>
      <c r="BV12" s="280"/>
      <c r="BW12" s="280"/>
      <c r="BX12" s="280"/>
      <c r="BY12" s="280"/>
      <c r="BZ12" s="280"/>
      <c r="CA12" s="280"/>
      <c r="CB12" s="280"/>
      <c r="CC12" s="280"/>
      <c r="CD12" s="280"/>
      <c r="CE12" s="280"/>
      <c r="CF12" s="280"/>
      <c r="CG12" s="280"/>
      <c r="CH12" s="280"/>
      <c r="CI12" s="280"/>
      <c r="CJ12" s="280"/>
      <c r="CK12" s="280"/>
      <c r="CL12" s="280"/>
      <c r="CM12" s="295"/>
      <c r="CN12" s="281">
        <f t="shared" si="0"/>
        <v>0</v>
      </c>
      <c r="CP12" s="195"/>
      <c r="CQ12" s="195"/>
      <c r="CR12" s="195"/>
    </row>
    <row r="13" spans="1:96" ht="25.5" customHeight="1" x14ac:dyDescent="0.25">
      <c r="A13" s="81">
        <v>12</v>
      </c>
      <c r="B13" s="81" t="s">
        <v>293</v>
      </c>
      <c r="C13" s="148" t="s">
        <v>294</v>
      </c>
      <c r="D13" s="148">
        <v>0.89</v>
      </c>
      <c r="E13" s="148">
        <v>4</v>
      </c>
      <c r="F13" s="148" t="s">
        <v>82</v>
      </c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  <c r="AC13" s="280"/>
      <c r="AD13" s="280"/>
      <c r="AE13" s="280"/>
      <c r="AF13" s="280"/>
      <c r="AG13" s="280"/>
      <c r="AH13" s="280"/>
      <c r="AI13" s="280"/>
      <c r="AJ13" s="280"/>
      <c r="AK13" s="280"/>
      <c r="AL13" s="280"/>
      <c r="AM13" s="280"/>
      <c r="AN13" s="280"/>
      <c r="AO13" s="280"/>
      <c r="AP13" s="280"/>
      <c r="AQ13" s="280"/>
      <c r="AR13" s="280"/>
      <c r="AS13" s="280"/>
      <c r="AT13" s="280"/>
      <c r="AU13" s="280"/>
      <c r="AV13" s="280"/>
      <c r="AW13" s="280"/>
      <c r="AX13" s="280"/>
      <c r="AY13" s="280"/>
      <c r="AZ13" s="280"/>
      <c r="BA13" s="280"/>
      <c r="BB13" s="280"/>
      <c r="BC13" s="280"/>
      <c r="BD13" s="280"/>
      <c r="BE13" s="280"/>
      <c r="BF13" s="280"/>
      <c r="BG13" s="280"/>
      <c r="BH13" s="280"/>
      <c r="BI13" s="280"/>
      <c r="BJ13" s="280"/>
      <c r="BK13" s="280"/>
      <c r="BL13" s="280"/>
      <c r="BM13" s="280"/>
      <c r="BN13" s="280"/>
      <c r="BO13" s="280"/>
      <c r="BP13" s="280"/>
      <c r="BQ13" s="280"/>
      <c r="BR13" s="280"/>
      <c r="BS13" s="280"/>
      <c r="BT13" s="280"/>
      <c r="BU13" s="280"/>
      <c r="BV13" s="280"/>
      <c r="BW13" s="295"/>
      <c r="BX13" s="280"/>
      <c r="BY13" s="280"/>
      <c r="BZ13" s="280"/>
      <c r="CA13" s="280"/>
      <c r="CB13" s="280"/>
      <c r="CC13" s="280"/>
      <c r="CD13" s="280"/>
      <c r="CE13" s="280"/>
      <c r="CF13" s="280"/>
      <c r="CG13" s="280"/>
      <c r="CH13" s="280"/>
      <c r="CI13" s="280"/>
      <c r="CJ13" s="280"/>
      <c r="CK13" s="280"/>
      <c r="CL13" s="280"/>
      <c r="CM13" s="280"/>
      <c r="CN13" s="281">
        <f t="shared" si="0"/>
        <v>0</v>
      </c>
      <c r="CP13" s="195"/>
      <c r="CQ13" s="195"/>
      <c r="CR13" s="195"/>
    </row>
    <row r="14" spans="1:96" ht="15.75" x14ac:dyDescent="0.25">
      <c r="A14" s="81">
        <v>13</v>
      </c>
      <c r="B14" s="86" t="s">
        <v>295</v>
      </c>
      <c r="C14" s="156" t="s">
        <v>296</v>
      </c>
      <c r="D14" s="156">
        <v>0.91</v>
      </c>
      <c r="E14" s="156">
        <v>5</v>
      </c>
      <c r="F14" s="156" t="s">
        <v>83</v>
      </c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283"/>
      <c r="AD14" s="283"/>
      <c r="AE14" s="283"/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283"/>
      <c r="AS14" s="283"/>
      <c r="AT14" s="283"/>
      <c r="AU14" s="283"/>
      <c r="AV14" s="283"/>
      <c r="AW14" s="283"/>
      <c r="AX14" s="283"/>
      <c r="AY14" s="283"/>
      <c r="AZ14" s="283"/>
      <c r="BA14" s="283"/>
      <c r="BB14" s="283"/>
      <c r="BC14" s="283"/>
      <c r="BD14" s="283"/>
      <c r="BE14" s="283"/>
      <c r="BF14" s="283"/>
      <c r="BG14" s="283"/>
      <c r="BH14" s="283"/>
      <c r="BI14" s="283"/>
      <c r="BJ14" s="283"/>
      <c r="BK14" s="283"/>
      <c r="BL14" s="283"/>
      <c r="BM14" s="283"/>
      <c r="BN14" s="283"/>
      <c r="BO14" s="283"/>
      <c r="BP14" s="283"/>
      <c r="BQ14" s="283"/>
      <c r="BR14" s="283"/>
      <c r="BS14" s="283"/>
      <c r="BT14" s="283"/>
      <c r="BU14" s="283"/>
      <c r="BV14" s="283"/>
      <c r="BW14" s="283"/>
      <c r="BX14" s="283"/>
      <c r="BY14" s="283"/>
      <c r="BZ14" s="283"/>
      <c r="CA14" s="283"/>
      <c r="CB14" s="283"/>
      <c r="CC14" s="283"/>
      <c r="CD14" s="283"/>
      <c r="CE14" s="283"/>
      <c r="CF14" s="283"/>
      <c r="CG14" s="283"/>
      <c r="CH14" s="283"/>
      <c r="CI14" s="283"/>
      <c r="CJ14" s="283"/>
      <c r="CK14" s="283"/>
      <c r="CL14" s="283"/>
      <c r="CM14" s="283"/>
      <c r="CN14" s="281">
        <f t="shared" si="0"/>
        <v>0</v>
      </c>
      <c r="CP14" s="195"/>
      <c r="CQ14" s="195"/>
      <c r="CR14" s="195"/>
    </row>
    <row r="15" spans="1:96" ht="15.75" x14ac:dyDescent="0.25">
      <c r="A15" s="81">
        <v>14</v>
      </c>
      <c r="B15" s="86" t="s">
        <v>297</v>
      </c>
      <c r="C15" s="156" t="s">
        <v>298</v>
      </c>
      <c r="D15" s="156">
        <v>2.41</v>
      </c>
      <c r="E15" s="156">
        <v>5</v>
      </c>
      <c r="F15" s="156" t="s">
        <v>83</v>
      </c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  <c r="AM15" s="283"/>
      <c r="AN15" s="283"/>
      <c r="AO15" s="283"/>
      <c r="AP15" s="283"/>
      <c r="AQ15" s="283"/>
      <c r="AR15" s="283"/>
      <c r="AS15" s="283"/>
      <c r="AT15" s="283"/>
      <c r="AU15" s="283"/>
      <c r="AV15" s="283"/>
      <c r="AW15" s="283"/>
      <c r="AX15" s="283"/>
      <c r="AY15" s="283"/>
      <c r="AZ15" s="283"/>
      <c r="BA15" s="283"/>
      <c r="BB15" s="283"/>
      <c r="BC15" s="283"/>
      <c r="BD15" s="283"/>
      <c r="BE15" s="283"/>
      <c r="BF15" s="283"/>
      <c r="BG15" s="283"/>
      <c r="BH15" s="283"/>
      <c r="BI15" s="283"/>
      <c r="BJ15" s="283"/>
      <c r="BK15" s="283"/>
      <c r="BL15" s="283"/>
      <c r="BM15" s="283"/>
      <c r="BN15" s="283"/>
      <c r="BO15" s="283"/>
      <c r="BP15" s="283"/>
      <c r="BQ15" s="283"/>
      <c r="BR15" s="283"/>
      <c r="BS15" s="283"/>
      <c r="BT15" s="283"/>
      <c r="BU15" s="283"/>
      <c r="BV15" s="283"/>
      <c r="BW15" s="283"/>
      <c r="BX15" s="283"/>
      <c r="BY15" s="283"/>
      <c r="BZ15" s="283"/>
      <c r="CA15" s="283"/>
      <c r="CB15" s="283"/>
      <c r="CC15" s="283"/>
      <c r="CD15" s="283"/>
      <c r="CE15" s="283"/>
      <c r="CF15" s="283"/>
      <c r="CG15" s="283"/>
      <c r="CH15" s="283"/>
      <c r="CI15" s="283"/>
      <c r="CJ15" s="283"/>
      <c r="CK15" s="283"/>
      <c r="CL15" s="283"/>
      <c r="CM15" s="283"/>
      <c r="CN15" s="281">
        <f t="shared" si="0"/>
        <v>0</v>
      </c>
      <c r="CP15" s="195"/>
      <c r="CQ15" s="195"/>
      <c r="CR15" s="195"/>
    </row>
    <row r="16" spans="1:96" ht="30" x14ac:dyDescent="0.25">
      <c r="A16" s="81">
        <v>15</v>
      </c>
      <c r="B16" s="86" t="s">
        <v>299</v>
      </c>
      <c r="C16" s="156" t="s">
        <v>84</v>
      </c>
      <c r="D16" s="156">
        <v>3.73</v>
      </c>
      <c r="E16" s="156">
        <v>5</v>
      </c>
      <c r="F16" s="156" t="s">
        <v>83</v>
      </c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3"/>
      <c r="AT16" s="283"/>
      <c r="AU16" s="283"/>
      <c r="AV16" s="283"/>
      <c r="AW16" s="283"/>
      <c r="AX16" s="283"/>
      <c r="AY16" s="283"/>
      <c r="AZ16" s="283"/>
      <c r="BA16" s="283"/>
      <c r="BB16" s="283"/>
      <c r="BC16" s="283"/>
      <c r="BD16" s="283"/>
      <c r="BE16" s="283"/>
      <c r="BF16" s="283"/>
      <c r="BG16" s="283"/>
      <c r="BH16" s="283"/>
      <c r="BI16" s="283"/>
      <c r="BJ16" s="283"/>
      <c r="BK16" s="283"/>
      <c r="BL16" s="283"/>
      <c r="BM16" s="283"/>
      <c r="BN16" s="283"/>
      <c r="BO16" s="283"/>
      <c r="BP16" s="283"/>
      <c r="BQ16" s="283"/>
      <c r="BR16" s="283"/>
      <c r="BS16" s="283"/>
      <c r="BT16" s="283"/>
      <c r="BU16" s="283"/>
      <c r="BV16" s="283"/>
      <c r="BW16" s="283"/>
      <c r="BX16" s="283"/>
      <c r="BY16" s="283"/>
      <c r="BZ16" s="283"/>
      <c r="CA16" s="283"/>
      <c r="CB16" s="283"/>
      <c r="CC16" s="283"/>
      <c r="CD16" s="283"/>
      <c r="CE16" s="283"/>
      <c r="CF16" s="283"/>
      <c r="CG16" s="283"/>
      <c r="CH16" s="283"/>
      <c r="CI16" s="283"/>
      <c r="CJ16" s="283"/>
      <c r="CK16" s="283"/>
      <c r="CL16" s="283"/>
      <c r="CM16" s="283"/>
      <c r="CN16" s="281">
        <f t="shared" si="0"/>
        <v>0</v>
      </c>
      <c r="CP16" s="195"/>
      <c r="CQ16" s="195"/>
      <c r="CR16" s="195"/>
    </row>
    <row r="17" spans="1:96" ht="30" hidden="1" x14ac:dyDescent="0.25">
      <c r="A17" s="81">
        <v>16</v>
      </c>
      <c r="B17" s="81" t="s">
        <v>300</v>
      </c>
      <c r="C17" s="148" t="s">
        <v>257</v>
      </c>
      <c r="D17" s="148">
        <v>0.35</v>
      </c>
      <c r="E17" s="148">
        <v>6</v>
      </c>
      <c r="F17" s="148" t="s">
        <v>258</v>
      </c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  <c r="AB17" s="280"/>
      <c r="AC17" s="280"/>
      <c r="AD17" s="280"/>
      <c r="AE17" s="280"/>
      <c r="AF17" s="280"/>
      <c r="AG17" s="280"/>
      <c r="AH17" s="280"/>
      <c r="AI17" s="280"/>
      <c r="AJ17" s="280"/>
      <c r="AK17" s="280"/>
      <c r="AL17" s="280"/>
      <c r="AM17" s="280"/>
      <c r="AN17" s="280"/>
      <c r="AO17" s="280"/>
      <c r="AP17" s="280"/>
      <c r="AQ17" s="280"/>
      <c r="AR17" s="280"/>
      <c r="AS17" s="280"/>
      <c r="AT17" s="280"/>
      <c r="AU17" s="280"/>
      <c r="AV17" s="280"/>
      <c r="AW17" s="280"/>
      <c r="AX17" s="280"/>
      <c r="AY17" s="280"/>
      <c r="AZ17" s="280"/>
      <c r="BA17" s="280"/>
      <c r="BB17" s="280"/>
      <c r="BC17" s="280"/>
      <c r="BD17" s="280"/>
      <c r="BE17" s="280"/>
      <c r="BF17" s="280"/>
      <c r="BG17" s="280"/>
      <c r="BH17" s="280"/>
      <c r="BI17" s="280"/>
      <c r="BJ17" s="280"/>
      <c r="BK17" s="280"/>
      <c r="BL17" s="280"/>
      <c r="BM17" s="280"/>
      <c r="BN17" s="280"/>
      <c r="BO17" s="280"/>
      <c r="BP17" s="280"/>
      <c r="BQ17" s="280"/>
      <c r="BR17" s="280"/>
      <c r="BS17" s="280"/>
      <c r="BT17" s="280"/>
      <c r="BU17" s="280"/>
      <c r="BV17" s="280"/>
      <c r="BW17" s="280"/>
      <c r="BX17" s="280"/>
      <c r="BY17" s="280"/>
      <c r="BZ17" s="280"/>
      <c r="CA17" s="280"/>
      <c r="CB17" s="280"/>
      <c r="CC17" s="280"/>
      <c r="CD17" s="280"/>
      <c r="CE17" s="280"/>
      <c r="CF17" s="280"/>
      <c r="CG17" s="280"/>
      <c r="CH17" s="280"/>
      <c r="CI17" s="280"/>
      <c r="CJ17" s="280"/>
      <c r="CK17" s="280"/>
      <c r="CL17" s="280"/>
      <c r="CM17" s="280"/>
      <c r="CN17" s="281">
        <f t="shared" si="0"/>
        <v>0</v>
      </c>
      <c r="CP17" s="195"/>
      <c r="CQ17" s="195"/>
      <c r="CR17" s="195"/>
    </row>
    <row r="18" spans="1:96" ht="30" hidden="1" x14ac:dyDescent="0.25">
      <c r="A18" s="81">
        <v>17</v>
      </c>
      <c r="B18" s="81" t="s">
        <v>301</v>
      </c>
      <c r="C18" s="148" t="s">
        <v>259</v>
      </c>
      <c r="D18" s="148">
        <v>0.97</v>
      </c>
      <c r="E18" s="148">
        <v>6</v>
      </c>
      <c r="F18" s="148" t="s">
        <v>258</v>
      </c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  <c r="AO18" s="280"/>
      <c r="AP18" s="280"/>
      <c r="AQ18" s="280"/>
      <c r="AR18" s="280"/>
      <c r="AS18" s="280"/>
      <c r="AT18" s="280"/>
      <c r="AU18" s="280"/>
      <c r="AV18" s="280"/>
      <c r="AW18" s="280"/>
      <c r="AX18" s="280"/>
      <c r="AY18" s="280"/>
      <c r="AZ18" s="280"/>
      <c r="BA18" s="280"/>
      <c r="BB18" s="280"/>
      <c r="BC18" s="280"/>
      <c r="BD18" s="280"/>
      <c r="BE18" s="280"/>
      <c r="BF18" s="280"/>
      <c r="BG18" s="280"/>
      <c r="BH18" s="280"/>
      <c r="BI18" s="280"/>
      <c r="BJ18" s="280"/>
      <c r="BK18" s="280"/>
      <c r="BL18" s="280"/>
      <c r="BM18" s="280"/>
      <c r="BN18" s="280"/>
      <c r="BO18" s="280"/>
      <c r="BP18" s="280"/>
      <c r="BQ18" s="280"/>
      <c r="BR18" s="280"/>
      <c r="BS18" s="280"/>
      <c r="BT18" s="280"/>
      <c r="BU18" s="280"/>
      <c r="BV18" s="280"/>
      <c r="BW18" s="280"/>
      <c r="BX18" s="280"/>
      <c r="BY18" s="280"/>
      <c r="BZ18" s="280"/>
      <c r="CA18" s="280"/>
      <c r="CB18" s="280"/>
      <c r="CC18" s="280"/>
      <c r="CD18" s="280"/>
      <c r="CE18" s="280"/>
      <c r="CF18" s="280"/>
      <c r="CG18" s="280"/>
      <c r="CH18" s="280"/>
      <c r="CI18" s="280"/>
      <c r="CJ18" s="280"/>
      <c r="CK18" s="280"/>
      <c r="CL18" s="280"/>
      <c r="CM18" s="280"/>
      <c r="CN18" s="281">
        <f t="shared" si="0"/>
        <v>0</v>
      </c>
      <c r="CP18" s="195"/>
      <c r="CQ18" s="195"/>
      <c r="CR18" s="195"/>
    </row>
    <row r="19" spans="1:96" ht="30" hidden="1" x14ac:dyDescent="0.25">
      <c r="A19" s="81">
        <v>18</v>
      </c>
      <c r="B19" s="81" t="s">
        <v>302</v>
      </c>
      <c r="C19" s="148" t="s">
        <v>260</v>
      </c>
      <c r="D19" s="148">
        <v>0.97</v>
      </c>
      <c r="E19" s="148">
        <v>6</v>
      </c>
      <c r="F19" s="148" t="s">
        <v>258</v>
      </c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0"/>
      <c r="AD19" s="280"/>
      <c r="AE19" s="280"/>
      <c r="AF19" s="280"/>
      <c r="AG19" s="280"/>
      <c r="AH19" s="280"/>
      <c r="AI19" s="280"/>
      <c r="AJ19" s="280"/>
      <c r="AK19" s="280"/>
      <c r="AL19" s="280"/>
      <c r="AM19" s="280"/>
      <c r="AN19" s="280"/>
      <c r="AO19" s="280"/>
      <c r="AP19" s="280"/>
      <c r="AQ19" s="280"/>
      <c r="AR19" s="280"/>
      <c r="AS19" s="280"/>
      <c r="AT19" s="280"/>
      <c r="AU19" s="280"/>
      <c r="AV19" s="280"/>
      <c r="AW19" s="280"/>
      <c r="AX19" s="280"/>
      <c r="AY19" s="280"/>
      <c r="AZ19" s="280"/>
      <c r="BA19" s="280"/>
      <c r="BB19" s="280"/>
      <c r="BC19" s="280"/>
      <c r="BD19" s="280"/>
      <c r="BE19" s="280"/>
      <c r="BF19" s="280"/>
      <c r="BG19" s="280"/>
      <c r="BH19" s="280"/>
      <c r="BI19" s="280"/>
      <c r="BJ19" s="280"/>
      <c r="BK19" s="280"/>
      <c r="BL19" s="280"/>
      <c r="BM19" s="280"/>
      <c r="BN19" s="280"/>
      <c r="BO19" s="280"/>
      <c r="BP19" s="280"/>
      <c r="BQ19" s="280"/>
      <c r="BR19" s="280"/>
      <c r="BS19" s="280"/>
      <c r="BT19" s="280"/>
      <c r="BU19" s="280"/>
      <c r="BV19" s="280"/>
      <c r="BW19" s="280"/>
      <c r="BX19" s="280"/>
      <c r="BY19" s="280"/>
      <c r="BZ19" s="280"/>
      <c r="CA19" s="280"/>
      <c r="CB19" s="280"/>
      <c r="CC19" s="280"/>
      <c r="CD19" s="280"/>
      <c r="CE19" s="280"/>
      <c r="CF19" s="280"/>
      <c r="CG19" s="280"/>
      <c r="CH19" s="280"/>
      <c r="CI19" s="280"/>
      <c r="CJ19" s="280"/>
      <c r="CK19" s="280"/>
      <c r="CL19" s="280"/>
      <c r="CM19" s="280"/>
      <c r="CN19" s="281">
        <f t="shared" si="0"/>
        <v>0</v>
      </c>
      <c r="CP19" s="195"/>
      <c r="CQ19" s="195"/>
      <c r="CR19" s="195"/>
    </row>
    <row r="20" spans="1:96" ht="30" hidden="1" x14ac:dyDescent="0.25">
      <c r="A20" s="81">
        <v>19</v>
      </c>
      <c r="B20" s="81" t="s">
        <v>303</v>
      </c>
      <c r="C20" s="148" t="s">
        <v>261</v>
      </c>
      <c r="D20" s="148">
        <v>1.95</v>
      </c>
      <c r="E20" s="148">
        <v>6</v>
      </c>
      <c r="F20" s="148" t="s">
        <v>258</v>
      </c>
      <c r="G20" s="280"/>
      <c r="H20" s="280"/>
      <c r="I20" s="280"/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80"/>
      <c r="AB20" s="280"/>
      <c r="AC20" s="280"/>
      <c r="AD20" s="280"/>
      <c r="AE20" s="280"/>
      <c r="AF20" s="280"/>
      <c r="AG20" s="280"/>
      <c r="AH20" s="280"/>
      <c r="AI20" s="280"/>
      <c r="AJ20" s="280"/>
      <c r="AK20" s="280"/>
      <c r="AL20" s="280"/>
      <c r="AM20" s="280"/>
      <c r="AN20" s="280"/>
      <c r="AO20" s="280"/>
      <c r="AP20" s="280"/>
      <c r="AQ20" s="280"/>
      <c r="AR20" s="280"/>
      <c r="AS20" s="280"/>
      <c r="AT20" s="280"/>
      <c r="AU20" s="280"/>
      <c r="AV20" s="280"/>
      <c r="AW20" s="280"/>
      <c r="AX20" s="280"/>
      <c r="AY20" s="280"/>
      <c r="AZ20" s="280"/>
      <c r="BA20" s="280"/>
      <c r="BB20" s="280"/>
      <c r="BC20" s="280"/>
      <c r="BD20" s="280"/>
      <c r="BE20" s="280"/>
      <c r="BF20" s="280"/>
      <c r="BG20" s="280"/>
      <c r="BH20" s="280"/>
      <c r="BI20" s="280"/>
      <c r="BJ20" s="280"/>
      <c r="BK20" s="280"/>
      <c r="BL20" s="280"/>
      <c r="BM20" s="280"/>
      <c r="BN20" s="280"/>
      <c r="BO20" s="280"/>
      <c r="BP20" s="280"/>
      <c r="BQ20" s="280"/>
      <c r="BR20" s="280"/>
      <c r="BS20" s="280"/>
      <c r="BT20" s="280"/>
      <c r="BU20" s="280"/>
      <c r="BV20" s="280"/>
      <c r="BW20" s="280"/>
      <c r="BX20" s="280"/>
      <c r="BY20" s="280"/>
      <c r="BZ20" s="280"/>
      <c r="CA20" s="280"/>
      <c r="CB20" s="280"/>
      <c r="CC20" s="280"/>
      <c r="CD20" s="280"/>
      <c r="CE20" s="280"/>
      <c r="CF20" s="280"/>
      <c r="CG20" s="280"/>
      <c r="CH20" s="280"/>
      <c r="CI20" s="280"/>
      <c r="CJ20" s="280"/>
      <c r="CK20" s="280"/>
      <c r="CL20" s="280"/>
      <c r="CM20" s="280"/>
      <c r="CN20" s="281">
        <f t="shared" si="0"/>
        <v>0</v>
      </c>
      <c r="CP20" s="195"/>
      <c r="CQ20" s="195"/>
      <c r="CR20" s="195"/>
    </row>
    <row r="21" spans="1:96" ht="27" hidden="1" customHeight="1" x14ac:dyDescent="0.25">
      <c r="A21" s="81">
        <v>20</v>
      </c>
      <c r="B21" s="82" t="s">
        <v>304</v>
      </c>
      <c r="C21" s="157" t="s">
        <v>305</v>
      </c>
      <c r="D21" s="157">
        <v>0.98</v>
      </c>
      <c r="E21" s="157">
        <v>7</v>
      </c>
      <c r="F21" s="157" t="s">
        <v>85</v>
      </c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309"/>
      <c r="R21" s="284"/>
      <c r="S21" s="284"/>
      <c r="T21" s="284"/>
      <c r="U21" s="284"/>
      <c r="V21" s="284"/>
      <c r="W21" s="284"/>
      <c r="X21" s="284"/>
      <c r="Y21" s="284"/>
      <c r="Z21" s="284"/>
      <c r="AA21" s="284"/>
      <c r="AB21" s="284"/>
      <c r="AC21" s="284"/>
      <c r="AD21" s="284"/>
      <c r="AE21" s="284"/>
      <c r="AF21" s="284"/>
      <c r="AG21" s="284"/>
      <c r="AH21" s="284"/>
      <c r="AI21" s="284"/>
      <c r="AJ21" s="284"/>
      <c r="AK21" s="284"/>
      <c r="AL21" s="284"/>
      <c r="AM21" s="284"/>
      <c r="AN21" s="284"/>
      <c r="AO21" s="284"/>
      <c r="AP21" s="284"/>
      <c r="AQ21" s="284"/>
      <c r="AR21" s="284"/>
      <c r="AS21" s="284"/>
      <c r="AT21" s="284"/>
      <c r="AU21" s="284"/>
      <c r="AV21" s="284"/>
      <c r="AW21" s="284"/>
      <c r="AX21" s="284"/>
      <c r="AY21" s="284"/>
      <c r="AZ21" s="284"/>
      <c r="BA21" s="284"/>
      <c r="BB21" s="284"/>
      <c r="BC21" s="284"/>
      <c r="BD21" s="284"/>
      <c r="BE21" s="284"/>
      <c r="BF21" s="284"/>
      <c r="BG21" s="284"/>
      <c r="BH21" s="284"/>
      <c r="BI21" s="284"/>
      <c r="BJ21" s="284"/>
      <c r="BK21" s="284"/>
      <c r="BL21" s="284"/>
      <c r="BM21" s="284"/>
      <c r="BN21" s="284"/>
      <c r="BO21" s="284"/>
      <c r="BP21" s="284"/>
      <c r="BQ21" s="284"/>
      <c r="BR21" s="284"/>
      <c r="BS21" s="284"/>
      <c r="BT21" s="284"/>
      <c r="BU21" s="284"/>
      <c r="BV21" s="284"/>
      <c r="BW21" s="284"/>
      <c r="BX21" s="284"/>
      <c r="BY21" s="284"/>
      <c r="BZ21" s="284"/>
      <c r="CA21" s="284"/>
      <c r="CB21" s="284"/>
      <c r="CC21" s="284"/>
      <c r="CD21" s="284"/>
      <c r="CE21" s="284"/>
      <c r="CF21" s="284"/>
      <c r="CG21" s="284"/>
      <c r="CH21" s="284"/>
      <c r="CI21" s="284"/>
      <c r="CJ21" s="284"/>
      <c r="CK21" s="284"/>
      <c r="CL21" s="284"/>
      <c r="CM21" s="284"/>
      <c r="CN21" s="281">
        <f t="shared" si="0"/>
        <v>0</v>
      </c>
      <c r="CP21" s="195"/>
      <c r="CQ21" s="195"/>
      <c r="CR21" s="195"/>
    </row>
    <row r="22" spans="1:96" ht="45" hidden="1" x14ac:dyDescent="0.25">
      <c r="A22" s="81">
        <v>21</v>
      </c>
      <c r="B22" s="152" t="s">
        <v>306</v>
      </c>
      <c r="C22" s="153" t="s">
        <v>86</v>
      </c>
      <c r="D22" s="153">
        <v>7.95</v>
      </c>
      <c r="E22" s="153">
        <v>8</v>
      </c>
      <c r="F22" s="153" t="s">
        <v>87</v>
      </c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82"/>
      <c r="Y22" s="282"/>
      <c r="Z22" s="282"/>
      <c r="AA22" s="282"/>
      <c r="AB22" s="282"/>
      <c r="AC22" s="282"/>
      <c r="AD22" s="282"/>
      <c r="AE22" s="282"/>
      <c r="AF22" s="282"/>
      <c r="AG22" s="282"/>
      <c r="AH22" s="282"/>
      <c r="AI22" s="282"/>
      <c r="AJ22" s="282"/>
      <c r="AK22" s="282"/>
      <c r="AL22" s="282"/>
      <c r="AM22" s="282"/>
      <c r="AN22" s="282"/>
      <c r="AO22" s="282"/>
      <c r="AP22" s="282"/>
      <c r="AQ22" s="282"/>
      <c r="AR22" s="282"/>
      <c r="AS22" s="282"/>
      <c r="AT22" s="282"/>
      <c r="AU22" s="282"/>
      <c r="AV22" s="282"/>
      <c r="AW22" s="282"/>
      <c r="AX22" s="282"/>
      <c r="AY22" s="282"/>
      <c r="AZ22" s="282"/>
      <c r="BA22" s="282"/>
      <c r="BB22" s="282"/>
      <c r="BC22" s="282"/>
      <c r="BD22" s="282"/>
      <c r="BE22" s="282"/>
      <c r="BF22" s="282"/>
      <c r="BG22" s="282"/>
      <c r="BH22" s="282"/>
      <c r="BI22" s="282"/>
      <c r="BJ22" s="282"/>
      <c r="BK22" s="282"/>
      <c r="BL22" s="282"/>
      <c r="BM22" s="282"/>
      <c r="BN22" s="282"/>
      <c r="BO22" s="282"/>
      <c r="BP22" s="282"/>
      <c r="BQ22" s="282"/>
      <c r="BR22" s="282"/>
      <c r="BS22" s="282"/>
      <c r="BT22" s="282"/>
      <c r="BU22" s="282"/>
      <c r="BV22" s="282"/>
      <c r="BW22" s="282"/>
      <c r="BX22" s="282"/>
      <c r="BY22" s="282"/>
      <c r="BZ22" s="282"/>
      <c r="CA22" s="282"/>
      <c r="CB22" s="282"/>
      <c r="CC22" s="282"/>
      <c r="CD22" s="282"/>
      <c r="CE22" s="282"/>
      <c r="CF22" s="282"/>
      <c r="CG22" s="282"/>
      <c r="CH22" s="282"/>
      <c r="CI22" s="282"/>
      <c r="CJ22" s="282"/>
      <c r="CK22" s="282"/>
      <c r="CL22" s="282"/>
      <c r="CM22" s="282"/>
      <c r="CN22" s="281">
        <f t="shared" si="0"/>
        <v>0</v>
      </c>
      <c r="CP22" s="195"/>
      <c r="CQ22" s="195"/>
      <c r="CR22" s="195"/>
    </row>
    <row r="23" spans="1:96" ht="20.25" hidden="1" customHeight="1" x14ac:dyDescent="0.25">
      <c r="A23" s="81">
        <v>22</v>
      </c>
      <c r="B23" s="152" t="s">
        <v>307</v>
      </c>
      <c r="C23" s="153" t="s">
        <v>88</v>
      </c>
      <c r="D23" s="153">
        <v>14.23</v>
      </c>
      <c r="E23" s="153">
        <v>8</v>
      </c>
      <c r="F23" s="153" t="s">
        <v>87</v>
      </c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282"/>
      <c r="R23" s="282"/>
      <c r="S23" s="282"/>
      <c r="T23" s="282"/>
      <c r="U23" s="282"/>
      <c r="V23" s="282"/>
      <c r="W23" s="282"/>
      <c r="X23" s="282"/>
      <c r="Y23" s="282"/>
      <c r="Z23" s="282"/>
      <c r="AA23" s="282"/>
      <c r="AB23" s="282"/>
      <c r="AC23" s="282"/>
      <c r="AD23" s="282"/>
      <c r="AE23" s="282"/>
      <c r="AF23" s="282"/>
      <c r="AG23" s="282"/>
      <c r="AH23" s="282"/>
      <c r="AI23" s="282"/>
      <c r="AJ23" s="282"/>
      <c r="AK23" s="282"/>
      <c r="AL23" s="282"/>
      <c r="AM23" s="282"/>
      <c r="AN23" s="282"/>
      <c r="AO23" s="282"/>
      <c r="AP23" s="282"/>
      <c r="AQ23" s="282"/>
      <c r="AR23" s="282"/>
      <c r="AS23" s="282"/>
      <c r="AT23" s="282"/>
      <c r="AU23" s="282"/>
      <c r="AV23" s="282"/>
      <c r="AW23" s="282"/>
      <c r="AX23" s="282"/>
      <c r="AY23" s="282"/>
      <c r="AZ23" s="282"/>
      <c r="BA23" s="282"/>
      <c r="BB23" s="282"/>
      <c r="BC23" s="282"/>
      <c r="BD23" s="282"/>
      <c r="BE23" s="282"/>
      <c r="BF23" s="282"/>
      <c r="BG23" s="282"/>
      <c r="BH23" s="282"/>
      <c r="BI23" s="282"/>
      <c r="BJ23" s="282"/>
      <c r="BK23" s="282"/>
      <c r="BL23" s="282"/>
      <c r="BM23" s="282"/>
      <c r="BN23" s="282"/>
      <c r="BO23" s="282"/>
      <c r="BP23" s="282"/>
      <c r="BQ23" s="282"/>
      <c r="BR23" s="282"/>
      <c r="BS23" s="282"/>
      <c r="BT23" s="282"/>
      <c r="BU23" s="282"/>
      <c r="BV23" s="282"/>
      <c r="BW23" s="282"/>
      <c r="BX23" s="282"/>
      <c r="BY23" s="282"/>
      <c r="BZ23" s="282"/>
      <c r="CA23" s="282"/>
      <c r="CB23" s="282"/>
      <c r="CC23" s="282"/>
      <c r="CD23" s="282"/>
      <c r="CE23" s="282"/>
      <c r="CF23" s="282"/>
      <c r="CG23" s="282"/>
      <c r="CH23" s="282"/>
      <c r="CI23" s="282"/>
      <c r="CJ23" s="282"/>
      <c r="CK23" s="282"/>
      <c r="CL23" s="282"/>
      <c r="CM23" s="282"/>
      <c r="CN23" s="281">
        <f t="shared" si="0"/>
        <v>0</v>
      </c>
      <c r="CP23" s="195"/>
      <c r="CQ23" s="195"/>
      <c r="CR23" s="195"/>
    </row>
    <row r="24" spans="1:96" ht="45" hidden="1" x14ac:dyDescent="0.25">
      <c r="A24" s="81">
        <v>23</v>
      </c>
      <c r="B24" s="152" t="s">
        <v>308</v>
      </c>
      <c r="C24" s="153" t="s">
        <v>89</v>
      </c>
      <c r="D24" s="153">
        <v>10.34</v>
      </c>
      <c r="E24" s="153">
        <v>8</v>
      </c>
      <c r="F24" s="153" t="s">
        <v>87</v>
      </c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Q24" s="282"/>
      <c r="R24" s="282"/>
      <c r="S24" s="282"/>
      <c r="T24" s="282"/>
      <c r="U24" s="282"/>
      <c r="V24" s="282"/>
      <c r="W24" s="282"/>
      <c r="X24" s="282"/>
      <c r="Y24" s="282"/>
      <c r="Z24" s="282"/>
      <c r="AA24" s="282"/>
      <c r="AB24" s="282"/>
      <c r="AC24" s="282"/>
      <c r="AD24" s="282"/>
      <c r="AE24" s="282"/>
      <c r="AF24" s="282"/>
      <c r="AG24" s="282"/>
      <c r="AH24" s="282"/>
      <c r="AI24" s="282"/>
      <c r="AJ24" s="282"/>
      <c r="AK24" s="282"/>
      <c r="AL24" s="282"/>
      <c r="AM24" s="282"/>
      <c r="AN24" s="282"/>
      <c r="AO24" s="282"/>
      <c r="AP24" s="282"/>
      <c r="AQ24" s="282"/>
      <c r="AR24" s="282"/>
      <c r="AS24" s="282"/>
      <c r="AT24" s="282"/>
      <c r="AU24" s="282"/>
      <c r="AV24" s="282"/>
      <c r="AW24" s="282"/>
      <c r="AX24" s="282"/>
      <c r="AY24" s="282"/>
      <c r="AZ24" s="282"/>
      <c r="BA24" s="282"/>
      <c r="BB24" s="282"/>
      <c r="BC24" s="282"/>
      <c r="BD24" s="282"/>
      <c r="BE24" s="282"/>
      <c r="BF24" s="282"/>
      <c r="BG24" s="282"/>
      <c r="BH24" s="282"/>
      <c r="BI24" s="282"/>
      <c r="BJ24" s="282"/>
      <c r="BK24" s="282"/>
      <c r="BL24" s="282"/>
      <c r="BM24" s="282"/>
      <c r="BN24" s="282"/>
      <c r="BO24" s="282"/>
      <c r="BP24" s="282"/>
      <c r="BQ24" s="282"/>
      <c r="BR24" s="282"/>
      <c r="BS24" s="282"/>
      <c r="BT24" s="282"/>
      <c r="BU24" s="282"/>
      <c r="BV24" s="282"/>
      <c r="BW24" s="282"/>
      <c r="BX24" s="282"/>
      <c r="BY24" s="282"/>
      <c r="BZ24" s="282"/>
      <c r="CA24" s="282"/>
      <c r="CB24" s="282"/>
      <c r="CC24" s="282"/>
      <c r="CD24" s="282"/>
      <c r="CE24" s="282"/>
      <c r="CF24" s="282"/>
      <c r="CG24" s="282"/>
      <c r="CH24" s="282"/>
      <c r="CI24" s="282"/>
      <c r="CJ24" s="282"/>
      <c r="CK24" s="282"/>
      <c r="CL24" s="282"/>
      <c r="CM24" s="282"/>
      <c r="CN24" s="281">
        <f t="shared" si="0"/>
        <v>0</v>
      </c>
      <c r="CP24" s="195"/>
      <c r="CQ24" s="195"/>
      <c r="CR24" s="195"/>
    </row>
    <row r="25" spans="1:96" ht="30" hidden="1" x14ac:dyDescent="0.25">
      <c r="A25" s="81">
        <v>24</v>
      </c>
      <c r="B25" s="81" t="s">
        <v>309</v>
      </c>
      <c r="C25" s="148" t="s">
        <v>310</v>
      </c>
      <c r="D25" s="148">
        <v>1.38</v>
      </c>
      <c r="E25" s="148">
        <v>9</v>
      </c>
      <c r="F25" s="148" t="s">
        <v>90</v>
      </c>
      <c r="G25" s="280"/>
      <c r="H25" s="280"/>
      <c r="I25" s="280"/>
      <c r="J25" s="280"/>
      <c r="K25" s="280"/>
      <c r="L25" s="280"/>
      <c r="M25" s="280"/>
      <c r="N25" s="280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  <c r="AC25" s="280"/>
      <c r="AD25" s="280"/>
      <c r="AE25" s="280"/>
      <c r="AF25" s="280"/>
      <c r="AG25" s="280"/>
      <c r="AH25" s="280"/>
      <c r="AI25" s="280"/>
      <c r="AJ25" s="280"/>
      <c r="AK25" s="280"/>
      <c r="AL25" s="280"/>
      <c r="AM25" s="280"/>
      <c r="AN25" s="280"/>
      <c r="AO25" s="280"/>
      <c r="AP25" s="280"/>
      <c r="AQ25" s="280"/>
      <c r="AR25" s="280"/>
      <c r="AS25" s="280"/>
      <c r="AT25" s="280"/>
      <c r="AU25" s="280"/>
      <c r="AV25" s="280"/>
      <c r="AW25" s="280"/>
      <c r="AX25" s="280"/>
      <c r="AY25" s="280"/>
      <c r="AZ25" s="280"/>
      <c r="BA25" s="280"/>
      <c r="BB25" s="280"/>
      <c r="BC25" s="280"/>
      <c r="BD25" s="280"/>
      <c r="BE25" s="280"/>
      <c r="BF25" s="280"/>
      <c r="BG25" s="280"/>
      <c r="BH25" s="280"/>
      <c r="BI25" s="280"/>
      <c r="BJ25" s="280"/>
      <c r="BK25" s="280"/>
      <c r="BL25" s="280"/>
      <c r="BM25" s="280"/>
      <c r="BN25" s="280"/>
      <c r="BO25" s="280"/>
      <c r="BP25" s="280"/>
      <c r="BQ25" s="280"/>
      <c r="BR25" s="280"/>
      <c r="BS25" s="280"/>
      <c r="BT25" s="280"/>
      <c r="BU25" s="280"/>
      <c r="BV25" s="280"/>
      <c r="BW25" s="280"/>
      <c r="BX25" s="280"/>
      <c r="BY25" s="280"/>
      <c r="BZ25" s="280"/>
      <c r="CA25" s="280"/>
      <c r="CB25" s="280"/>
      <c r="CC25" s="280"/>
      <c r="CD25" s="280"/>
      <c r="CE25" s="280"/>
      <c r="CF25" s="280"/>
      <c r="CG25" s="280"/>
      <c r="CH25" s="280"/>
      <c r="CI25" s="280"/>
      <c r="CJ25" s="280"/>
      <c r="CK25" s="280"/>
      <c r="CL25" s="280"/>
      <c r="CM25" s="280"/>
      <c r="CN25" s="281">
        <f t="shared" si="0"/>
        <v>0</v>
      </c>
      <c r="CP25" s="195"/>
      <c r="CQ25" s="195"/>
      <c r="CR25" s="195"/>
    </row>
    <row r="26" spans="1:96" ht="30" hidden="1" x14ac:dyDescent="0.25">
      <c r="A26" s="81">
        <v>25</v>
      </c>
      <c r="B26" s="81" t="s">
        <v>311</v>
      </c>
      <c r="C26" s="148" t="s">
        <v>312</v>
      </c>
      <c r="D26" s="148">
        <v>2.09</v>
      </c>
      <c r="E26" s="148">
        <v>9</v>
      </c>
      <c r="F26" s="148" t="s">
        <v>90</v>
      </c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0"/>
      <c r="AI26" s="280"/>
      <c r="AJ26" s="280"/>
      <c r="AK26" s="280"/>
      <c r="AL26" s="280"/>
      <c r="AM26" s="280"/>
      <c r="AN26" s="280"/>
      <c r="AO26" s="280"/>
      <c r="AP26" s="280"/>
      <c r="AQ26" s="280"/>
      <c r="AR26" s="280"/>
      <c r="AS26" s="280"/>
      <c r="AT26" s="280"/>
      <c r="AU26" s="280"/>
      <c r="AV26" s="280"/>
      <c r="AW26" s="280"/>
      <c r="AX26" s="280"/>
      <c r="AY26" s="280"/>
      <c r="AZ26" s="280"/>
      <c r="BA26" s="280"/>
      <c r="BB26" s="280"/>
      <c r="BC26" s="280"/>
      <c r="BD26" s="280"/>
      <c r="BE26" s="280"/>
      <c r="BF26" s="280"/>
      <c r="BG26" s="280"/>
      <c r="BH26" s="280"/>
      <c r="BI26" s="280"/>
      <c r="BJ26" s="280"/>
      <c r="BK26" s="280"/>
      <c r="BL26" s="280"/>
      <c r="BM26" s="280"/>
      <c r="BN26" s="280"/>
      <c r="BO26" s="280"/>
      <c r="BP26" s="280"/>
      <c r="BQ26" s="280"/>
      <c r="BR26" s="280"/>
      <c r="BS26" s="280"/>
      <c r="BT26" s="280"/>
      <c r="BU26" s="280"/>
      <c r="BV26" s="280"/>
      <c r="BW26" s="280"/>
      <c r="BX26" s="280"/>
      <c r="BY26" s="280"/>
      <c r="BZ26" s="280"/>
      <c r="CA26" s="280"/>
      <c r="CB26" s="280"/>
      <c r="CC26" s="280"/>
      <c r="CD26" s="280"/>
      <c r="CE26" s="280"/>
      <c r="CF26" s="280"/>
      <c r="CG26" s="280"/>
      <c r="CH26" s="280"/>
      <c r="CI26" s="280"/>
      <c r="CJ26" s="280"/>
      <c r="CK26" s="280"/>
      <c r="CL26" s="280"/>
      <c r="CM26" s="280"/>
      <c r="CN26" s="281">
        <f t="shared" si="0"/>
        <v>0</v>
      </c>
      <c r="CP26" s="195"/>
      <c r="CQ26" s="195"/>
      <c r="CR26" s="195"/>
    </row>
    <row r="27" spans="1:96" ht="27" hidden="1" customHeight="1" x14ac:dyDescent="0.25">
      <c r="A27" s="81">
        <v>26</v>
      </c>
      <c r="B27" s="158" t="s">
        <v>313</v>
      </c>
      <c r="C27" s="159" t="s">
        <v>314</v>
      </c>
      <c r="D27" s="159">
        <v>1.6</v>
      </c>
      <c r="E27" s="159">
        <v>10</v>
      </c>
      <c r="F27" s="159" t="s">
        <v>91</v>
      </c>
      <c r="G27" s="285"/>
      <c r="H27" s="285"/>
      <c r="I27" s="285"/>
      <c r="J27" s="285"/>
      <c r="K27" s="285"/>
      <c r="L27" s="285"/>
      <c r="M27" s="285"/>
      <c r="N27" s="285"/>
      <c r="O27" s="285"/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5"/>
      <c r="AA27" s="285"/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5"/>
      <c r="AM27" s="285"/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5"/>
      <c r="AY27" s="285"/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5"/>
      <c r="BK27" s="285"/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5"/>
      <c r="BW27" s="285"/>
      <c r="BX27" s="285"/>
      <c r="BY27" s="285"/>
      <c r="BZ27" s="285"/>
      <c r="CA27" s="285"/>
      <c r="CB27" s="285"/>
      <c r="CC27" s="285"/>
      <c r="CD27" s="285"/>
      <c r="CE27" s="285"/>
      <c r="CF27" s="285"/>
      <c r="CG27" s="285"/>
      <c r="CH27" s="285"/>
      <c r="CI27" s="285"/>
      <c r="CJ27" s="285"/>
      <c r="CK27" s="285"/>
      <c r="CL27" s="285"/>
      <c r="CM27" s="285"/>
      <c r="CN27" s="281">
        <f t="shared" si="0"/>
        <v>0</v>
      </c>
      <c r="CP27" s="195"/>
      <c r="CQ27" s="195"/>
      <c r="CR27" s="195"/>
    </row>
    <row r="28" spans="1:96" ht="15.75" hidden="1" x14ac:dyDescent="0.25">
      <c r="A28" s="81">
        <v>27</v>
      </c>
      <c r="B28" s="81" t="s">
        <v>315</v>
      </c>
      <c r="C28" s="148" t="s">
        <v>92</v>
      </c>
      <c r="D28" s="148">
        <v>1.49</v>
      </c>
      <c r="E28" s="148">
        <v>11</v>
      </c>
      <c r="F28" s="148" t="s">
        <v>93</v>
      </c>
      <c r="G28" s="280"/>
      <c r="H28" s="280"/>
      <c r="I28" s="280"/>
      <c r="J28" s="280"/>
      <c r="K28" s="280"/>
      <c r="L28" s="280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0"/>
      <c r="AI28" s="280"/>
      <c r="AJ28" s="280"/>
      <c r="AK28" s="280"/>
      <c r="AL28" s="280"/>
      <c r="AM28" s="280"/>
      <c r="AN28" s="280"/>
      <c r="AO28" s="280"/>
      <c r="AP28" s="280"/>
      <c r="AQ28" s="280"/>
      <c r="AR28" s="280"/>
      <c r="AS28" s="280"/>
      <c r="AT28" s="280"/>
      <c r="AU28" s="280"/>
      <c r="AV28" s="280"/>
      <c r="AW28" s="280"/>
      <c r="AX28" s="280"/>
      <c r="AY28" s="280"/>
      <c r="AZ28" s="280"/>
      <c r="BA28" s="280"/>
      <c r="BB28" s="280"/>
      <c r="BC28" s="280"/>
      <c r="BD28" s="280"/>
      <c r="BE28" s="280"/>
      <c r="BF28" s="280"/>
      <c r="BG28" s="280"/>
      <c r="BH28" s="280"/>
      <c r="BI28" s="280"/>
      <c r="BJ28" s="280"/>
      <c r="BK28" s="280"/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0"/>
      <c r="BW28" s="280"/>
      <c r="BX28" s="280"/>
      <c r="BY28" s="280"/>
      <c r="BZ28" s="280"/>
      <c r="CA28" s="280"/>
      <c r="CB28" s="280"/>
      <c r="CC28" s="280"/>
      <c r="CD28" s="280"/>
      <c r="CE28" s="280"/>
      <c r="CF28" s="280"/>
      <c r="CG28" s="280"/>
      <c r="CH28" s="280"/>
      <c r="CI28" s="280"/>
      <c r="CJ28" s="280"/>
      <c r="CK28" s="280"/>
      <c r="CL28" s="280"/>
      <c r="CM28" s="280"/>
      <c r="CN28" s="281">
        <f t="shared" si="0"/>
        <v>0</v>
      </c>
      <c r="CP28" s="195"/>
      <c r="CQ28" s="195"/>
      <c r="CR28" s="195"/>
    </row>
    <row r="29" spans="1:96" ht="15.75" hidden="1" x14ac:dyDescent="0.25">
      <c r="A29" s="81">
        <v>28</v>
      </c>
      <c r="B29" s="81" t="s">
        <v>316</v>
      </c>
      <c r="C29" s="148" t="s">
        <v>317</v>
      </c>
      <c r="D29" s="148">
        <v>1.36</v>
      </c>
      <c r="E29" s="148">
        <v>11</v>
      </c>
      <c r="F29" s="148" t="s">
        <v>93</v>
      </c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309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0"/>
      <c r="AH29" s="280"/>
      <c r="AI29" s="280"/>
      <c r="AJ29" s="280"/>
      <c r="AK29" s="280"/>
      <c r="AL29" s="280"/>
      <c r="AM29" s="280"/>
      <c r="AN29" s="280"/>
      <c r="AO29" s="280"/>
      <c r="AP29" s="280"/>
      <c r="AQ29" s="280"/>
      <c r="AR29" s="280"/>
      <c r="AS29" s="280"/>
      <c r="AT29" s="280"/>
      <c r="AU29" s="280"/>
      <c r="AV29" s="280"/>
      <c r="AW29" s="280"/>
      <c r="AX29" s="280"/>
      <c r="AY29" s="280"/>
      <c r="AZ29" s="280"/>
      <c r="BA29" s="280"/>
      <c r="BB29" s="280"/>
      <c r="BC29" s="280"/>
      <c r="BD29" s="280"/>
      <c r="BE29" s="280"/>
      <c r="BF29" s="280"/>
      <c r="BG29" s="280"/>
      <c r="BH29" s="280"/>
      <c r="BI29" s="280"/>
      <c r="BJ29" s="280"/>
      <c r="BK29" s="280"/>
      <c r="BL29" s="280"/>
      <c r="BM29" s="280"/>
      <c r="BN29" s="280"/>
      <c r="BO29" s="280"/>
      <c r="BP29" s="280"/>
      <c r="BQ29" s="280"/>
      <c r="BR29" s="280"/>
      <c r="BS29" s="280"/>
      <c r="BT29" s="280"/>
      <c r="BU29" s="280"/>
      <c r="BV29" s="280"/>
      <c r="BW29" s="280"/>
      <c r="BX29" s="280"/>
      <c r="BY29" s="280"/>
      <c r="BZ29" s="280"/>
      <c r="CA29" s="280"/>
      <c r="CB29" s="280"/>
      <c r="CC29" s="280"/>
      <c r="CD29" s="280"/>
      <c r="CE29" s="280"/>
      <c r="CF29" s="280"/>
      <c r="CG29" s="280"/>
      <c r="CH29" s="280"/>
      <c r="CI29" s="280"/>
      <c r="CJ29" s="280"/>
      <c r="CK29" s="280"/>
      <c r="CL29" s="280"/>
      <c r="CM29" s="280"/>
      <c r="CN29" s="281">
        <f t="shared" si="0"/>
        <v>0</v>
      </c>
      <c r="CP29" s="195"/>
      <c r="CQ29" s="195"/>
      <c r="CR29" s="195"/>
    </row>
    <row r="30" spans="1:96" ht="30" hidden="1" x14ac:dyDescent="0.25">
      <c r="A30" s="81">
        <v>29</v>
      </c>
      <c r="B30" s="154" t="s">
        <v>318</v>
      </c>
      <c r="C30" s="155" t="s">
        <v>319</v>
      </c>
      <c r="D30" s="155">
        <v>2.75</v>
      </c>
      <c r="E30" s="155">
        <v>12</v>
      </c>
      <c r="F30" s="155" t="s">
        <v>94</v>
      </c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  <c r="R30" s="286"/>
      <c r="S30" s="286"/>
      <c r="T30" s="286"/>
      <c r="U30" s="286"/>
      <c r="V30" s="286"/>
      <c r="W30" s="286"/>
      <c r="X30" s="286"/>
      <c r="Y30" s="286"/>
      <c r="Z30" s="286"/>
      <c r="AA30" s="286"/>
      <c r="AB30" s="286"/>
      <c r="AC30" s="286"/>
      <c r="AD30" s="286"/>
      <c r="AE30" s="286"/>
      <c r="AF30" s="286"/>
      <c r="AG30" s="286"/>
      <c r="AH30" s="286"/>
      <c r="AI30" s="286"/>
      <c r="AJ30" s="286"/>
      <c r="AK30" s="286"/>
      <c r="AL30" s="286"/>
      <c r="AM30" s="286"/>
      <c r="AN30" s="286"/>
      <c r="AO30" s="286"/>
      <c r="AP30" s="286"/>
      <c r="AQ30" s="286"/>
      <c r="AR30" s="286"/>
      <c r="AS30" s="286"/>
      <c r="AT30" s="286"/>
      <c r="AU30" s="286"/>
      <c r="AV30" s="286"/>
      <c r="AW30" s="286"/>
      <c r="AX30" s="286"/>
      <c r="AY30" s="286"/>
      <c r="AZ30" s="286"/>
      <c r="BA30" s="286"/>
      <c r="BB30" s="286"/>
      <c r="BC30" s="286"/>
      <c r="BD30" s="286"/>
      <c r="BE30" s="286"/>
      <c r="BF30" s="286"/>
      <c r="BG30" s="286"/>
      <c r="BH30" s="286"/>
      <c r="BI30" s="286"/>
      <c r="BJ30" s="286"/>
      <c r="BK30" s="286"/>
      <c r="BL30" s="286"/>
      <c r="BM30" s="286"/>
      <c r="BN30" s="286"/>
      <c r="BO30" s="286"/>
      <c r="BP30" s="286"/>
      <c r="BQ30" s="286"/>
      <c r="BR30" s="286"/>
      <c r="BS30" s="286"/>
      <c r="BT30" s="286"/>
      <c r="BU30" s="286"/>
      <c r="BV30" s="286"/>
      <c r="BW30" s="286"/>
      <c r="BX30" s="286"/>
      <c r="BY30" s="286"/>
      <c r="BZ30" s="286"/>
      <c r="CA30" s="286"/>
      <c r="CB30" s="286"/>
      <c r="CC30" s="286"/>
      <c r="CD30" s="286"/>
      <c r="CE30" s="286"/>
      <c r="CF30" s="286"/>
      <c r="CG30" s="286"/>
      <c r="CH30" s="286"/>
      <c r="CI30" s="286"/>
      <c r="CJ30" s="286"/>
      <c r="CK30" s="286"/>
      <c r="CL30" s="286"/>
      <c r="CM30" s="286"/>
      <c r="CN30" s="281">
        <f t="shared" si="0"/>
        <v>0</v>
      </c>
      <c r="CP30" s="195"/>
      <c r="CQ30" s="195"/>
      <c r="CR30" s="195"/>
    </row>
    <row r="31" spans="1:96" ht="15.75" hidden="1" x14ac:dyDescent="0.25">
      <c r="A31" s="81">
        <v>30</v>
      </c>
      <c r="B31" s="154" t="s">
        <v>320</v>
      </c>
      <c r="C31" s="155" t="s">
        <v>321</v>
      </c>
      <c r="D31" s="155">
        <v>0.97</v>
      </c>
      <c r="E31" s="155">
        <v>12</v>
      </c>
      <c r="F31" s="155" t="s">
        <v>94</v>
      </c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  <c r="U31" s="286"/>
      <c r="V31" s="286"/>
      <c r="W31" s="286"/>
      <c r="X31" s="286"/>
      <c r="Y31" s="286"/>
      <c r="Z31" s="286"/>
      <c r="AA31" s="286"/>
      <c r="AB31" s="286"/>
      <c r="AC31" s="286"/>
      <c r="AD31" s="286"/>
      <c r="AE31" s="286"/>
      <c r="AF31" s="286"/>
      <c r="AG31" s="286"/>
      <c r="AH31" s="286"/>
      <c r="AI31" s="286"/>
      <c r="AJ31" s="286"/>
      <c r="AK31" s="286"/>
      <c r="AL31" s="286"/>
      <c r="AM31" s="286"/>
      <c r="AN31" s="286"/>
      <c r="AO31" s="286"/>
      <c r="AP31" s="286"/>
      <c r="AQ31" s="286"/>
      <c r="AR31" s="286"/>
      <c r="AS31" s="286"/>
      <c r="AT31" s="286"/>
      <c r="AU31" s="286"/>
      <c r="AV31" s="286"/>
      <c r="AW31" s="286"/>
      <c r="AX31" s="286"/>
      <c r="AY31" s="286"/>
      <c r="AZ31" s="286"/>
      <c r="BA31" s="286"/>
      <c r="BB31" s="286"/>
      <c r="BC31" s="286"/>
      <c r="BD31" s="286"/>
      <c r="BE31" s="286"/>
      <c r="BF31" s="286"/>
      <c r="BG31" s="286"/>
      <c r="BH31" s="286"/>
      <c r="BI31" s="286"/>
      <c r="BJ31" s="286"/>
      <c r="BK31" s="286"/>
      <c r="BL31" s="286"/>
      <c r="BM31" s="286"/>
      <c r="BN31" s="286"/>
      <c r="BO31" s="286"/>
      <c r="BP31" s="286"/>
      <c r="BQ31" s="286"/>
      <c r="BR31" s="286"/>
      <c r="BS31" s="286"/>
      <c r="BT31" s="286"/>
      <c r="BU31" s="286"/>
      <c r="BV31" s="286"/>
      <c r="BW31" s="286"/>
      <c r="BX31" s="286"/>
      <c r="BY31" s="286"/>
      <c r="BZ31" s="286"/>
      <c r="CA31" s="286"/>
      <c r="CB31" s="286"/>
      <c r="CC31" s="286"/>
      <c r="CD31" s="286"/>
      <c r="CE31" s="286"/>
      <c r="CF31" s="286"/>
      <c r="CG31" s="286"/>
      <c r="CH31" s="286"/>
      <c r="CI31" s="286"/>
      <c r="CJ31" s="286"/>
      <c r="CK31" s="286"/>
      <c r="CL31" s="286"/>
      <c r="CM31" s="286"/>
      <c r="CN31" s="281">
        <f t="shared" si="0"/>
        <v>0</v>
      </c>
      <c r="CP31" s="195"/>
      <c r="CQ31" s="195"/>
      <c r="CR31" s="195"/>
    </row>
    <row r="32" spans="1:96" ht="15.75" hidden="1" x14ac:dyDescent="0.25">
      <c r="A32" s="81">
        <v>31</v>
      </c>
      <c r="B32" s="154" t="s">
        <v>322</v>
      </c>
      <c r="C32" s="155" t="s">
        <v>323</v>
      </c>
      <c r="D32" s="155">
        <v>1.1599999999999999</v>
      </c>
      <c r="E32" s="155">
        <v>12</v>
      </c>
      <c r="F32" s="155" t="s">
        <v>94</v>
      </c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6"/>
      <c r="AA32" s="286"/>
      <c r="AB32" s="286"/>
      <c r="AC32" s="286"/>
      <c r="AD32" s="286"/>
      <c r="AE32" s="286"/>
      <c r="AF32" s="286"/>
      <c r="AG32" s="286"/>
      <c r="AH32" s="286"/>
      <c r="AI32" s="286"/>
      <c r="AJ32" s="286"/>
      <c r="AK32" s="286"/>
      <c r="AL32" s="286"/>
      <c r="AM32" s="286"/>
      <c r="AN32" s="286"/>
      <c r="AO32" s="286"/>
      <c r="AP32" s="286"/>
      <c r="AQ32" s="286"/>
      <c r="AR32" s="286"/>
      <c r="AS32" s="286"/>
      <c r="AT32" s="286"/>
      <c r="AU32" s="286"/>
      <c r="AV32" s="286"/>
      <c r="AW32" s="286"/>
      <c r="AX32" s="286"/>
      <c r="AY32" s="286"/>
      <c r="AZ32" s="286"/>
      <c r="BA32" s="286"/>
      <c r="BB32" s="286"/>
      <c r="BC32" s="286"/>
      <c r="BD32" s="286"/>
      <c r="BE32" s="286"/>
      <c r="BF32" s="286"/>
      <c r="BG32" s="286"/>
      <c r="BH32" s="286"/>
      <c r="BI32" s="286"/>
      <c r="BJ32" s="286"/>
      <c r="BK32" s="286"/>
      <c r="BL32" s="286"/>
      <c r="BM32" s="286"/>
      <c r="BN32" s="286"/>
      <c r="BO32" s="286"/>
      <c r="BP32" s="286"/>
      <c r="BQ32" s="286"/>
      <c r="BR32" s="286"/>
      <c r="BS32" s="286"/>
      <c r="BT32" s="286"/>
      <c r="BU32" s="286"/>
      <c r="BV32" s="286"/>
      <c r="BW32" s="286"/>
      <c r="BX32" s="286"/>
      <c r="BY32" s="286"/>
      <c r="BZ32" s="286"/>
      <c r="CA32" s="286"/>
      <c r="CB32" s="286"/>
      <c r="CC32" s="286"/>
      <c r="CD32" s="286"/>
      <c r="CE32" s="286"/>
      <c r="CF32" s="286"/>
      <c r="CG32" s="286"/>
      <c r="CH32" s="286"/>
      <c r="CI32" s="286"/>
      <c r="CJ32" s="286"/>
      <c r="CK32" s="286"/>
      <c r="CL32" s="286"/>
      <c r="CM32" s="286"/>
      <c r="CN32" s="281">
        <f t="shared" si="0"/>
        <v>0</v>
      </c>
      <c r="CP32" s="195"/>
      <c r="CQ32" s="195"/>
      <c r="CR32" s="195"/>
    </row>
    <row r="33" spans="1:96" ht="15.75" hidden="1" x14ac:dyDescent="0.25">
      <c r="A33" s="81">
        <v>32</v>
      </c>
      <c r="B33" s="154" t="s">
        <v>324</v>
      </c>
      <c r="C33" s="155" t="s">
        <v>325</v>
      </c>
      <c r="D33" s="155">
        <v>0.97</v>
      </c>
      <c r="E33" s="155">
        <v>12</v>
      </c>
      <c r="F33" s="155" t="s">
        <v>94</v>
      </c>
      <c r="G33" s="286"/>
      <c r="H33" s="286"/>
      <c r="I33" s="286"/>
      <c r="J33" s="286"/>
      <c r="K33" s="286"/>
      <c r="L33" s="286"/>
      <c r="M33" s="286"/>
      <c r="N33" s="286"/>
      <c r="O33" s="286"/>
      <c r="P33" s="286"/>
      <c r="Q33" s="286"/>
      <c r="R33" s="286"/>
      <c r="S33" s="286"/>
      <c r="T33" s="286"/>
      <c r="U33" s="286"/>
      <c r="V33" s="286"/>
      <c r="W33" s="286"/>
      <c r="X33" s="286"/>
      <c r="Y33" s="286"/>
      <c r="Z33" s="286"/>
      <c r="AA33" s="286"/>
      <c r="AB33" s="286"/>
      <c r="AC33" s="286"/>
      <c r="AD33" s="286"/>
      <c r="AE33" s="286"/>
      <c r="AF33" s="286"/>
      <c r="AG33" s="286"/>
      <c r="AH33" s="286"/>
      <c r="AI33" s="286"/>
      <c r="AJ33" s="286"/>
      <c r="AK33" s="286"/>
      <c r="AL33" s="286"/>
      <c r="AM33" s="286"/>
      <c r="AN33" s="286"/>
      <c r="AO33" s="286"/>
      <c r="AP33" s="286"/>
      <c r="AQ33" s="286"/>
      <c r="AR33" s="286"/>
      <c r="AS33" s="286"/>
      <c r="AT33" s="286"/>
      <c r="AU33" s="286"/>
      <c r="AV33" s="286"/>
      <c r="AW33" s="286"/>
      <c r="AX33" s="286"/>
      <c r="AY33" s="286"/>
      <c r="AZ33" s="286"/>
      <c r="BA33" s="286"/>
      <c r="BB33" s="286"/>
      <c r="BC33" s="286"/>
      <c r="BD33" s="286"/>
      <c r="BE33" s="286"/>
      <c r="BF33" s="286"/>
      <c r="BG33" s="286"/>
      <c r="BH33" s="286"/>
      <c r="BI33" s="286"/>
      <c r="BJ33" s="286"/>
      <c r="BK33" s="286"/>
      <c r="BL33" s="286"/>
      <c r="BM33" s="286"/>
      <c r="BN33" s="286"/>
      <c r="BO33" s="286"/>
      <c r="BP33" s="286"/>
      <c r="BQ33" s="286"/>
      <c r="BR33" s="286"/>
      <c r="BS33" s="286"/>
      <c r="BT33" s="286"/>
      <c r="BU33" s="286"/>
      <c r="BV33" s="286"/>
      <c r="BW33" s="286"/>
      <c r="BX33" s="286"/>
      <c r="BY33" s="286"/>
      <c r="BZ33" s="286"/>
      <c r="CA33" s="286"/>
      <c r="CB33" s="286"/>
      <c r="CC33" s="286"/>
      <c r="CD33" s="286"/>
      <c r="CE33" s="286"/>
      <c r="CF33" s="286"/>
      <c r="CG33" s="286"/>
      <c r="CH33" s="286"/>
      <c r="CI33" s="286"/>
      <c r="CJ33" s="286"/>
      <c r="CK33" s="286"/>
      <c r="CL33" s="286"/>
      <c r="CM33" s="286"/>
      <c r="CN33" s="281">
        <f t="shared" si="0"/>
        <v>0</v>
      </c>
      <c r="CP33" s="195"/>
      <c r="CQ33" s="195"/>
      <c r="CR33" s="195"/>
    </row>
    <row r="34" spans="1:96" ht="30" hidden="1" x14ac:dyDescent="0.25">
      <c r="A34" s="81">
        <v>33</v>
      </c>
      <c r="B34" s="154" t="s">
        <v>326</v>
      </c>
      <c r="C34" s="155" t="s">
        <v>327</v>
      </c>
      <c r="D34" s="155">
        <v>0.52</v>
      </c>
      <c r="E34" s="155">
        <v>12</v>
      </c>
      <c r="F34" s="155" t="s">
        <v>94</v>
      </c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  <c r="R34" s="286"/>
      <c r="S34" s="286"/>
      <c r="T34" s="286"/>
      <c r="U34" s="286"/>
      <c r="V34" s="286"/>
      <c r="W34" s="286"/>
      <c r="X34" s="286"/>
      <c r="Y34" s="286"/>
      <c r="Z34" s="286"/>
      <c r="AA34" s="286"/>
      <c r="AB34" s="286"/>
      <c r="AC34" s="286"/>
      <c r="AD34" s="286"/>
      <c r="AE34" s="286"/>
      <c r="AF34" s="286"/>
      <c r="AG34" s="286"/>
      <c r="AH34" s="286"/>
      <c r="AI34" s="286"/>
      <c r="AJ34" s="286"/>
      <c r="AK34" s="286"/>
      <c r="AL34" s="286"/>
      <c r="AM34" s="286"/>
      <c r="AN34" s="286"/>
      <c r="AO34" s="286"/>
      <c r="AP34" s="286"/>
      <c r="AQ34" s="286"/>
      <c r="AR34" s="286"/>
      <c r="AS34" s="286"/>
      <c r="AT34" s="286"/>
      <c r="AU34" s="286"/>
      <c r="AV34" s="286"/>
      <c r="AW34" s="286"/>
      <c r="AX34" s="286"/>
      <c r="AY34" s="286"/>
      <c r="AZ34" s="286"/>
      <c r="BA34" s="286"/>
      <c r="BB34" s="286"/>
      <c r="BC34" s="286"/>
      <c r="BD34" s="286"/>
      <c r="BE34" s="286"/>
      <c r="BF34" s="286"/>
      <c r="BG34" s="286"/>
      <c r="BH34" s="286"/>
      <c r="BI34" s="286"/>
      <c r="BJ34" s="286"/>
      <c r="BK34" s="286"/>
      <c r="BL34" s="286"/>
      <c r="BM34" s="286"/>
      <c r="BN34" s="286"/>
      <c r="BO34" s="286"/>
      <c r="BP34" s="286"/>
      <c r="BQ34" s="286"/>
      <c r="BR34" s="286"/>
      <c r="BS34" s="286"/>
      <c r="BT34" s="286"/>
      <c r="BU34" s="286"/>
      <c r="BV34" s="286"/>
      <c r="BW34" s="286"/>
      <c r="BX34" s="286"/>
      <c r="BY34" s="286"/>
      <c r="BZ34" s="286"/>
      <c r="CA34" s="286"/>
      <c r="CB34" s="286"/>
      <c r="CC34" s="286"/>
      <c r="CD34" s="286"/>
      <c r="CE34" s="286"/>
      <c r="CF34" s="286"/>
      <c r="CG34" s="286"/>
      <c r="CH34" s="286"/>
      <c r="CI34" s="286"/>
      <c r="CJ34" s="286"/>
      <c r="CK34" s="286"/>
      <c r="CL34" s="286"/>
      <c r="CM34" s="286"/>
      <c r="CN34" s="281">
        <f t="shared" si="0"/>
        <v>0</v>
      </c>
      <c r="CP34" s="195"/>
      <c r="CQ34" s="195"/>
      <c r="CR34" s="195"/>
    </row>
    <row r="35" spans="1:96" ht="30" hidden="1" x14ac:dyDescent="0.25">
      <c r="A35" s="81">
        <v>34</v>
      </c>
      <c r="B35" s="154" t="s">
        <v>328</v>
      </c>
      <c r="C35" s="155" t="s">
        <v>95</v>
      </c>
      <c r="D35" s="155">
        <v>0.65</v>
      </c>
      <c r="E35" s="155">
        <v>12</v>
      </c>
      <c r="F35" s="155" t="s">
        <v>94</v>
      </c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286"/>
      <c r="T35" s="286"/>
      <c r="U35" s="286"/>
      <c r="V35" s="286"/>
      <c r="W35" s="286"/>
      <c r="X35" s="286"/>
      <c r="Y35" s="286"/>
      <c r="Z35" s="286"/>
      <c r="AA35" s="286"/>
      <c r="AB35" s="286"/>
      <c r="AC35" s="286"/>
      <c r="AD35" s="286"/>
      <c r="AE35" s="286"/>
      <c r="AF35" s="286"/>
      <c r="AG35" s="286"/>
      <c r="AH35" s="286"/>
      <c r="AI35" s="286"/>
      <c r="AJ35" s="286"/>
      <c r="AK35" s="286"/>
      <c r="AL35" s="286"/>
      <c r="AM35" s="286"/>
      <c r="AN35" s="286"/>
      <c r="AO35" s="286"/>
      <c r="AP35" s="286"/>
      <c r="AQ35" s="286"/>
      <c r="AR35" s="286"/>
      <c r="AS35" s="286"/>
      <c r="AT35" s="286"/>
      <c r="AU35" s="286"/>
      <c r="AV35" s="286"/>
      <c r="AW35" s="286"/>
      <c r="AX35" s="286"/>
      <c r="AY35" s="286"/>
      <c r="AZ35" s="286"/>
      <c r="BA35" s="286"/>
      <c r="BB35" s="286"/>
      <c r="BC35" s="286"/>
      <c r="BD35" s="286"/>
      <c r="BE35" s="286"/>
      <c r="BF35" s="286"/>
      <c r="BG35" s="286"/>
      <c r="BH35" s="286"/>
      <c r="BI35" s="286"/>
      <c r="BJ35" s="286"/>
      <c r="BK35" s="286"/>
      <c r="BL35" s="286"/>
      <c r="BM35" s="286"/>
      <c r="BN35" s="286"/>
      <c r="BO35" s="286"/>
      <c r="BP35" s="286"/>
      <c r="BQ35" s="286"/>
      <c r="BR35" s="286"/>
      <c r="BS35" s="286"/>
      <c r="BT35" s="286"/>
      <c r="BU35" s="286"/>
      <c r="BV35" s="286"/>
      <c r="BW35" s="286"/>
      <c r="BX35" s="286"/>
      <c r="BY35" s="286"/>
      <c r="BZ35" s="286"/>
      <c r="CA35" s="286"/>
      <c r="CB35" s="286"/>
      <c r="CC35" s="286"/>
      <c r="CD35" s="286"/>
      <c r="CE35" s="286"/>
      <c r="CF35" s="286"/>
      <c r="CG35" s="286"/>
      <c r="CH35" s="286"/>
      <c r="CI35" s="286"/>
      <c r="CJ35" s="286"/>
      <c r="CK35" s="286"/>
      <c r="CL35" s="286"/>
      <c r="CM35" s="286"/>
      <c r="CN35" s="281">
        <f t="shared" si="0"/>
        <v>0</v>
      </c>
      <c r="CP35" s="195"/>
      <c r="CQ35" s="195"/>
      <c r="CR35" s="195"/>
    </row>
    <row r="36" spans="1:96" ht="30" hidden="1" x14ac:dyDescent="0.25">
      <c r="A36" s="81">
        <v>35</v>
      </c>
      <c r="B36" s="154" t="s">
        <v>628</v>
      </c>
      <c r="C36" s="155" t="s">
        <v>329</v>
      </c>
      <c r="D36" s="155">
        <v>6</v>
      </c>
      <c r="E36" s="155">
        <v>12</v>
      </c>
      <c r="F36" s="155" t="s">
        <v>94</v>
      </c>
      <c r="G36" s="286"/>
      <c r="H36" s="286"/>
      <c r="I36" s="286"/>
      <c r="J36" s="286"/>
      <c r="K36" s="286"/>
      <c r="L36" s="286"/>
      <c r="M36" s="286"/>
      <c r="N36" s="286"/>
      <c r="O36" s="286"/>
      <c r="P36" s="286"/>
      <c r="Q36" s="286"/>
      <c r="R36" s="286"/>
      <c r="S36" s="286"/>
      <c r="T36" s="286"/>
      <c r="U36" s="286"/>
      <c r="V36" s="286"/>
      <c r="W36" s="286"/>
      <c r="X36" s="286"/>
      <c r="Y36" s="286"/>
      <c r="Z36" s="286"/>
      <c r="AA36" s="286"/>
      <c r="AB36" s="286"/>
      <c r="AC36" s="286"/>
      <c r="AD36" s="286"/>
      <c r="AE36" s="286"/>
      <c r="AF36" s="286"/>
      <c r="AG36" s="286"/>
      <c r="AH36" s="286"/>
      <c r="AI36" s="286"/>
      <c r="AJ36" s="286"/>
      <c r="AK36" s="286"/>
      <c r="AL36" s="286"/>
      <c r="AM36" s="286"/>
      <c r="AN36" s="286"/>
      <c r="AO36" s="286"/>
      <c r="AP36" s="286"/>
      <c r="AQ36" s="286"/>
      <c r="AR36" s="286"/>
      <c r="AS36" s="286"/>
      <c r="AT36" s="286"/>
      <c r="AU36" s="286"/>
      <c r="AV36" s="286"/>
      <c r="AW36" s="286"/>
      <c r="AX36" s="286"/>
      <c r="AY36" s="286"/>
      <c r="AZ36" s="286"/>
      <c r="BA36" s="286"/>
      <c r="BB36" s="286"/>
      <c r="BC36" s="286"/>
      <c r="BD36" s="286"/>
      <c r="BE36" s="286"/>
      <c r="BF36" s="286"/>
      <c r="BG36" s="286"/>
      <c r="BH36" s="286"/>
      <c r="BI36" s="286"/>
      <c r="BJ36" s="286"/>
      <c r="BK36" s="286"/>
      <c r="BL36" s="286"/>
      <c r="BM36" s="286"/>
      <c r="BN36" s="286"/>
      <c r="BO36" s="286"/>
      <c r="BP36" s="286"/>
      <c r="BQ36" s="286"/>
      <c r="BR36" s="286"/>
      <c r="BS36" s="286"/>
      <c r="BT36" s="286"/>
      <c r="BU36" s="286"/>
      <c r="BV36" s="286"/>
      <c r="BW36" s="286"/>
      <c r="BX36" s="286"/>
      <c r="BY36" s="286"/>
      <c r="BZ36" s="286"/>
      <c r="CA36" s="286"/>
      <c r="CB36" s="286"/>
      <c r="CC36" s="286"/>
      <c r="CD36" s="286"/>
      <c r="CE36" s="286"/>
      <c r="CF36" s="286"/>
      <c r="CG36" s="286"/>
      <c r="CH36" s="286"/>
      <c r="CI36" s="286"/>
      <c r="CJ36" s="286"/>
      <c r="CK36" s="286"/>
      <c r="CL36" s="286"/>
      <c r="CM36" s="286"/>
      <c r="CN36" s="281">
        <f t="shared" si="0"/>
        <v>0</v>
      </c>
      <c r="CP36" s="195"/>
      <c r="CQ36" s="195"/>
      <c r="CR36" s="195"/>
    </row>
    <row r="37" spans="1:96" ht="30" hidden="1" x14ac:dyDescent="0.25">
      <c r="A37" s="81">
        <v>36</v>
      </c>
      <c r="B37" s="154" t="s">
        <v>629</v>
      </c>
      <c r="C37" s="155" t="s">
        <v>330</v>
      </c>
      <c r="D37" s="155">
        <v>9.07</v>
      </c>
      <c r="E37" s="155">
        <v>12</v>
      </c>
      <c r="F37" s="155" t="s">
        <v>94</v>
      </c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  <c r="R37" s="286"/>
      <c r="S37" s="286"/>
      <c r="T37" s="286"/>
      <c r="U37" s="286"/>
      <c r="V37" s="286"/>
      <c r="W37" s="286"/>
      <c r="X37" s="286"/>
      <c r="Y37" s="286"/>
      <c r="Z37" s="286"/>
      <c r="AA37" s="286"/>
      <c r="AB37" s="286"/>
      <c r="AC37" s="286"/>
      <c r="AD37" s="286"/>
      <c r="AE37" s="286"/>
      <c r="AF37" s="286"/>
      <c r="AG37" s="286"/>
      <c r="AH37" s="286"/>
      <c r="AI37" s="286"/>
      <c r="AJ37" s="286"/>
      <c r="AK37" s="286"/>
      <c r="AL37" s="286"/>
      <c r="AM37" s="286"/>
      <c r="AN37" s="286"/>
      <c r="AO37" s="286"/>
      <c r="AP37" s="286"/>
      <c r="AQ37" s="286"/>
      <c r="AR37" s="286"/>
      <c r="AS37" s="286"/>
      <c r="AT37" s="286"/>
      <c r="AU37" s="286"/>
      <c r="AV37" s="286"/>
      <c r="AW37" s="286"/>
      <c r="AX37" s="286"/>
      <c r="AY37" s="286"/>
      <c r="AZ37" s="286"/>
      <c r="BA37" s="286"/>
      <c r="BB37" s="286"/>
      <c r="BC37" s="286"/>
      <c r="BD37" s="286"/>
      <c r="BE37" s="286"/>
      <c r="BF37" s="286"/>
      <c r="BG37" s="286"/>
      <c r="BH37" s="286"/>
      <c r="BI37" s="286"/>
      <c r="BJ37" s="286"/>
      <c r="BK37" s="286"/>
      <c r="BL37" s="286"/>
      <c r="BM37" s="286"/>
      <c r="BN37" s="286"/>
      <c r="BO37" s="286"/>
      <c r="BP37" s="286"/>
      <c r="BQ37" s="286"/>
      <c r="BR37" s="286"/>
      <c r="BS37" s="286"/>
      <c r="BT37" s="286"/>
      <c r="BU37" s="286"/>
      <c r="BV37" s="286"/>
      <c r="BW37" s="286"/>
      <c r="BX37" s="286"/>
      <c r="BY37" s="286"/>
      <c r="BZ37" s="286"/>
      <c r="CA37" s="286"/>
      <c r="CB37" s="286"/>
      <c r="CC37" s="286"/>
      <c r="CD37" s="286"/>
      <c r="CE37" s="286"/>
      <c r="CF37" s="286"/>
      <c r="CG37" s="286"/>
      <c r="CH37" s="286"/>
      <c r="CI37" s="286"/>
      <c r="CJ37" s="286"/>
      <c r="CK37" s="286"/>
      <c r="CL37" s="286"/>
      <c r="CM37" s="286"/>
      <c r="CN37" s="281">
        <f t="shared" si="0"/>
        <v>0</v>
      </c>
      <c r="CP37" s="195"/>
      <c r="CQ37" s="195"/>
      <c r="CR37" s="195"/>
    </row>
    <row r="38" spans="1:96" ht="30" hidden="1" x14ac:dyDescent="0.25">
      <c r="A38" s="81">
        <v>37</v>
      </c>
      <c r="B38" s="154" t="s">
        <v>630</v>
      </c>
      <c r="C38" s="155" t="s">
        <v>631</v>
      </c>
      <c r="D38" s="155">
        <v>12.91</v>
      </c>
      <c r="E38" s="155">
        <v>12</v>
      </c>
      <c r="F38" s="155" t="s">
        <v>94</v>
      </c>
      <c r="G38" s="286"/>
      <c r="H38" s="286"/>
      <c r="I38" s="286"/>
      <c r="J38" s="286"/>
      <c r="K38" s="286"/>
      <c r="L38" s="286"/>
      <c r="M38" s="286"/>
      <c r="N38" s="286"/>
      <c r="O38" s="286"/>
      <c r="P38" s="286"/>
      <c r="Q38" s="286"/>
      <c r="R38" s="286"/>
      <c r="S38" s="286"/>
      <c r="T38" s="286"/>
      <c r="U38" s="286"/>
      <c r="V38" s="286"/>
      <c r="W38" s="286"/>
      <c r="X38" s="286"/>
      <c r="Y38" s="286"/>
      <c r="Z38" s="286"/>
      <c r="AA38" s="286"/>
      <c r="AB38" s="286"/>
      <c r="AC38" s="286"/>
      <c r="AD38" s="286"/>
      <c r="AE38" s="286"/>
      <c r="AF38" s="286"/>
      <c r="AG38" s="286"/>
      <c r="AH38" s="286"/>
      <c r="AI38" s="286"/>
      <c r="AJ38" s="286"/>
      <c r="AK38" s="286"/>
      <c r="AL38" s="286"/>
      <c r="AM38" s="286"/>
      <c r="AN38" s="286"/>
      <c r="AO38" s="286"/>
      <c r="AP38" s="286"/>
      <c r="AQ38" s="286"/>
      <c r="AR38" s="286"/>
      <c r="AS38" s="286"/>
      <c r="AT38" s="286"/>
      <c r="AU38" s="286"/>
      <c r="AV38" s="286"/>
      <c r="AW38" s="286"/>
      <c r="AX38" s="286"/>
      <c r="AY38" s="286"/>
      <c r="AZ38" s="286"/>
      <c r="BA38" s="286"/>
      <c r="BB38" s="286"/>
      <c r="BC38" s="286"/>
      <c r="BD38" s="286"/>
      <c r="BE38" s="286"/>
      <c r="BF38" s="286"/>
      <c r="BG38" s="286"/>
      <c r="BH38" s="286"/>
      <c r="BI38" s="286"/>
      <c r="BJ38" s="286"/>
      <c r="BK38" s="286"/>
      <c r="BL38" s="286"/>
      <c r="BM38" s="286"/>
      <c r="BN38" s="286"/>
      <c r="BO38" s="286"/>
      <c r="BP38" s="286"/>
      <c r="BQ38" s="286"/>
      <c r="BR38" s="286"/>
      <c r="BS38" s="286"/>
      <c r="BT38" s="286"/>
      <c r="BU38" s="286"/>
      <c r="BV38" s="286"/>
      <c r="BW38" s="286"/>
      <c r="BX38" s="286"/>
      <c r="BY38" s="286"/>
      <c r="BZ38" s="286"/>
      <c r="CA38" s="286"/>
      <c r="CB38" s="286"/>
      <c r="CC38" s="286"/>
      <c r="CD38" s="286"/>
      <c r="CE38" s="286"/>
      <c r="CF38" s="286"/>
      <c r="CG38" s="286"/>
      <c r="CH38" s="286"/>
      <c r="CI38" s="286"/>
      <c r="CJ38" s="286"/>
      <c r="CK38" s="286"/>
      <c r="CL38" s="286"/>
      <c r="CM38" s="286"/>
      <c r="CN38" s="281">
        <f t="shared" si="0"/>
        <v>0</v>
      </c>
      <c r="CP38" s="195"/>
      <c r="CQ38" s="195"/>
      <c r="CR38" s="195"/>
    </row>
    <row r="39" spans="1:96" ht="30" hidden="1" x14ac:dyDescent="0.25">
      <c r="A39" s="81">
        <v>38</v>
      </c>
      <c r="B39" s="154" t="s">
        <v>632</v>
      </c>
      <c r="C39" s="155" t="s">
        <v>633</v>
      </c>
      <c r="D39" s="155">
        <v>18.77</v>
      </c>
      <c r="E39" s="155">
        <v>12</v>
      </c>
      <c r="F39" s="155" t="s">
        <v>94</v>
      </c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6"/>
      <c r="T39" s="286"/>
      <c r="U39" s="286"/>
      <c r="V39" s="286"/>
      <c r="W39" s="286"/>
      <c r="X39" s="286"/>
      <c r="Y39" s="286"/>
      <c r="Z39" s="286"/>
      <c r="AA39" s="286"/>
      <c r="AB39" s="286"/>
      <c r="AC39" s="286"/>
      <c r="AD39" s="286"/>
      <c r="AE39" s="286"/>
      <c r="AF39" s="286"/>
      <c r="AG39" s="286"/>
      <c r="AH39" s="286"/>
      <c r="AI39" s="286"/>
      <c r="AJ39" s="286"/>
      <c r="AK39" s="286"/>
      <c r="AL39" s="286"/>
      <c r="AM39" s="286"/>
      <c r="AN39" s="286"/>
      <c r="AO39" s="286"/>
      <c r="AP39" s="286"/>
      <c r="AQ39" s="286"/>
      <c r="AR39" s="286"/>
      <c r="AS39" s="286"/>
      <c r="AT39" s="286"/>
      <c r="AU39" s="286"/>
      <c r="AV39" s="286"/>
      <c r="AW39" s="286"/>
      <c r="AX39" s="286"/>
      <c r="AY39" s="286"/>
      <c r="AZ39" s="286"/>
      <c r="BA39" s="286"/>
      <c r="BB39" s="286"/>
      <c r="BC39" s="286"/>
      <c r="BD39" s="286"/>
      <c r="BE39" s="286"/>
      <c r="BF39" s="286"/>
      <c r="BG39" s="286"/>
      <c r="BH39" s="286"/>
      <c r="BI39" s="286"/>
      <c r="BJ39" s="286"/>
      <c r="BK39" s="286"/>
      <c r="BL39" s="286"/>
      <c r="BM39" s="286"/>
      <c r="BN39" s="286"/>
      <c r="BO39" s="286"/>
      <c r="BP39" s="286"/>
      <c r="BQ39" s="286"/>
      <c r="BR39" s="286"/>
      <c r="BS39" s="286"/>
      <c r="BT39" s="286"/>
      <c r="BU39" s="286"/>
      <c r="BV39" s="286"/>
      <c r="BW39" s="286"/>
      <c r="BX39" s="286"/>
      <c r="BY39" s="286"/>
      <c r="BZ39" s="286"/>
      <c r="CA39" s="286"/>
      <c r="CB39" s="286"/>
      <c r="CC39" s="286"/>
      <c r="CD39" s="286"/>
      <c r="CE39" s="286"/>
      <c r="CF39" s="286"/>
      <c r="CG39" s="286"/>
      <c r="CH39" s="286"/>
      <c r="CI39" s="286"/>
      <c r="CJ39" s="286"/>
      <c r="CK39" s="286"/>
      <c r="CL39" s="286"/>
      <c r="CM39" s="286"/>
      <c r="CN39" s="281">
        <f t="shared" si="0"/>
        <v>0</v>
      </c>
      <c r="CP39" s="195"/>
      <c r="CQ39" s="195"/>
      <c r="CR39" s="195"/>
    </row>
    <row r="40" spans="1:96" ht="24.75" hidden="1" customHeight="1" x14ac:dyDescent="0.25">
      <c r="A40" s="81">
        <v>39</v>
      </c>
      <c r="B40" s="81" t="s">
        <v>331</v>
      </c>
      <c r="C40" s="148" t="s">
        <v>332</v>
      </c>
      <c r="D40" s="148">
        <v>0.8</v>
      </c>
      <c r="E40" s="148">
        <v>13</v>
      </c>
      <c r="F40" s="148" t="s">
        <v>96</v>
      </c>
      <c r="G40" s="280"/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280"/>
      <c r="S40" s="280"/>
      <c r="T40" s="327"/>
      <c r="U40" s="280"/>
      <c r="V40" s="280"/>
      <c r="W40" s="280"/>
      <c r="X40" s="280"/>
      <c r="Y40" s="280"/>
      <c r="Z40" s="280"/>
      <c r="AA40" s="280"/>
      <c r="AB40" s="280"/>
      <c r="AC40" s="280"/>
      <c r="AD40" s="280"/>
      <c r="AE40" s="280"/>
      <c r="AF40" s="280"/>
      <c r="AG40" s="280"/>
      <c r="AH40" s="280"/>
      <c r="AI40" s="280"/>
      <c r="AJ40" s="280"/>
      <c r="AK40" s="295"/>
      <c r="AL40" s="280"/>
      <c r="AM40" s="280"/>
      <c r="AN40" s="280"/>
      <c r="AO40" s="280"/>
      <c r="AP40" s="280"/>
      <c r="AQ40" s="280"/>
      <c r="AR40" s="280"/>
      <c r="AS40" s="280"/>
      <c r="AT40" s="280"/>
      <c r="AU40" s="280"/>
      <c r="AV40" s="280"/>
      <c r="AW40" s="280"/>
      <c r="AX40" s="280"/>
      <c r="AY40" s="280"/>
      <c r="AZ40" s="280"/>
      <c r="BA40" s="280"/>
      <c r="BB40" s="280"/>
      <c r="BC40" s="280"/>
      <c r="BD40" s="280"/>
      <c r="BE40" s="280"/>
      <c r="BF40" s="280"/>
      <c r="BG40" s="280"/>
      <c r="BH40" s="280"/>
      <c r="BI40" s="280"/>
      <c r="BJ40" s="280"/>
      <c r="BK40" s="280"/>
      <c r="BL40" s="280"/>
      <c r="BM40" s="280"/>
      <c r="BN40" s="295"/>
      <c r="BO40" s="280"/>
      <c r="BP40" s="280"/>
      <c r="BQ40" s="280"/>
      <c r="BR40" s="280"/>
      <c r="BS40" s="280"/>
      <c r="BT40" s="280"/>
      <c r="BU40" s="280"/>
      <c r="BV40" s="280"/>
      <c r="BW40" s="295"/>
      <c r="BX40" s="280"/>
      <c r="BY40" s="280"/>
      <c r="BZ40" s="280"/>
      <c r="CA40" s="280"/>
      <c r="CB40" s="280"/>
      <c r="CC40" s="280"/>
      <c r="CD40" s="280"/>
      <c r="CE40" s="280"/>
      <c r="CF40" s="280"/>
      <c r="CG40" s="280"/>
      <c r="CH40" s="280"/>
      <c r="CI40" s="280"/>
      <c r="CJ40" s="280"/>
      <c r="CK40" s="280"/>
      <c r="CL40" s="280"/>
      <c r="CM40" s="295"/>
      <c r="CN40" s="281">
        <f>SUM(G40:CM40)</f>
        <v>0</v>
      </c>
      <c r="CP40" s="195"/>
      <c r="CQ40" s="195"/>
      <c r="CR40" s="195"/>
    </row>
    <row r="41" spans="1:96" ht="30" hidden="1" x14ac:dyDescent="0.25">
      <c r="A41" s="81">
        <v>40</v>
      </c>
      <c r="B41" s="81" t="s">
        <v>333</v>
      </c>
      <c r="C41" s="148" t="s">
        <v>334</v>
      </c>
      <c r="D41" s="148">
        <v>3.39</v>
      </c>
      <c r="E41" s="148">
        <v>13</v>
      </c>
      <c r="F41" s="148" t="s">
        <v>96</v>
      </c>
      <c r="G41" s="280"/>
      <c r="H41" s="280"/>
      <c r="I41" s="280"/>
      <c r="J41" s="280"/>
      <c r="K41" s="280"/>
      <c r="L41" s="280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  <c r="AB41" s="280"/>
      <c r="AC41" s="280"/>
      <c r="AD41" s="280"/>
      <c r="AE41" s="280"/>
      <c r="AF41" s="280"/>
      <c r="AG41" s="280"/>
      <c r="AH41" s="280"/>
      <c r="AI41" s="280"/>
      <c r="AJ41" s="280"/>
      <c r="AK41" s="280"/>
      <c r="AL41" s="280"/>
      <c r="AM41" s="280"/>
      <c r="AN41" s="280"/>
      <c r="AO41" s="280"/>
      <c r="AP41" s="280"/>
      <c r="AQ41" s="280"/>
      <c r="AR41" s="280"/>
      <c r="AS41" s="280"/>
      <c r="AT41" s="280"/>
      <c r="AU41" s="280"/>
      <c r="AV41" s="280"/>
      <c r="AW41" s="280"/>
      <c r="AX41" s="280"/>
      <c r="AY41" s="280"/>
      <c r="AZ41" s="280"/>
      <c r="BA41" s="280"/>
      <c r="BB41" s="280"/>
      <c r="BC41" s="280"/>
      <c r="BD41" s="280"/>
      <c r="BE41" s="280"/>
      <c r="BF41" s="280"/>
      <c r="BG41" s="280"/>
      <c r="BH41" s="280"/>
      <c r="BI41" s="280"/>
      <c r="BJ41" s="280"/>
      <c r="BK41" s="280"/>
      <c r="BL41" s="280"/>
      <c r="BM41" s="280"/>
      <c r="BN41" s="280"/>
      <c r="BO41" s="280"/>
      <c r="BP41" s="280"/>
      <c r="BQ41" s="280"/>
      <c r="BR41" s="280"/>
      <c r="BS41" s="280"/>
      <c r="BT41" s="280"/>
      <c r="BU41" s="280"/>
      <c r="BV41" s="280"/>
      <c r="BW41" s="280"/>
      <c r="BX41" s="280"/>
      <c r="BY41" s="280"/>
      <c r="BZ41" s="280"/>
      <c r="CA41" s="280"/>
      <c r="CB41" s="280"/>
      <c r="CC41" s="280"/>
      <c r="CD41" s="280"/>
      <c r="CE41" s="280"/>
      <c r="CF41" s="280"/>
      <c r="CG41" s="280"/>
      <c r="CH41" s="280"/>
      <c r="CI41" s="280"/>
      <c r="CJ41" s="280"/>
      <c r="CK41" s="280"/>
      <c r="CL41" s="280"/>
      <c r="CM41" s="280"/>
      <c r="CN41" s="281">
        <f t="shared" si="0"/>
        <v>0</v>
      </c>
      <c r="CP41" s="195"/>
      <c r="CQ41" s="195"/>
      <c r="CR41" s="195"/>
    </row>
    <row r="42" spans="1:96" ht="30" hidden="1" x14ac:dyDescent="0.25">
      <c r="A42" s="81">
        <v>41</v>
      </c>
      <c r="B42" s="165" t="s">
        <v>335</v>
      </c>
      <c r="C42" s="166" t="s">
        <v>97</v>
      </c>
      <c r="D42" s="166">
        <v>1.53</v>
      </c>
      <c r="E42" s="166">
        <v>14</v>
      </c>
      <c r="F42" s="166" t="s">
        <v>98</v>
      </c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  <c r="AB42" s="287"/>
      <c r="AC42" s="287"/>
      <c r="AD42" s="287"/>
      <c r="AE42" s="287"/>
      <c r="AF42" s="287"/>
      <c r="AG42" s="287"/>
      <c r="AH42" s="287"/>
      <c r="AI42" s="287"/>
      <c r="AJ42" s="287"/>
      <c r="AK42" s="287"/>
      <c r="AL42" s="287"/>
      <c r="AM42" s="287"/>
      <c r="AN42" s="287"/>
      <c r="AO42" s="287"/>
      <c r="AP42" s="287"/>
      <c r="AQ42" s="287"/>
      <c r="AR42" s="287"/>
      <c r="AS42" s="287"/>
      <c r="AT42" s="287"/>
      <c r="AU42" s="287"/>
      <c r="AV42" s="287"/>
      <c r="AW42" s="287"/>
      <c r="AX42" s="287"/>
      <c r="AY42" s="287"/>
      <c r="AZ42" s="287"/>
      <c r="BA42" s="287"/>
      <c r="BB42" s="287"/>
      <c r="BC42" s="287"/>
      <c r="BD42" s="287"/>
      <c r="BE42" s="287"/>
      <c r="BF42" s="287"/>
      <c r="BG42" s="287"/>
      <c r="BH42" s="287"/>
      <c r="BI42" s="287"/>
      <c r="BJ42" s="287"/>
      <c r="BK42" s="287"/>
      <c r="BL42" s="287"/>
      <c r="BM42" s="287"/>
      <c r="BN42" s="287"/>
      <c r="BO42" s="287"/>
      <c r="BP42" s="287"/>
      <c r="BQ42" s="287"/>
      <c r="BR42" s="287"/>
      <c r="BS42" s="287"/>
      <c r="BT42" s="287"/>
      <c r="BU42" s="287"/>
      <c r="BV42" s="287"/>
      <c r="BW42" s="287"/>
      <c r="BX42" s="287"/>
      <c r="BY42" s="287"/>
      <c r="BZ42" s="287"/>
      <c r="CA42" s="287"/>
      <c r="CB42" s="287"/>
      <c r="CC42" s="287"/>
      <c r="CD42" s="287"/>
      <c r="CE42" s="287"/>
      <c r="CF42" s="287"/>
      <c r="CG42" s="287"/>
      <c r="CH42" s="287"/>
      <c r="CI42" s="287"/>
      <c r="CJ42" s="287"/>
      <c r="CK42" s="287"/>
      <c r="CL42" s="287"/>
      <c r="CM42" s="287"/>
      <c r="CN42" s="281">
        <f t="shared" si="0"/>
        <v>0</v>
      </c>
      <c r="CP42" s="195"/>
      <c r="CQ42" s="195"/>
      <c r="CR42" s="195"/>
    </row>
    <row r="43" spans="1:96" ht="30" hidden="1" x14ac:dyDescent="0.25">
      <c r="A43" s="81">
        <v>42</v>
      </c>
      <c r="B43" s="165" t="s">
        <v>336</v>
      </c>
      <c r="C43" s="166" t="s">
        <v>99</v>
      </c>
      <c r="D43" s="166">
        <v>3.17</v>
      </c>
      <c r="E43" s="166">
        <v>14</v>
      </c>
      <c r="F43" s="166" t="s">
        <v>98</v>
      </c>
      <c r="G43" s="287"/>
      <c r="H43" s="287"/>
      <c r="I43" s="287"/>
      <c r="J43" s="287"/>
      <c r="K43" s="287"/>
      <c r="L43" s="287"/>
      <c r="M43" s="287"/>
      <c r="N43" s="287"/>
      <c r="O43" s="287"/>
      <c r="P43" s="287"/>
      <c r="Q43" s="287"/>
      <c r="R43" s="287"/>
      <c r="S43" s="287"/>
      <c r="T43" s="287"/>
      <c r="U43" s="287"/>
      <c r="V43" s="287"/>
      <c r="W43" s="287"/>
      <c r="X43" s="287"/>
      <c r="Y43" s="287"/>
      <c r="Z43" s="287"/>
      <c r="AA43" s="287"/>
      <c r="AB43" s="287"/>
      <c r="AC43" s="287"/>
      <c r="AD43" s="287"/>
      <c r="AE43" s="287"/>
      <c r="AF43" s="287"/>
      <c r="AG43" s="287"/>
      <c r="AH43" s="287"/>
      <c r="AI43" s="287"/>
      <c r="AJ43" s="287"/>
      <c r="AK43" s="287"/>
      <c r="AL43" s="287"/>
      <c r="AM43" s="287"/>
      <c r="AN43" s="287"/>
      <c r="AO43" s="287"/>
      <c r="AP43" s="287"/>
      <c r="AQ43" s="287"/>
      <c r="AR43" s="287"/>
      <c r="AS43" s="287"/>
      <c r="AT43" s="287"/>
      <c r="AU43" s="287"/>
      <c r="AV43" s="287"/>
      <c r="AW43" s="287"/>
      <c r="AX43" s="287"/>
      <c r="AY43" s="287"/>
      <c r="AZ43" s="287"/>
      <c r="BA43" s="287"/>
      <c r="BB43" s="287"/>
      <c r="BC43" s="287"/>
      <c r="BD43" s="287"/>
      <c r="BE43" s="287"/>
      <c r="BF43" s="287"/>
      <c r="BG43" s="287"/>
      <c r="BH43" s="287"/>
      <c r="BI43" s="287"/>
      <c r="BJ43" s="287"/>
      <c r="BK43" s="287"/>
      <c r="BL43" s="287"/>
      <c r="BM43" s="287"/>
      <c r="BN43" s="287"/>
      <c r="BO43" s="287"/>
      <c r="BP43" s="287"/>
      <c r="BQ43" s="287"/>
      <c r="BR43" s="287"/>
      <c r="BS43" s="287"/>
      <c r="BT43" s="287"/>
      <c r="BU43" s="287"/>
      <c r="BV43" s="287"/>
      <c r="BW43" s="287"/>
      <c r="BX43" s="287"/>
      <c r="BY43" s="287"/>
      <c r="BZ43" s="287"/>
      <c r="CA43" s="287"/>
      <c r="CB43" s="287"/>
      <c r="CC43" s="287"/>
      <c r="CD43" s="287"/>
      <c r="CE43" s="287"/>
      <c r="CF43" s="287"/>
      <c r="CG43" s="287"/>
      <c r="CH43" s="287"/>
      <c r="CI43" s="287"/>
      <c r="CJ43" s="287"/>
      <c r="CK43" s="287"/>
      <c r="CL43" s="287"/>
      <c r="CM43" s="287"/>
      <c r="CN43" s="281">
        <f t="shared" si="0"/>
        <v>0</v>
      </c>
      <c r="CP43" s="195"/>
      <c r="CQ43" s="195"/>
      <c r="CR43" s="195"/>
    </row>
    <row r="44" spans="1:96" ht="15.75" hidden="1" x14ac:dyDescent="0.25">
      <c r="A44" s="81">
        <v>43</v>
      </c>
      <c r="B44" s="81" t="s">
        <v>337</v>
      </c>
      <c r="C44" s="148" t="s">
        <v>338</v>
      </c>
      <c r="D44" s="148">
        <v>0.98</v>
      </c>
      <c r="E44" s="148">
        <v>15</v>
      </c>
      <c r="F44" s="148" t="s">
        <v>100</v>
      </c>
      <c r="G44" s="280"/>
      <c r="H44" s="280"/>
      <c r="I44" s="280"/>
      <c r="J44" s="280"/>
      <c r="K44" s="280"/>
      <c r="L44" s="280"/>
      <c r="M44" s="280"/>
      <c r="N44" s="280"/>
      <c r="O44" s="280"/>
      <c r="P44" s="280"/>
      <c r="Q44" s="280"/>
      <c r="R44" s="280"/>
      <c r="S44" s="280"/>
      <c r="T44" s="280"/>
      <c r="U44" s="280"/>
      <c r="V44" s="280"/>
      <c r="W44" s="280"/>
      <c r="X44" s="280"/>
      <c r="Y44" s="280"/>
      <c r="Z44" s="280"/>
      <c r="AA44" s="280"/>
      <c r="AB44" s="280"/>
      <c r="AC44" s="280"/>
      <c r="AD44" s="280"/>
      <c r="AE44" s="280"/>
      <c r="AF44" s="280"/>
      <c r="AG44" s="280"/>
      <c r="AH44" s="280"/>
      <c r="AI44" s="280"/>
      <c r="AJ44" s="280"/>
      <c r="AK44" s="280"/>
      <c r="AL44" s="280"/>
      <c r="AM44" s="280"/>
      <c r="AN44" s="280"/>
      <c r="AO44" s="280"/>
      <c r="AP44" s="280"/>
      <c r="AQ44" s="280"/>
      <c r="AR44" s="280"/>
      <c r="AS44" s="280"/>
      <c r="AT44" s="280"/>
      <c r="AU44" s="280"/>
      <c r="AV44" s="280"/>
      <c r="AW44" s="280"/>
      <c r="AX44" s="280"/>
      <c r="AY44" s="280"/>
      <c r="AZ44" s="280"/>
      <c r="BA44" s="280"/>
      <c r="BB44" s="280"/>
      <c r="BC44" s="280"/>
      <c r="BD44" s="280"/>
      <c r="BE44" s="280"/>
      <c r="BF44" s="280"/>
      <c r="BG44" s="280"/>
      <c r="BH44" s="280"/>
      <c r="BI44" s="280"/>
      <c r="BJ44" s="280"/>
      <c r="BK44" s="280"/>
      <c r="BL44" s="280"/>
      <c r="BM44" s="280"/>
      <c r="BN44" s="280"/>
      <c r="BO44" s="280"/>
      <c r="BP44" s="280"/>
      <c r="BQ44" s="280"/>
      <c r="BR44" s="280"/>
      <c r="BS44" s="280"/>
      <c r="BT44" s="280"/>
      <c r="BU44" s="280"/>
      <c r="BV44" s="280"/>
      <c r="BW44" s="280"/>
      <c r="BX44" s="280"/>
      <c r="BY44" s="280"/>
      <c r="BZ44" s="280"/>
      <c r="CA44" s="280"/>
      <c r="CB44" s="280"/>
      <c r="CC44" s="280"/>
      <c r="CD44" s="280"/>
      <c r="CE44" s="280"/>
      <c r="CF44" s="280"/>
      <c r="CG44" s="280"/>
      <c r="CH44" s="280"/>
      <c r="CI44" s="280"/>
      <c r="CJ44" s="280"/>
      <c r="CK44" s="280"/>
      <c r="CL44" s="280"/>
      <c r="CM44" s="280"/>
      <c r="CN44" s="281">
        <f t="shared" si="0"/>
        <v>0</v>
      </c>
      <c r="CP44" s="195"/>
      <c r="CQ44" s="195"/>
      <c r="CR44" s="195"/>
    </row>
    <row r="45" spans="1:96" ht="30" hidden="1" x14ac:dyDescent="0.25">
      <c r="A45" s="81">
        <v>44</v>
      </c>
      <c r="B45" s="81" t="s">
        <v>339</v>
      </c>
      <c r="C45" s="148" t="s">
        <v>101</v>
      </c>
      <c r="D45" s="148">
        <v>1.75</v>
      </c>
      <c r="E45" s="148">
        <v>15</v>
      </c>
      <c r="F45" s="148" t="s">
        <v>100</v>
      </c>
      <c r="G45" s="280"/>
      <c r="H45" s="280"/>
      <c r="I45" s="280"/>
      <c r="J45" s="280"/>
      <c r="K45" s="280"/>
      <c r="L45" s="280"/>
      <c r="M45" s="280"/>
      <c r="N45" s="280"/>
      <c r="O45" s="280"/>
      <c r="P45" s="280"/>
      <c r="Q45" s="280"/>
      <c r="R45" s="280"/>
      <c r="S45" s="280"/>
      <c r="T45" s="280"/>
      <c r="U45" s="280"/>
      <c r="V45" s="280"/>
      <c r="W45" s="280"/>
      <c r="X45" s="280"/>
      <c r="Y45" s="280"/>
      <c r="Z45" s="280"/>
      <c r="AA45" s="280"/>
      <c r="AB45" s="280"/>
      <c r="AC45" s="280"/>
      <c r="AD45" s="280"/>
      <c r="AE45" s="280"/>
      <c r="AF45" s="280"/>
      <c r="AG45" s="280"/>
      <c r="AH45" s="280"/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80"/>
      <c r="BB45" s="280"/>
      <c r="BC45" s="280"/>
      <c r="BD45" s="280"/>
      <c r="BE45" s="280"/>
      <c r="BF45" s="280"/>
      <c r="BG45" s="280"/>
      <c r="BH45" s="280"/>
      <c r="BI45" s="280"/>
      <c r="BJ45" s="280"/>
      <c r="BK45" s="280"/>
      <c r="BL45" s="280"/>
      <c r="BM45" s="280"/>
      <c r="BN45" s="280"/>
      <c r="BO45" s="280"/>
      <c r="BP45" s="280"/>
      <c r="BQ45" s="280"/>
      <c r="BR45" s="280"/>
      <c r="BS45" s="280"/>
      <c r="BT45" s="280"/>
      <c r="BU45" s="280"/>
      <c r="BV45" s="280"/>
      <c r="BW45" s="280"/>
      <c r="BX45" s="280"/>
      <c r="BY45" s="280"/>
      <c r="BZ45" s="280"/>
      <c r="CA45" s="280"/>
      <c r="CB45" s="280"/>
      <c r="CC45" s="280"/>
      <c r="CD45" s="280"/>
      <c r="CE45" s="280"/>
      <c r="CF45" s="280"/>
      <c r="CG45" s="280"/>
      <c r="CH45" s="280"/>
      <c r="CI45" s="280"/>
      <c r="CJ45" s="280"/>
      <c r="CK45" s="280"/>
      <c r="CL45" s="280"/>
      <c r="CM45" s="280"/>
      <c r="CN45" s="281">
        <f t="shared" si="0"/>
        <v>0</v>
      </c>
      <c r="CP45" s="195"/>
      <c r="CQ45" s="195"/>
      <c r="CR45" s="195"/>
    </row>
    <row r="46" spans="1:96" ht="30" hidden="1" x14ac:dyDescent="0.25">
      <c r="A46" s="81">
        <v>45</v>
      </c>
      <c r="B46" s="81" t="s">
        <v>340</v>
      </c>
      <c r="C46" s="148" t="s">
        <v>102</v>
      </c>
      <c r="D46" s="148">
        <v>2.89</v>
      </c>
      <c r="E46" s="148">
        <v>15</v>
      </c>
      <c r="F46" s="148" t="s">
        <v>100</v>
      </c>
      <c r="G46" s="280"/>
      <c r="H46" s="280"/>
      <c r="I46" s="280"/>
      <c r="J46" s="280"/>
      <c r="K46" s="280"/>
      <c r="L46" s="280"/>
      <c r="M46" s="280"/>
      <c r="N46" s="280"/>
      <c r="O46" s="280"/>
      <c r="P46" s="280"/>
      <c r="Q46" s="280"/>
      <c r="R46" s="280"/>
      <c r="S46" s="280"/>
      <c r="T46" s="280"/>
      <c r="U46" s="280"/>
      <c r="V46" s="280"/>
      <c r="W46" s="280"/>
      <c r="X46" s="280"/>
      <c r="Y46" s="280"/>
      <c r="Z46" s="280"/>
      <c r="AA46" s="280"/>
      <c r="AB46" s="280"/>
      <c r="AC46" s="280"/>
      <c r="AD46" s="280"/>
      <c r="AE46" s="280"/>
      <c r="AF46" s="280"/>
      <c r="AG46" s="280"/>
      <c r="AH46" s="280"/>
      <c r="AI46" s="280"/>
      <c r="AJ46" s="280"/>
      <c r="AK46" s="280"/>
      <c r="AL46" s="280"/>
      <c r="AM46" s="280"/>
      <c r="AN46" s="280"/>
      <c r="AO46" s="280"/>
      <c r="AP46" s="280"/>
      <c r="AQ46" s="280"/>
      <c r="AR46" s="280"/>
      <c r="AS46" s="280"/>
      <c r="AT46" s="280"/>
      <c r="AU46" s="280"/>
      <c r="AV46" s="280"/>
      <c r="AW46" s="280"/>
      <c r="AX46" s="280"/>
      <c r="AY46" s="280"/>
      <c r="AZ46" s="280"/>
      <c r="BA46" s="280"/>
      <c r="BB46" s="280"/>
      <c r="BC46" s="280"/>
      <c r="BD46" s="280"/>
      <c r="BE46" s="280"/>
      <c r="BF46" s="280"/>
      <c r="BG46" s="280"/>
      <c r="BH46" s="280"/>
      <c r="BI46" s="280"/>
      <c r="BJ46" s="280"/>
      <c r="BK46" s="280"/>
      <c r="BL46" s="280"/>
      <c r="BM46" s="280"/>
      <c r="BN46" s="280"/>
      <c r="BO46" s="280"/>
      <c r="BP46" s="280"/>
      <c r="BQ46" s="280"/>
      <c r="BR46" s="280"/>
      <c r="BS46" s="280"/>
      <c r="BT46" s="280"/>
      <c r="BU46" s="280"/>
      <c r="BV46" s="280"/>
      <c r="BW46" s="280"/>
      <c r="BX46" s="280"/>
      <c r="BY46" s="280"/>
      <c r="BZ46" s="280"/>
      <c r="CA46" s="280"/>
      <c r="CB46" s="280"/>
      <c r="CC46" s="280"/>
      <c r="CD46" s="280"/>
      <c r="CE46" s="280"/>
      <c r="CF46" s="280"/>
      <c r="CG46" s="280"/>
      <c r="CH46" s="280"/>
      <c r="CI46" s="280"/>
      <c r="CJ46" s="280"/>
      <c r="CK46" s="280"/>
      <c r="CL46" s="280"/>
      <c r="CM46" s="280"/>
      <c r="CN46" s="281">
        <f t="shared" si="0"/>
        <v>0</v>
      </c>
      <c r="CP46" s="195"/>
      <c r="CQ46" s="195"/>
      <c r="CR46" s="195"/>
    </row>
    <row r="47" spans="1:96" ht="45" hidden="1" x14ac:dyDescent="0.25">
      <c r="A47" s="81">
        <v>46</v>
      </c>
      <c r="B47" s="163" t="s">
        <v>341</v>
      </c>
      <c r="C47" s="164" t="s">
        <v>342</v>
      </c>
      <c r="D47" s="164">
        <v>0.94</v>
      </c>
      <c r="E47" s="164">
        <v>16</v>
      </c>
      <c r="F47" s="164" t="s">
        <v>103</v>
      </c>
      <c r="G47" s="288"/>
      <c r="H47" s="288"/>
      <c r="I47" s="288"/>
      <c r="J47" s="288"/>
      <c r="K47" s="288"/>
      <c r="L47" s="288"/>
      <c r="M47" s="288"/>
      <c r="N47" s="288"/>
      <c r="O47" s="288"/>
      <c r="P47" s="288"/>
      <c r="Q47" s="288"/>
      <c r="R47" s="288"/>
      <c r="S47" s="288"/>
      <c r="T47" s="288"/>
      <c r="U47" s="288"/>
      <c r="V47" s="288"/>
      <c r="W47" s="288"/>
      <c r="X47" s="288"/>
      <c r="Y47" s="288"/>
      <c r="Z47" s="288"/>
      <c r="AA47" s="288"/>
      <c r="AB47" s="288"/>
      <c r="AC47" s="288"/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  <c r="AO47" s="288"/>
      <c r="AP47" s="288"/>
      <c r="AQ47" s="288"/>
      <c r="AR47" s="288"/>
      <c r="AS47" s="288"/>
      <c r="AT47" s="288"/>
      <c r="AU47" s="288"/>
      <c r="AV47" s="288"/>
      <c r="AW47" s="288"/>
      <c r="AX47" s="288"/>
      <c r="AY47" s="295"/>
      <c r="AZ47" s="295"/>
      <c r="BA47" s="288"/>
      <c r="BB47" s="288"/>
      <c r="BC47" s="288"/>
      <c r="BD47" s="288"/>
      <c r="BE47" s="288"/>
      <c r="BF47" s="288"/>
      <c r="BG47" s="288"/>
      <c r="BH47" s="288"/>
      <c r="BI47" s="288"/>
      <c r="BJ47" s="288"/>
      <c r="BK47" s="288"/>
      <c r="BL47" s="288"/>
      <c r="BM47" s="288"/>
      <c r="BN47" s="295"/>
      <c r="BO47" s="288"/>
      <c r="BP47" s="288"/>
      <c r="BQ47" s="288"/>
      <c r="BR47" s="288"/>
      <c r="BS47" s="288"/>
      <c r="BT47" s="288"/>
      <c r="BU47" s="288"/>
      <c r="BV47" s="288"/>
      <c r="BW47" s="295"/>
      <c r="BX47" s="288"/>
      <c r="BY47" s="288"/>
      <c r="BZ47" s="288"/>
      <c r="CA47" s="288"/>
      <c r="CB47" s="288"/>
      <c r="CC47" s="288"/>
      <c r="CD47" s="288"/>
      <c r="CE47" s="288"/>
      <c r="CF47" s="288"/>
      <c r="CG47" s="288"/>
      <c r="CH47" s="288"/>
      <c r="CI47" s="288"/>
      <c r="CJ47" s="288"/>
      <c r="CK47" s="288"/>
      <c r="CL47" s="288"/>
      <c r="CM47" s="295"/>
      <c r="CN47" s="281">
        <f t="shared" si="0"/>
        <v>0</v>
      </c>
      <c r="CP47" s="195"/>
      <c r="CQ47" s="195"/>
      <c r="CR47" s="195"/>
    </row>
    <row r="48" spans="1:96" ht="15.75" hidden="1" x14ac:dyDescent="0.25">
      <c r="A48" s="81">
        <v>47</v>
      </c>
      <c r="B48" s="163" t="s">
        <v>343</v>
      </c>
      <c r="C48" s="164" t="s">
        <v>344</v>
      </c>
      <c r="D48" s="164">
        <v>2.57</v>
      </c>
      <c r="E48" s="164">
        <v>16</v>
      </c>
      <c r="F48" s="164" t="s">
        <v>103</v>
      </c>
      <c r="G48" s="288"/>
      <c r="H48" s="288"/>
      <c r="I48" s="288"/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88"/>
      <c r="X48" s="288"/>
      <c r="Y48" s="288"/>
      <c r="Z48" s="288"/>
      <c r="AA48" s="288"/>
      <c r="AB48" s="288"/>
      <c r="AC48" s="288"/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8"/>
      <c r="AS48" s="288"/>
      <c r="AT48" s="288"/>
      <c r="AU48" s="288"/>
      <c r="AV48" s="288"/>
      <c r="AW48" s="288"/>
      <c r="AX48" s="288"/>
      <c r="AY48" s="288"/>
      <c r="AZ48" s="288"/>
      <c r="BA48" s="288"/>
      <c r="BB48" s="288"/>
      <c r="BC48" s="288"/>
      <c r="BD48" s="288"/>
      <c r="BE48" s="288"/>
      <c r="BF48" s="288"/>
      <c r="BG48" s="288"/>
      <c r="BH48" s="288"/>
      <c r="BI48" s="288"/>
      <c r="BJ48" s="288"/>
      <c r="BK48" s="288"/>
      <c r="BL48" s="288"/>
      <c r="BM48" s="288"/>
      <c r="BN48" s="288"/>
      <c r="BO48" s="288"/>
      <c r="BP48" s="288"/>
      <c r="BQ48" s="288"/>
      <c r="BR48" s="288"/>
      <c r="BS48" s="288"/>
      <c r="BT48" s="288"/>
      <c r="BU48" s="288"/>
      <c r="BV48" s="288"/>
      <c r="BW48" s="288"/>
      <c r="BX48" s="288"/>
      <c r="BY48" s="288"/>
      <c r="BZ48" s="288"/>
      <c r="CA48" s="288"/>
      <c r="CB48" s="288"/>
      <c r="CC48" s="288"/>
      <c r="CD48" s="288"/>
      <c r="CE48" s="288"/>
      <c r="CF48" s="288"/>
      <c r="CG48" s="288"/>
      <c r="CH48" s="288"/>
      <c r="CI48" s="288"/>
      <c r="CJ48" s="288"/>
      <c r="CK48" s="288"/>
      <c r="CL48" s="288"/>
      <c r="CM48" s="288"/>
      <c r="CN48" s="281">
        <f t="shared" si="0"/>
        <v>0</v>
      </c>
      <c r="CP48" s="195"/>
      <c r="CQ48" s="195"/>
      <c r="CR48" s="195"/>
    </row>
    <row r="49" spans="1:96" ht="15.75" hidden="1" x14ac:dyDescent="0.25">
      <c r="A49" s="81">
        <v>48</v>
      </c>
      <c r="B49" s="81" t="s">
        <v>345</v>
      </c>
      <c r="C49" s="148" t="s">
        <v>346</v>
      </c>
      <c r="D49" s="148">
        <v>1.79</v>
      </c>
      <c r="E49" s="148">
        <v>17</v>
      </c>
      <c r="F49" s="148" t="s">
        <v>104</v>
      </c>
      <c r="G49" s="280"/>
      <c r="H49" s="280"/>
      <c r="I49" s="280"/>
      <c r="J49" s="280"/>
      <c r="K49" s="280"/>
      <c r="L49" s="280"/>
      <c r="M49" s="280"/>
      <c r="N49" s="280"/>
      <c r="O49" s="280"/>
      <c r="P49" s="280"/>
      <c r="Q49" s="280"/>
      <c r="R49" s="280"/>
      <c r="S49" s="280"/>
      <c r="T49" s="280"/>
      <c r="U49" s="280"/>
      <c r="V49" s="280"/>
      <c r="W49" s="280"/>
      <c r="X49" s="280"/>
      <c r="Y49" s="280"/>
      <c r="Z49" s="280"/>
      <c r="AA49" s="280"/>
      <c r="AB49" s="280"/>
      <c r="AC49" s="280"/>
      <c r="AD49" s="280"/>
      <c r="AE49" s="280"/>
      <c r="AF49" s="280"/>
      <c r="AG49" s="280"/>
      <c r="AH49" s="280"/>
      <c r="AI49" s="280"/>
      <c r="AJ49" s="280"/>
      <c r="AK49" s="280"/>
      <c r="AL49" s="280"/>
      <c r="AM49" s="280"/>
      <c r="AN49" s="280"/>
      <c r="AO49" s="280"/>
      <c r="AP49" s="280"/>
      <c r="AQ49" s="280"/>
      <c r="AR49" s="280"/>
      <c r="AS49" s="280"/>
      <c r="AT49" s="280"/>
      <c r="AU49" s="280"/>
      <c r="AV49" s="280"/>
      <c r="AW49" s="280"/>
      <c r="AX49" s="280"/>
      <c r="AY49" s="280"/>
      <c r="AZ49" s="280"/>
      <c r="BA49" s="280"/>
      <c r="BB49" s="280"/>
      <c r="BC49" s="280"/>
      <c r="BD49" s="280"/>
      <c r="BE49" s="280"/>
      <c r="BF49" s="280"/>
      <c r="BG49" s="280"/>
      <c r="BH49" s="280"/>
      <c r="BI49" s="280"/>
      <c r="BJ49" s="280"/>
      <c r="BK49" s="280"/>
      <c r="BL49" s="280"/>
      <c r="BM49" s="280"/>
      <c r="BN49" s="280"/>
      <c r="BO49" s="280"/>
      <c r="BP49" s="280"/>
      <c r="BQ49" s="280"/>
      <c r="BR49" s="280"/>
      <c r="BS49" s="280"/>
      <c r="BT49" s="280"/>
      <c r="BU49" s="280"/>
      <c r="BV49" s="280"/>
      <c r="BW49" s="280"/>
      <c r="BX49" s="280"/>
      <c r="BY49" s="280"/>
      <c r="BZ49" s="280"/>
      <c r="CA49" s="280"/>
      <c r="CB49" s="280"/>
      <c r="CC49" s="280"/>
      <c r="CD49" s="280"/>
      <c r="CE49" s="280"/>
      <c r="CF49" s="280"/>
      <c r="CG49" s="280"/>
      <c r="CH49" s="280"/>
      <c r="CI49" s="280"/>
      <c r="CJ49" s="280"/>
      <c r="CK49" s="280"/>
      <c r="CL49" s="280"/>
      <c r="CM49" s="280"/>
      <c r="CN49" s="281">
        <f t="shared" si="0"/>
        <v>0</v>
      </c>
      <c r="CP49" s="195"/>
      <c r="CQ49" s="195"/>
      <c r="CR49" s="195"/>
    </row>
    <row r="50" spans="1:96" ht="30" hidden="1" x14ac:dyDescent="0.25">
      <c r="A50" s="81">
        <v>49</v>
      </c>
      <c r="B50" s="81" t="s">
        <v>347</v>
      </c>
      <c r="C50" s="148" t="s">
        <v>348</v>
      </c>
      <c r="D50" s="148">
        <v>1.6</v>
      </c>
      <c r="E50" s="148">
        <v>18</v>
      </c>
      <c r="F50" s="148" t="s">
        <v>105</v>
      </c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80"/>
      <c r="AB50" s="280"/>
      <c r="AC50" s="280"/>
      <c r="AD50" s="280"/>
      <c r="AE50" s="280"/>
      <c r="AF50" s="280"/>
      <c r="AG50" s="280"/>
      <c r="AH50" s="280"/>
      <c r="AI50" s="280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BA50" s="280"/>
      <c r="BB50" s="280"/>
      <c r="BC50" s="280"/>
      <c r="BD50" s="280"/>
      <c r="BE50" s="280"/>
      <c r="BF50" s="280"/>
      <c r="BG50" s="280"/>
      <c r="BH50" s="280"/>
      <c r="BI50" s="280"/>
      <c r="BJ50" s="280"/>
      <c r="BK50" s="280"/>
      <c r="BL50" s="280"/>
      <c r="BM50" s="280"/>
      <c r="BN50" s="280"/>
      <c r="BO50" s="280"/>
      <c r="BP50" s="280"/>
      <c r="BQ50" s="280"/>
      <c r="BR50" s="280"/>
      <c r="BS50" s="280"/>
      <c r="BT50" s="280"/>
      <c r="BU50" s="280"/>
      <c r="BV50" s="280"/>
      <c r="BW50" s="280"/>
      <c r="BX50" s="280"/>
      <c r="BY50" s="280"/>
      <c r="BZ50" s="280"/>
      <c r="CA50" s="280"/>
      <c r="CB50" s="280"/>
      <c r="CC50" s="280"/>
      <c r="CD50" s="280"/>
      <c r="CE50" s="280"/>
      <c r="CF50" s="280"/>
      <c r="CG50" s="280"/>
      <c r="CH50" s="280"/>
      <c r="CI50" s="280"/>
      <c r="CJ50" s="280"/>
      <c r="CK50" s="280"/>
      <c r="CL50" s="280"/>
      <c r="CM50" s="280"/>
      <c r="CN50" s="281">
        <f t="shared" si="0"/>
        <v>0</v>
      </c>
      <c r="CP50" s="195"/>
      <c r="CQ50" s="195"/>
      <c r="CR50" s="195"/>
    </row>
    <row r="51" spans="1:96" ht="36" hidden="1" customHeight="1" x14ac:dyDescent="0.25">
      <c r="A51" s="81">
        <v>50</v>
      </c>
      <c r="B51" s="83" t="s">
        <v>349</v>
      </c>
      <c r="C51" s="167" t="s">
        <v>350</v>
      </c>
      <c r="D51" s="167">
        <v>3.25</v>
      </c>
      <c r="E51" s="167">
        <v>18</v>
      </c>
      <c r="F51" s="167" t="s">
        <v>105</v>
      </c>
      <c r="G51" s="295"/>
      <c r="H51" s="295"/>
      <c r="I51" s="289"/>
      <c r="J51" s="289"/>
      <c r="K51" s="289"/>
      <c r="L51" s="289"/>
      <c r="M51" s="289"/>
      <c r="N51" s="289"/>
      <c r="O51" s="289"/>
      <c r="P51" s="289"/>
      <c r="Q51" s="289"/>
      <c r="R51" s="289"/>
      <c r="S51" s="289"/>
      <c r="T51" s="289"/>
      <c r="U51" s="289"/>
      <c r="V51" s="289"/>
      <c r="W51" s="289"/>
      <c r="X51" s="289"/>
      <c r="Y51" s="289"/>
      <c r="Z51" s="289"/>
      <c r="AA51" s="289"/>
      <c r="AB51" s="289"/>
      <c r="AC51" s="289"/>
      <c r="AD51" s="289"/>
      <c r="AE51" s="289"/>
      <c r="AF51" s="289"/>
      <c r="AG51" s="289"/>
      <c r="AH51" s="289"/>
      <c r="AI51" s="289"/>
      <c r="AJ51" s="289"/>
      <c r="AK51" s="289"/>
      <c r="AL51" s="289"/>
      <c r="AM51" s="289"/>
      <c r="AN51" s="289"/>
      <c r="AO51" s="289"/>
      <c r="AP51" s="289"/>
      <c r="AQ51" s="289"/>
      <c r="AR51" s="289"/>
      <c r="AS51" s="289"/>
      <c r="AT51" s="289"/>
      <c r="AU51" s="289"/>
      <c r="AV51" s="289"/>
      <c r="AW51" s="289"/>
      <c r="AX51" s="289"/>
      <c r="AY51" s="289"/>
      <c r="AZ51" s="289"/>
      <c r="BA51" s="289"/>
      <c r="BB51" s="289"/>
      <c r="BC51" s="289"/>
      <c r="BD51" s="289"/>
      <c r="BE51" s="289"/>
      <c r="BF51" s="289"/>
      <c r="BG51" s="289"/>
      <c r="BH51" s="289"/>
      <c r="BI51" s="289"/>
      <c r="BJ51" s="289"/>
      <c r="BK51" s="289"/>
      <c r="BL51" s="289"/>
      <c r="BM51" s="289"/>
      <c r="BN51" s="289"/>
      <c r="BO51" s="289"/>
      <c r="BP51" s="289"/>
      <c r="BQ51" s="289"/>
      <c r="BR51" s="289"/>
      <c r="BS51" s="289"/>
      <c r="BT51" s="289"/>
      <c r="BU51" s="289"/>
      <c r="BV51" s="289"/>
      <c r="BW51" s="289"/>
      <c r="BX51" s="289"/>
      <c r="BY51" s="289"/>
      <c r="BZ51" s="289"/>
      <c r="CA51" s="289"/>
      <c r="CB51" s="289"/>
      <c r="CC51" s="295"/>
      <c r="CD51" s="289"/>
      <c r="CE51" s="289"/>
      <c r="CF51" s="289"/>
      <c r="CG51" s="289"/>
      <c r="CH51" s="289"/>
      <c r="CI51" s="289"/>
      <c r="CJ51" s="289"/>
      <c r="CK51" s="289"/>
      <c r="CL51" s="289"/>
      <c r="CM51" s="289"/>
      <c r="CN51" s="281">
        <f t="shared" si="0"/>
        <v>0</v>
      </c>
      <c r="CP51" s="195"/>
      <c r="CQ51" s="195"/>
      <c r="CR51" s="195"/>
    </row>
    <row r="52" spans="1:96" ht="30" hidden="1" x14ac:dyDescent="0.25">
      <c r="A52" s="81">
        <v>51</v>
      </c>
      <c r="B52" s="81" t="s">
        <v>351</v>
      </c>
      <c r="C52" s="148" t="s">
        <v>352</v>
      </c>
      <c r="D52" s="148">
        <v>3.18</v>
      </c>
      <c r="E52" s="148">
        <v>18</v>
      </c>
      <c r="F52" s="148" t="s">
        <v>105</v>
      </c>
      <c r="G52" s="280"/>
      <c r="H52" s="280"/>
      <c r="I52" s="280"/>
      <c r="J52" s="280"/>
      <c r="K52" s="280"/>
      <c r="L52" s="280"/>
      <c r="M52" s="280"/>
      <c r="N52" s="280"/>
      <c r="O52" s="280"/>
      <c r="P52" s="280"/>
      <c r="Q52" s="280"/>
      <c r="R52" s="280"/>
      <c r="S52" s="280"/>
      <c r="T52" s="280"/>
      <c r="U52" s="280"/>
      <c r="V52" s="280"/>
      <c r="W52" s="280"/>
      <c r="X52" s="280"/>
      <c r="Y52" s="280"/>
      <c r="Z52" s="280"/>
      <c r="AA52" s="280"/>
      <c r="AB52" s="280"/>
      <c r="AC52" s="280"/>
      <c r="AD52" s="280"/>
      <c r="AE52" s="280"/>
      <c r="AF52" s="280"/>
      <c r="AG52" s="280"/>
      <c r="AH52" s="280"/>
      <c r="AI52" s="280"/>
      <c r="AJ52" s="280"/>
      <c r="AK52" s="280"/>
      <c r="AL52" s="280"/>
      <c r="AM52" s="280"/>
      <c r="AN52" s="280"/>
      <c r="AO52" s="280"/>
      <c r="AP52" s="280"/>
      <c r="AQ52" s="280"/>
      <c r="AR52" s="280"/>
      <c r="AS52" s="280"/>
      <c r="AT52" s="280"/>
      <c r="AU52" s="280"/>
      <c r="AV52" s="280"/>
      <c r="AW52" s="280"/>
      <c r="AX52" s="280"/>
      <c r="AY52" s="280"/>
      <c r="AZ52" s="280"/>
      <c r="BA52" s="280"/>
      <c r="BB52" s="280"/>
      <c r="BC52" s="280"/>
      <c r="BD52" s="280"/>
      <c r="BE52" s="280"/>
      <c r="BF52" s="280"/>
      <c r="BG52" s="280"/>
      <c r="BH52" s="280"/>
      <c r="BI52" s="280"/>
      <c r="BJ52" s="280"/>
      <c r="BK52" s="280"/>
      <c r="BL52" s="280"/>
      <c r="BM52" s="280"/>
      <c r="BN52" s="280"/>
      <c r="BO52" s="280"/>
      <c r="BP52" s="280"/>
      <c r="BQ52" s="280"/>
      <c r="BR52" s="280"/>
      <c r="BS52" s="280"/>
      <c r="BT52" s="280"/>
      <c r="BU52" s="280"/>
      <c r="BV52" s="280"/>
      <c r="BW52" s="280"/>
      <c r="BX52" s="280"/>
      <c r="BY52" s="280"/>
      <c r="BZ52" s="280"/>
      <c r="CA52" s="280"/>
      <c r="CB52" s="280"/>
      <c r="CC52" s="280"/>
      <c r="CD52" s="280"/>
      <c r="CE52" s="280"/>
      <c r="CF52" s="280"/>
      <c r="CG52" s="280"/>
      <c r="CH52" s="280"/>
      <c r="CI52" s="280"/>
      <c r="CJ52" s="280"/>
      <c r="CK52" s="280"/>
      <c r="CL52" s="280"/>
      <c r="CM52" s="280"/>
      <c r="CN52" s="281">
        <f t="shared" si="0"/>
        <v>0</v>
      </c>
      <c r="CP52" s="195"/>
      <c r="CQ52" s="195"/>
      <c r="CR52" s="195"/>
    </row>
    <row r="53" spans="1:96" ht="15.75" hidden="1" x14ac:dyDescent="0.25">
      <c r="A53" s="81">
        <v>52</v>
      </c>
      <c r="B53" s="81" t="s">
        <v>353</v>
      </c>
      <c r="C53" s="148" t="s">
        <v>354</v>
      </c>
      <c r="D53" s="148">
        <v>0.8</v>
      </c>
      <c r="E53" s="148">
        <v>18</v>
      </c>
      <c r="F53" s="148" t="s">
        <v>105</v>
      </c>
      <c r="G53" s="280"/>
      <c r="H53" s="280"/>
      <c r="I53" s="280"/>
      <c r="J53" s="280"/>
      <c r="K53" s="280"/>
      <c r="L53" s="280"/>
      <c r="M53" s="280"/>
      <c r="N53" s="280"/>
      <c r="O53" s="280"/>
      <c r="P53" s="280"/>
      <c r="Q53" s="280"/>
      <c r="R53" s="280"/>
      <c r="S53" s="280"/>
      <c r="T53" s="280"/>
      <c r="U53" s="280"/>
      <c r="V53" s="280"/>
      <c r="W53" s="280"/>
      <c r="X53" s="280"/>
      <c r="Y53" s="280"/>
      <c r="Z53" s="280"/>
      <c r="AA53" s="280"/>
      <c r="AB53" s="280"/>
      <c r="AC53" s="280"/>
      <c r="AD53" s="280"/>
      <c r="AE53" s="280"/>
      <c r="AF53" s="280"/>
      <c r="AG53" s="280"/>
      <c r="AH53" s="280"/>
      <c r="AI53" s="280"/>
      <c r="AJ53" s="280"/>
      <c r="AK53" s="280"/>
      <c r="AL53" s="280"/>
      <c r="AM53" s="280"/>
      <c r="AN53" s="280"/>
      <c r="AO53" s="280"/>
      <c r="AP53" s="280"/>
      <c r="AQ53" s="280"/>
      <c r="AR53" s="280"/>
      <c r="AS53" s="280"/>
      <c r="AT53" s="280"/>
      <c r="AU53" s="280"/>
      <c r="AV53" s="280"/>
      <c r="AW53" s="280"/>
      <c r="AX53" s="280"/>
      <c r="AY53" s="280"/>
      <c r="AZ53" s="280"/>
      <c r="BA53" s="280"/>
      <c r="BB53" s="280"/>
      <c r="BC53" s="280"/>
      <c r="BD53" s="280"/>
      <c r="BE53" s="280"/>
      <c r="BF53" s="280"/>
      <c r="BG53" s="280"/>
      <c r="BH53" s="280"/>
      <c r="BI53" s="280"/>
      <c r="BJ53" s="280"/>
      <c r="BK53" s="280"/>
      <c r="BL53" s="280"/>
      <c r="BM53" s="280"/>
      <c r="BN53" s="280"/>
      <c r="BO53" s="280"/>
      <c r="BP53" s="280"/>
      <c r="BQ53" s="280"/>
      <c r="BR53" s="280"/>
      <c r="BS53" s="280"/>
      <c r="BT53" s="280"/>
      <c r="BU53" s="280"/>
      <c r="BV53" s="280"/>
      <c r="BW53" s="280"/>
      <c r="BX53" s="280"/>
      <c r="BY53" s="280"/>
      <c r="BZ53" s="280"/>
      <c r="CA53" s="280"/>
      <c r="CB53" s="280"/>
      <c r="CC53" s="280"/>
      <c r="CD53" s="280"/>
      <c r="CE53" s="280"/>
      <c r="CF53" s="280"/>
      <c r="CG53" s="280"/>
      <c r="CH53" s="280"/>
      <c r="CI53" s="280"/>
      <c r="CJ53" s="280"/>
      <c r="CK53" s="280"/>
      <c r="CL53" s="280"/>
      <c r="CM53" s="280"/>
      <c r="CN53" s="281">
        <f t="shared" si="0"/>
        <v>0</v>
      </c>
      <c r="CP53" s="195"/>
      <c r="CQ53" s="195"/>
      <c r="CR53" s="195"/>
    </row>
    <row r="54" spans="1:96" ht="30" hidden="1" x14ac:dyDescent="0.25">
      <c r="A54" s="81">
        <v>53</v>
      </c>
      <c r="B54" s="152" t="s">
        <v>355</v>
      </c>
      <c r="C54" s="153" t="s">
        <v>107</v>
      </c>
      <c r="D54" s="153">
        <v>2.35</v>
      </c>
      <c r="E54" s="153">
        <v>19</v>
      </c>
      <c r="F54" s="153" t="s">
        <v>106</v>
      </c>
      <c r="G54" s="282"/>
      <c r="H54" s="282"/>
      <c r="I54" s="282"/>
      <c r="J54" s="282"/>
      <c r="K54" s="282"/>
      <c r="L54" s="282"/>
      <c r="M54" s="282"/>
      <c r="N54" s="282"/>
      <c r="O54" s="282"/>
      <c r="P54" s="282"/>
      <c r="Q54" s="282"/>
      <c r="R54" s="282"/>
      <c r="S54" s="282"/>
      <c r="T54" s="282"/>
      <c r="U54" s="282"/>
      <c r="V54" s="282"/>
      <c r="W54" s="282"/>
      <c r="X54" s="282"/>
      <c r="Y54" s="282"/>
      <c r="Z54" s="282"/>
      <c r="AA54" s="282"/>
      <c r="AB54" s="282"/>
      <c r="AC54" s="282"/>
      <c r="AD54" s="282"/>
      <c r="AE54" s="282"/>
      <c r="AF54" s="282"/>
      <c r="AG54" s="282"/>
      <c r="AH54" s="282"/>
      <c r="AI54" s="282"/>
      <c r="AJ54" s="282"/>
      <c r="AK54" s="282"/>
      <c r="AL54" s="282"/>
      <c r="AM54" s="282"/>
      <c r="AN54" s="282"/>
      <c r="AO54" s="282"/>
      <c r="AP54" s="282"/>
      <c r="AQ54" s="282"/>
      <c r="AR54" s="282"/>
      <c r="AS54" s="282"/>
      <c r="AT54" s="282"/>
      <c r="AU54" s="282"/>
      <c r="AV54" s="282"/>
      <c r="AW54" s="282"/>
      <c r="AX54" s="282"/>
      <c r="AY54" s="282"/>
      <c r="AZ54" s="282"/>
      <c r="BA54" s="282"/>
      <c r="BB54" s="282"/>
      <c r="BC54" s="282"/>
      <c r="BD54" s="282"/>
      <c r="BE54" s="282"/>
      <c r="BF54" s="282"/>
      <c r="BG54" s="282"/>
      <c r="BH54" s="282"/>
      <c r="BI54" s="282"/>
      <c r="BJ54" s="282"/>
      <c r="BK54" s="282"/>
      <c r="BL54" s="282"/>
      <c r="BM54" s="282"/>
      <c r="BN54" s="282"/>
      <c r="BO54" s="282"/>
      <c r="BP54" s="282"/>
      <c r="BQ54" s="282"/>
      <c r="BR54" s="282"/>
      <c r="BS54" s="282"/>
      <c r="BT54" s="282"/>
      <c r="BU54" s="282"/>
      <c r="BV54" s="282"/>
      <c r="BW54" s="282"/>
      <c r="BX54" s="282"/>
      <c r="BY54" s="282"/>
      <c r="BZ54" s="282"/>
      <c r="CA54" s="282"/>
      <c r="CB54" s="282"/>
      <c r="CC54" s="282"/>
      <c r="CD54" s="282"/>
      <c r="CE54" s="282"/>
      <c r="CF54" s="282"/>
      <c r="CG54" s="282"/>
      <c r="CH54" s="282"/>
      <c r="CI54" s="282"/>
      <c r="CJ54" s="282"/>
      <c r="CK54" s="282"/>
      <c r="CL54" s="282"/>
      <c r="CM54" s="282"/>
      <c r="CN54" s="281">
        <f t="shared" si="0"/>
        <v>0</v>
      </c>
      <c r="CP54" s="195"/>
      <c r="CQ54" s="195"/>
      <c r="CR54" s="195"/>
    </row>
    <row r="55" spans="1:96" ht="30" hidden="1" x14ac:dyDescent="0.25">
      <c r="A55" s="81">
        <v>54</v>
      </c>
      <c r="B55" s="152" t="s">
        <v>356</v>
      </c>
      <c r="C55" s="153" t="s">
        <v>108</v>
      </c>
      <c r="D55" s="153">
        <v>2.48</v>
      </c>
      <c r="E55" s="153">
        <v>19</v>
      </c>
      <c r="F55" s="153" t="s">
        <v>106</v>
      </c>
      <c r="G55" s="282"/>
      <c r="H55" s="282"/>
      <c r="I55" s="282"/>
      <c r="J55" s="282"/>
      <c r="K55" s="282"/>
      <c r="L55" s="282"/>
      <c r="M55" s="282"/>
      <c r="N55" s="282"/>
      <c r="O55" s="282"/>
      <c r="P55" s="282"/>
      <c r="Q55" s="282"/>
      <c r="R55" s="282"/>
      <c r="S55" s="282"/>
      <c r="T55" s="282"/>
      <c r="U55" s="282"/>
      <c r="V55" s="282"/>
      <c r="W55" s="282"/>
      <c r="X55" s="282"/>
      <c r="Y55" s="282"/>
      <c r="Z55" s="282"/>
      <c r="AA55" s="282"/>
      <c r="AB55" s="282"/>
      <c r="AC55" s="282"/>
      <c r="AD55" s="282"/>
      <c r="AE55" s="282"/>
      <c r="AF55" s="282"/>
      <c r="AG55" s="282"/>
      <c r="AH55" s="282"/>
      <c r="AI55" s="282"/>
      <c r="AJ55" s="282"/>
      <c r="AK55" s="282"/>
      <c r="AL55" s="282"/>
      <c r="AM55" s="282"/>
      <c r="AN55" s="282"/>
      <c r="AO55" s="282"/>
      <c r="AP55" s="282"/>
      <c r="AQ55" s="282"/>
      <c r="AR55" s="282"/>
      <c r="AS55" s="282"/>
      <c r="AT55" s="282"/>
      <c r="AU55" s="282"/>
      <c r="AV55" s="282"/>
      <c r="AW55" s="282"/>
      <c r="AX55" s="282"/>
      <c r="AY55" s="282"/>
      <c r="AZ55" s="282"/>
      <c r="BA55" s="282"/>
      <c r="BB55" s="282"/>
      <c r="BC55" s="282"/>
      <c r="BD55" s="282"/>
      <c r="BE55" s="282"/>
      <c r="BF55" s="282"/>
      <c r="BG55" s="282"/>
      <c r="BH55" s="282"/>
      <c r="BI55" s="282"/>
      <c r="BJ55" s="282"/>
      <c r="BK55" s="282"/>
      <c r="BL55" s="282"/>
      <c r="BM55" s="282"/>
      <c r="BN55" s="282"/>
      <c r="BO55" s="282"/>
      <c r="BP55" s="282"/>
      <c r="BQ55" s="282"/>
      <c r="BR55" s="282"/>
      <c r="BS55" s="282"/>
      <c r="BT55" s="282"/>
      <c r="BU55" s="282"/>
      <c r="BV55" s="282"/>
      <c r="BW55" s="282"/>
      <c r="BX55" s="282"/>
      <c r="BY55" s="282"/>
      <c r="BZ55" s="282"/>
      <c r="CA55" s="282"/>
      <c r="CB55" s="282"/>
      <c r="CC55" s="282"/>
      <c r="CD55" s="282"/>
      <c r="CE55" s="282"/>
      <c r="CF55" s="282"/>
      <c r="CG55" s="282"/>
      <c r="CH55" s="282"/>
      <c r="CI55" s="282"/>
      <c r="CJ55" s="282"/>
      <c r="CK55" s="282"/>
      <c r="CL55" s="282"/>
      <c r="CM55" s="282"/>
      <c r="CN55" s="281">
        <f t="shared" si="0"/>
        <v>0</v>
      </c>
      <c r="CP55" s="195"/>
      <c r="CQ55" s="195"/>
      <c r="CR55" s="195"/>
    </row>
    <row r="56" spans="1:96" ht="45" hidden="1" x14ac:dyDescent="0.25">
      <c r="A56" s="81">
        <v>55</v>
      </c>
      <c r="B56" s="152" t="s">
        <v>357</v>
      </c>
      <c r="C56" s="153" t="s">
        <v>262</v>
      </c>
      <c r="D56" s="153">
        <v>2.17</v>
      </c>
      <c r="E56" s="153">
        <v>19</v>
      </c>
      <c r="F56" s="153" t="s">
        <v>106</v>
      </c>
      <c r="G56" s="282"/>
      <c r="H56" s="282"/>
      <c r="I56" s="282"/>
      <c r="J56" s="282"/>
      <c r="K56" s="282"/>
      <c r="L56" s="282"/>
      <c r="M56" s="282"/>
      <c r="N56" s="282"/>
      <c r="O56" s="282"/>
      <c r="P56" s="282"/>
      <c r="Q56" s="282"/>
      <c r="R56" s="282"/>
      <c r="S56" s="282"/>
      <c r="T56" s="282"/>
      <c r="U56" s="282"/>
      <c r="V56" s="282"/>
      <c r="W56" s="282"/>
      <c r="X56" s="282"/>
      <c r="Y56" s="282"/>
      <c r="Z56" s="282"/>
      <c r="AA56" s="282"/>
      <c r="AB56" s="282"/>
      <c r="AC56" s="282"/>
      <c r="AD56" s="282"/>
      <c r="AE56" s="282"/>
      <c r="AF56" s="282"/>
      <c r="AG56" s="282"/>
      <c r="AH56" s="282"/>
      <c r="AI56" s="282"/>
      <c r="AJ56" s="282"/>
      <c r="AK56" s="282"/>
      <c r="AL56" s="282"/>
      <c r="AM56" s="282"/>
      <c r="AN56" s="282"/>
      <c r="AO56" s="282"/>
      <c r="AP56" s="282"/>
      <c r="AQ56" s="282"/>
      <c r="AR56" s="282"/>
      <c r="AS56" s="282"/>
      <c r="AT56" s="282"/>
      <c r="AU56" s="282"/>
      <c r="AV56" s="282"/>
      <c r="AW56" s="282"/>
      <c r="AX56" s="282"/>
      <c r="AY56" s="282"/>
      <c r="AZ56" s="282"/>
      <c r="BA56" s="282"/>
      <c r="BB56" s="282"/>
      <c r="BC56" s="282"/>
      <c r="BD56" s="282"/>
      <c r="BE56" s="282"/>
      <c r="BF56" s="282"/>
      <c r="BG56" s="282"/>
      <c r="BH56" s="282"/>
      <c r="BI56" s="282"/>
      <c r="BJ56" s="282"/>
      <c r="BK56" s="282"/>
      <c r="BL56" s="282"/>
      <c r="BM56" s="282"/>
      <c r="BN56" s="282"/>
      <c r="BO56" s="282"/>
      <c r="BP56" s="282"/>
      <c r="BQ56" s="282"/>
      <c r="BR56" s="282"/>
      <c r="BS56" s="282"/>
      <c r="BT56" s="282"/>
      <c r="BU56" s="282"/>
      <c r="BV56" s="282"/>
      <c r="BW56" s="282"/>
      <c r="BX56" s="282"/>
      <c r="BY56" s="282"/>
      <c r="BZ56" s="282"/>
      <c r="CA56" s="282"/>
      <c r="CB56" s="282"/>
      <c r="CC56" s="282"/>
      <c r="CD56" s="282"/>
      <c r="CE56" s="282"/>
      <c r="CF56" s="282"/>
      <c r="CG56" s="282"/>
      <c r="CH56" s="282"/>
      <c r="CI56" s="282"/>
      <c r="CJ56" s="282"/>
      <c r="CK56" s="282"/>
      <c r="CL56" s="282"/>
      <c r="CM56" s="282"/>
      <c r="CN56" s="281">
        <f t="shared" si="0"/>
        <v>0</v>
      </c>
      <c r="CP56" s="195"/>
      <c r="CQ56" s="195"/>
      <c r="CR56" s="195"/>
    </row>
    <row r="57" spans="1:96" ht="75" hidden="1" x14ac:dyDescent="0.25">
      <c r="A57" s="81">
        <v>56</v>
      </c>
      <c r="B57" s="152" t="s">
        <v>358</v>
      </c>
      <c r="C57" s="153" t="s">
        <v>634</v>
      </c>
      <c r="D57" s="153">
        <v>2.5499999999999998</v>
      </c>
      <c r="E57" s="153">
        <v>19</v>
      </c>
      <c r="F57" s="153" t="s">
        <v>106</v>
      </c>
      <c r="G57" s="282"/>
      <c r="H57" s="282"/>
      <c r="I57" s="282"/>
      <c r="J57" s="282"/>
      <c r="K57" s="282"/>
      <c r="L57" s="282"/>
      <c r="M57" s="282"/>
      <c r="N57" s="282"/>
      <c r="O57" s="282"/>
      <c r="P57" s="282"/>
      <c r="Q57" s="282"/>
      <c r="R57" s="282"/>
      <c r="S57" s="282"/>
      <c r="T57" s="282"/>
      <c r="U57" s="282"/>
      <c r="V57" s="282"/>
      <c r="W57" s="282"/>
      <c r="X57" s="282"/>
      <c r="Y57" s="282"/>
      <c r="Z57" s="282"/>
      <c r="AA57" s="282"/>
      <c r="AB57" s="282"/>
      <c r="AC57" s="282"/>
      <c r="AD57" s="282"/>
      <c r="AE57" s="282"/>
      <c r="AF57" s="282"/>
      <c r="AG57" s="282"/>
      <c r="AH57" s="282"/>
      <c r="AI57" s="282"/>
      <c r="AJ57" s="282"/>
      <c r="AK57" s="282"/>
      <c r="AL57" s="282"/>
      <c r="AM57" s="282"/>
      <c r="AN57" s="282"/>
      <c r="AO57" s="282"/>
      <c r="AP57" s="282"/>
      <c r="AQ57" s="282"/>
      <c r="AR57" s="282"/>
      <c r="AS57" s="282"/>
      <c r="AT57" s="282"/>
      <c r="AU57" s="282"/>
      <c r="AV57" s="282"/>
      <c r="AW57" s="282"/>
      <c r="AX57" s="282"/>
      <c r="AY57" s="282"/>
      <c r="AZ57" s="282"/>
      <c r="BA57" s="282"/>
      <c r="BB57" s="282"/>
      <c r="BC57" s="282"/>
      <c r="BD57" s="282"/>
      <c r="BE57" s="282"/>
      <c r="BF57" s="282"/>
      <c r="BG57" s="282"/>
      <c r="BH57" s="282"/>
      <c r="BI57" s="282"/>
      <c r="BJ57" s="282"/>
      <c r="BK57" s="282"/>
      <c r="BL57" s="282"/>
      <c r="BM57" s="282"/>
      <c r="BN57" s="282"/>
      <c r="BO57" s="282"/>
      <c r="BP57" s="282"/>
      <c r="BQ57" s="282"/>
      <c r="BR57" s="282"/>
      <c r="BS57" s="282"/>
      <c r="BT57" s="282"/>
      <c r="BU57" s="282"/>
      <c r="BV57" s="282"/>
      <c r="BW57" s="282"/>
      <c r="BX57" s="282"/>
      <c r="BY57" s="282"/>
      <c r="BZ57" s="282"/>
      <c r="CA57" s="282"/>
      <c r="CB57" s="282"/>
      <c r="CC57" s="282"/>
      <c r="CD57" s="282"/>
      <c r="CE57" s="282"/>
      <c r="CF57" s="282"/>
      <c r="CG57" s="282"/>
      <c r="CH57" s="282"/>
      <c r="CI57" s="282"/>
      <c r="CJ57" s="282"/>
      <c r="CK57" s="282"/>
      <c r="CL57" s="282"/>
      <c r="CM57" s="282"/>
      <c r="CN57" s="281">
        <f t="shared" si="0"/>
        <v>0</v>
      </c>
      <c r="CP57" s="195"/>
      <c r="CQ57" s="195"/>
      <c r="CR57" s="195"/>
    </row>
    <row r="58" spans="1:96" ht="60" hidden="1" x14ac:dyDescent="0.25">
      <c r="A58" s="81">
        <v>57</v>
      </c>
      <c r="B58" s="152" t="s">
        <v>359</v>
      </c>
      <c r="C58" s="153" t="s">
        <v>635</v>
      </c>
      <c r="D58" s="153">
        <v>2.44</v>
      </c>
      <c r="E58" s="153">
        <v>19</v>
      </c>
      <c r="F58" s="153" t="s">
        <v>106</v>
      </c>
      <c r="G58" s="282"/>
      <c r="H58" s="282"/>
      <c r="I58" s="282"/>
      <c r="J58" s="282"/>
      <c r="K58" s="282"/>
      <c r="L58" s="282"/>
      <c r="M58" s="282"/>
      <c r="N58" s="282"/>
      <c r="O58" s="282"/>
      <c r="P58" s="282"/>
      <c r="Q58" s="282"/>
      <c r="R58" s="282"/>
      <c r="S58" s="282"/>
      <c r="T58" s="282"/>
      <c r="U58" s="282"/>
      <c r="V58" s="282"/>
      <c r="W58" s="282"/>
      <c r="X58" s="282"/>
      <c r="Y58" s="282"/>
      <c r="Z58" s="282"/>
      <c r="AA58" s="282"/>
      <c r="AB58" s="282"/>
      <c r="AC58" s="282"/>
      <c r="AD58" s="282"/>
      <c r="AE58" s="282"/>
      <c r="AF58" s="282"/>
      <c r="AG58" s="282"/>
      <c r="AH58" s="282"/>
      <c r="AI58" s="282"/>
      <c r="AJ58" s="282"/>
      <c r="AK58" s="282"/>
      <c r="AL58" s="282"/>
      <c r="AM58" s="282"/>
      <c r="AN58" s="282"/>
      <c r="AO58" s="282"/>
      <c r="AP58" s="282"/>
      <c r="AQ58" s="282"/>
      <c r="AR58" s="282"/>
      <c r="AS58" s="282"/>
      <c r="AT58" s="282"/>
      <c r="AU58" s="282"/>
      <c r="AV58" s="282"/>
      <c r="AW58" s="282"/>
      <c r="AX58" s="282"/>
      <c r="AY58" s="282"/>
      <c r="AZ58" s="282"/>
      <c r="BA58" s="282"/>
      <c r="BB58" s="282"/>
      <c r="BC58" s="282"/>
      <c r="BD58" s="282"/>
      <c r="BE58" s="282"/>
      <c r="BF58" s="282"/>
      <c r="BG58" s="282"/>
      <c r="BH58" s="282"/>
      <c r="BI58" s="282"/>
      <c r="BJ58" s="282"/>
      <c r="BK58" s="282"/>
      <c r="BL58" s="282"/>
      <c r="BM58" s="282"/>
      <c r="BN58" s="282"/>
      <c r="BO58" s="282"/>
      <c r="BP58" s="282"/>
      <c r="BQ58" s="282"/>
      <c r="BR58" s="282"/>
      <c r="BS58" s="282"/>
      <c r="BT58" s="282"/>
      <c r="BU58" s="282"/>
      <c r="BV58" s="282"/>
      <c r="BW58" s="282"/>
      <c r="BX58" s="282"/>
      <c r="BY58" s="282"/>
      <c r="BZ58" s="282"/>
      <c r="CA58" s="282"/>
      <c r="CB58" s="282"/>
      <c r="CC58" s="282"/>
      <c r="CD58" s="282"/>
      <c r="CE58" s="282"/>
      <c r="CF58" s="282"/>
      <c r="CG58" s="282"/>
      <c r="CH58" s="282"/>
      <c r="CI58" s="282"/>
      <c r="CJ58" s="282"/>
      <c r="CK58" s="282"/>
      <c r="CL58" s="282"/>
      <c r="CM58" s="282"/>
      <c r="CN58" s="281">
        <f t="shared" si="0"/>
        <v>0</v>
      </c>
      <c r="CP58" s="195"/>
      <c r="CQ58" s="195"/>
      <c r="CR58" s="195"/>
    </row>
    <row r="59" spans="1:96" ht="15.75" hidden="1" x14ac:dyDescent="0.25">
      <c r="A59" s="81">
        <v>58</v>
      </c>
      <c r="B59" s="152" t="s">
        <v>361</v>
      </c>
      <c r="C59" s="153" t="s">
        <v>122</v>
      </c>
      <c r="D59" s="153">
        <v>0.74</v>
      </c>
      <c r="E59" s="153">
        <v>19</v>
      </c>
      <c r="F59" s="153" t="s">
        <v>106</v>
      </c>
      <c r="G59" s="282"/>
      <c r="H59" s="282"/>
      <c r="I59" s="282"/>
      <c r="J59" s="282"/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82"/>
      <c r="V59" s="282"/>
      <c r="W59" s="282"/>
      <c r="X59" s="282"/>
      <c r="Y59" s="282"/>
      <c r="Z59" s="282"/>
      <c r="AA59" s="282"/>
      <c r="AB59" s="282"/>
      <c r="AC59" s="282"/>
      <c r="AD59" s="282"/>
      <c r="AE59" s="282"/>
      <c r="AF59" s="282"/>
      <c r="AG59" s="282"/>
      <c r="AH59" s="282"/>
      <c r="AI59" s="282"/>
      <c r="AJ59" s="282"/>
      <c r="AK59" s="282"/>
      <c r="AL59" s="282"/>
      <c r="AM59" s="282"/>
      <c r="AN59" s="282"/>
      <c r="AO59" s="282"/>
      <c r="AP59" s="282"/>
      <c r="AQ59" s="282"/>
      <c r="AR59" s="282"/>
      <c r="AS59" s="282"/>
      <c r="AT59" s="282"/>
      <c r="AU59" s="282"/>
      <c r="AV59" s="282"/>
      <c r="AW59" s="282"/>
      <c r="AX59" s="282"/>
      <c r="AY59" s="282"/>
      <c r="AZ59" s="282"/>
      <c r="BA59" s="282"/>
      <c r="BB59" s="282"/>
      <c r="BC59" s="282"/>
      <c r="BD59" s="282"/>
      <c r="BE59" s="282"/>
      <c r="BF59" s="282"/>
      <c r="BG59" s="282"/>
      <c r="BH59" s="282"/>
      <c r="BI59" s="282"/>
      <c r="BJ59" s="282"/>
      <c r="BK59" s="282"/>
      <c r="BL59" s="282"/>
      <c r="BM59" s="282"/>
      <c r="BN59" s="282"/>
      <c r="BO59" s="282"/>
      <c r="BP59" s="282"/>
      <c r="BQ59" s="282"/>
      <c r="BR59" s="282"/>
      <c r="BS59" s="282"/>
      <c r="BT59" s="282"/>
      <c r="BU59" s="282"/>
      <c r="BV59" s="282"/>
      <c r="BW59" s="282"/>
      <c r="BX59" s="282"/>
      <c r="BY59" s="282"/>
      <c r="BZ59" s="282"/>
      <c r="CA59" s="282"/>
      <c r="CB59" s="282"/>
      <c r="CC59" s="282"/>
      <c r="CD59" s="282"/>
      <c r="CE59" s="282"/>
      <c r="CF59" s="282"/>
      <c r="CG59" s="282"/>
      <c r="CH59" s="282"/>
      <c r="CI59" s="282"/>
      <c r="CJ59" s="282"/>
      <c r="CK59" s="282"/>
      <c r="CL59" s="282"/>
      <c r="CM59" s="282"/>
      <c r="CN59" s="281">
        <f t="shared" si="0"/>
        <v>0</v>
      </c>
      <c r="CP59" s="195"/>
      <c r="CQ59" s="195"/>
      <c r="CR59" s="195"/>
    </row>
    <row r="60" spans="1:96" ht="15.75" hidden="1" x14ac:dyDescent="0.25">
      <c r="A60" s="81">
        <v>59</v>
      </c>
      <c r="B60" s="152" t="s">
        <v>362</v>
      </c>
      <c r="C60" s="153" t="s">
        <v>123</v>
      </c>
      <c r="D60" s="153">
        <v>1.44</v>
      </c>
      <c r="E60" s="153">
        <v>19</v>
      </c>
      <c r="F60" s="153" t="s">
        <v>106</v>
      </c>
      <c r="G60" s="282"/>
      <c r="H60" s="282"/>
      <c r="I60" s="282"/>
      <c r="J60" s="282"/>
      <c r="K60" s="282"/>
      <c r="L60" s="282"/>
      <c r="M60" s="282"/>
      <c r="N60" s="282"/>
      <c r="O60" s="282"/>
      <c r="P60" s="282"/>
      <c r="Q60" s="282"/>
      <c r="R60" s="282"/>
      <c r="S60" s="282"/>
      <c r="T60" s="282"/>
      <c r="U60" s="282"/>
      <c r="V60" s="282"/>
      <c r="W60" s="282"/>
      <c r="X60" s="282"/>
      <c r="Y60" s="282"/>
      <c r="Z60" s="282"/>
      <c r="AA60" s="282"/>
      <c r="AB60" s="282"/>
      <c r="AC60" s="282"/>
      <c r="AD60" s="282"/>
      <c r="AE60" s="282"/>
      <c r="AF60" s="282"/>
      <c r="AG60" s="282"/>
      <c r="AH60" s="282"/>
      <c r="AI60" s="282"/>
      <c r="AJ60" s="282"/>
      <c r="AK60" s="282"/>
      <c r="AL60" s="282"/>
      <c r="AM60" s="282"/>
      <c r="AN60" s="282"/>
      <c r="AO60" s="282"/>
      <c r="AP60" s="282"/>
      <c r="AQ60" s="282"/>
      <c r="AR60" s="282"/>
      <c r="AS60" s="282"/>
      <c r="AT60" s="282"/>
      <c r="AU60" s="282"/>
      <c r="AV60" s="282"/>
      <c r="AW60" s="282"/>
      <c r="AX60" s="282"/>
      <c r="AY60" s="282"/>
      <c r="AZ60" s="282"/>
      <c r="BA60" s="282"/>
      <c r="BB60" s="282"/>
      <c r="BC60" s="282"/>
      <c r="BD60" s="282"/>
      <c r="BE60" s="282"/>
      <c r="BF60" s="282"/>
      <c r="BG60" s="282"/>
      <c r="BH60" s="282"/>
      <c r="BI60" s="282"/>
      <c r="BJ60" s="282"/>
      <c r="BK60" s="282"/>
      <c r="BL60" s="282"/>
      <c r="BM60" s="282"/>
      <c r="BN60" s="282"/>
      <c r="BO60" s="282"/>
      <c r="BP60" s="282"/>
      <c r="BQ60" s="282"/>
      <c r="BR60" s="282"/>
      <c r="BS60" s="282"/>
      <c r="BT60" s="282"/>
      <c r="BU60" s="282"/>
      <c r="BV60" s="282"/>
      <c r="BW60" s="282"/>
      <c r="BX60" s="282"/>
      <c r="BY60" s="282"/>
      <c r="BZ60" s="282"/>
      <c r="CA60" s="282"/>
      <c r="CB60" s="282"/>
      <c r="CC60" s="282"/>
      <c r="CD60" s="282"/>
      <c r="CE60" s="282"/>
      <c r="CF60" s="282"/>
      <c r="CG60" s="282"/>
      <c r="CH60" s="282"/>
      <c r="CI60" s="282"/>
      <c r="CJ60" s="282"/>
      <c r="CK60" s="282"/>
      <c r="CL60" s="282"/>
      <c r="CM60" s="282"/>
      <c r="CN60" s="281">
        <f t="shared" si="0"/>
        <v>0</v>
      </c>
      <c r="CP60" s="195"/>
      <c r="CQ60" s="195"/>
      <c r="CR60" s="195"/>
    </row>
    <row r="61" spans="1:96" ht="15.75" hidden="1" x14ac:dyDescent="0.25">
      <c r="A61" s="81">
        <v>60</v>
      </c>
      <c r="B61" s="152" t="s">
        <v>363</v>
      </c>
      <c r="C61" s="153" t="s">
        <v>124</v>
      </c>
      <c r="D61" s="153">
        <v>2.2200000000000002</v>
      </c>
      <c r="E61" s="153">
        <v>19</v>
      </c>
      <c r="F61" s="153" t="s">
        <v>106</v>
      </c>
      <c r="G61" s="282"/>
      <c r="H61" s="282"/>
      <c r="I61" s="282"/>
      <c r="J61" s="282"/>
      <c r="K61" s="282"/>
      <c r="L61" s="282"/>
      <c r="M61" s="282"/>
      <c r="N61" s="282"/>
      <c r="O61" s="282"/>
      <c r="P61" s="282"/>
      <c r="Q61" s="282"/>
      <c r="R61" s="282"/>
      <c r="S61" s="282"/>
      <c r="T61" s="282"/>
      <c r="U61" s="282"/>
      <c r="V61" s="282"/>
      <c r="W61" s="282"/>
      <c r="X61" s="282"/>
      <c r="Y61" s="282"/>
      <c r="Z61" s="282"/>
      <c r="AA61" s="282"/>
      <c r="AB61" s="282"/>
      <c r="AC61" s="282"/>
      <c r="AD61" s="282"/>
      <c r="AE61" s="282"/>
      <c r="AF61" s="282"/>
      <c r="AG61" s="282"/>
      <c r="AH61" s="282"/>
      <c r="AI61" s="282"/>
      <c r="AJ61" s="282"/>
      <c r="AK61" s="282"/>
      <c r="AL61" s="282"/>
      <c r="AM61" s="282"/>
      <c r="AN61" s="282"/>
      <c r="AO61" s="282"/>
      <c r="AP61" s="282"/>
      <c r="AQ61" s="282"/>
      <c r="AR61" s="282"/>
      <c r="AS61" s="282"/>
      <c r="AT61" s="282"/>
      <c r="AU61" s="282"/>
      <c r="AV61" s="282"/>
      <c r="AW61" s="282"/>
      <c r="AX61" s="282"/>
      <c r="AY61" s="282"/>
      <c r="AZ61" s="282"/>
      <c r="BA61" s="282"/>
      <c r="BB61" s="282"/>
      <c r="BC61" s="282"/>
      <c r="BD61" s="282"/>
      <c r="BE61" s="282"/>
      <c r="BF61" s="282"/>
      <c r="BG61" s="282"/>
      <c r="BH61" s="282"/>
      <c r="BI61" s="282"/>
      <c r="BJ61" s="282"/>
      <c r="BK61" s="282"/>
      <c r="BL61" s="282"/>
      <c r="BM61" s="282"/>
      <c r="BN61" s="282"/>
      <c r="BO61" s="282"/>
      <c r="BP61" s="282"/>
      <c r="BQ61" s="282"/>
      <c r="BR61" s="282"/>
      <c r="BS61" s="282"/>
      <c r="BT61" s="282"/>
      <c r="BU61" s="282"/>
      <c r="BV61" s="282"/>
      <c r="BW61" s="282"/>
      <c r="BX61" s="282"/>
      <c r="BY61" s="282"/>
      <c r="BZ61" s="282"/>
      <c r="CA61" s="282"/>
      <c r="CB61" s="282"/>
      <c r="CC61" s="282"/>
      <c r="CD61" s="282"/>
      <c r="CE61" s="282"/>
      <c r="CF61" s="282"/>
      <c r="CG61" s="282"/>
      <c r="CH61" s="282"/>
      <c r="CI61" s="282"/>
      <c r="CJ61" s="282"/>
      <c r="CK61" s="282"/>
      <c r="CL61" s="282"/>
      <c r="CM61" s="282"/>
      <c r="CN61" s="281">
        <f t="shared" si="0"/>
        <v>0</v>
      </c>
      <c r="CP61" s="195"/>
      <c r="CQ61" s="195"/>
      <c r="CR61" s="195"/>
    </row>
    <row r="62" spans="1:96" ht="15.75" hidden="1" x14ac:dyDescent="0.25">
      <c r="A62" s="81">
        <v>61</v>
      </c>
      <c r="B62" s="152" t="s">
        <v>364</v>
      </c>
      <c r="C62" s="153" t="s">
        <v>125</v>
      </c>
      <c r="D62" s="153">
        <v>2.93</v>
      </c>
      <c r="E62" s="153">
        <v>19</v>
      </c>
      <c r="F62" s="153" t="s">
        <v>106</v>
      </c>
      <c r="G62" s="282"/>
      <c r="H62" s="282"/>
      <c r="I62" s="282"/>
      <c r="J62" s="282"/>
      <c r="K62" s="282"/>
      <c r="L62" s="282"/>
      <c r="M62" s="282"/>
      <c r="N62" s="282"/>
      <c r="O62" s="282"/>
      <c r="P62" s="282"/>
      <c r="Q62" s="282"/>
      <c r="R62" s="282"/>
      <c r="S62" s="282"/>
      <c r="T62" s="282"/>
      <c r="U62" s="282"/>
      <c r="V62" s="282"/>
      <c r="W62" s="282"/>
      <c r="X62" s="282"/>
      <c r="Y62" s="282"/>
      <c r="Z62" s="282"/>
      <c r="AA62" s="282"/>
      <c r="AB62" s="282"/>
      <c r="AC62" s="282"/>
      <c r="AD62" s="282"/>
      <c r="AE62" s="282"/>
      <c r="AF62" s="282"/>
      <c r="AG62" s="282"/>
      <c r="AH62" s="282"/>
      <c r="AI62" s="282"/>
      <c r="AJ62" s="282"/>
      <c r="AK62" s="282"/>
      <c r="AL62" s="282"/>
      <c r="AM62" s="282"/>
      <c r="AN62" s="282"/>
      <c r="AO62" s="282"/>
      <c r="AP62" s="282"/>
      <c r="AQ62" s="282"/>
      <c r="AR62" s="282"/>
      <c r="AS62" s="282"/>
      <c r="AT62" s="282"/>
      <c r="AU62" s="282"/>
      <c r="AV62" s="282"/>
      <c r="AW62" s="282"/>
      <c r="AX62" s="282"/>
      <c r="AY62" s="282"/>
      <c r="AZ62" s="282"/>
      <c r="BA62" s="282"/>
      <c r="BB62" s="282"/>
      <c r="BC62" s="282"/>
      <c r="BD62" s="282"/>
      <c r="BE62" s="282"/>
      <c r="BF62" s="282"/>
      <c r="BG62" s="282"/>
      <c r="BH62" s="282"/>
      <c r="BI62" s="282"/>
      <c r="BJ62" s="282"/>
      <c r="BK62" s="282"/>
      <c r="BL62" s="282"/>
      <c r="BM62" s="282"/>
      <c r="BN62" s="282"/>
      <c r="BO62" s="282"/>
      <c r="BP62" s="282"/>
      <c r="BQ62" s="282"/>
      <c r="BR62" s="282"/>
      <c r="BS62" s="282"/>
      <c r="BT62" s="282"/>
      <c r="BU62" s="282"/>
      <c r="BV62" s="282"/>
      <c r="BW62" s="282"/>
      <c r="BX62" s="282"/>
      <c r="BY62" s="282"/>
      <c r="BZ62" s="282"/>
      <c r="CA62" s="282"/>
      <c r="CB62" s="282"/>
      <c r="CC62" s="282"/>
      <c r="CD62" s="282"/>
      <c r="CE62" s="282"/>
      <c r="CF62" s="282"/>
      <c r="CG62" s="282"/>
      <c r="CH62" s="282"/>
      <c r="CI62" s="282"/>
      <c r="CJ62" s="282"/>
      <c r="CK62" s="282"/>
      <c r="CL62" s="282"/>
      <c r="CM62" s="282"/>
      <c r="CN62" s="281">
        <f t="shared" si="0"/>
        <v>0</v>
      </c>
      <c r="CP62" s="195"/>
      <c r="CQ62" s="195"/>
      <c r="CR62" s="195"/>
    </row>
    <row r="63" spans="1:96" ht="15.75" hidden="1" x14ac:dyDescent="0.25">
      <c r="A63" s="81">
        <v>62</v>
      </c>
      <c r="B63" s="152" t="s">
        <v>365</v>
      </c>
      <c r="C63" s="153" t="s">
        <v>126</v>
      </c>
      <c r="D63" s="153">
        <v>3.14</v>
      </c>
      <c r="E63" s="153">
        <v>19</v>
      </c>
      <c r="F63" s="153" t="s">
        <v>106</v>
      </c>
      <c r="G63" s="282"/>
      <c r="H63" s="282"/>
      <c r="I63" s="282"/>
      <c r="J63" s="282"/>
      <c r="K63" s="282"/>
      <c r="L63" s="282"/>
      <c r="M63" s="282"/>
      <c r="N63" s="282"/>
      <c r="O63" s="282"/>
      <c r="P63" s="282"/>
      <c r="Q63" s="282"/>
      <c r="R63" s="282"/>
      <c r="S63" s="282"/>
      <c r="T63" s="282"/>
      <c r="U63" s="282"/>
      <c r="V63" s="282"/>
      <c r="W63" s="282"/>
      <c r="X63" s="282"/>
      <c r="Y63" s="282"/>
      <c r="Z63" s="282"/>
      <c r="AA63" s="282"/>
      <c r="AB63" s="282"/>
      <c r="AC63" s="282"/>
      <c r="AD63" s="282"/>
      <c r="AE63" s="282"/>
      <c r="AF63" s="282"/>
      <c r="AG63" s="282"/>
      <c r="AH63" s="282"/>
      <c r="AI63" s="282"/>
      <c r="AJ63" s="282"/>
      <c r="AK63" s="282"/>
      <c r="AL63" s="282"/>
      <c r="AM63" s="282"/>
      <c r="AN63" s="282"/>
      <c r="AO63" s="282"/>
      <c r="AP63" s="282"/>
      <c r="AQ63" s="282"/>
      <c r="AR63" s="282"/>
      <c r="AS63" s="282"/>
      <c r="AT63" s="282"/>
      <c r="AU63" s="282"/>
      <c r="AV63" s="282"/>
      <c r="AW63" s="282"/>
      <c r="AX63" s="282"/>
      <c r="AY63" s="282"/>
      <c r="AZ63" s="282"/>
      <c r="BA63" s="282"/>
      <c r="BB63" s="282"/>
      <c r="BC63" s="282"/>
      <c r="BD63" s="282"/>
      <c r="BE63" s="282"/>
      <c r="BF63" s="282"/>
      <c r="BG63" s="282"/>
      <c r="BH63" s="282"/>
      <c r="BI63" s="282"/>
      <c r="BJ63" s="282"/>
      <c r="BK63" s="282"/>
      <c r="BL63" s="282"/>
      <c r="BM63" s="282"/>
      <c r="BN63" s="282"/>
      <c r="BO63" s="282"/>
      <c r="BP63" s="282"/>
      <c r="BQ63" s="282"/>
      <c r="BR63" s="282"/>
      <c r="BS63" s="282"/>
      <c r="BT63" s="282"/>
      <c r="BU63" s="282"/>
      <c r="BV63" s="282"/>
      <c r="BW63" s="282"/>
      <c r="BX63" s="282"/>
      <c r="BY63" s="282"/>
      <c r="BZ63" s="282"/>
      <c r="CA63" s="282"/>
      <c r="CB63" s="282"/>
      <c r="CC63" s="282"/>
      <c r="CD63" s="282"/>
      <c r="CE63" s="282"/>
      <c r="CF63" s="282"/>
      <c r="CG63" s="282"/>
      <c r="CH63" s="282"/>
      <c r="CI63" s="282"/>
      <c r="CJ63" s="282"/>
      <c r="CK63" s="282"/>
      <c r="CL63" s="282"/>
      <c r="CM63" s="282"/>
      <c r="CN63" s="281">
        <f t="shared" si="0"/>
        <v>0</v>
      </c>
      <c r="CP63" s="195"/>
      <c r="CQ63" s="195"/>
      <c r="CR63" s="195"/>
    </row>
    <row r="64" spans="1:96" ht="15.75" hidden="1" x14ac:dyDescent="0.25">
      <c r="A64" s="81">
        <v>63</v>
      </c>
      <c r="B64" s="152" t="s">
        <v>366</v>
      </c>
      <c r="C64" s="153" t="s">
        <v>127</v>
      </c>
      <c r="D64" s="153">
        <v>3.8</v>
      </c>
      <c r="E64" s="153">
        <v>19</v>
      </c>
      <c r="F64" s="153" t="s">
        <v>106</v>
      </c>
      <c r="G64" s="282"/>
      <c r="H64" s="282"/>
      <c r="I64" s="282"/>
      <c r="J64" s="282"/>
      <c r="K64" s="282"/>
      <c r="L64" s="282"/>
      <c r="M64" s="282"/>
      <c r="N64" s="282"/>
      <c r="O64" s="282"/>
      <c r="P64" s="282"/>
      <c r="Q64" s="282"/>
      <c r="R64" s="282"/>
      <c r="S64" s="282"/>
      <c r="T64" s="282"/>
      <c r="U64" s="282"/>
      <c r="V64" s="282"/>
      <c r="W64" s="282"/>
      <c r="X64" s="282"/>
      <c r="Y64" s="282"/>
      <c r="Z64" s="282"/>
      <c r="AA64" s="282"/>
      <c r="AB64" s="282"/>
      <c r="AC64" s="282"/>
      <c r="AD64" s="282"/>
      <c r="AE64" s="282"/>
      <c r="AF64" s="282"/>
      <c r="AG64" s="282"/>
      <c r="AH64" s="282"/>
      <c r="AI64" s="282"/>
      <c r="AJ64" s="282"/>
      <c r="AK64" s="282"/>
      <c r="AL64" s="282"/>
      <c r="AM64" s="282"/>
      <c r="AN64" s="282"/>
      <c r="AO64" s="282"/>
      <c r="AP64" s="282"/>
      <c r="AQ64" s="282"/>
      <c r="AR64" s="282"/>
      <c r="AS64" s="282"/>
      <c r="AT64" s="282"/>
      <c r="AU64" s="282"/>
      <c r="AV64" s="282"/>
      <c r="AW64" s="282"/>
      <c r="AX64" s="282"/>
      <c r="AY64" s="282"/>
      <c r="AZ64" s="282"/>
      <c r="BA64" s="282"/>
      <c r="BB64" s="282"/>
      <c r="BC64" s="282"/>
      <c r="BD64" s="282"/>
      <c r="BE64" s="282"/>
      <c r="BF64" s="282"/>
      <c r="BG64" s="282"/>
      <c r="BH64" s="282"/>
      <c r="BI64" s="282"/>
      <c r="BJ64" s="282"/>
      <c r="BK64" s="282"/>
      <c r="BL64" s="282"/>
      <c r="BM64" s="282"/>
      <c r="BN64" s="282"/>
      <c r="BO64" s="282"/>
      <c r="BP64" s="282"/>
      <c r="BQ64" s="282"/>
      <c r="BR64" s="282"/>
      <c r="BS64" s="282"/>
      <c r="BT64" s="282"/>
      <c r="BU64" s="282"/>
      <c r="BV64" s="282"/>
      <c r="BW64" s="282"/>
      <c r="BX64" s="282"/>
      <c r="BY64" s="282"/>
      <c r="BZ64" s="282"/>
      <c r="CA64" s="282"/>
      <c r="CB64" s="282"/>
      <c r="CC64" s="282"/>
      <c r="CD64" s="282"/>
      <c r="CE64" s="282"/>
      <c r="CF64" s="282"/>
      <c r="CG64" s="282"/>
      <c r="CH64" s="282"/>
      <c r="CI64" s="282"/>
      <c r="CJ64" s="282"/>
      <c r="CK64" s="282"/>
      <c r="CL64" s="282"/>
      <c r="CM64" s="282"/>
      <c r="CN64" s="281">
        <f t="shared" si="0"/>
        <v>0</v>
      </c>
      <c r="CP64" s="195"/>
      <c r="CQ64" s="195"/>
      <c r="CR64" s="195"/>
    </row>
    <row r="65" spans="1:96" ht="15.75" hidden="1" x14ac:dyDescent="0.25">
      <c r="A65" s="81">
        <v>64</v>
      </c>
      <c r="B65" s="152" t="s">
        <v>367</v>
      </c>
      <c r="C65" s="153" t="s">
        <v>128</v>
      </c>
      <c r="D65" s="153">
        <v>4.7</v>
      </c>
      <c r="E65" s="153">
        <v>19</v>
      </c>
      <c r="F65" s="153" t="s">
        <v>106</v>
      </c>
      <c r="G65" s="282"/>
      <c r="H65" s="282"/>
      <c r="I65" s="282"/>
      <c r="J65" s="282"/>
      <c r="K65" s="282"/>
      <c r="L65" s="282"/>
      <c r="M65" s="282"/>
      <c r="N65" s="282"/>
      <c r="O65" s="282"/>
      <c r="P65" s="282"/>
      <c r="Q65" s="282"/>
      <c r="R65" s="282"/>
      <c r="S65" s="282"/>
      <c r="T65" s="282"/>
      <c r="U65" s="282"/>
      <c r="V65" s="282"/>
      <c r="W65" s="282"/>
      <c r="X65" s="282"/>
      <c r="Y65" s="282"/>
      <c r="Z65" s="282"/>
      <c r="AA65" s="282"/>
      <c r="AB65" s="282"/>
      <c r="AC65" s="282"/>
      <c r="AD65" s="282"/>
      <c r="AE65" s="282"/>
      <c r="AF65" s="282"/>
      <c r="AG65" s="282"/>
      <c r="AH65" s="282"/>
      <c r="AI65" s="282"/>
      <c r="AJ65" s="282"/>
      <c r="AK65" s="282"/>
      <c r="AL65" s="282"/>
      <c r="AM65" s="282"/>
      <c r="AN65" s="282"/>
      <c r="AO65" s="282"/>
      <c r="AP65" s="282"/>
      <c r="AQ65" s="282"/>
      <c r="AR65" s="282"/>
      <c r="AS65" s="282"/>
      <c r="AT65" s="282"/>
      <c r="AU65" s="282"/>
      <c r="AV65" s="282"/>
      <c r="AW65" s="282"/>
      <c r="AX65" s="282"/>
      <c r="AY65" s="282"/>
      <c r="AZ65" s="282"/>
      <c r="BA65" s="282"/>
      <c r="BB65" s="282"/>
      <c r="BC65" s="282"/>
      <c r="BD65" s="282"/>
      <c r="BE65" s="282"/>
      <c r="BF65" s="282"/>
      <c r="BG65" s="282"/>
      <c r="BH65" s="282"/>
      <c r="BI65" s="282"/>
      <c r="BJ65" s="282"/>
      <c r="BK65" s="282"/>
      <c r="BL65" s="282"/>
      <c r="BM65" s="282"/>
      <c r="BN65" s="282"/>
      <c r="BO65" s="282"/>
      <c r="BP65" s="282"/>
      <c r="BQ65" s="282"/>
      <c r="BR65" s="282"/>
      <c r="BS65" s="282"/>
      <c r="BT65" s="282"/>
      <c r="BU65" s="282"/>
      <c r="BV65" s="282"/>
      <c r="BW65" s="282"/>
      <c r="BX65" s="282"/>
      <c r="BY65" s="282"/>
      <c r="BZ65" s="282"/>
      <c r="CA65" s="282"/>
      <c r="CB65" s="282"/>
      <c r="CC65" s="282"/>
      <c r="CD65" s="282"/>
      <c r="CE65" s="282"/>
      <c r="CF65" s="282"/>
      <c r="CG65" s="282"/>
      <c r="CH65" s="282"/>
      <c r="CI65" s="282"/>
      <c r="CJ65" s="282"/>
      <c r="CK65" s="282"/>
      <c r="CL65" s="282"/>
      <c r="CM65" s="282"/>
      <c r="CN65" s="281">
        <f t="shared" si="0"/>
        <v>0</v>
      </c>
      <c r="CP65" s="195"/>
      <c r="CQ65" s="195"/>
      <c r="CR65" s="195"/>
    </row>
    <row r="66" spans="1:96" ht="15.75" hidden="1" x14ac:dyDescent="0.25">
      <c r="A66" s="81">
        <v>65</v>
      </c>
      <c r="B66" s="152" t="s">
        <v>368</v>
      </c>
      <c r="C66" s="153" t="s">
        <v>129</v>
      </c>
      <c r="D66" s="153">
        <v>26.65</v>
      </c>
      <c r="E66" s="153">
        <v>19</v>
      </c>
      <c r="F66" s="153" t="s">
        <v>106</v>
      </c>
      <c r="G66" s="282"/>
      <c r="H66" s="282"/>
      <c r="I66" s="282"/>
      <c r="J66" s="282"/>
      <c r="K66" s="282"/>
      <c r="L66" s="282"/>
      <c r="M66" s="282"/>
      <c r="N66" s="282"/>
      <c r="O66" s="282"/>
      <c r="P66" s="282"/>
      <c r="Q66" s="282"/>
      <c r="R66" s="282"/>
      <c r="S66" s="282"/>
      <c r="T66" s="282"/>
      <c r="U66" s="282"/>
      <c r="V66" s="282"/>
      <c r="W66" s="282"/>
      <c r="X66" s="282"/>
      <c r="Y66" s="282"/>
      <c r="Z66" s="282"/>
      <c r="AA66" s="282"/>
      <c r="AB66" s="282"/>
      <c r="AC66" s="282"/>
      <c r="AD66" s="282"/>
      <c r="AE66" s="282"/>
      <c r="AF66" s="282"/>
      <c r="AG66" s="282"/>
      <c r="AH66" s="282"/>
      <c r="AI66" s="282"/>
      <c r="AJ66" s="282"/>
      <c r="AK66" s="282"/>
      <c r="AL66" s="282"/>
      <c r="AM66" s="282"/>
      <c r="AN66" s="282"/>
      <c r="AO66" s="282"/>
      <c r="AP66" s="282"/>
      <c r="AQ66" s="282"/>
      <c r="AR66" s="282"/>
      <c r="AS66" s="282"/>
      <c r="AT66" s="282"/>
      <c r="AU66" s="282"/>
      <c r="AV66" s="282"/>
      <c r="AW66" s="282"/>
      <c r="AX66" s="282"/>
      <c r="AY66" s="282"/>
      <c r="AZ66" s="282"/>
      <c r="BA66" s="282"/>
      <c r="BB66" s="282"/>
      <c r="BC66" s="282"/>
      <c r="BD66" s="282"/>
      <c r="BE66" s="282"/>
      <c r="BF66" s="282"/>
      <c r="BG66" s="282"/>
      <c r="BH66" s="282"/>
      <c r="BI66" s="282"/>
      <c r="BJ66" s="282"/>
      <c r="BK66" s="282"/>
      <c r="BL66" s="282"/>
      <c r="BM66" s="282"/>
      <c r="BN66" s="282"/>
      <c r="BO66" s="282"/>
      <c r="BP66" s="282"/>
      <c r="BQ66" s="282"/>
      <c r="BR66" s="282"/>
      <c r="BS66" s="282"/>
      <c r="BT66" s="282"/>
      <c r="BU66" s="282"/>
      <c r="BV66" s="282"/>
      <c r="BW66" s="282"/>
      <c r="BX66" s="282"/>
      <c r="BY66" s="282"/>
      <c r="BZ66" s="282"/>
      <c r="CA66" s="282"/>
      <c r="CB66" s="282"/>
      <c r="CC66" s="282"/>
      <c r="CD66" s="282"/>
      <c r="CE66" s="282"/>
      <c r="CF66" s="282"/>
      <c r="CG66" s="282"/>
      <c r="CH66" s="282"/>
      <c r="CI66" s="282"/>
      <c r="CJ66" s="282"/>
      <c r="CK66" s="282"/>
      <c r="CL66" s="282"/>
      <c r="CM66" s="282"/>
      <c r="CN66" s="281">
        <f t="shared" si="0"/>
        <v>0</v>
      </c>
      <c r="CP66" s="195"/>
      <c r="CQ66" s="195"/>
      <c r="CR66" s="195"/>
    </row>
    <row r="67" spans="1:96" ht="30" hidden="1" x14ac:dyDescent="0.25">
      <c r="A67" s="81">
        <v>66</v>
      </c>
      <c r="B67" s="152" t="s">
        <v>369</v>
      </c>
      <c r="C67" s="153" t="s">
        <v>370</v>
      </c>
      <c r="D67" s="153">
        <v>4.09</v>
      </c>
      <c r="E67" s="153">
        <v>19</v>
      </c>
      <c r="F67" s="153" t="s">
        <v>106</v>
      </c>
      <c r="G67" s="282"/>
      <c r="H67" s="282"/>
      <c r="I67" s="282"/>
      <c r="J67" s="282"/>
      <c r="K67" s="282"/>
      <c r="L67" s="282"/>
      <c r="M67" s="282"/>
      <c r="N67" s="282"/>
      <c r="O67" s="282"/>
      <c r="P67" s="282"/>
      <c r="Q67" s="282"/>
      <c r="R67" s="282"/>
      <c r="S67" s="282"/>
      <c r="T67" s="282"/>
      <c r="U67" s="282"/>
      <c r="V67" s="282"/>
      <c r="W67" s="282"/>
      <c r="X67" s="282"/>
      <c r="Y67" s="282"/>
      <c r="Z67" s="282"/>
      <c r="AA67" s="282"/>
      <c r="AB67" s="282"/>
      <c r="AC67" s="282"/>
      <c r="AD67" s="282"/>
      <c r="AE67" s="282"/>
      <c r="AF67" s="282"/>
      <c r="AG67" s="282"/>
      <c r="AH67" s="282"/>
      <c r="AI67" s="282"/>
      <c r="AJ67" s="282"/>
      <c r="AK67" s="282"/>
      <c r="AL67" s="282"/>
      <c r="AM67" s="282"/>
      <c r="AN67" s="282"/>
      <c r="AO67" s="282"/>
      <c r="AP67" s="282"/>
      <c r="AQ67" s="282"/>
      <c r="AR67" s="282"/>
      <c r="AS67" s="282"/>
      <c r="AT67" s="282"/>
      <c r="AU67" s="282"/>
      <c r="AV67" s="282"/>
      <c r="AW67" s="282"/>
      <c r="AX67" s="282"/>
      <c r="AY67" s="282"/>
      <c r="AZ67" s="282"/>
      <c r="BA67" s="282"/>
      <c r="BB67" s="282"/>
      <c r="BC67" s="282"/>
      <c r="BD67" s="282"/>
      <c r="BE67" s="282"/>
      <c r="BF67" s="282"/>
      <c r="BG67" s="282"/>
      <c r="BH67" s="282"/>
      <c r="BI67" s="282"/>
      <c r="BJ67" s="282"/>
      <c r="BK67" s="282"/>
      <c r="BL67" s="282"/>
      <c r="BM67" s="282"/>
      <c r="BN67" s="282"/>
      <c r="BO67" s="282"/>
      <c r="BP67" s="282"/>
      <c r="BQ67" s="282"/>
      <c r="BR67" s="282"/>
      <c r="BS67" s="282"/>
      <c r="BT67" s="282"/>
      <c r="BU67" s="282"/>
      <c r="BV67" s="282"/>
      <c r="BW67" s="282"/>
      <c r="BX67" s="282"/>
      <c r="BY67" s="282"/>
      <c r="BZ67" s="282"/>
      <c r="CA67" s="282"/>
      <c r="CB67" s="282"/>
      <c r="CC67" s="282"/>
      <c r="CD67" s="282"/>
      <c r="CE67" s="282"/>
      <c r="CF67" s="282"/>
      <c r="CG67" s="282"/>
      <c r="CH67" s="282"/>
      <c r="CI67" s="282"/>
      <c r="CJ67" s="282"/>
      <c r="CK67" s="282"/>
      <c r="CL67" s="282"/>
      <c r="CM67" s="282"/>
      <c r="CN67" s="281">
        <f t="shared" ref="CN67:CN130" si="1">SUM(G67:CM67)</f>
        <v>0</v>
      </c>
      <c r="CP67" s="195"/>
      <c r="CQ67" s="195"/>
      <c r="CR67" s="195"/>
    </row>
    <row r="68" spans="1:96" ht="30" hidden="1" x14ac:dyDescent="0.25">
      <c r="A68" s="81">
        <v>67</v>
      </c>
      <c r="B68" s="152" t="s">
        <v>371</v>
      </c>
      <c r="C68" s="153" t="s">
        <v>130</v>
      </c>
      <c r="D68" s="153">
        <v>4.96</v>
      </c>
      <c r="E68" s="153">
        <v>19</v>
      </c>
      <c r="F68" s="153" t="s">
        <v>106</v>
      </c>
      <c r="G68" s="282"/>
      <c r="H68" s="282"/>
      <c r="I68" s="282"/>
      <c r="J68" s="282"/>
      <c r="K68" s="282"/>
      <c r="L68" s="282"/>
      <c r="M68" s="282"/>
      <c r="N68" s="282"/>
      <c r="O68" s="282"/>
      <c r="P68" s="282"/>
      <c r="Q68" s="282"/>
      <c r="R68" s="282"/>
      <c r="S68" s="282"/>
      <c r="T68" s="282"/>
      <c r="U68" s="282"/>
      <c r="V68" s="282"/>
      <c r="W68" s="282"/>
      <c r="X68" s="282"/>
      <c r="Y68" s="282"/>
      <c r="Z68" s="282"/>
      <c r="AA68" s="282"/>
      <c r="AB68" s="282"/>
      <c r="AC68" s="282"/>
      <c r="AD68" s="282"/>
      <c r="AE68" s="282"/>
      <c r="AF68" s="282"/>
      <c r="AG68" s="282"/>
      <c r="AH68" s="282"/>
      <c r="AI68" s="282"/>
      <c r="AJ68" s="282"/>
      <c r="AK68" s="282"/>
      <c r="AL68" s="282"/>
      <c r="AM68" s="282"/>
      <c r="AN68" s="282"/>
      <c r="AO68" s="282"/>
      <c r="AP68" s="282"/>
      <c r="AQ68" s="282"/>
      <c r="AR68" s="282"/>
      <c r="AS68" s="282"/>
      <c r="AT68" s="282"/>
      <c r="AU68" s="282"/>
      <c r="AV68" s="282"/>
      <c r="AW68" s="282"/>
      <c r="AX68" s="282"/>
      <c r="AY68" s="282"/>
      <c r="AZ68" s="282"/>
      <c r="BA68" s="282"/>
      <c r="BB68" s="282"/>
      <c r="BC68" s="282"/>
      <c r="BD68" s="282"/>
      <c r="BE68" s="282"/>
      <c r="BF68" s="282"/>
      <c r="BG68" s="282"/>
      <c r="BH68" s="282"/>
      <c r="BI68" s="282"/>
      <c r="BJ68" s="282"/>
      <c r="BK68" s="282"/>
      <c r="BL68" s="282"/>
      <c r="BM68" s="282"/>
      <c r="BN68" s="282"/>
      <c r="BO68" s="282"/>
      <c r="BP68" s="282"/>
      <c r="BQ68" s="282"/>
      <c r="BR68" s="282"/>
      <c r="BS68" s="282"/>
      <c r="BT68" s="282"/>
      <c r="BU68" s="282"/>
      <c r="BV68" s="282"/>
      <c r="BW68" s="282"/>
      <c r="BX68" s="282"/>
      <c r="BY68" s="282"/>
      <c r="BZ68" s="282"/>
      <c r="CA68" s="282"/>
      <c r="CB68" s="282"/>
      <c r="CC68" s="282"/>
      <c r="CD68" s="282"/>
      <c r="CE68" s="282"/>
      <c r="CF68" s="282"/>
      <c r="CG68" s="282"/>
      <c r="CH68" s="282"/>
      <c r="CI68" s="282"/>
      <c r="CJ68" s="282"/>
      <c r="CK68" s="282"/>
      <c r="CL68" s="282"/>
      <c r="CM68" s="282"/>
      <c r="CN68" s="281">
        <f t="shared" si="1"/>
        <v>0</v>
      </c>
      <c r="CP68" s="195"/>
      <c r="CQ68" s="195"/>
      <c r="CR68" s="195"/>
    </row>
    <row r="69" spans="1:96" ht="30" hidden="1" x14ac:dyDescent="0.25">
      <c r="A69" s="81">
        <v>68</v>
      </c>
      <c r="B69" s="152" t="s">
        <v>372</v>
      </c>
      <c r="C69" s="153" t="s">
        <v>131</v>
      </c>
      <c r="D69" s="153">
        <v>13.27</v>
      </c>
      <c r="E69" s="153">
        <v>19</v>
      </c>
      <c r="F69" s="153" t="s">
        <v>106</v>
      </c>
      <c r="G69" s="282"/>
      <c r="H69" s="282"/>
      <c r="I69" s="282"/>
      <c r="J69" s="282"/>
      <c r="K69" s="282"/>
      <c r="L69" s="282"/>
      <c r="M69" s="282"/>
      <c r="N69" s="282"/>
      <c r="O69" s="282"/>
      <c r="P69" s="282"/>
      <c r="Q69" s="282"/>
      <c r="R69" s="282"/>
      <c r="S69" s="282"/>
      <c r="T69" s="282"/>
      <c r="U69" s="282"/>
      <c r="V69" s="282"/>
      <c r="W69" s="282"/>
      <c r="X69" s="282"/>
      <c r="Y69" s="282"/>
      <c r="Z69" s="282"/>
      <c r="AA69" s="282"/>
      <c r="AB69" s="282"/>
      <c r="AC69" s="282"/>
      <c r="AD69" s="282"/>
      <c r="AE69" s="282"/>
      <c r="AF69" s="282"/>
      <c r="AG69" s="282"/>
      <c r="AH69" s="282"/>
      <c r="AI69" s="282"/>
      <c r="AJ69" s="282"/>
      <c r="AK69" s="282"/>
      <c r="AL69" s="282"/>
      <c r="AM69" s="282"/>
      <c r="AN69" s="282"/>
      <c r="AO69" s="282"/>
      <c r="AP69" s="282"/>
      <c r="AQ69" s="282"/>
      <c r="AR69" s="282"/>
      <c r="AS69" s="282"/>
      <c r="AT69" s="282"/>
      <c r="AU69" s="282"/>
      <c r="AV69" s="282"/>
      <c r="AW69" s="282"/>
      <c r="AX69" s="282"/>
      <c r="AY69" s="282"/>
      <c r="AZ69" s="282"/>
      <c r="BA69" s="282"/>
      <c r="BB69" s="282"/>
      <c r="BC69" s="282"/>
      <c r="BD69" s="282"/>
      <c r="BE69" s="282"/>
      <c r="BF69" s="282"/>
      <c r="BG69" s="282"/>
      <c r="BH69" s="282"/>
      <c r="BI69" s="282"/>
      <c r="BJ69" s="282"/>
      <c r="BK69" s="282"/>
      <c r="BL69" s="282"/>
      <c r="BM69" s="282"/>
      <c r="BN69" s="282"/>
      <c r="BO69" s="282"/>
      <c r="BP69" s="282"/>
      <c r="BQ69" s="282"/>
      <c r="BR69" s="282"/>
      <c r="BS69" s="282"/>
      <c r="BT69" s="282"/>
      <c r="BU69" s="282"/>
      <c r="BV69" s="282"/>
      <c r="BW69" s="282"/>
      <c r="BX69" s="282"/>
      <c r="BY69" s="282"/>
      <c r="BZ69" s="282"/>
      <c r="CA69" s="282"/>
      <c r="CB69" s="282"/>
      <c r="CC69" s="282"/>
      <c r="CD69" s="282"/>
      <c r="CE69" s="282"/>
      <c r="CF69" s="282"/>
      <c r="CG69" s="282"/>
      <c r="CH69" s="282"/>
      <c r="CI69" s="282"/>
      <c r="CJ69" s="282"/>
      <c r="CK69" s="282"/>
      <c r="CL69" s="282"/>
      <c r="CM69" s="282"/>
      <c r="CN69" s="281">
        <f t="shared" si="1"/>
        <v>0</v>
      </c>
      <c r="CP69" s="195"/>
      <c r="CQ69" s="195"/>
      <c r="CR69" s="195"/>
    </row>
    <row r="70" spans="1:96" ht="30" hidden="1" x14ac:dyDescent="0.25">
      <c r="A70" s="81">
        <v>69</v>
      </c>
      <c r="B70" s="152" t="s">
        <v>373</v>
      </c>
      <c r="C70" s="153" t="s">
        <v>132</v>
      </c>
      <c r="D70" s="153">
        <v>25.33</v>
      </c>
      <c r="E70" s="153">
        <v>19</v>
      </c>
      <c r="F70" s="153" t="s">
        <v>106</v>
      </c>
      <c r="G70" s="282"/>
      <c r="H70" s="282"/>
      <c r="I70" s="282"/>
      <c r="J70" s="282"/>
      <c r="K70" s="282"/>
      <c r="L70" s="282"/>
      <c r="M70" s="282"/>
      <c r="N70" s="282"/>
      <c r="O70" s="282"/>
      <c r="P70" s="282"/>
      <c r="Q70" s="282"/>
      <c r="R70" s="282"/>
      <c r="S70" s="282"/>
      <c r="T70" s="282"/>
      <c r="U70" s="282"/>
      <c r="V70" s="282"/>
      <c r="W70" s="282"/>
      <c r="X70" s="282"/>
      <c r="Y70" s="282"/>
      <c r="Z70" s="282"/>
      <c r="AA70" s="282"/>
      <c r="AB70" s="282"/>
      <c r="AC70" s="282"/>
      <c r="AD70" s="282"/>
      <c r="AE70" s="282"/>
      <c r="AF70" s="282"/>
      <c r="AG70" s="282"/>
      <c r="AH70" s="282"/>
      <c r="AI70" s="282"/>
      <c r="AJ70" s="282"/>
      <c r="AK70" s="282"/>
      <c r="AL70" s="282"/>
      <c r="AM70" s="282"/>
      <c r="AN70" s="282"/>
      <c r="AO70" s="282"/>
      <c r="AP70" s="282"/>
      <c r="AQ70" s="282"/>
      <c r="AR70" s="282"/>
      <c r="AS70" s="282"/>
      <c r="AT70" s="282"/>
      <c r="AU70" s="282"/>
      <c r="AV70" s="282"/>
      <c r="AW70" s="282"/>
      <c r="AX70" s="282"/>
      <c r="AY70" s="282"/>
      <c r="AZ70" s="282"/>
      <c r="BA70" s="282"/>
      <c r="BB70" s="282"/>
      <c r="BC70" s="282"/>
      <c r="BD70" s="282"/>
      <c r="BE70" s="282"/>
      <c r="BF70" s="282"/>
      <c r="BG70" s="282"/>
      <c r="BH70" s="282"/>
      <c r="BI70" s="282"/>
      <c r="BJ70" s="282"/>
      <c r="BK70" s="282"/>
      <c r="BL70" s="282"/>
      <c r="BM70" s="282"/>
      <c r="BN70" s="282"/>
      <c r="BO70" s="282"/>
      <c r="BP70" s="282"/>
      <c r="BQ70" s="282"/>
      <c r="BR70" s="282"/>
      <c r="BS70" s="282"/>
      <c r="BT70" s="282"/>
      <c r="BU70" s="282"/>
      <c r="BV70" s="282"/>
      <c r="BW70" s="282"/>
      <c r="BX70" s="282"/>
      <c r="BY70" s="282"/>
      <c r="BZ70" s="282"/>
      <c r="CA70" s="282"/>
      <c r="CB70" s="282"/>
      <c r="CC70" s="282"/>
      <c r="CD70" s="282"/>
      <c r="CE70" s="282"/>
      <c r="CF70" s="282"/>
      <c r="CG70" s="282"/>
      <c r="CH70" s="282"/>
      <c r="CI70" s="282"/>
      <c r="CJ70" s="282"/>
      <c r="CK70" s="282"/>
      <c r="CL70" s="282"/>
      <c r="CM70" s="282"/>
      <c r="CN70" s="281">
        <f t="shared" si="1"/>
        <v>0</v>
      </c>
      <c r="CP70" s="195"/>
      <c r="CQ70" s="195"/>
      <c r="CR70" s="195"/>
    </row>
    <row r="71" spans="1:96" ht="45" hidden="1" x14ac:dyDescent="0.25">
      <c r="A71" s="81">
        <v>70</v>
      </c>
      <c r="B71" s="152" t="s">
        <v>374</v>
      </c>
      <c r="C71" s="153" t="s">
        <v>267</v>
      </c>
      <c r="D71" s="153">
        <v>0.21</v>
      </c>
      <c r="E71" s="153">
        <v>19</v>
      </c>
      <c r="F71" s="153" t="s">
        <v>106</v>
      </c>
      <c r="G71" s="282"/>
      <c r="H71" s="282"/>
      <c r="I71" s="282"/>
      <c r="J71" s="282"/>
      <c r="K71" s="282"/>
      <c r="L71" s="282"/>
      <c r="M71" s="282"/>
      <c r="N71" s="282"/>
      <c r="O71" s="282"/>
      <c r="P71" s="282"/>
      <c r="Q71" s="282"/>
      <c r="R71" s="282"/>
      <c r="S71" s="282"/>
      <c r="T71" s="282"/>
      <c r="U71" s="282"/>
      <c r="V71" s="282"/>
      <c r="W71" s="282"/>
      <c r="X71" s="282"/>
      <c r="Y71" s="282"/>
      <c r="Z71" s="282"/>
      <c r="AA71" s="282"/>
      <c r="AB71" s="282"/>
      <c r="AC71" s="282"/>
      <c r="AD71" s="282"/>
      <c r="AE71" s="282"/>
      <c r="AF71" s="282"/>
      <c r="AG71" s="282"/>
      <c r="AH71" s="282"/>
      <c r="AI71" s="282"/>
      <c r="AJ71" s="282"/>
      <c r="AK71" s="282"/>
      <c r="AL71" s="282"/>
      <c r="AM71" s="282"/>
      <c r="AN71" s="282"/>
      <c r="AO71" s="282"/>
      <c r="AP71" s="282"/>
      <c r="AQ71" s="282"/>
      <c r="AR71" s="282"/>
      <c r="AS71" s="282"/>
      <c r="AT71" s="282"/>
      <c r="AU71" s="282"/>
      <c r="AV71" s="282"/>
      <c r="AW71" s="282"/>
      <c r="AX71" s="282"/>
      <c r="AY71" s="282"/>
      <c r="AZ71" s="282"/>
      <c r="BA71" s="282"/>
      <c r="BB71" s="282"/>
      <c r="BC71" s="282"/>
      <c r="BD71" s="282"/>
      <c r="BE71" s="282"/>
      <c r="BF71" s="282"/>
      <c r="BG71" s="282"/>
      <c r="BH71" s="282"/>
      <c r="BI71" s="282"/>
      <c r="BJ71" s="282"/>
      <c r="BK71" s="282"/>
      <c r="BL71" s="282"/>
      <c r="BM71" s="282"/>
      <c r="BN71" s="282"/>
      <c r="BO71" s="282"/>
      <c r="BP71" s="282"/>
      <c r="BQ71" s="282"/>
      <c r="BR71" s="282"/>
      <c r="BS71" s="282"/>
      <c r="BT71" s="282"/>
      <c r="BU71" s="282"/>
      <c r="BV71" s="282"/>
      <c r="BW71" s="282"/>
      <c r="BX71" s="282"/>
      <c r="BY71" s="282"/>
      <c r="BZ71" s="282"/>
      <c r="CA71" s="282"/>
      <c r="CB71" s="282"/>
      <c r="CC71" s="282"/>
      <c r="CD71" s="282"/>
      <c r="CE71" s="282"/>
      <c r="CF71" s="282"/>
      <c r="CG71" s="282"/>
      <c r="CH71" s="282"/>
      <c r="CI71" s="282"/>
      <c r="CJ71" s="282"/>
      <c r="CK71" s="282"/>
      <c r="CL71" s="282"/>
      <c r="CM71" s="282"/>
      <c r="CN71" s="281">
        <f t="shared" si="1"/>
        <v>0</v>
      </c>
      <c r="CP71" s="195"/>
      <c r="CQ71" s="195"/>
      <c r="CR71" s="195"/>
    </row>
    <row r="72" spans="1:96" ht="45" hidden="1" x14ac:dyDescent="0.25">
      <c r="A72" s="81">
        <v>71</v>
      </c>
      <c r="B72" s="152" t="s">
        <v>375</v>
      </c>
      <c r="C72" s="153" t="s">
        <v>268</v>
      </c>
      <c r="D72" s="153">
        <v>0.94</v>
      </c>
      <c r="E72" s="153">
        <v>19</v>
      </c>
      <c r="F72" s="153" t="s">
        <v>106</v>
      </c>
      <c r="G72" s="282"/>
      <c r="H72" s="282"/>
      <c r="I72" s="282"/>
      <c r="J72" s="282"/>
      <c r="K72" s="282"/>
      <c r="L72" s="282"/>
      <c r="M72" s="282"/>
      <c r="N72" s="282"/>
      <c r="O72" s="282"/>
      <c r="P72" s="282"/>
      <c r="Q72" s="282"/>
      <c r="R72" s="282"/>
      <c r="S72" s="282"/>
      <c r="T72" s="282"/>
      <c r="U72" s="282"/>
      <c r="V72" s="282"/>
      <c r="W72" s="282"/>
      <c r="X72" s="282"/>
      <c r="Y72" s="282"/>
      <c r="Z72" s="282"/>
      <c r="AA72" s="282"/>
      <c r="AB72" s="282"/>
      <c r="AC72" s="282"/>
      <c r="AD72" s="282"/>
      <c r="AE72" s="282"/>
      <c r="AF72" s="282"/>
      <c r="AG72" s="282"/>
      <c r="AH72" s="282"/>
      <c r="AI72" s="282"/>
      <c r="AJ72" s="282"/>
      <c r="AK72" s="282"/>
      <c r="AL72" s="282"/>
      <c r="AM72" s="282"/>
      <c r="AN72" s="282"/>
      <c r="AO72" s="282"/>
      <c r="AP72" s="282"/>
      <c r="AQ72" s="282"/>
      <c r="AR72" s="282"/>
      <c r="AS72" s="282"/>
      <c r="AT72" s="282"/>
      <c r="AU72" s="282"/>
      <c r="AV72" s="282"/>
      <c r="AW72" s="282"/>
      <c r="AX72" s="282"/>
      <c r="AY72" s="282"/>
      <c r="AZ72" s="282"/>
      <c r="BA72" s="282"/>
      <c r="BB72" s="282"/>
      <c r="BC72" s="282"/>
      <c r="BD72" s="282"/>
      <c r="BE72" s="282"/>
      <c r="BF72" s="282"/>
      <c r="BG72" s="282"/>
      <c r="BH72" s="282"/>
      <c r="BI72" s="282"/>
      <c r="BJ72" s="282"/>
      <c r="BK72" s="282"/>
      <c r="BL72" s="282"/>
      <c r="BM72" s="282"/>
      <c r="BN72" s="282"/>
      <c r="BO72" s="282"/>
      <c r="BP72" s="282"/>
      <c r="BQ72" s="282"/>
      <c r="BR72" s="282"/>
      <c r="BS72" s="282"/>
      <c r="BT72" s="282"/>
      <c r="BU72" s="282"/>
      <c r="BV72" s="282"/>
      <c r="BW72" s="282"/>
      <c r="BX72" s="282"/>
      <c r="BY72" s="282"/>
      <c r="BZ72" s="282"/>
      <c r="CA72" s="282"/>
      <c r="CB72" s="282"/>
      <c r="CC72" s="282"/>
      <c r="CD72" s="282"/>
      <c r="CE72" s="282"/>
      <c r="CF72" s="282"/>
      <c r="CG72" s="282"/>
      <c r="CH72" s="282"/>
      <c r="CI72" s="282"/>
      <c r="CJ72" s="282"/>
      <c r="CK72" s="282"/>
      <c r="CL72" s="282"/>
      <c r="CM72" s="282"/>
      <c r="CN72" s="281">
        <f t="shared" si="1"/>
        <v>0</v>
      </c>
      <c r="CP72" s="195"/>
      <c r="CQ72" s="195"/>
      <c r="CR72" s="195"/>
    </row>
    <row r="73" spans="1:96" ht="45" hidden="1" x14ac:dyDescent="0.25">
      <c r="A73" s="81">
        <v>72</v>
      </c>
      <c r="B73" s="152" t="s">
        <v>376</v>
      </c>
      <c r="C73" s="153" t="s">
        <v>269</v>
      </c>
      <c r="D73" s="153">
        <v>2.29</v>
      </c>
      <c r="E73" s="153">
        <v>19</v>
      </c>
      <c r="F73" s="153" t="s">
        <v>106</v>
      </c>
      <c r="G73" s="282"/>
      <c r="H73" s="282"/>
      <c r="I73" s="282"/>
      <c r="J73" s="282"/>
      <c r="K73" s="282"/>
      <c r="L73" s="282"/>
      <c r="M73" s="282"/>
      <c r="N73" s="282"/>
      <c r="O73" s="282"/>
      <c r="P73" s="282"/>
      <c r="Q73" s="282"/>
      <c r="R73" s="282"/>
      <c r="S73" s="282"/>
      <c r="T73" s="282"/>
      <c r="U73" s="282"/>
      <c r="V73" s="282"/>
      <c r="W73" s="282"/>
      <c r="X73" s="282"/>
      <c r="Y73" s="282"/>
      <c r="Z73" s="282"/>
      <c r="AA73" s="282"/>
      <c r="AB73" s="282"/>
      <c r="AC73" s="282"/>
      <c r="AD73" s="282"/>
      <c r="AE73" s="282"/>
      <c r="AF73" s="282"/>
      <c r="AG73" s="282"/>
      <c r="AH73" s="282"/>
      <c r="AI73" s="282"/>
      <c r="AJ73" s="282"/>
      <c r="AK73" s="282"/>
      <c r="AL73" s="282"/>
      <c r="AM73" s="282"/>
      <c r="AN73" s="282"/>
      <c r="AO73" s="282"/>
      <c r="AP73" s="282"/>
      <c r="AQ73" s="282"/>
      <c r="AR73" s="282"/>
      <c r="AS73" s="282"/>
      <c r="AT73" s="282"/>
      <c r="AU73" s="282"/>
      <c r="AV73" s="282"/>
      <c r="AW73" s="282"/>
      <c r="AX73" s="282"/>
      <c r="AY73" s="282"/>
      <c r="AZ73" s="282"/>
      <c r="BA73" s="282"/>
      <c r="BB73" s="282"/>
      <c r="BC73" s="282"/>
      <c r="BD73" s="282"/>
      <c r="BE73" s="282"/>
      <c r="BF73" s="282"/>
      <c r="BG73" s="282"/>
      <c r="BH73" s="282"/>
      <c r="BI73" s="282"/>
      <c r="BJ73" s="282"/>
      <c r="BK73" s="282"/>
      <c r="BL73" s="282"/>
      <c r="BM73" s="282"/>
      <c r="BN73" s="282"/>
      <c r="BO73" s="282"/>
      <c r="BP73" s="282"/>
      <c r="BQ73" s="282"/>
      <c r="BR73" s="282"/>
      <c r="BS73" s="282"/>
      <c r="BT73" s="282"/>
      <c r="BU73" s="282"/>
      <c r="BV73" s="282"/>
      <c r="BW73" s="282"/>
      <c r="BX73" s="282"/>
      <c r="BY73" s="282"/>
      <c r="BZ73" s="282"/>
      <c r="CA73" s="282"/>
      <c r="CB73" s="282"/>
      <c r="CC73" s="282"/>
      <c r="CD73" s="282"/>
      <c r="CE73" s="282"/>
      <c r="CF73" s="282"/>
      <c r="CG73" s="282"/>
      <c r="CH73" s="282"/>
      <c r="CI73" s="282"/>
      <c r="CJ73" s="282"/>
      <c r="CK73" s="282"/>
      <c r="CL73" s="282"/>
      <c r="CM73" s="282"/>
      <c r="CN73" s="281">
        <f t="shared" si="1"/>
        <v>0</v>
      </c>
      <c r="CP73" s="195"/>
      <c r="CQ73" s="195"/>
      <c r="CR73" s="195"/>
    </row>
    <row r="74" spans="1:96" ht="45" hidden="1" x14ac:dyDescent="0.25">
      <c r="A74" s="81">
        <v>73</v>
      </c>
      <c r="B74" s="152" t="s">
        <v>377</v>
      </c>
      <c r="C74" s="153" t="s">
        <v>270</v>
      </c>
      <c r="D74" s="153">
        <v>4.22</v>
      </c>
      <c r="E74" s="153">
        <v>19</v>
      </c>
      <c r="F74" s="153" t="s">
        <v>106</v>
      </c>
      <c r="G74" s="282"/>
      <c r="H74" s="282"/>
      <c r="I74" s="282"/>
      <c r="J74" s="282"/>
      <c r="K74" s="282"/>
      <c r="L74" s="282"/>
      <c r="M74" s="282"/>
      <c r="N74" s="282"/>
      <c r="O74" s="282"/>
      <c r="P74" s="282"/>
      <c r="Q74" s="282"/>
      <c r="R74" s="282"/>
      <c r="S74" s="282"/>
      <c r="T74" s="282"/>
      <c r="U74" s="282"/>
      <c r="V74" s="282"/>
      <c r="W74" s="282"/>
      <c r="X74" s="282"/>
      <c r="Y74" s="282"/>
      <c r="Z74" s="282"/>
      <c r="AA74" s="282"/>
      <c r="AB74" s="282"/>
      <c r="AC74" s="282"/>
      <c r="AD74" s="282"/>
      <c r="AE74" s="282"/>
      <c r="AF74" s="282"/>
      <c r="AG74" s="282"/>
      <c r="AH74" s="282"/>
      <c r="AI74" s="282"/>
      <c r="AJ74" s="282"/>
      <c r="AK74" s="282"/>
      <c r="AL74" s="282"/>
      <c r="AM74" s="282"/>
      <c r="AN74" s="282"/>
      <c r="AO74" s="282"/>
      <c r="AP74" s="282"/>
      <c r="AQ74" s="282"/>
      <c r="AR74" s="282"/>
      <c r="AS74" s="282"/>
      <c r="AT74" s="282"/>
      <c r="AU74" s="282"/>
      <c r="AV74" s="282"/>
      <c r="AW74" s="282"/>
      <c r="AX74" s="282"/>
      <c r="AY74" s="282"/>
      <c r="AZ74" s="282"/>
      <c r="BA74" s="282"/>
      <c r="BB74" s="282"/>
      <c r="BC74" s="282"/>
      <c r="BD74" s="282"/>
      <c r="BE74" s="282"/>
      <c r="BF74" s="282"/>
      <c r="BG74" s="282"/>
      <c r="BH74" s="282"/>
      <c r="BI74" s="282"/>
      <c r="BJ74" s="282"/>
      <c r="BK74" s="282"/>
      <c r="BL74" s="282"/>
      <c r="BM74" s="282"/>
      <c r="BN74" s="282"/>
      <c r="BO74" s="282"/>
      <c r="BP74" s="282"/>
      <c r="BQ74" s="282"/>
      <c r="BR74" s="282"/>
      <c r="BS74" s="282"/>
      <c r="BT74" s="282"/>
      <c r="BU74" s="282"/>
      <c r="BV74" s="282"/>
      <c r="BW74" s="282"/>
      <c r="BX74" s="282"/>
      <c r="BY74" s="282"/>
      <c r="BZ74" s="282"/>
      <c r="CA74" s="282"/>
      <c r="CB74" s="282"/>
      <c r="CC74" s="282"/>
      <c r="CD74" s="282"/>
      <c r="CE74" s="282"/>
      <c r="CF74" s="282"/>
      <c r="CG74" s="282"/>
      <c r="CH74" s="282"/>
      <c r="CI74" s="282"/>
      <c r="CJ74" s="282"/>
      <c r="CK74" s="282"/>
      <c r="CL74" s="282"/>
      <c r="CM74" s="282"/>
      <c r="CN74" s="281">
        <f t="shared" si="1"/>
        <v>0</v>
      </c>
      <c r="CP74" s="195"/>
      <c r="CQ74" s="195"/>
      <c r="CR74" s="195"/>
    </row>
    <row r="75" spans="1:96" ht="30" hidden="1" x14ac:dyDescent="0.25">
      <c r="A75" s="81">
        <v>74</v>
      </c>
      <c r="B75" s="152" t="s">
        <v>378</v>
      </c>
      <c r="C75" s="153" t="s">
        <v>133</v>
      </c>
      <c r="D75" s="153">
        <v>0.37</v>
      </c>
      <c r="E75" s="153">
        <v>19</v>
      </c>
      <c r="F75" s="153" t="s">
        <v>106</v>
      </c>
      <c r="G75" s="282"/>
      <c r="H75" s="282"/>
      <c r="I75" s="282"/>
      <c r="J75" s="282"/>
      <c r="K75" s="282"/>
      <c r="L75" s="282"/>
      <c r="M75" s="282"/>
      <c r="N75" s="282"/>
      <c r="O75" s="282"/>
      <c r="P75" s="282"/>
      <c r="Q75" s="282"/>
      <c r="R75" s="282"/>
      <c r="S75" s="282"/>
      <c r="T75" s="282"/>
      <c r="U75" s="282"/>
      <c r="V75" s="282"/>
      <c r="W75" s="282"/>
      <c r="X75" s="282"/>
      <c r="Y75" s="282"/>
      <c r="Z75" s="282"/>
      <c r="AA75" s="282"/>
      <c r="AB75" s="282"/>
      <c r="AC75" s="282"/>
      <c r="AD75" s="282"/>
      <c r="AE75" s="282"/>
      <c r="AF75" s="282"/>
      <c r="AG75" s="282"/>
      <c r="AH75" s="282"/>
      <c r="AI75" s="282"/>
      <c r="AJ75" s="282"/>
      <c r="AK75" s="282"/>
      <c r="AL75" s="282"/>
      <c r="AM75" s="282"/>
      <c r="AN75" s="282"/>
      <c r="AO75" s="282"/>
      <c r="AP75" s="282"/>
      <c r="AQ75" s="282"/>
      <c r="AR75" s="282"/>
      <c r="AS75" s="282"/>
      <c r="AT75" s="282"/>
      <c r="AU75" s="282"/>
      <c r="AV75" s="282"/>
      <c r="AW75" s="282"/>
      <c r="AX75" s="282"/>
      <c r="AY75" s="282"/>
      <c r="AZ75" s="282"/>
      <c r="BA75" s="282"/>
      <c r="BB75" s="282"/>
      <c r="BC75" s="282"/>
      <c r="BD75" s="282"/>
      <c r="BE75" s="282"/>
      <c r="BF75" s="282"/>
      <c r="BG75" s="282"/>
      <c r="BH75" s="282"/>
      <c r="BI75" s="282"/>
      <c r="BJ75" s="282"/>
      <c r="BK75" s="282"/>
      <c r="BL75" s="282"/>
      <c r="BM75" s="282"/>
      <c r="BN75" s="282"/>
      <c r="BO75" s="282"/>
      <c r="BP75" s="282"/>
      <c r="BQ75" s="282"/>
      <c r="BR75" s="282"/>
      <c r="BS75" s="282"/>
      <c r="BT75" s="282"/>
      <c r="BU75" s="282"/>
      <c r="BV75" s="282"/>
      <c r="BW75" s="282"/>
      <c r="BX75" s="282"/>
      <c r="BY75" s="282"/>
      <c r="BZ75" s="282"/>
      <c r="CA75" s="282"/>
      <c r="CB75" s="282"/>
      <c r="CC75" s="282"/>
      <c r="CD75" s="282"/>
      <c r="CE75" s="282"/>
      <c r="CF75" s="282"/>
      <c r="CG75" s="282"/>
      <c r="CH75" s="282"/>
      <c r="CI75" s="282"/>
      <c r="CJ75" s="282"/>
      <c r="CK75" s="282"/>
      <c r="CL75" s="282"/>
      <c r="CM75" s="282"/>
      <c r="CN75" s="281">
        <f t="shared" si="1"/>
        <v>0</v>
      </c>
      <c r="CP75" s="195"/>
      <c r="CQ75" s="195"/>
      <c r="CR75" s="195"/>
    </row>
    <row r="76" spans="1:96" ht="30" hidden="1" x14ac:dyDescent="0.25">
      <c r="A76" s="81">
        <v>75</v>
      </c>
      <c r="B76" s="152" t="s">
        <v>379</v>
      </c>
      <c r="C76" s="153" t="s">
        <v>134</v>
      </c>
      <c r="D76" s="153">
        <v>1.64</v>
      </c>
      <c r="E76" s="153">
        <v>19</v>
      </c>
      <c r="F76" s="153" t="s">
        <v>106</v>
      </c>
      <c r="G76" s="282"/>
      <c r="H76" s="282"/>
      <c r="I76" s="282"/>
      <c r="J76" s="282"/>
      <c r="K76" s="282"/>
      <c r="L76" s="282"/>
      <c r="M76" s="282"/>
      <c r="N76" s="282"/>
      <c r="O76" s="282"/>
      <c r="P76" s="282"/>
      <c r="Q76" s="282"/>
      <c r="R76" s="282"/>
      <c r="S76" s="282"/>
      <c r="T76" s="282"/>
      <c r="U76" s="282"/>
      <c r="V76" s="282"/>
      <c r="W76" s="282"/>
      <c r="X76" s="282"/>
      <c r="Y76" s="282"/>
      <c r="Z76" s="282"/>
      <c r="AA76" s="282"/>
      <c r="AB76" s="282"/>
      <c r="AC76" s="282"/>
      <c r="AD76" s="282"/>
      <c r="AE76" s="282"/>
      <c r="AF76" s="282"/>
      <c r="AG76" s="282"/>
      <c r="AH76" s="282"/>
      <c r="AI76" s="282"/>
      <c r="AJ76" s="282"/>
      <c r="AK76" s="282"/>
      <c r="AL76" s="282"/>
      <c r="AM76" s="282"/>
      <c r="AN76" s="282"/>
      <c r="AO76" s="282"/>
      <c r="AP76" s="282"/>
      <c r="AQ76" s="282"/>
      <c r="AR76" s="282"/>
      <c r="AS76" s="282"/>
      <c r="AT76" s="282"/>
      <c r="AU76" s="282"/>
      <c r="AV76" s="282"/>
      <c r="AW76" s="282"/>
      <c r="AX76" s="282"/>
      <c r="AY76" s="282"/>
      <c r="AZ76" s="282"/>
      <c r="BA76" s="282"/>
      <c r="BB76" s="282"/>
      <c r="BC76" s="282"/>
      <c r="BD76" s="282"/>
      <c r="BE76" s="282"/>
      <c r="BF76" s="282"/>
      <c r="BG76" s="282"/>
      <c r="BH76" s="282"/>
      <c r="BI76" s="282"/>
      <c r="BJ76" s="282"/>
      <c r="BK76" s="282"/>
      <c r="BL76" s="282"/>
      <c r="BM76" s="282"/>
      <c r="BN76" s="282"/>
      <c r="BO76" s="282"/>
      <c r="BP76" s="282"/>
      <c r="BQ76" s="282"/>
      <c r="BR76" s="282"/>
      <c r="BS76" s="282"/>
      <c r="BT76" s="282"/>
      <c r="BU76" s="282"/>
      <c r="BV76" s="282"/>
      <c r="BW76" s="282"/>
      <c r="BX76" s="282"/>
      <c r="BY76" s="282"/>
      <c r="BZ76" s="282"/>
      <c r="CA76" s="282"/>
      <c r="CB76" s="282"/>
      <c r="CC76" s="282"/>
      <c r="CD76" s="282"/>
      <c r="CE76" s="282"/>
      <c r="CF76" s="282"/>
      <c r="CG76" s="282"/>
      <c r="CH76" s="282"/>
      <c r="CI76" s="282"/>
      <c r="CJ76" s="282"/>
      <c r="CK76" s="282"/>
      <c r="CL76" s="282"/>
      <c r="CM76" s="282"/>
      <c r="CN76" s="281">
        <f t="shared" si="1"/>
        <v>0</v>
      </c>
      <c r="CP76" s="195"/>
      <c r="CQ76" s="195"/>
      <c r="CR76" s="195"/>
    </row>
    <row r="77" spans="1:96" ht="30" hidden="1" x14ac:dyDescent="0.25">
      <c r="A77" s="81">
        <v>76</v>
      </c>
      <c r="B77" s="152" t="s">
        <v>380</v>
      </c>
      <c r="C77" s="153" t="s">
        <v>135</v>
      </c>
      <c r="D77" s="153">
        <v>3.67</v>
      </c>
      <c r="E77" s="153">
        <v>19</v>
      </c>
      <c r="F77" s="153" t="s">
        <v>106</v>
      </c>
      <c r="G77" s="282"/>
      <c r="H77" s="282"/>
      <c r="I77" s="282"/>
      <c r="J77" s="282"/>
      <c r="K77" s="282"/>
      <c r="L77" s="282"/>
      <c r="M77" s="282"/>
      <c r="N77" s="282"/>
      <c r="O77" s="282"/>
      <c r="P77" s="282"/>
      <c r="Q77" s="282"/>
      <c r="R77" s="282"/>
      <c r="S77" s="282"/>
      <c r="T77" s="282"/>
      <c r="U77" s="282"/>
      <c r="V77" s="282"/>
      <c r="W77" s="282"/>
      <c r="X77" s="282"/>
      <c r="Y77" s="282"/>
      <c r="Z77" s="282"/>
      <c r="AA77" s="282"/>
      <c r="AB77" s="282"/>
      <c r="AC77" s="282"/>
      <c r="AD77" s="282"/>
      <c r="AE77" s="282"/>
      <c r="AF77" s="282"/>
      <c r="AG77" s="282"/>
      <c r="AH77" s="282"/>
      <c r="AI77" s="282"/>
      <c r="AJ77" s="282"/>
      <c r="AK77" s="282"/>
      <c r="AL77" s="282"/>
      <c r="AM77" s="282"/>
      <c r="AN77" s="282"/>
      <c r="AO77" s="282"/>
      <c r="AP77" s="282"/>
      <c r="AQ77" s="282"/>
      <c r="AR77" s="282"/>
      <c r="AS77" s="282"/>
      <c r="AT77" s="282"/>
      <c r="AU77" s="282"/>
      <c r="AV77" s="282"/>
      <c r="AW77" s="282"/>
      <c r="AX77" s="282"/>
      <c r="AY77" s="282"/>
      <c r="AZ77" s="282"/>
      <c r="BA77" s="282"/>
      <c r="BB77" s="282"/>
      <c r="BC77" s="282"/>
      <c r="BD77" s="282"/>
      <c r="BE77" s="282"/>
      <c r="BF77" s="282"/>
      <c r="BG77" s="282"/>
      <c r="BH77" s="282"/>
      <c r="BI77" s="282"/>
      <c r="BJ77" s="282"/>
      <c r="BK77" s="282"/>
      <c r="BL77" s="282"/>
      <c r="BM77" s="282"/>
      <c r="BN77" s="282"/>
      <c r="BO77" s="282"/>
      <c r="BP77" s="282"/>
      <c r="BQ77" s="282"/>
      <c r="BR77" s="282"/>
      <c r="BS77" s="282"/>
      <c r="BT77" s="282"/>
      <c r="BU77" s="282"/>
      <c r="BV77" s="282"/>
      <c r="BW77" s="282"/>
      <c r="BX77" s="282"/>
      <c r="BY77" s="282"/>
      <c r="BZ77" s="282"/>
      <c r="CA77" s="282"/>
      <c r="CB77" s="282"/>
      <c r="CC77" s="282"/>
      <c r="CD77" s="282"/>
      <c r="CE77" s="282"/>
      <c r="CF77" s="282"/>
      <c r="CG77" s="282"/>
      <c r="CH77" s="282"/>
      <c r="CI77" s="282"/>
      <c r="CJ77" s="282"/>
      <c r="CK77" s="282"/>
      <c r="CL77" s="282"/>
      <c r="CM77" s="282"/>
      <c r="CN77" s="281">
        <f t="shared" si="1"/>
        <v>0</v>
      </c>
      <c r="CP77" s="195"/>
      <c r="CQ77" s="195"/>
      <c r="CR77" s="195"/>
    </row>
    <row r="78" spans="1:96" ht="30" hidden="1" x14ac:dyDescent="0.25">
      <c r="A78" s="81">
        <v>77</v>
      </c>
      <c r="B78" s="152" t="s">
        <v>381</v>
      </c>
      <c r="C78" s="153" t="s">
        <v>382</v>
      </c>
      <c r="D78" s="153">
        <v>6.58</v>
      </c>
      <c r="E78" s="153">
        <v>19</v>
      </c>
      <c r="F78" s="153" t="s">
        <v>106</v>
      </c>
      <c r="G78" s="282"/>
      <c r="H78" s="282"/>
      <c r="I78" s="282"/>
      <c r="J78" s="282"/>
      <c r="K78" s="282"/>
      <c r="L78" s="282"/>
      <c r="M78" s="282"/>
      <c r="N78" s="282"/>
      <c r="O78" s="282"/>
      <c r="P78" s="282"/>
      <c r="Q78" s="282"/>
      <c r="R78" s="282"/>
      <c r="S78" s="282"/>
      <c r="T78" s="282"/>
      <c r="U78" s="282"/>
      <c r="V78" s="282"/>
      <c r="W78" s="282"/>
      <c r="X78" s="282"/>
      <c r="Y78" s="282"/>
      <c r="Z78" s="282"/>
      <c r="AA78" s="282"/>
      <c r="AB78" s="282"/>
      <c r="AC78" s="282"/>
      <c r="AD78" s="282"/>
      <c r="AE78" s="282"/>
      <c r="AF78" s="282"/>
      <c r="AG78" s="282"/>
      <c r="AH78" s="282"/>
      <c r="AI78" s="282"/>
      <c r="AJ78" s="282"/>
      <c r="AK78" s="282"/>
      <c r="AL78" s="282"/>
      <c r="AM78" s="282"/>
      <c r="AN78" s="282"/>
      <c r="AO78" s="282"/>
      <c r="AP78" s="282"/>
      <c r="AQ78" s="282"/>
      <c r="AR78" s="282"/>
      <c r="AS78" s="282"/>
      <c r="AT78" s="282"/>
      <c r="AU78" s="282"/>
      <c r="AV78" s="282"/>
      <c r="AW78" s="282"/>
      <c r="AX78" s="282"/>
      <c r="AY78" s="282"/>
      <c r="AZ78" s="282"/>
      <c r="BA78" s="282"/>
      <c r="BB78" s="282"/>
      <c r="BC78" s="282"/>
      <c r="BD78" s="282"/>
      <c r="BE78" s="282"/>
      <c r="BF78" s="282"/>
      <c r="BG78" s="282"/>
      <c r="BH78" s="282"/>
      <c r="BI78" s="282"/>
      <c r="BJ78" s="282"/>
      <c r="BK78" s="282"/>
      <c r="BL78" s="282"/>
      <c r="BM78" s="282"/>
      <c r="BN78" s="282"/>
      <c r="BO78" s="282"/>
      <c r="BP78" s="282"/>
      <c r="BQ78" s="282"/>
      <c r="BR78" s="282"/>
      <c r="BS78" s="282"/>
      <c r="BT78" s="282"/>
      <c r="BU78" s="282"/>
      <c r="BV78" s="282"/>
      <c r="BW78" s="282"/>
      <c r="BX78" s="282"/>
      <c r="BY78" s="282"/>
      <c r="BZ78" s="282"/>
      <c r="CA78" s="282"/>
      <c r="CB78" s="282"/>
      <c r="CC78" s="282"/>
      <c r="CD78" s="282"/>
      <c r="CE78" s="282"/>
      <c r="CF78" s="282"/>
      <c r="CG78" s="282"/>
      <c r="CH78" s="282"/>
      <c r="CI78" s="282"/>
      <c r="CJ78" s="282"/>
      <c r="CK78" s="282"/>
      <c r="CL78" s="282"/>
      <c r="CM78" s="282"/>
      <c r="CN78" s="281">
        <f t="shared" si="1"/>
        <v>0</v>
      </c>
      <c r="CP78" s="195"/>
      <c r="CQ78" s="195"/>
      <c r="CR78" s="195"/>
    </row>
    <row r="79" spans="1:96" ht="45" hidden="1" x14ac:dyDescent="0.25">
      <c r="A79" s="81">
        <v>78</v>
      </c>
      <c r="B79" s="152" t="s">
        <v>383</v>
      </c>
      <c r="C79" s="153" t="s">
        <v>136</v>
      </c>
      <c r="D79" s="153">
        <v>4.04</v>
      </c>
      <c r="E79" s="153">
        <v>19</v>
      </c>
      <c r="F79" s="153" t="s">
        <v>106</v>
      </c>
      <c r="G79" s="282"/>
      <c r="H79" s="282"/>
      <c r="I79" s="282"/>
      <c r="J79" s="282"/>
      <c r="K79" s="282"/>
      <c r="L79" s="282"/>
      <c r="M79" s="282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2"/>
      <c r="AC79" s="282"/>
      <c r="AD79" s="282"/>
      <c r="AE79" s="282"/>
      <c r="AF79" s="282"/>
      <c r="AG79" s="282"/>
      <c r="AH79" s="282"/>
      <c r="AI79" s="282"/>
      <c r="AJ79" s="282"/>
      <c r="AK79" s="282"/>
      <c r="AL79" s="282"/>
      <c r="AM79" s="282"/>
      <c r="AN79" s="282"/>
      <c r="AO79" s="282"/>
      <c r="AP79" s="282"/>
      <c r="AQ79" s="282"/>
      <c r="AR79" s="282"/>
      <c r="AS79" s="282"/>
      <c r="AT79" s="282"/>
      <c r="AU79" s="282"/>
      <c r="AV79" s="282"/>
      <c r="AW79" s="282"/>
      <c r="AX79" s="282"/>
      <c r="AY79" s="282"/>
      <c r="AZ79" s="282"/>
      <c r="BA79" s="282"/>
      <c r="BB79" s="282"/>
      <c r="BC79" s="282"/>
      <c r="BD79" s="282"/>
      <c r="BE79" s="282"/>
      <c r="BF79" s="282"/>
      <c r="BG79" s="282"/>
      <c r="BH79" s="282"/>
      <c r="BI79" s="282"/>
      <c r="BJ79" s="282"/>
      <c r="BK79" s="282"/>
      <c r="BL79" s="282"/>
      <c r="BM79" s="282"/>
      <c r="BN79" s="282"/>
      <c r="BO79" s="282"/>
      <c r="BP79" s="282"/>
      <c r="BQ79" s="282"/>
      <c r="BR79" s="282"/>
      <c r="BS79" s="282"/>
      <c r="BT79" s="282"/>
      <c r="BU79" s="282"/>
      <c r="BV79" s="282"/>
      <c r="BW79" s="282"/>
      <c r="BX79" s="282"/>
      <c r="BY79" s="282"/>
      <c r="BZ79" s="282"/>
      <c r="CA79" s="282"/>
      <c r="CB79" s="282"/>
      <c r="CC79" s="282"/>
      <c r="CD79" s="282"/>
      <c r="CE79" s="282"/>
      <c r="CF79" s="282"/>
      <c r="CG79" s="282"/>
      <c r="CH79" s="282"/>
      <c r="CI79" s="282"/>
      <c r="CJ79" s="282"/>
      <c r="CK79" s="282"/>
      <c r="CL79" s="282"/>
      <c r="CM79" s="282"/>
      <c r="CN79" s="281">
        <f t="shared" si="1"/>
        <v>0</v>
      </c>
      <c r="CP79" s="195"/>
      <c r="CQ79" s="195"/>
      <c r="CR79" s="195"/>
    </row>
    <row r="80" spans="1:96" ht="45" hidden="1" x14ac:dyDescent="0.25">
      <c r="A80" s="81">
        <v>79</v>
      </c>
      <c r="B80" s="152" t="s">
        <v>384</v>
      </c>
      <c r="C80" s="153" t="s">
        <v>137</v>
      </c>
      <c r="D80" s="153">
        <v>5.28</v>
      </c>
      <c r="E80" s="153">
        <v>19</v>
      </c>
      <c r="F80" s="153" t="s">
        <v>106</v>
      </c>
      <c r="G80" s="282"/>
      <c r="H80" s="282"/>
      <c r="I80" s="282"/>
      <c r="J80" s="282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2"/>
      <c r="W80" s="282"/>
      <c r="X80" s="282"/>
      <c r="Y80" s="282"/>
      <c r="Z80" s="282"/>
      <c r="AA80" s="282"/>
      <c r="AB80" s="282"/>
      <c r="AC80" s="282"/>
      <c r="AD80" s="282"/>
      <c r="AE80" s="282"/>
      <c r="AF80" s="282"/>
      <c r="AG80" s="282"/>
      <c r="AH80" s="282"/>
      <c r="AI80" s="282"/>
      <c r="AJ80" s="282"/>
      <c r="AK80" s="282"/>
      <c r="AL80" s="282"/>
      <c r="AM80" s="282"/>
      <c r="AN80" s="282"/>
      <c r="AO80" s="282"/>
      <c r="AP80" s="282"/>
      <c r="AQ80" s="282"/>
      <c r="AR80" s="282"/>
      <c r="AS80" s="282"/>
      <c r="AT80" s="282"/>
      <c r="AU80" s="282"/>
      <c r="AV80" s="282"/>
      <c r="AW80" s="282"/>
      <c r="AX80" s="282"/>
      <c r="AY80" s="282"/>
      <c r="AZ80" s="282"/>
      <c r="BA80" s="282"/>
      <c r="BB80" s="282"/>
      <c r="BC80" s="282"/>
      <c r="BD80" s="282"/>
      <c r="BE80" s="282"/>
      <c r="BF80" s="282"/>
      <c r="BG80" s="282"/>
      <c r="BH80" s="282"/>
      <c r="BI80" s="282"/>
      <c r="BJ80" s="282"/>
      <c r="BK80" s="282"/>
      <c r="BL80" s="282"/>
      <c r="BM80" s="282"/>
      <c r="BN80" s="282"/>
      <c r="BO80" s="282"/>
      <c r="BP80" s="282"/>
      <c r="BQ80" s="282"/>
      <c r="BR80" s="282"/>
      <c r="BS80" s="282"/>
      <c r="BT80" s="282"/>
      <c r="BU80" s="282"/>
      <c r="BV80" s="282"/>
      <c r="BW80" s="282"/>
      <c r="BX80" s="282"/>
      <c r="BY80" s="282"/>
      <c r="BZ80" s="282"/>
      <c r="CA80" s="282"/>
      <c r="CB80" s="282"/>
      <c r="CC80" s="282"/>
      <c r="CD80" s="282"/>
      <c r="CE80" s="282"/>
      <c r="CF80" s="282"/>
      <c r="CG80" s="282"/>
      <c r="CH80" s="282"/>
      <c r="CI80" s="282"/>
      <c r="CJ80" s="282"/>
      <c r="CK80" s="282"/>
      <c r="CL80" s="282"/>
      <c r="CM80" s="282"/>
      <c r="CN80" s="281">
        <f t="shared" si="1"/>
        <v>0</v>
      </c>
      <c r="CP80" s="195"/>
      <c r="CQ80" s="195"/>
      <c r="CR80" s="195"/>
    </row>
    <row r="81" spans="1:96" ht="45" hidden="1" x14ac:dyDescent="0.25">
      <c r="A81" s="81">
        <v>80</v>
      </c>
      <c r="B81" s="152" t="s">
        <v>385</v>
      </c>
      <c r="C81" s="153" t="s">
        <v>138</v>
      </c>
      <c r="D81" s="153">
        <v>7.46</v>
      </c>
      <c r="E81" s="153">
        <v>19</v>
      </c>
      <c r="F81" s="153" t="s">
        <v>106</v>
      </c>
      <c r="G81" s="282"/>
      <c r="H81" s="282"/>
      <c r="I81" s="282"/>
      <c r="J81" s="282"/>
      <c r="K81" s="282"/>
      <c r="L81" s="282"/>
      <c r="M81" s="282"/>
      <c r="N81" s="282"/>
      <c r="O81" s="282"/>
      <c r="P81" s="282"/>
      <c r="Q81" s="282"/>
      <c r="R81" s="282"/>
      <c r="S81" s="282"/>
      <c r="T81" s="282"/>
      <c r="U81" s="282"/>
      <c r="V81" s="282"/>
      <c r="W81" s="282"/>
      <c r="X81" s="282"/>
      <c r="Y81" s="282"/>
      <c r="Z81" s="282"/>
      <c r="AA81" s="282"/>
      <c r="AB81" s="282"/>
      <c r="AC81" s="282"/>
      <c r="AD81" s="282"/>
      <c r="AE81" s="282"/>
      <c r="AF81" s="282"/>
      <c r="AG81" s="282"/>
      <c r="AH81" s="282"/>
      <c r="AI81" s="282"/>
      <c r="AJ81" s="282"/>
      <c r="AK81" s="282"/>
      <c r="AL81" s="282"/>
      <c r="AM81" s="282"/>
      <c r="AN81" s="282"/>
      <c r="AO81" s="282"/>
      <c r="AP81" s="282"/>
      <c r="AQ81" s="282"/>
      <c r="AR81" s="282"/>
      <c r="AS81" s="282"/>
      <c r="AT81" s="282"/>
      <c r="AU81" s="282"/>
      <c r="AV81" s="282"/>
      <c r="AW81" s="282"/>
      <c r="AX81" s="282"/>
      <c r="AY81" s="282"/>
      <c r="AZ81" s="282"/>
      <c r="BA81" s="282"/>
      <c r="BB81" s="282"/>
      <c r="BC81" s="282"/>
      <c r="BD81" s="282"/>
      <c r="BE81" s="282"/>
      <c r="BF81" s="282"/>
      <c r="BG81" s="282"/>
      <c r="BH81" s="282"/>
      <c r="BI81" s="282"/>
      <c r="BJ81" s="282"/>
      <c r="BK81" s="282"/>
      <c r="BL81" s="282"/>
      <c r="BM81" s="282"/>
      <c r="BN81" s="282"/>
      <c r="BO81" s="282"/>
      <c r="BP81" s="282"/>
      <c r="BQ81" s="282"/>
      <c r="BR81" s="282"/>
      <c r="BS81" s="282"/>
      <c r="BT81" s="282"/>
      <c r="BU81" s="282"/>
      <c r="BV81" s="282"/>
      <c r="BW81" s="282"/>
      <c r="BX81" s="282"/>
      <c r="BY81" s="282"/>
      <c r="BZ81" s="282"/>
      <c r="CA81" s="282"/>
      <c r="CB81" s="282"/>
      <c r="CC81" s="282"/>
      <c r="CD81" s="282"/>
      <c r="CE81" s="282"/>
      <c r="CF81" s="282"/>
      <c r="CG81" s="282"/>
      <c r="CH81" s="282"/>
      <c r="CI81" s="282"/>
      <c r="CJ81" s="282"/>
      <c r="CK81" s="282"/>
      <c r="CL81" s="282"/>
      <c r="CM81" s="282"/>
      <c r="CN81" s="281">
        <f t="shared" si="1"/>
        <v>0</v>
      </c>
      <c r="CP81" s="195"/>
      <c r="CQ81" s="195"/>
      <c r="CR81" s="195"/>
    </row>
    <row r="82" spans="1:96" ht="45" hidden="1" x14ac:dyDescent="0.25">
      <c r="A82" s="81">
        <v>81</v>
      </c>
      <c r="B82" s="152" t="s">
        <v>386</v>
      </c>
      <c r="C82" s="153" t="s">
        <v>139</v>
      </c>
      <c r="D82" s="153">
        <v>11</v>
      </c>
      <c r="E82" s="153">
        <v>19</v>
      </c>
      <c r="F82" s="153" t="s">
        <v>106</v>
      </c>
      <c r="G82" s="282"/>
      <c r="H82" s="282"/>
      <c r="I82" s="282"/>
      <c r="J82" s="282"/>
      <c r="K82" s="282"/>
      <c r="L82" s="282"/>
      <c r="M82" s="282"/>
      <c r="N82" s="282"/>
      <c r="O82" s="282"/>
      <c r="P82" s="282"/>
      <c r="Q82" s="282"/>
      <c r="R82" s="282"/>
      <c r="S82" s="282"/>
      <c r="T82" s="282"/>
      <c r="U82" s="282"/>
      <c r="V82" s="282"/>
      <c r="W82" s="282"/>
      <c r="X82" s="282"/>
      <c r="Y82" s="282"/>
      <c r="Z82" s="282"/>
      <c r="AA82" s="282"/>
      <c r="AB82" s="282"/>
      <c r="AC82" s="282"/>
      <c r="AD82" s="282"/>
      <c r="AE82" s="282"/>
      <c r="AF82" s="282"/>
      <c r="AG82" s="282"/>
      <c r="AH82" s="282"/>
      <c r="AI82" s="282"/>
      <c r="AJ82" s="282"/>
      <c r="AK82" s="282"/>
      <c r="AL82" s="282"/>
      <c r="AM82" s="282"/>
      <c r="AN82" s="282"/>
      <c r="AO82" s="282"/>
      <c r="AP82" s="282"/>
      <c r="AQ82" s="282"/>
      <c r="AR82" s="282"/>
      <c r="AS82" s="282"/>
      <c r="AT82" s="282"/>
      <c r="AU82" s="282"/>
      <c r="AV82" s="282"/>
      <c r="AW82" s="282"/>
      <c r="AX82" s="282"/>
      <c r="AY82" s="282"/>
      <c r="AZ82" s="282"/>
      <c r="BA82" s="282"/>
      <c r="BB82" s="282"/>
      <c r="BC82" s="282"/>
      <c r="BD82" s="282"/>
      <c r="BE82" s="282"/>
      <c r="BF82" s="282"/>
      <c r="BG82" s="282"/>
      <c r="BH82" s="282"/>
      <c r="BI82" s="282"/>
      <c r="BJ82" s="282"/>
      <c r="BK82" s="282"/>
      <c r="BL82" s="282"/>
      <c r="BM82" s="282"/>
      <c r="BN82" s="282"/>
      <c r="BO82" s="282"/>
      <c r="BP82" s="282"/>
      <c r="BQ82" s="282"/>
      <c r="BR82" s="282"/>
      <c r="BS82" s="282"/>
      <c r="BT82" s="282"/>
      <c r="BU82" s="282"/>
      <c r="BV82" s="282"/>
      <c r="BW82" s="282"/>
      <c r="BX82" s="282"/>
      <c r="BY82" s="282"/>
      <c r="BZ82" s="282"/>
      <c r="CA82" s="282"/>
      <c r="CB82" s="282"/>
      <c r="CC82" s="282"/>
      <c r="CD82" s="282"/>
      <c r="CE82" s="282"/>
      <c r="CF82" s="282"/>
      <c r="CG82" s="282"/>
      <c r="CH82" s="282"/>
      <c r="CI82" s="282"/>
      <c r="CJ82" s="282"/>
      <c r="CK82" s="282"/>
      <c r="CL82" s="282"/>
      <c r="CM82" s="282"/>
      <c r="CN82" s="281">
        <f t="shared" si="1"/>
        <v>0</v>
      </c>
      <c r="CP82" s="195"/>
      <c r="CQ82" s="195"/>
      <c r="CR82" s="195"/>
    </row>
    <row r="83" spans="1:96" ht="45" hidden="1" x14ac:dyDescent="0.25">
      <c r="A83" s="81">
        <v>82</v>
      </c>
      <c r="B83" s="152" t="s">
        <v>387</v>
      </c>
      <c r="C83" s="153" t="s">
        <v>140</v>
      </c>
      <c r="D83" s="153">
        <v>30.73</v>
      </c>
      <c r="E83" s="153">
        <v>19</v>
      </c>
      <c r="F83" s="153" t="s">
        <v>106</v>
      </c>
      <c r="G83" s="282"/>
      <c r="H83" s="282"/>
      <c r="I83" s="282"/>
      <c r="J83" s="282"/>
      <c r="K83" s="282"/>
      <c r="L83" s="282"/>
      <c r="M83" s="282"/>
      <c r="N83" s="282"/>
      <c r="O83" s="282"/>
      <c r="P83" s="282"/>
      <c r="Q83" s="282"/>
      <c r="R83" s="282"/>
      <c r="S83" s="282"/>
      <c r="T83" s="282"/>
      <c r="U83" s="282"/>
      <c r="V83" s="282"/>
      <c r="W83" s="282"/>
      <c r="X83" s="282"/>
      <c r="Y83" s="282"/>
      <c r="Z83" s="282"/>
      <c r="AA83" s="282"/>
      <c r="AB83" s="282"/>
      <c r="AC83" s="282"/>
      <c r="AD83" s="282"/>
      <c r="AE83" s="282"/>
      <c r="AF83" s="282"/>
      <c r="AG83" s="282"/>
      <c r="AH83" s="282"/>
      <c r="AI83" s="282"/>
      <c r="AJ83" s="282"/>
      <c r="AK83" s="282"/>
      <c r="AL83" s="282"/>
      <c r="AM83" s="282"/>
      <c r="AN83" s="282"/>
      <c r="AO83" s="282"/>
      <c r="AP83" s="282"/>
      <c r="AQ83" s="282"/>
      <c r="AR83" s="282"/>
      <c r="AS83" s="282"/>
      <c r="AT83" s="282"/>
      <c r="AU83" s="282"/>
      <c r="AV83" s="282"/>
      <c r="AW83" s="282"/>
      <c r="AX83" s="282"/>
      <c r="AY83" s="282"/>
      <c r="AZ83" s="282"/>
      <c r="BA83" s="282"/>
      <c r="BB83" s="282"/>
      <c r="BC83" s="282"/>
      <c r="BD83" s="282"/>
      <c r="BE83" s="282"/>
      <c r="BF83" s="282"/>
      <c r="BG83" s="282"/>
      <c r="BH83" s="282"/>
      <c r="BI83" s="282"/>
      <c r="BJ83" s="282"/>
      <c r="BK83" s="282"/>
      <c r="BL83" s="282"/>
      <c r="BM83" s="282"/>
      <c r="BN83" s="282"/>
      <c r="BO83" s="282"/>
      <c r="BP83" s="282"/>
      <c r="BQ83" s="282"/>
      <c r="BR83" s="282"/>
      <c r="BS83" s="282"/>
      <c r="BT83" s="282"/>
      <c r="BU83" s="282"/>
      <c r="BV83" s="282"/>
      <c r="BW83" s="282"/>
      <c r="BX83" s="282"/>
      <c r="BY83" s="282"/>
      <c r="BZ83" s="282"/>
      <c r="CA83" s="282"/>
      <c r="CB83" s="282"/>
      <c r="CC83" s="282"/>
      <c r="CD83" s="282"/>
      <c r="CE83" s="282"/>
      <c r="CF83" s="282"/>
      <c r="CG83" s="282"/>
      <c r="CH83" s="282"/>
      <c r="CI83" s="282"/>
      <c r="CJ83" s="282"/>
      <c r="CK83" s="282"/>
      <c r="CL83" s="282"/>
      <c r="CM83" s="282"/>
      <c r="CN83" s="281">
        <f t="shared" si="1"/>
        <v>0</v>
      </c>
      <c r="CP83" s="195"/>
      <c r="CQ83" s="195"/>
      <c r="CR83" s="195"/>
    </row>
    <row r="84" spans="1:96" ht="45" hidden="1" x14ac:dyDescent="0.25">
      <c r="A84" s="81">
        <v>83</v>
      </c>
      <c r="B84" s="152" t="s">
        <v>388</v>
      </c>
      <c r="C84" s="153" t="s">
        <v>141</v>
      </c>
      <c r="D84" s="153">
        <v>31.73</v>
      </c>
      <c r="E84" s="153">
        <v>19</v>
      </c>
      <c r="F84" s="153" t="s">
        <v>106</v>
      </c>
      <c r="G84" s="282"/>
      <c r="H84" s="282"/>
      <c r="I84" s="282"/>
      <c r="J84" s="282"/>
      <c r="K84" s="282"/>
      <c r="L84" s="282"/>
      <c r="M84" s="282"/>
      <c r="N84" s="282"/>
      <c r="O84" s="282"/>
      <c r="P84" s="282"/>
      <c r="Q84" s="282"/>
      <c r="R84" s="282"/>
      <c r="S84" s="282"/>
      <c r="T84" s="282"/>
      <c r="U84" s="282"/>
      <c r="V84" s="282"/>
      <c r="W84" s="282"/>
      <c r="X84" s="282"/>
      <c r="Y84" s="282"/>
      <c r="Z84" s="282"/>
      <c r="AA84" s="282"/>
      <c r="AB84" s="282"/>
      <c r="AC84" s="282"/>
      <c r="AD84" s="282"/>
      <c r="AE84" s="282"/>
      <c r="AF84" s="282"/>
      <c r="AG84" s="282"/>
      <c r="AH84" s="282"/>
      <c r="AI84" s="282"/>
      <c r="AJ84" s="282"/>
      <c r="AK84" s="282"/>
      <c r="AL84" s="282"/>
      <c r="AM84" s="282"/>
      <c r="AN84" s="282"/>
      <c r="AO84" s="282"/>
      <c r="AP84" s="282"/>
      <c r="AQ84" s="282"/>
      <c r="AR84" s="282"/>
      <c r="AS84" s="282"/>
      <c r="AT84" s="282"/>
      <c r="AU84" s="282"/>
      <c r="AV84" s="282"/>
      <c r="AW84" s="282"/>
      <c r="AX84" s="282"/>
      <c r="AY84" s="282"/>
      <c r="AZ84" s="282"/>
      <c r="BA84" s="282"/>
      <c r="BB84" s="282"/>
      <c r="BC84" s="282"/>
      <c r="BD84" s="282"/>
      <c r="BE84" s="282"/>
      <c r="BF84" s="282"/>
      <c r="BG84" s="282"/>
      <c r="BH84" s="282"/>
      <c r="BI84" s="282"/>
      <c r="BJ84" s="282"/>
      <c r="BK84" s="282"/>
      <c r="BL84" s="282"/>
      <c r="BM84" s="282"/>
      <c r="BN84" s="282"/>
      <c r="BO84" s="282"/>
      <c r="BP84" s="282"/>
      <c r="BQ84" s="282"/>
      <c r="BR84" s="282"/>
      <c r="BS84" s="282"/>
      <c r="BT84" s="282"/>
      <c r="BU84" s="282"/>
      <c r="BV84" s="282"/>
      <c r="BW84" s="282"/>
      <c r="BX84" s="282"/>
      <c r="BY84" s="282"/>
      <c r="BZ84" s="282"/>
      <c r="CA84" s="282"/>
      <c r="CB84" s="282"/>
      <c r="CC84" s="282"/>
      <c r="CD84" s="282"/>
      <c r="CE84" s="282"/>
      <c r="CF84" s="282"/>
      <c r="CG84" s="282"/>
      <c r="CH84" s="282"/>
      <c r="CI84" s="282"/>
      <c r="CJ84" s="282"/>
      <c r="CK84" s="282"/>
      <c r="CL84" s="282"/>
      <c r="CM84" s="282"/>
      <c r="CN84" s="281">
        <f t="shared" si="1"/>
        <v>0</v>
      </c>
      <c r="CP84" s="195"/>
      <c r="CQ84" s="195"/>
      <c r="CR84" s="195"/>
    </row>
    <row r="85" spans="1:96" ht="45" hidden="1" x14ac:dyDescent="0.25">
      <c r="A85" s="81">
        <v>84</v>
      </c>
      <c r="B85" s="152" t="s">
        <v>389</v>
      </c>
      <c r="C85" s="153" t="s">
        <v>390</v>
      </c>
      <c r="D85" s="153">
        <v>34.5</v>
      </c>
      <c r="E85" s="153">
        <v>19</v>
      </c>
      <c r="F85" s="153" t="s">
        <v>106</v>
      </c>
      <c r="G85" s="282"/>
      <c r="H85" s="282"/>
      <c r="I85" s="282"/>
      <c r="J85" s="282"/>
      <c r="K85" s="282"/>
      <c r="L85" s="282"/>
      <c r="M85" s="282"/>
      <c r="N85" s="282"/>
      <c r="O85" s="282"/>
      <c r="P85" s="282"/>
      <c r="Q85" s="282"/>
      <c r="R85" s="282"/>
      <c r="S85" s="282"/>
      <c r="T85" s="282"/>
      <c r="U85" s="282"/>
      <c r="V85" s="282"/>
      <c r="W85" s="282"/>
      <c r="X85" s="282"/>
      <c r="Y85" s="282"/>
      <c r="Z85" s="282"/>
      <c r="AA85" s="282"/>
      <c r="AB85" s="282"/>
      <c r="AC85" s="282"/>
      <c r="AD85" s="282"/>
      <c r="AE85" s="282"/>
      <c r="AF85" s="282"/>
      <c r="AG85" s="282"/>
      <c r="AH85" s="282"/>
      <c r="AI85" s="282"/>
      <c r="AJ85" s="282"/>
      <c r="AK85" s="282"/>
      <c r="AL85" s="282"/>
      <c r="AM85" s="282"/>
      <c r="AN85" s="282"/>
      <c r="AO85" s="282"/>
      <c r="AP85" s="282"/>
      <c r="AQ85" s="282"/>
      <c r="AR85" s="282"/>
      <c r="AS85" s="282"/>
      <c r="AT85" s="282"/>
      <c r="AU85" s="282"/>
      <c r="AV85" s="282"/>
      <c r="AW85" s="282"/>
      <c r="AX85" s="282"/>
      <c r="AY85" s="282"/>
      <c r="AZ85" s="282"/>
      <c r="BA85" s="282"/>
      <c r="BB85" s="282"/>
      <c r="BC85" s="282"/>
      <c r="BD85" s="282"/>
      <c r="BE85" s="282"/>
      <c r="BF85" s="282"/>
      <c r="BG85" s="282"/>
      <c r="BH85" s="282"/>
      <c r="BI85" s="282"/>
      <c r="BJ85" s="282"/>
      <c r="BK85" s="282"/>
      <c r="BL85" s="282"/>
      <c r="BM85" s="282"/>
      <c r="BN85" s="282"/>
      <c r="BO85" s="282"/>
      <c r="BP85" s="282"/>
      <c r="BQ85" s="282"/>
      <c r="BR85" s="282"/>
      <c r="BS85" s="282"/>
      <c r="BT85" s="282"/>
      <c r="BU85" s="282"/>
      <c r="BV85" s="282"/>
      <c r="BW85" s="282"/>
      <c r="BX85" s="282"/>
      <c r="BY85" s="282"/>
      <c r="BZ85" s="282"/>
      <c r="CA85" s="282"/>
      <c r="CB85" s="282"/>
      <c r="CC85" s="282"/>
      <c r="CD85" s="282"/>
      <c r="CE85" s="282"/>
      <c r="CF85" s="282"/>
      <c r="CG85" s="282"/>
      <c r="CH85" s="282"/>
      <c r="CI85" s="282"/>
      <c r="CJ85" s="282"/>
      <c r="CK85" s="282"/>
      <c r="CL85" s="282"/>
      <c r="CM85" s="282"/>
      <c r="CN85" s="281">
        <f t="shared" si="1"/>
        <v>0</v>
      </c>
      <c r="CP85" s="195"/>
      <c r="CQ85" s="195"/>
      <c r="CR85" s="195"/>
    </row>
    <row r="86" spans="1:96" ht="45" hidden="1" x14ac:dyDescent="0.25">
      <c r="A86" s="81">
        <v>85</v>
      </c>
      <c r="B86" s="152" t="s">
        <v>391</v>
      </c>
      <c r="C86" s="153" t="s">
        <v>392</v>
      </c>
      <c r="D86" s="153">
        <v>36.479999999999997</v>
      </c>
      <c r="E86" s="153">
        <v>19</v>
      </c>
      <c r="F86" s="153" t="s">
        <v>106</v>
      </c>
      <c r="G86" s="282"/>
      <c r="H86" s="282"/>
      <c r="I86" s="282"/>
      <c r="J86" s="282"/>
      <c r="K86" s="282"/>
      <c r="L86" s="282"/>
      <c r="M86" s="282"/>
      <c r="N86" s="282"/>
      <c r="O86" s="282"/>
      <c r="P86" s="282"/>
      <c r="Q86" s="282"/>
      <c r="R86" s="282"/>
      <c r="S86" s="282"/>
      <c r="T86" s="282"/>
      <c r="U86" s="282"/>
      <c r="V86" s="282"/>
      <c r="W86" s="282"/>
      <c r="X86" s="282"/>
      <c r="Y86" s="282"/>
      <c r="Z86" s="282"/>
      <c r="AA86" s="282"/>
      <c r="AB86" s="282"/>
      <c r="AC86" s="282"/>
      <c r="AD86" s="282"/>
      <c r="AE86" s="282"/>
      <c r="AF86" s="282"/>
      <c r="AG86" s="282"/>
      <c r="AH86" s="282"/>
      <c r="AI86" s="282"/>
      <c r="AJ86" s="282"/>
      <c r="AK86" s="282"/>
      <c r="AL86" s="282"/>
      <c r="AM86" s="282"/>
      <c r="AN86" s="282"/>
      <c r="AO86" s="282"/>
      <c r="AP86" s="282"/>
      <c r="AQ86" s="282"/>
      <c r="AR86" s="282"/>
      <c r="AS86" s="282"/>
      <c r="AT86" s="282"/>
      <c r="AU86" s="282"/>
      <c r="AV86" s="282"/>
      <c r="AW86" s="282"/>
      <c r="AX86" s="282"/>
      <c r="AY86" s="282"/>
      <c r="AZ86" s="282"/>
      <c r="BA86" s="282"/>
      <c r="BB86" s="282"/>
      <c r="BC86" s="282"/>
      <c r="BD86" s="282"/>
      <c r="BE86" s="282"/>
      <c r="BF86" s="282"/>
      <c r="BG86" s="282"/>
      <c r="BH86" s="282"/>
      <c r="BI86" s="282"/>
      <c r="BJ86" s="282"/>
      <c r="BK86" s="282"/>
      <c r="BL86" s="282"/>
      <c r="BM86" s="282"/>
      <c r="BN86" s="282"/>
      <c r="BO86" s="282"/>
      <c r="BP86" s="282"/>
      <c r="BQ86" s="282"/>
      <c r="BR86" s="282"/>
      <c r="BS86" s="282"/>
      <c r="BT86" s="282"/>
      <c r="BU86" s="282"/>
      <c r="BV86" s="282"/>
      <c r="BW86" s="282"/>
      <c r="BX86" s="282"/>
      <c r="BY86" s="282"/>
      <c r="BZ86" s="282"/>
      <c r="CA86" s="282"/>
      <c r="CB86" s="282"/>
      <c r="CC86" s="282"/>
      <c r="CD86" s="282"/>
      <c r="CE86" s="282"/>
      <c r="CF86" s="282"/>
      <c r="CG86" s="282"/>
      <c r="CH86" s="282"/>
      <c r="CI86" s="282"/>
      <c r="CJ86" s="282"/>
      <c r="CK86" s="282"/>
      <c r="CL86" s="282"/>
      <c r="CM86" s="282"/>
      <c r="CN86" s="281">
        <f t="shared" si="1"/>
        <v>0</v>
      </c>
      <c r="CP86" s="195"/>
      <c r="CQ86" s="195"/>
      <c r="CR86" s="195"/>
    </row>
    <row r="87" spans="1:96" ht="15.75" hidden="1" x14ac:dyDescent="0.25">
      <c r="A87" s="81">
        <v>86</v>
      </c>
      <c r="B87" s="152" t="s">
        <v>393</v>
      </c>
      <c r="C87" s="153" t="s">
        <v>142</v>
      </c>
      <c r="D87" s="153">
        <v>2.62</v>
      </c>
      <c r="E87" s="153">
        <v>19</v>
      </c>
      <c r="F87" s="153" t="s">
        <v>106</v>
      </c>
      <c r="G87" s="282"/>
      <c r="H87" s="282"/>
      <c r="I87" s="282"/>
      <c r="J87" s="282"/>
      <c r="K87" s="282"/>
      <c r="L87" s="282"/>
      <c r="M87" s="282"/>
      <c r="N87" s="282"/>
      <c r="O87" s="282"/>
      <c r="P87" s="282"/>
      <c r="Q87" s="282"/>
      <c r="R87" s="282"/>
      <c r="S87" s="282"/>
      <c r="T87" s="282"/>
      <c r="U87" s="282"/>
      <c r="V87" s="282"/>
      <c r="W87" s="282"/>
      <c r="X87" s="282"/>
      <c r="Y87" s="282"/>
      <c r="Z87" s="282"/>
      <c r="AA87" s="282"/>
      <c r="AB87" s="282"/>
      <c r="AC87" s="282"/>
      <c r="AD87" s="282"/>
      <c r="AE87" s="282"/>
      <c r="AF87" s="282"/>
      <c r="AG87" s="282"/>
      <c r="AH87" s="282"/>
      <c r="AI87" s="282"/>
      <c r="AJ87" s="282"/>
      <c r="AK87" s="282"/>
      <c r="AL87" s="282"/>
      <c r="AM87" s="282"/>
      <c r="AN87" s="282"/>
      <c r="AO87" s="282"/>
      <c r="AP87" s="282"/>
      <c r="AQ87" s="282"/>
      <c r="AR87" s="282"/>
      <c r="AS87" s="282"/>
      <c r="AT87" s="282"/>
      <c r="AU87" s="282"/>
      <c r="AV87" s="282"/>
      <c r="AW87" s="282"/>
      <c r="AX87" s="282"/>
      <c r="AY87" s="282"/>
      <c r="AZ87" s="282"/>
      <c r="BA87" s="282"/>
      <c r="BB87" s="282"/>
      <c r="BC87" s="282"/>
      <c r="BD87" s="282"/>
      <c r="BE87" s="282"/>
      <c r="BF87" s="282"/>
      <c r="BG87" s="282"/>
      <c r="BH87" s="282"/>
      <c r="BI87" s="282"/>
      <c r="BJ87" s="282"/>
      <c r="BK87" s="282"/>
      <c r="BL87" s="282"/>
      <c r="BM87" s="282"/>
      <c r="BN87" s="282"/>
      <c r="BO87" s="282"/>
      <c r="BP87" s="282"/>
      <c r="BQ87" s="282"/>
      <c r="BR87" s="282"/>
      <c r="BS87" s="282"/>
      <c r="BT87" s="282"/>
      <c r="BU87" s="282"/>
      <c r="BV87" s="282"/>
      <c r="BW87" s="282"/>
      <c r="BX87" s="282"/>
      <c r="BY87" s="282"/>
      <c r="BZ87" s="282"/>
      <c r="CA87" s="282"/>
      <c r="CB87" s="282"/>
      <c r="CC87" s="282"/>
      <c r="CD87" s="282"/>
      <c r="CE87" s="282"/>
      <c r="CF87" s="282"/>
      <c r="CG87" s="282"/>
      <c r="CH87" s="282"/>
      <c r="CI87" s="282"/>
      <c r="CJ87" s="282"/>
      <c r="CK87" s="282"/>
      <c r="CL87" s="282"/>
      <c r="CM87" s="282"/>
      <c r="CN87" s="281">
        <f t="shared" si="1"/>
        <v>0</v>
      </c>
      <c r="CP87" s="195"/>
      <c r="CQ87" s="195"/>
      <c r="CR87" s="195"/>
    </row>
    <row r="88" spans="1:96" ht="45" hidden="1" x14ac:dyDescent="0.25">
      <c r="A88" s="81">
        <v>87</v>
      </c>
      <c r="B88" s="152" t="s">
        <v>636</v>
      </c>
      <c r="C88" s="153" t="s">
        <v>109</v>
      </c>
      <c r="D88" s="153">
        <v>0.39</v>
      </c>
      <c r="E88" s="153">
        <v>19</v>
      </c>
      <c r="F88" s="153" t="s">
        <v>106</v>
      </c>
      <c r="G88" s="282"/>
      <c r="H88" s="282"/>
      <c r="I88" s="282"/>
      <c r="J88" s="282"/>
      <c r="K88" s="282"/>
      <c r="L88" s="268"/>
      <c r="M88" s="282"/>
      <c r="N88" s="282"/>
      <c r="O88" s="282"/>
      <c r="P88" s="282"/>
      <c r="Q88" s="282"/>
      <c r="R88" s="282"/>
      <c r="S88" s="282"/>
      <c r="T88" s="268"/>
      <c r="U88" s="282"/>
      <c r="V88" s="282"/>
      <c r="W88" s="282"/>
      <c r="X88" s="282"/>
      <c r="Y88" s="282"/>
      <c r="Z88" s="282"/>
      <c r="AA88" s="268"/>
      <c r="AB88" s="282"/>
      <c r="AC88" s="282"/>
      <c r="AD88" s="282"/>
      <c r="AE88" s="282"/>
      <c r="AF88" s="282"/>
      <c r="AG88" s="282"/>
      <c r="AH88" s="282"/>
      <c r="AI88" s="282"/>
      <c r="AJ88" s="282"/>
      <c r="AK88" s="282"/>
      <c r="AL88" s="282"/>
      <c r="AM88" s="282"/>
      <c r="AN88" s="282"/>
      <c r="AO88" s="282"/>
      <c r="AP88" s="282"/>
      <c r="AQ88" s="282"/>
      <c r="AR88" s="282"/>
      <c r="AS88" s="282"/>
      <c r="AT88" s="282"/>
      <c r="AU88" s="282"/>
      <c r="AV88" s="282"/>
      <c r="AW88" s="282"/>
      <c r="AX88" s="282"/>
      <c r="AY88" s="282"/>
      <c r="AZ88" s="282"/>
      <c r="BA88" s="282"/>
      <c r="BB88" s="282"/>
      <c r="BC88" s="282"/>
      <c r="BD88" s="282"/>
      <c r="BE88" s="282"/>
      <c r="BF88" s="282"/>
      <c r="BG88" s="282"/>
      <c r="BH88" s="282"/>
      <c r="BI88" s="282"/>
      <c r="BJ88" s="282"/>
      <c r="BK88" s="282"/>
      <c r="BL88" s="282"/>
      <c r="BM88" s="282"/>
      <c r="BN88" s="282"/>
      <c r="BO88" s="282"/>
      <c r="BP88" s="282"/>
      <c r="BQ88" s="282"/>
      <c r="BR88" s="282"/>
      <c r="BS88" s="282"/>
      <c r="BT88" s="282"/>
      <c r="BU88" s="282"/>
      <c r="BV88" s="282"/>
      <c r="BW88" s="282"/>
      <c r="BX88" s="282"/>
      <c r="BY88" s="282"/>
      <c r="BZ88" s="282"/>
      <c r="CA88" s="282"/>
      <c r="CB88" s="282"/>
      <c r="CC88" s="282"/>
      <c r="CD88" s="282"/>
      <c r="CE88" s="282"/>
      <c r="CF88" s="282"/>
      <c r="CG88" s="282"/>
      <c r="CH88" s="282"/>
      <c r="CI88" s="282"/>
      <c r="CJ88" s="282"/>
      <c r="CK88" s="282"/>
      <c r="CL88" s="282"/>
      <c r="CM88" s="282"/>
      <c r="CN88" s="281">
        <f t="shared" si="1"/>
        <v>0</v>
      </c>
      <c r="CP88" s="195"/>
      <c r="CQ88" s="195"/>
      <c r="CR88" s="195"/>
    </row>
    <row r="89" spans="1:96" ht="45" hidden="1" x14ac:dyDescent="0.25">
      <c r="A89" s="81">
        <v>88</v>
      </c>
      <c r="B89" s="152" t="s">
        <v>637</v>
      </c>
      <c r="C89" s="153" t="s">
        <v>110</v>
      </c>
      <c r="D89" s="153">
        <v>1.06</v>
      </c>
      <c r="E89" s="153">
        <v>19</v>
      </c>
      <c r="F89" s="153" t="s">
        <v>106</v>
      </c>
      <c r="G89" s="282"/>
      <c r="H89" s="282"/>
      <c r="I89" s="282"/>
      <c r="J89" s="282"/>
      <c r="K89" s="282"/>
      <c r="L89" s="282"/>
      <c r="M89" s="282"/>
      <c r="N89" s="282"/>
      <c r="O89" s="282"/>
      <c r="P89" s="282"/>
      <c r="Q89" s="282"/>
      <c r="R89" s="282"/>
      <c r="S89" s="282"/>
      <c r="T89" s="282"/>
      <c r="U89" s="282"/>
      <c r="V89" s="282"/>
      <c r="W89" s="282"/>
      <c r="X89" s="282"/>
      <c r="Y89" s="282"/>
      <c r="Z89" s="282"/>
      <c r="AA89" s="282"/>
      <c r="AB89" s="282"/>
      <c r="AC89" s="282"/>
      <c r="AD89" s="282"/>
      <c r="AE89" s="282"/>
      <c r="AF89" s="282"/>
      <c r="AG89" s="282"/>
      <c r="AH89" s="282"/>
      <c r="AI89" s="282"/>
      <c r="AJ89" s="282"/>
      <c r="AK89" s="282"/>
      <c r="AL89" s="282"/>
      <c r="AM89" s="282"/>
      <c r="AN89" s="282"/>
      <c r="AO89" s="282"/>
      <c r="AP89" s="282"/>
      <c r="AQ89" s="282"/>
      <c r="AR89" s="282"/>
      <c r="AS89" s="282"/>
      <c r="AT89" s="282"/>
      <c r="AU89" s="282"/>
      <c r="AV89" s="282"/>
      <c r="AW89" s="282"/>
      <c r="AX89" s="282"/>
      <c r="AY89" s="282"/>
      <c r="AZ89" s="282"/>
      <c r="BA89" s="282"/>
      <c r="BB89" s="282"/>
      <c r="BC89" s="282"/>
      <c r="BD89" s="282"/>
      <c r="BE89" s="282"/>
      <c r="BF89" s="282"/>
      <c r="BG89" s="282"/>
      <c r="BH89" s="282"/>
      <c r="BI89" s="282"/>
      <c r="BJ89" s="282"/>
      <c r="BK89" s="282"/>
      <c r="BL89" s="282"/>
      <c r="BM89" s="282"/>
      <c r="BN89" s="282"/>
      <c r="BO89" s="282"/>
      <c r="BP89" s="282"/>
      <c r="BQ89" s="282"/>
      <c r="BR89" s="282"/>
      <c r="BS89" s="282"/>
      <c r="BT89" s="282"/>
      <c r="BU89" s="282"/>
      <c r="BV89" s="282"/>
      <c r="BW89" s="282"/>
      <c r="BX89" s="282"/>
      <c r="BY89" s="282"/>
      <c r="BZ89" s="282"/>
      <c r="CA89" s="282"/>
      <c r="CB89" s="282"/>
      <c r="CC89" s="282"/>
      <c r="CD89" s="282"/>
      <c r="CE89" s="282"/>
      <c r="CF89" s="282"/>
      <c r="CG89" s="282"/>
      <c r="CH89" s="282"/>
      <c r="CI89" s="282"/>
      <c r="CJ89" s="282"/>
      <c r="CK89" s="282"/>
      <c r="CL89" s="282"/>
      <c r="CM89" s="282"/>
      <c r="CN89" s="281">
        <f t="shared" si="1"/>
        <v>0</v>
      </c>
      <c r="CP89" s="195"/>
      <c r="CQ89" s="195"/>
      <c r="CR89" s="195"/>
    </row>
    <row r="90" spans="1:96" ht="45" hidden="1" x14ac:dyDescent="0.25">
      <c r="A90" s="81">
        <v>89</v>
      </c>
      <c r="B90" s="152" t="s">
        <v>638</v>
      </c>
      <c r="C90" s="153" t="s">
        <v>111</v>
      </c>
      <c r="D90" s="153">
        <v>1.64</v>
      </c>
      <c r="E90" s="153">
        <v>19</v>
      </c>
      <c r="F90" s="153" t="s">
        <v>106</v>
      </c>
      <c r="G90" s="282"/>
      <c r="H90" s="282"/>
      <c r="I90" s="282"/>
      <c r="J90" s="282"/>
      <c r="K90" s="282"/>
      <c r="L90" s="282"/>
      <c r="M90" s="282"/>
      <c r="N90" s="282"/>
      <c r="O90" s="282"/>
      <c r="P90" s="282"/>
      <c r="Q90" s="282"/>
      <c r="R90" s="282"/>
      <c r="S90" s="282"/>
      <c r="T90" s="282"/>
      <c r="U90" s="282"/>
      <c r="V90" s="282"/>
      <c r="W90" s="282"/>
      <c r="X90" s="282"/>
      <c r="Y90" s="282"/>
      <c r="Z90" s="282"/>
      <c r="AA90" s="282"/>
      <c r="AB90" s="282"/>
      <c r="AC90" s="282"/>
      <c r="AD90" s="282"/>
      <c r="AE90" s="282"/>
      <c r="AF90" s="282"/>
      <c r="AG90" s="282"/>
      <c r="AH90" s="282"/>
      <c r="AI90" s="282"/>
      <c r="AJ90" s="282"/>
      <c r="AK90" s="282"/>
      <c r="AL90" s="282"/>
      <c r="AM90" s="282"/>
      <c r="AN90" s="282"/>
      <c r="AO90" s="282"/>
      <c r="AP90" s="282"/>
      <c r="AQ90" s="282"/>
      <c r="AR90" s="282"/>
      <c r="AS90" s="282"/>
      <c r="AT90" s="282"/>
      <c r="AU90" s="282"/>
      <c r="AV90" s="282"/>
      <c r="AW90" s="282"/>
      <c r="AX90" s="282"/>
      <c r="AY90" s="282"/>
      <c r="AZ90" s="282"/>
      <c r="BA90" s="282"/>
      <c r="BB90" s="282"/>
      <c r="BC90" s="282"/>
      <c r="BD90" s="282"/>
      <c r="BE90" s="282"/>
      <c r="BF90" s="282"/>
      <c r="BG90" s="282"/>
      <c r="BH90" s="282"/>
      <c r="BI90" s="282"/>
      <c r="BJ90" s="282"/>
      <c r="BK90" s="282"/>
      <c r="BL90" s="282"/>
      <c r="BM90" s="282"/>
      <c r="BN90" s="282"/>
      <c r="BO90" s="282"/>
      <c r="BP90" s="282"/>
      <c r="BQ90" s="282"/>
      <c r="BR90" s="282"/>
      <c r="BS90" s="282"/>
      <c r="BT90" s="282"/>
      <c r="BU90" s="282"/>
      <c r="BV90" s="282"/>
      <c r="BW90" s="282"/>
      <c r="BX90" s="282"/>
      <c r="BY90" s="282"/>
      <c r="BZ90" s="282"/>
      <c r="CA90" s="282"/>
      <c r="CB90" s="282"/>
      <c r="CC90" s="282"/>
      <c r="CD90" s="282"/>
      <c r="CE90" s="282"/>
      <c r="CF90" s="282"/>
      <c r="CG90" s="282"/>
      <c r="CH90" s="282"/>
      <c r="CI90" s="282"/>
      <c r="CJ90" s="282"/>
      <c r="CK90" s="282"/>
      <c r="CL90" s="282"/>
      <c r="CM90" s="282"/>
      <c r="CN90" s="281">
        <f t="shared" si="1"/>
        <v>0</v>
      </c>
      <c r="CP90" s="195"/>
      <c r="CQ90" s="195"/>
      <c r="CR90" s="195"/>
    </row>
    <row r="91" spans="1:96" ht="45" hidden="1" x14ac:dyDescent="0.25">
      <c r="A91" s="81">
        <v>90</v>
      </c>
      <c r="B91" s="152" t="s">
        <v>639</v>
      </c>
      <c r="C91" s="153" t="s">
        <v>112</v>
      </c>
      <c r="D91" s="153">
        <v>2.33</v>
      </c>
      <c r="E91" s="153">
        <v>19</v>
      </c>
      <c r="F91" s="153" t="s">
        <v>106</v>
      </c>
      <c r="G91" s="268"/>
      <c r="H91" s="282"/>
      <c r="I91" s="282"/>
      <c r="J91" s="282"/>
      <c r="K91" s="282"/>
      <c r="L91" s="282"/>
      <c r="M91" s="282"/>
      <c r="N91" s="282"/>
      <c r="O91" s="282"/>
      <c r="P91" s="282"/>
      <c r="Q91" s="282"/>
      <c r="R91" s="282"/>
      <c r="S91" s="282"/>
      <c r="T91" s="282"/>
      <c r="U91" s="282"/>
      <c r="V91" s="282"/>
      <c r="W91" s="282"/>
      <c r="X91" s="282"/>
      <c r="Y91" s="282"/>
      <c r="Z91" s="282"/>
      <c r="AA91" s="282"/>
      <c r="AB91" s="282"/>
      <c r="AC91" s="282"/>
      <c r="AD91" s="282"/>
      <c r="AE91" s="282"/>
      <c r="AF91" s="282"/>
      <c r="AG91" s="282"/>
      <c r="AH91" s="282"/>
      <c r="AI91" s="282"/>
      <c r="AJ91" s="282"/>
      <c r="AK91" s="282"/>
      <c r="AL91" s="282"/>
      <c r="AM91" s="282"/>
      <c r="AN91" s="282"/>
      <c r="AO91" s="282"/>
      <c r="AP91" s="282"/>
      <c r="AQ91" s="282"/>
      <c r="AR91" s="282"/>
      <c r="AS91" s="282"/>
      <c r="AT91" s="282"/>
      <c r="AU91" s="282"/>
      <c r="AV91" s="282"/>
      <c r="AW91" s="282"/>
      <c r="AX91" s="282"/>
      <c r="AY91" s="282"/>
      <c r="AZ91" s="282"/>
      <c r="BA91" s="282"/>
      <c r="BB91" s="282"/>
      <c r="BC91" s="282"/>
      <c r="BD91" s="282"/>
      <c r="BE91" s="282"/>
      <c r="BF91" s="282"/>
      <c r="BG91" s="282"/>
      <c r="BH91" s="282"/>
      <c r="BI91" s="282"/>
      <c r="BJ91" s="282"/>
      <c r="BK91" s="282"/>
      <c r="BL91" s="282"/>
      <c r="BM91" s="282"/>
      <c r="BN91" s="282"/>
      <c r="BO91" s="282"/>
      <c r="BP91" s="282"/>
      <c r="BQ91" s="282"/>
      <c r="BR91" s="282"/>
      <c r="BS91" s="282"/>
      <c r="BT91" s="282"/>
      <c r="BU91" s="282"/>
      <c r="BV91" s="282"/>
      <c r="BW91" s="282"/>
      <c r="BX91" s="282"/>
      <c r="BY91" s="282"/>
      <c r="BZ91" s="282"/>
      <c r="CA91" s="282"/>
      <c r="CB91" s="282"/>
      <c r="CC91" s="282"/>
      <c r="CD91" s="282"/>
      <c r="CE91" s="282"/>
      <c r="CF91" s="282"/>
      <c r="CG91" s="282"/>
      <c r="CH91" s="282"/>
      <c r="CI91" s="282"/>
      <c r="CJ91" s="282"/>
      <c r="CK91" s="282"/>
      <c r="CL91" s="282"/>
      <c r="CM91" s="282"/>
      <c r="CN91" s="281">
        <f t="shared" si="1"/>
        <v>0</v>
      </c>
      <c r="CP91" s="195"/>
      <c r="CQ91" s="195"/>
      <c r="CR91" s="195"/>
    </row>
    <row r="92" spans="1:96" ht="45" hidden="1" x14ac:dyDescent="0.25">
      <c r="A92" s="81">
        <v>91</v>
      </c>
      <c r="B92" s="152" t="s">
        <v>640</v>
      </c>
      <c r="C92" s="153" t="s">
        <v>113</v>
      </c>
      <c r="D92" s="153">
        <v>3.51</v>
      </c>
      <c r="E92" s="153">
        <v>19</v>
      </c>
      <c r="F92" s="153" t="s">
        <v>106</v>
      </c>
      <c r="G92" s="282"/>
      <c r="H92" s="282"/>
      <c r="I92" s="268"/>
      <c r="J92" s="282"/>
      <c r="K92" s="282"/>
      <c r="L92" s="282"/>
      <c r="M92" s="282"/>
      <c r="N92" s="282"/>
      <c r="O92" s="282"/>
      <c r="P92" s="282"/>
      <c r="Q92" s="282"/>
      <c r="R92" s="282"/>
      <c r="S92" s="282"/>
      <c r="T92" s="282"/>
      <c r="U92" s="282"/>
      <c r="V92" s="282"/>
      <c r="W92" s="282"/>
      <c r="X92" s="282"/>
      <c r="Y92" s="282"/>
      <c r="Z92" s="282"/>
      <c r="AA92" s="282"/>
      <c r="AB92" s="282"/>
      <c r="AC92" s="282"/>
      <c r="AD92" s="282"/>
      <c r="AE92" s="282"/>
      <c r="AF92" s="282"/>
      <c r="AG92" s="282"/>
      <c r="AH92" s="282"/>
      <c r="AI92" s="282"/>
      <c r="AJ92" s="282"/>
      <c r="AK92" s="282"/>
      <c r="AL92" s="282"/>
      <c r="AM92" s="282"/>
      <c r="AN92" s="282"/>
      <c r="AO92" s="282"/>
      <c r="AP92" s="282"/>
      <c r="AQ92" s="282"/>
      <c r="AR92" s="282"/>
      <c r="AS92" s="282"/>
      <c r="AT92" s="282"/>
      <c r="AU92" s="282"/>
      <c r="AV92" s="282"/>
      <c r="AW92" s="282"/>
      <c r="AX92" s="282"/>
      <c r="AY92" s="282"/>
      <c r="AZ92" s="282"/>
      <c r="BA92" s="282"/>
      <c r="BB92" s="282"/>
      <c r="BC92" s="282"/>
      <c r="BD92" s="282"/>
      <c r="BE92" s="282"/>
      <c r="BF92" s="282"/>
      <c r="BG92" s="282"/>
      <c r="BH92" s="282"/>
      <c r="BI92" s="282"/>
      <c r="BJ92" s="282"/>
      <c r="BK92" s="282"/>
      <c r="BL92" s="282"/>
      <c r="BM92" s="282"/>
      <c r="BN92" s="282"/>
      <c r="BO92" s="282"/>
      <c r="BP92" s="282"/>
      <c r="BQ92" s="282"/>
      <c r="BR92" s="282"/>
      <c r="BS92" s="282"/>
      <c r="BT92" s="282"/>
      <c r="BU92" s="282"/>
      <c r="BV92" s="282"/>
      <c r="BW92" s="282"/>
      <c r="BX92" s="282"/>
      <c r="BY92" s="282"/>
      <c r="BZ92" s="282"/>
      <c r="CA92" s="282"/>
      <c r="CB92" s="282"/>
      <c r="CC92" s="282"/>
      <c r="CD92" s="282"/>
      <c r="CE92" s="282"/>
      <c r="CF92" s="282"/>
      <c r="CG92" s="282"/>
      <c r="CH92" s="282"/>
      <c r="CI92" s="282"/>
      <c r="CJ92" s="282"/>
      <c r="CK92" s="282"/>
      <c r="CL92" s="282"/>
      <c r="CM92" s="282"/>
      <c r="CN92" s="281">
        <f t="shared" si="1"/>
        <v>0</v>
      </c>
      <c r="CP92" s="195"/>
      <c r="CQ92" s="195"/>
      <c r="CR92" s="195"/>
    </row>
    <row r="93" spans="1:96" ht="45" hidden="1" x14ac:dyDescent="0.25">
      <c r="A93" s="81">
        <v>92</v>
      </c>
      <c r="B93" s="152" t="s">
        <v>641</v>
      </c>
      <c r="C93" s="153" t="s">
        <v>114</v>
      </c>
      <c r="D93" s="153">
        <v>4.91</v>
      </c>
      <c r="E93" s="153">
        <v>19</v>
      </c>
      <c r="F93" s="153" t="s">
        <v>106</v>
      </c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82"/>
      <c r="BG93" s="282"/>
      <c r="BH93" s="282"/>
      <c r="BI93" s="282"/>
      <c r="BJ93" s="282"/>
      <c r="BK93" s="282"/>
      <c r="BL93" s="282"/>
      <c r="BM93" s="282"/>
      <c r="BN93" s="282"/>
      <c r="BO93" s="282"/>
      <c r="BP93" s="282"/>
      <c r="BQ93" s="282"/>
      <c r="BR93" s="282"/>
      <c r="BS93" s="282"/>
      <c r="BT93" s="282"/>
      <c r="BU93" s="282"/>
      <c r="BV93" s="282"/>
      <c r="BW93" s="282"/>
      <c r="BX93" s="282"/>
      <c r="BY93" s="282"/>
      <c r="BZ93" s="282"/>
      <c r="CA93" s="282"/>
      <c r="CB93" s="282"/>
      <c r="CC93" s="282"/>
      <c r="CD93" s="282"/>
      <c r="CE93" s="282"/>
      <c r="CF93" s="282"/>
      <c r="CG93" s="282"/>
      <c r="CH93" s="282"/>
      <c r="CI93" s="282"/>
      <c r="CJ93" s="282"/>
      <c r="CK93" s="282"/>
      <c r="CL93" s="282"/>
      <c r="CM93" s="282"/>
      <c r="CN93" s="281">
        <f t="shared" si="1"/>
        <v>0</v>
      </c>
      <c r="CP93" s="195"/>
      <c r="CQ93" s="195"/>
      <c r="CR93" s="195"/>
    </row>
    <row r="94" spans="1:96" ht="45" hidden="1" x14ac:dyDescent="0.25">
      <c r="A94" s="81">
        <v>93</v>
      </c>
      <c r="B94" s="152" t="s">
        <v>642</v>
      </c>
      <c r="C94" s="153" t="s">
        <v>115</v>
      </c>
      <c r="D94" s="153">
        <v>6.01</v>
      </c>
      <c r="E94" s="153">
        <v>19</v>
      </c>
      <c r="F94" s="153" t="s">
        <v>106</v>
      </c>
      <c r="G94" s="282"/>
      <c r="H94" s="282"/>
      <c r="I94" s="282"/>
      <c r="J94" s="282"/>
      <c r="K94" s="282"/>
      <c r="L94" s="282"/>
      <c r="M94" s="282"/>
      <c r="N94" s="282"/>
      <c r="O94" s="282"/>
      <c r="P94" s="282"/>
      <c r="Q94" s="282"/>
      <c r="R94" s="282"/>
      <c r="S94" s="282"/>
      <c r="T94" s="282"/>
      <c r="U94" s="282"/>
      <c r="V94" s="282"/>
      <c r="W94" s="282"/>
      <c r="X94" s="282"/>
      <c r="Y94" s="282"/>
      <c r="Z94" s="282"/>
      <c r="AA94" s="282"/>
      <c r="AB94" s="282"/>
      <c r="AC94" s="282"/>
      <c r="AD94" s="282"/>
      <c r="AE94" s="282"/>
      <c r="AF94" s="282"/>
      <c r="AG94" s="282"/>
      <c r="AH94" s="282"/>
      <c r="AI94" s="282"/>
      <c r="AJ94" s="282"/>
      <c r="AK94" s="282"/>
      <c r="AL94" s="282"/>
      <c r="AM94" s="282"/>
      <c r="AN94" s="282"/>
      <c r="AO94" s="282"/>
      <c r="AP94" s="282"/>
      <c r="AQ94" s="282"/>
      <c r="AR94" s="282"/>
      <c r="AS94" s="282"/>
      <c r="AT94" s="282"/>
      <c r="AU94" s="282"/>
      <c r="AV94" s="282"/>
      <c r="AW94" s="282"/>
      <c r="AX94" s="282"/>
      <c r="AY94" s="282"/>
      <c r="AZ94" s="282"/>
      <c r="BA94" s="282"/>
      <c r="BB94" s="282"/>
      <c r="BC94" s="282"/>
      <c r="BD94" s="282"/>
      <c r="BE94" s="282"/>
      <c r="BF94" s="282"/>
      <c r="BG94" s="282"/>
      <c r="BH94" s="282"/>
      <c r="BI94" s="282"/>
      <c r="BJ94" s="282"/>
      <c r="BK94" s="282"/>
      <c r="BL94" s="282"/>
      <c r="BM94" s="282"/>
      <c r="BN94" s="282"/>
      <c r="BO94" s="282"/>
      <c r="BP94" s="282"/>
      <c r="BQ94" s="282"/>
      <c r="BR94" s="282"/>
      <c r="BS94" s="282"/>
      <c r="BT94" s="282"/>
      <c r="BU94" s="282"/>
      <c r="BV94" s="282"/>
      <c r="BW94" s="282"/>
      <c r="BX94" s="282"/>
      <c r="BY94" s="282"/>
      <c r="BZ94" s="282"/>
      <c r="CA94" s="282"/>
      <c r="CB94" s="282"/>
      <c r="CC94" s="282"/>
      <c r="CD94" s="282"/>
      <c r="CE94" s="282"/>
      <c r="CF94" s="282"/>
      <c r="CG94" s="282"/>
      <c r="CH94" s="282"/>
      <c r="CI94" s="282"/>
      <c r="CJ94" s="282"/>
      <c r="CK94" s="282"/>
      <c r="CL94" s="282"/>
      <c r="CM94" s="282"/>
      <c r="CN94" s="281">
        <f t="shared" si="1"/>
        <v>0</v>
      </c>
      <c r="CP94" s="195"/>
      <c r="CQ94" s="195"/>
      <c r="CR94" s="195"/>
    </row>
    <row r="95" spans="1:96" ht="45" hidden="1" x14ac:dyDescent="0.25">
      <c r="A95" s="81">
        <v>94</v>
      </c>
      <c r="B95" s="152" t="s">
        <v>643</v>
      </c>
      <c r="C95" s="153" t="s">
        <v>116</v>
      </c>
      <c r="D95" s="153">
        <v>7.09</v>
      </c>
      <c r="E95" s="153">
        <v>19</v>
      </c>
      <c r="F95" s="153" t="s">
        <v>106</v>
      </c>
      <c r="G95" s="282"/>
      <c r="H95" s="282"/>
      <c r="I95" s="282"/>
      <c r="J95" s="282"/>
      <c r="K95" s="282"/>
      <c r="L95" s="282"/>
      <c r="M95" s="282"/>
      <c r="N95" s="282"/>
      <c r="O95" s="282"/>
      <c r="P95" s="282"/>
      <c r="Q95" s="282"/>
      <c r="R95" s="282"/>
      <c r="S95" s="282"/>
      <c r="T95" s="282"/>
      <c r="U95" s="282"/>
      <c r="V95" s="282"/>
      <c r="W95" s="282"/>
      <c r="X95" s="282"/>
      <c r="Y95" s="282"/>
      <c r="Z95" s="282"/>
      <c r="AA95" s="282"/>
      <c r="AB95" s="282"/>
      <c r="AC95" s="282"/>
      <c r="AD95" s="282"/>
      <c r="AE95" s="282"/>
      <c r="AF95" s="282"/>
      <c r="AG95" s="282"/>
      <c r="AH95" s="282"/>
      <c r="AI95" s="282"/>
      <c r="AJ95" s="282"/>
      <c r="AK95" s="282"/>
      <c r="AL95" s="282"/>
      <c r="AM95" s="282"/>
      <c r="AN95" s="282"/>
      <c r="AO95" s="282"/>
      <c r="AP95" s="282"/>
      <c r="AQ95" s="282"/>
      <c r="AR95" s="282"/>
      <c r="AS95" s="282"/>
      <c r="AT95" s="282"/>
      <c r="AU95" s="282"/>
      <c r="AV95" s="282"/>
      <c r="AW95" s="282"/>
      <c r="AX95" s="282"/>
      <c r="AY95" s="282"/>
      <c r="AZ95" s="282"/>
      <c r="BA95" s="282"/>
      <c r="BB95" s="282"/>
      <c r="BC95" s="282"/>
      <c r="BD95" s="282"/>
      <c r="BE95" s="282"/>
      <c r="BF95" s="282"/>
      <c r="BG95" s="282"/>
      <c r="BH95" s="282"/>
      <c r="BI95" s="282"/>
      <c r="BJ95" s="282"/>
      <c r="BK95" s="282"/>
      <c r="BL95" s="282"/>
      <c r="BM95" s="282"/>
      <c r="BN95" s="282"/>
      <c r="BO95" s="282"/>
      <c r="BP95" s="282"/>
      <c r="BQ95" s="282"/>
      <c r="BR95" s="282"/>
      <c r="BS95" s="282"/>
      <c r="BT95" s="282"/>
      <c r="BU95" s="282"/>
      <c r="BV95" s="282"/>
      <c r="BW95" s="282"/>
      <c r="BX95" s="282"/>
      <c r="BY95" s="282"/>
      <c r="BZ95" s="282"/>
      <c r="CA95" s="282"/>
      <c r="CB95" s="282"/>
      <c r="CC95" s="282"/>
      <c r="CD95" s="282"/>
      <c r="CE95" s="282"/>
      <c r="CF95" s="282"/>
      <c r="CG95" s="282"/>
      <c r="CH95" s="282"/>
      <c r="CI95" s="282"/>
      <c r="CJ95" s="282"/>
      <c r="CK95" s="282"/>
      <c r="CL95" s="282"/>
      <c r="CM95" s="282"/>
      <c r="CN95" s="281">
        <f t="shared" si="1"/>
        <v>0</v>
      </c>
      <c r="CP95" s="195"/>
      <c r="CQ95" s="195"/>
      <c r="CR95" s="195"/>
    </row>
    <row r="96" spans="1:96" ht="45" hidden="1" x14ac:dyDescent="0.25">
      <c r="A96" s="81">
        <v>95</v>
      </c>
      <c r="B96" s="152" t="s">
        <v>644</v>
      </c>
      <c r="C96" s="153" t="s">
        <v>117</v>
      </c>
      <c r="D96" s="153">
        <v>8.07</v>
      </c>
      <c r="E96" s="153">
        <v>19</v>
      </c>
      <c r="F96" s="153" t="s">
        <v>106</v>
      </c>
      <c r="G96" s="282"/>
      <c r="H96" s="282"/>
      <c r="I96" s="282"/>
      <c r="J96" s="282"/>
      <c r="K96" s="282"/>
      <c r="L96" s="282"/>
      <c r="M96" s="282"/>
      <c r="N96" s="282"/>
      <c r="O96" s="282"/>
      <c r="P96" s="282"/>
      <c r="Q96" s="282"/>
      <c r="R96" s="282"/>
      <c r="S96" s="282"/>
      <c r="T96" s="282"/>
      <c r="U96" s="282"/>
      <c r="V96" s="282"/>
      <c r="W96" s="282"/>
      <c r="X96" s="282"/>
      <c r="Y96" s="282"/>
      <c r="Z96" s="282"/>
      <c r="AA96" s="282"/>
      <c r="AB96" s="282"/>
      <c r="AC96" s="282"/>
      <c r="AD96" s="282"/>
      <c r="AE96" s="282"/>
      <c r="AF96" s="282"/>
      <c r="AG96" s="282"/>
      <c r="AH96" s="282"/>
      <c r="AI96" s="282"/>
      <c r="AJ96" s="282"/>
      <c r="AK96" s="282"/>
      <c r="AL96" s="282"/>
      <c r="AM96" s="282"/>
      <c r="AN96" s="282"/>
      <c r="AO96" s="282"/>
      <c r="AP96" s="282"/>
      <c r="AQ96" s="282"/>
      <c r="AR96" s="282"/>
      <c r="AS96" s="282"/>
      <c r="AT96" s="282"/>
      <c r="AU96" s="282"/>
      <c r="AV96" s="282"/>
      <c r="AW96" s="282"/>
      <c r="AX96" s="282"/>
      <c r="AY96" s="282"/>
      <c r="AZ96" s="282"/>
      <c r="BA96" s="282"/>
      <c r="BB96" s="282"/>
      <c r="BC96" s="282"/>
      <c r="BD96" s="282"/>
      <c r="BE96" s="282"/>
      <c r="BF96" s="282"/>
      <c r="BG96" s="282"/>
      <c r="BH96" s="282"/>
      <c r="BI96" s="282"/>
      <c r="BJ96" s="282"/>
      <c r="BK96" s="282"/>
      <c r="BL96" s="282"/>
      <c r="BM96" s="282"/>
      <c r="BN96" s="282"/>
      <c r="BO96" s="282"/>
      <c r="BP96" s="282"/>
      <c r="BQ96" s="282"/>
      <c r="BR96" s="282"/>
      <c r="BS96" s="282"/>
      <c r="BT96" s="282"/>
      <c r="BU96" s="282"/>
      <c r="BV96" s="282"/>
      <c r="BW96" s="282"/>
      <c r="BX96" s="282"/>
      <c r="BY96" s="282"/>
      <c r="BZ96" s="282"/>
      <c r="CA96" s="282"/>
      <c r="CB96" s="282"/>
      <c r="CC96" s="282"/>
      <c r="CD96" s="282"/>
      <c r="CE96" s="282"/>
      <c r="CF96" s="282"/>
      <c r="CG96" s="282"/>
      <c r="CH96" s="282"/>
      <c r="CI96" s="282"/>
      <c r="CJ96" s="282"/>
      <c r="CK96" s="282"/>
      <c r="CL96" s="282"/>
      <c r="CM96" s="282"/>
      <c r="CN96" s="281">
        <f t="shared" si="1"/>
        <v>0</v>
      </c>
      <c r="CP96" s="195"/>
      <c r="CQ96" s="195"/>
      <c r="CR96" s="195"/>
    </row>
    <row r="97" spans="1:96" ht="45" hidden="1" x14ac:dyDescent="0.25">
      <c r="A97" s="81">
        <v>96</v>
      </c>
      <c r="B97" s="152" t="s">
        <v>645</v>
      </c>
      <c r="C97" s="153" t="s">
        <v>118</v>
      </c>
      <c r="D97" s="153">
        <v>9.2200000000000006</v>
      </c>
      <c r="E97" s="153">
        <v>19</v>
      </c>
      <c r="F97" s="153" t="s">
        <v>106</v>
      </c>
      <c r="G97" s="282"/>
      <c r="H97" s="282"/>
      <c r="I97" s="282"/>
      <c r="J97" s="282"/>
      <c r="K97" s="282"/>
      <c r="L97" s="282"/>
      <c r="M97" s="282"/>
      <c r="N97" s="282"/>
      <c r="O97" s="282"/>
      <c r="P97" s="282"/>
      <c r="Q97" s="282"/>
      <c r="R97" s="282"/>
      <c r="S97" s="282"/>
      <c r="T97" s="282"/>
      <c r="U97" s="282"/>
      <c r="V97" s="282"/>
      <c r="W97" s="282"/>
      <c r="X97" s="282"/>
      <c r="Y97" s="282"/>
      <c r="Z97" s="282"/>
      <c r="AA97" s="282"/>
      <c r="AB97" s="282"/>
      <c r="AC97" s="282"/>
      <c r="AD97" s="282"/>
      <c r="AE97" s="282"/>
      <c r="AF97" s="282"/>
      <c r="AG97" s="282"/>
      <c r="AH97" s="282"/>
      <c r="AI97" s="282"/>
      <c r="AJ97" s="282"/>
      <c r="AK97" s="282"/>
      <c r="AL97" s="282"/>
      <c r="AM97" s="282"/>
      <c r="AN97" s="282"/>
      <c r="AO97" s="282"/>
      <c r="AP97" s="282"/>
      <c r="AQ97" s="282"/>
      <c r="AR97" s="282"/>
      <c r="AS97" s="282"/>
      <c r="AT97" s="282"/>
      <c r="AU97" s="282"/>
      <c r="AV97" s="282"/>
      <c r="AW97" s="282"/>
      <c r="AX97" s="282"/>
      <c r="AY97" s="282"/>
      <c r="AZ97" s="282"/>
      <c r="BA97" s="282"/>
      <c r="BB97" s="282"/>
      <c r="BC97" s="282"/>
      <c r="BD97" s="282"/>
      <c r="BE97" s="282"/>
      <c r="BF97" s="282"/>
      <c r="BG97" s="282"/>
      <c r="BH97" s="282"/>
      <c r="BI97" s="282"/>
      <c r="BJ97" s="282"/>
      <c r="BK97" s="282"/>
      <c r="BL97" s="282"/>
      <c r="BM97" s="282"/>
      <c r="BN97" s="282"/>
      <c r="BO97" s="282"/>
      <c r="BP97" s="282"/>
      <c r="BQ97" s="282"/>
      <c r="BR97" s="282"/>
      <c r="BS97" s="282"/>
      <c r="BT97" s="282"/>
      <c r="BU97" s="282"/>
      <c r="BV97" s="282"/>
      <c r="BW97" s="282"/>
      <c r="BX97" s="282"/>
      <c r="BY97" s="282"/>
      <c r="BZ97" s="282"/>
      <c r="CA97" s="282"/>
      <c r="CB97" s="282"/>
      <c r="CC97" s="282"/>
      <c r="CD97" s="282"/>
      <c r="CE97" s="282"/>
      <c r="CF97" s="282"/>
      <c r="CG97" s="282"/>
      <c r="CH97" s="282"/>
      <c r="CI97" s="282"/>
      <c r="CJ97" s="282"/>
      <c r="CK97" s="282"/>
      <c r="CL97" s="282"/>
      <c r="CM97" s="282"/>
      <c r="CN97" s="281">
        <f t="shared" si="1"/>
        <v>0</v>
      </c>
      <c r="CP97" s="195"/>
      <c r="CQ97" s="195"/>
      <c r="CR97" s="195"/>
    </row>
    <row r="98" spans="1:96" ht="45" hidden="1" x14ac:dyDescent="0.25">
      <c r="A98" s="81">
        <v>97</v>
      </c>
      <c r="B98" s="152" t="s">
        <v>646</v>
      </c>
      <c r="C98" s="153" t="s">
        <v>119</v>
      </c>
      <c r="D98" s="153">
        <v>10.83</v>
      </c>
      <c r="E98" s="153">
        <v>19</v>
      </c>
      <c r="F98" s="153" t="s">
        <v>106</v>
      </c>
      <c r="G98" s="282"/>
      <c r="H98" s="282"/>
      <c r="I98" s="282"/>
      <c r="J98" s="282"/>
      <c r="K98" s="282"/>
      <c r="L98" s="282"/>
      <c r="M98" s="282"/>
      <c r="N98" s="282"/>
      <c r="O98" s="282"/>
      <c r="P98" s="282"/>
      <c r="Q98" s="282"/>
      <c r="R98" s="282"/>
      <c r="S98" s="282"/>
      <c r="T98" s="282"/>
      <c r="U98" s="282"/>
      <c r="V98" s="282"/>
      <c r="W98" s="282"/>
      <c r="X98" s="282"/>
      <c r="Y98" s="282"/>
      <c r="Z98" s="282"/>
      <c r="AA98" s="282"/>
      <c r="AB98" s="282"/>
      <c r="AC98" s="282"/>
      <c r="AD98" s="282"/>
      <c r="AE98" s="282"/>
      <c r="AF98" s="282"/>
      <c r="AG98" s="282"/>
      <c r="AH98" s="282"/>
      <c r="AI98" s="282"/>
      <c r="AJ98" s="282"/>
      <c r="AK98" s="282"/>
      <c r="AL98" s="282"/>
      <c r="AM98" s="282"/>
      <c r="AN98" s="282"/>
      <c r="AO98" s="282"/>
      <c r="AP98" s="282"/>
      <c r="AQ98" s="282"/>
      <c r="AR98" s="282"/>
      <c r="AS98" s="282"/>
      <c r="AT98" s="282"/>
      <c r="AU98" s="282"/>
      <c r="AV98" s="282"/>
      <c r="AW98" s="282"/>
      <c r="AX98" s="282"/>
      <c r="AY98" s="282"/>
      <c r="AZ98" s="282"/>
      <c r="BA98" s="282"/>
      <c r="BB98" s="282"/>
      <c r="BC98" s="282"/>
      <c r="BD98" s="282"/>
      <c r="BE98" s="282"/>
      <c r="BF98" s="282"/>
      <c r="BG98" s="282"/>
      <c r="BH98" s="282"/>
      <c r="BI98" s="282"/>
      <c r="BJ98" s="282"/>
      <c r="BK98" s="282"/>
      <c r="BL98" s="282"/>
      <c r="BM98" s="282"/>
      <c r="BN98" s="282"/>
      <c r="BO98" s="282"/>
      <c r="BP98" s="282"/>
      <c r="BQ98" s="282"/>
      <c r="BR98" s="282"/>
      <c r="BS98" s="282"/>
      <c r="BT98" s="282"/>
      <c r="BU98" s="282"/>
      <c r="BV98" s="282"/>
      <c r="BW98" s="282"/>
      <c r="BX98" s="282"/>
      <c r="BY98" s="282"/>
      <c r="BZ98" s="282"/>
      <c r="CA98" s="282"/>
      <c r="CB98" s="282"/>
      <c r="CC98" s="282"/>
      <c r="CD98" s="282"/>
      <c r="CE98" s="282"/>
      <c r="CF98" s="282"/>
      <c r="CG98" s="282"/>
      <c r="CH98" s="282"/>
      <c r="CI98" s="282"/>
      <c r="CJ98" s="282"/>
      <c r="CK98" s="282"/>
      <c r="CL98" s="282"/>
      <c r="CM98" s="282"/>
      <c r="CN98" s="281">
        <f t="shared" si="1"/>
        <v>0</v>
      </c>
      <c r="CP98" s="195"/>
      <c r="CQ98" s="195"/>
      <c r="CR98" s="195"/>
    </row>
    <row r="99" spans="1:96" ht="45" hidden="1" x14ac:dyDescent="0.25">
      <c r="A99" s="81">
        <v>98</v>
      </c>
      <c r="B99" s="152" t="s">
        <v>647</v>
      </c>
      <c r="C99" s="153" t="s">
        <v>120</v>
      </c>
      <c r="D99" s="153">
        <v>13.25</v>
      </c>
      <c r="E99" s="153">
        <v>19</v>
      </c>
      <c r="F99" s="153" t="s">
        <v>106</v>
      </c>
      <c r="G99" s="282"/>
      <c r="H99" s="282"/>
      <c r="I99" s="282"/>
      <c r="J99" s="282"/>
      <c r="K99" s="282"/>
      <c r="L99" s="282"/>
      <c r="M99" s="282"/>
      <c r="N99" s="282"/>
      <c r="O99" s="282"/>
      <c r="P99" s="282"/>
      <c r="Q99" s="282"/>
      <c r="R99" s="282"/>
      <c r="S99" s="282"/>
      <c r="T99" s="282"/>
      <c r="U99" s="282"/>
      <c r="V99" s="282"/>
      <c r="W99" s="282"/>
      <c r="X99" s="282"/>
      <c r="Y99" s="282"/>
      <c r="Z99" s="282"/>
      <c r="AA99" s="282"/>
      <c r="AB99" s="282"/>
      <c r="AC99" s="282"/>
      <c r="AD99" s="282"/>
      <c r="AE99" s="282"/>
      <c r="AF99" s="282"/>
      <c r="AG99" s="282"/>
      <c r="AH99" s="282"/>
      <c r="AI99" s="282"/>
      <c r="AJ99" s="282"/>
      <c r="AK99" s="282"/>
      <c r="AL99" s="282"/>
      <c r="AM99" s="282"/>
      <c r="AN99" s="282"/>
      <c r="AO99" s="282"/>
      <c r="AP99" s="282"/>
      <c r="AQ99" s="282"/>
      <c r="AR99" s="282"/>
      <c r="AS99" s="282"/>
      <c r="AT99" s="282"/>
      <c r="AU99" s="282"/>
      <c r="AV99" s="282"/>
      <c r="AW99" s="282"/>
      <c r="AX99" s="282"/>
      <c r="AY99" s="282"/>
      <c r="AZ99" s="282"/>
      <c r="BA99" s="282"/>
      <c r="BB99" s="282"/>
      <c r="BC99" s="282"/>
      <c r="BD99" s="282"/>
      <c r="BE99" s="282"/>
      <c r="BF99" s="282"/>
      <c r="BG99" s="282"/>
      <c r="BH99" s="282"/>
      <c r="BI99" s="282"/>
      <c r="BJ99" s="282"/>
      <c r="BK99" s="282"/>
      <c r="BL99" s="282"/>
      <c r="BM99" s="282"/>
      <c r="BN99" s="282"/>
      <c r="BO99" s="282"/>
      <c r="BP99" s="282"/>
      <c r="BQ99" s="282"/>
      <c r="BR99" s="282"/>
      <c r="BS99" s="282"/>
      <c r="BT99" s="282"/>
      <c r="BU99" s="282"/>
      <c r="BV99" s="282"/>
      <c r="BW99" s="282"/>
      <c r="BX99" s="282"/>
      <c r="BY99" s="282"/>
      <c r="BZ99" s="282"/>
      <c r="CA99" s="282"/>
      <c r="CB99" s="282"/>
      <c r="CC99" s="282"/>
      <c r="CD99" s="282"/>
      <c r="CE99" s="282"/>
      <c r="CF99" s="282"/>
      <c r="CG99" s="282"/>
      <c r="CH99" s="282"/>
      <c r="CI99" s="282"/>
      <c r="CJ99" s="282"/>
      <c r="CK99" s="282"/>
      <c r="CL99" s="282"/>
      <c r="CM99" s="282"/>
      <c r="CN99" s="281">
        <f t="shared" si="1"/>
        <v>0</v>
      </c>
      <c r="CP99" s="195"/>
      <c r="CQ99" s="195"/>
      <c r="CR99" s="195"/>
    </row>
    <row r="100" spans="1:96" ht="45" hidden="1" x14ac:dyDescent="0.25">
      <c r="A100" s="81">
        <v>99</v>
      </c>
      <c r="B100" s="152" t="s">
        <v>648</v>
      </c>
      <c r="C100" s="153" t="s">
        <v>121</v>
      </c>
      <c r="D100" s="153">
        <v>15.43</v>
      </c>
      <c r="E100" s="153">
        <v>19</v>
      </c>
      <c r="F100" s="153" t="s">
        <v>106</v>
      </c>
      <c r="G100" s="282"/>
      <c r="H100" s="282"/>
      <c r="I100" s="282"/>
      <c r="J100" s="282"/>
      <c r="K100" s="282"/>
      <c r="L100" s="282"/>
      <c r="M100" s="282"/>
      <c r="N100" s="282"/>
      <c r="O100" s="282"/>
      <c r="P100" s="282"/>
      <c r="Q100" s="282"/>
      <c r="R100" s="282"/>
      <c r="S100" s="282"/>
      <c r="T100" s="282"/>
      <c r="U100" s="282"/>
      <c r="V100" s="282"/>
      <c r="W100" s="282"/>
      <c r="X100" s="282"/>
      <c r="Y100" s="282"/>
      <c r="Z100" s="282"/>
      <c r="AA100" s="282"/>
      <c r="AB100" s="282"/>
      <c r="AC100" s="282"/>
      <c r="AD100" s="282"/>
      <c r="AE100" s="282"/>
      <c r="AF100" s="282"/>
      <c r="AG100" s="282"/>
      <c r="AH100" s="282"/>
      <c r="AI100" s="282"/>
      <c r="AJ100" s="282"/>
      <c r="AK100" s="282"/>
      <c r="AL100" s="282"/>
      <c r="AM100" s="282"/>
      <c r="AN100" s="282"/>
      <c r="AO100" s="282"/>
      <c r="AP100" s="282"/>
      <c r="AQ100" s="282"/>
      <c r="AR100" s="282"/>
      <c r="AS100" s="282"/>
      <c r="AT100" s="282"/>
      <c r="AU100" s="282"/>
      <c r="AV100" s="282"/>
      <c r="AW100" s="282"/>
      <c r="AX100" s="282"/>
      <c r="AY100" s="282"/>
      <c r="AZ100" s="282"/>
      <c r="BA100" s="282"/>
      <c r="BB100" s="282"/>
      <c r="BC100" s="282"/>
      <c r="BD100" s="282"/>
      <c r="BE100" s="282"/>
      <c r="BF100" s="282"/>
      <c r="BG100" s="282"/>
      <c r="BH100" s="282"/>
      <c r="BI100" s="282"/>
      <c r="BJ100" s="282"/>
      <c r="BK100" s="282"/>
      <c r="BL100" s="282"/>
      <c r="BM100" s="282"/>
      <c r="BN100" s="282"/>
      <c r="BO100" s="282"/>
      <c r="BP100" s="282"/>
      <c r="BQ100" s="282"/>
      <c r="BR100" s="282"/>
      <c r="BS100" s="282"/>
      <c r="BT100" s="282"/>
      <c r="BU100" s="282"/>
      <c r="BV100" s="282"/>
      <c r="BW100" s="282"/>
      <c r="BX100" s="282"/>
      <c r="BY100" s="282"/>
      <c r="BZ100" s="282"/>
      <c r="CA100" s="282"/>
      <c r="CB100" s="282"/>
      <c r="CC100" s="282"/>
      <c r="CD100" s="282"/>
      <c r="CE100" s="282"/>
      <c r="CF100" s="282"/>
      <c r="CG100" s="282"/>
      <c r="CH100" s="282"/>
      <c r="CI100" s="282"/>
      <c r="CJ100" s="282"/>
      <c r="CK100" s="282"/>
      <c r="CL100" s="282"/>
      <c r="CM100" s="282"/>
      <c r="CN100" s="281">
        <f t="shared" si="1"/>
        <v>0</v>
      </c>
      <c r="CP100" s="195"/>
      <c r="CQ100" s="195"/>
      <c r="CR100" s="195"/>
    </row>
    <row r="101" spans="1:96" ht="45" hidden="1" x14ac:dyDescent="0.25">
      <c r="A101" s="81">
        <v>100</v>
      </c>
      <c r="B101" s="152" t="s">
        <v>649</v>
      </c>
      <c r="C101" s="153" t="s">
        <v>263</v>
      </c>
      <c r="D101" s="153">
        <v>19.97</v>
      </c>
      <c r="E101" s="153">
        <v>19</v>
      </c>
      <c r="F101" s="153" t="s">
        <v>106</v>
      </c>
      <c r="G101" s="282"/>
      <c r="H101" s="282"/>
      <c r="I101" s="282"/>
      <c r="J101" s="282"/>
      <c r="K101" s="282"/>
      <c r="L101" s="282"/>
      <c r="M101" s="282"/>
      <c r="N101" s="282"/>
      <c r="O101" s="282"/>
      <c r="P101" s="282"/>
      <c r="Q101" s="282"/>
      <c r="R101" s="282"/>
      <c r="S101" s="282"/>
      <c r="T101" s="282"/>
      <c r="U101" s="282"/>
      <c r="V101" s="282"/>
      <c r="W101" s="282"/>
      <c r="X101" s="282"/>
      <c r="Y101" s="282"/>
      <c r="Z101" s="282"/>
      <c r="AA101" s="282"/>
      <c r="AB101" s="282"/>
      <c r="AC101" s="282"/>
      <c r="AD101" s="282"/>
      <c r="AE101" s="282"/>
      <c r="AF101" s="282"/>
      <c r="AG101" s="282"/>
      <c r="AH101" s="282"/>
      <c r="AI101" s="282"/>
      <c r="AJ101" s="282"/>
      <c r="AK101" s="282"/>
      <c r="AL101" s="282"/>
      <c r="AM101" s="282"/>
      <c r="AN101" s="282"/>
      <c r="AO101" s="282"/>
      <c r="AP101" s="282"/>
      <c r="AQ101" s="282"/>
      <c r="AR101" s="282"/>
      <c r="AS101" s="282"/>
      <c r="AT101" s="282"/>
      <c r="AU101" s="282"/>
      <c r="AV101" s="282"/>
      <c r="AW101" s="282"/>
      <c r="AX101" s="282"/>
      <c r="AY101" s="282"/>
      <c r="AZ101" s="282"/>
      <c r="BA101" s="282"/>
      <c r="BB101" s="282"/>
      <c r="BC101" s="282"/>
      <c r="BD101" s="282"/>
      <c r="BE101" s="282"/>
      <c r="BF101" s="282"/>
      <c r="BG101" s="282"/>
      <c r="BH101" s="282"/>
      <c r="BI101" s="282"/>
      <c r="BJ101" s="282"/>
      <c r="BK101" s="282"/>
      <c r="BL101" s="282"/>
      <c r="BM101" s="282"/>
      <c r="BN101" s="282"/>
      <c r="BO101" s="282"/>
      <c r="BP101" s="282"/>
      <c r="BQ101" s="282"/>
      <c r="BR101" s="282"/>
      <c r="BS101" s="282"/>
      <c r="BT101" s="282"/>
      <c r="BU101" s="282"/>
      <c r="BV101" s="282"/>
      <c r="BW101" s="282"/>
      <c r="BX101" s="282"/>
      <c r="BY101" s="282"/>
      <c r="BZ101" s="282"/>
      <c r="CA101" s="282"/>
      <c r="CB101" s="282"/>
      <c r="CC101" s="282"/>
      <c r="CD101" s="282"/>
      <c r="CE101" s="282"/>
      <c r="CF101" s="282"/>
      <c r="CG101" s="282"/>
      <c r="CH101" s="282"/>
      <c r="CI101" s="282"/>
      <c r="CJ101" s="282"/>
      <c r="CK101" s="282"/>
      <c r="CL101" s="282"/>
      <c r="CM101" s="282"/>
      <c r="CN101" s="281">
        <f t="shared" si="1"/>
        <v>0</v>
      </c>
      <c r="CP101" s="195"/>
      <c r="CQ101" s="195"/>
      <c r="CR101" s="195"/>
    </row>
    <row r="102" spans="1:96" ht="45" hidden="1" x14ac:dyDescent="0.25">
      <c r="A102" s="81">
        <v>101</v>
      </c>
      <c r="B102" s="152" t="s">
        <v>650</v>
      </c>
      <c r="C102" s="153" t="s">
        <v>264</v>
      </c>
      <c r="D102" s="153">
        <v>24.82</v>
      </c>
      <c r="E102" s="153">
        <v>19</v>
      </c>
      <c r="F102" s="153" t="s">
        <v>106</v>
      </c>
      <c r="G102" s="282"/>
      <c r="H102" s="282"/>
      <c r="I102" s="282"/>
      <c r="J102" s="282"/>
      <c r="K102" s="282"/>
      <c r="L102" s="282"/>
      <c r="M102" s="282"/>
      <c r="N102" s="282"/>
      <c r="O102" s="282"/>
      <c r="P102" s="282"/>
      <c r="Q102" s="282"/>
      <c r="R102" s="282"/>
      <c r="S102" s="282"/>
      <c r="T102" s="282"/>
      <c r="U102" s="282"/>
      <c r="V102" s="282"/>
      <c r="W102" s="282"/>
      <c r="X102" s="282"/>
      <c r="Y102" s="282"/>
      <c r="Z102" s="282"/>
      <c r="AA102" s="282"/>
      <c r="AB102" s="282"/>
      <c r="AC102" s="282"/>
      <c r="AD102" s="282"/>
      <c r="AE102" s="282"/>
      <c r="AF102" s="282"/>
      <c r="AG102" s="282"/>
      <c r="AH102" s="282"/>
      <c r="AI102" s="282"/>
      <c r="AJ102" s="282"/>
      <c r="AK102" s="282"/>
      <c r="AL102" s="282"/>
      <c r="AM102" s="282"/>
      <c r="AN102" s="282"/>
      <c r="AO102" s="282"/>
      <c r="AP102" s="282"/>
      <c r="AQ102" s="282"/>
      <c r="AR102" s="282"/>
      <c r="AS102" s="282"/>
      <c r="AT102" s="282"/>
      <c r="AU102" s="282"/>
      <c r="AV102" s="282"/>
      <c r="AW102" s="282"/>
      <c r="AX102" s="282"/>
      <c r="AY102" s="282"/>
      <c r="AZ102" s="282"/>
      <c r="BA102" s="282"/>
      <c r="BB102" s="282"/>
      <c r="BC102" s="282"/>
      <c r="BD102" s="282"/>
      <c r="BE102" s="282"/>
      <c r="BF102" s="282"/>
      <c r="BG102" s="282"/>
      <c r="BH102" s="282"/>
      <c r="BI102" s="282"/>
      <c r="BJ102" s="282"/>
      <c r="BK102" s="282"/>
      <c r="BL102" s="282"/>
      <c r="BM102" s="282"/>
      <c r="BN102" s="282"/>
      <c r="BO102" s="282"/>
      <c r="BP102" s="282"/>
      <c r="BQ102" s="282"/>
      <c r="BR102" s="282"/>
      <c r="BS102" s="282"/>
      <c r="BT102" s="282"/>
      <c r="BU102" s="282"/>
      <c r="BV102" s="282"/>
      <c r="BW102" s="282"/>
      <c r="BX102" s="282"/>
      <c r="BY102" s="282"/>
      <c r="BZ102" s="282"/>
      <c r="CA102" s="282"/>
      <c r="CB102" s="282"/>
      <c r="CC102" s="282"/>
      <c r="CD102" s="282"/>
      <c r="CE102" s="282"/>
      <c r="CF102" s="282"/>
      <c r="CG102" s="282"/>
      <c r="CH102" s="282"/>
      <c r="CI102" s="282"/>
      <c r="CJ102" s="282"/>
      <c r="CK102" s="282"/>
      <c r="CL102" s="282"/>
      <c r="CM102" s="282"/>
      <c r="CN102" s="281">
        <f t="shared" si="1"/>
        <v>0</v>
      </c>
      <c r="CP102" s="195"/>
      <c r="CQ102" s="195"/>
      <c r="CR102" s="195"/>
    </row>
    <row r="103" spans="1:96" ht="45" hidden="1" x14ac:dyDescent="0.25">
      <c r="A103" s="81">
        <v>102</v>
      </c>
      <c r="B103" s="152" t="s">
        <v>651</v>
      </c>
      <c r="C103" s="153" t="s">
        <v>265</v>
      </c>
      <c r="D103" s="153">
        <v>30.78</v>
      </c>
      <c r="E103" s="153">
        <v>19</v>
      </c>
      <c r="F103" s="153" t="s">
        <v>106</v>
      </c>
      <c r="G103" s="282"/>
      <c r="H103" s="282"/>
      <c r="I103" s="282"/>
      <c r="J103" s="282"/>
      <c r="K103" s="282"/>
      <c r="L103" s="282"/>
      <c r="M103" s="282"/>
      <c r="N103" s="282"/>
      <c r="O103" s="282"/>
      <c r="P103" s="282"/>
      <c r="Q103" s="282"/>
      <c r="R103" s="282"/>
      <c r="S103" s="282"/>
      <c r="T103" s="282"/>
      <c r="U103" s="282"/>
      <c r="V103" s="282"/>
      <c r="W103" s="282"/>
      <c r="X103" s="282"/>
      <c r="Y103" s="282"/>
      <c r="Z103" s="282"/>
      <c r="AA103" s="282"/>
      <c r="AB103" s="282"/>
      <c r="AC103" s="282"/>
      <c r="AD103" s="282"/>
      <c r="AE103" s="282"/>
      <c r="AF103" s="282"/>
      <c r="AG103" s="282"/>
      <c r="AH103" s="282"/>
      <c r="AI103" s="282"/>
      <c r="AJ103" s="282"/>
      <c r="AK103" s="282"/>
      <c r="AL103" s="282"/>
      <c r="AM103" s="282"/>
      <c r="AN103" s="282"/>
      <c r="AO103" s="282"/>
      <c r="AP103" s="282"/>
      <c r="AQ103" s="282"/>
      <c r="AR103" s="282"/>
      <c r="AS103" s="282"/>
      <c r="AT103" s="282"/>
      <c r="AU103" s="282"/>
      <c r="AV103" s="282"/>
      <c r="AW103" s="282"/>
      <c r="AX103" s="282"/>
      <c r="AY103" s="282"/>
      <c r="AZ103" s="282"/>
      <c r="BA103" s="282"/>
      <c r="BB103" s="282"/>
      <c r="BC103" s="282"/>
      <c r="BD103" s="282"/>
      <c r="BE103" s="282"/>
      <c r="BF103" s="282"/>
      <c r="BG103" s="282"/>
      <c r="BH103" s="282"/>
      <c r="BI103" s="282"/>
      <c r="BJ103" s="282"/>
      <c r="BK103" s="282"/>
      <c r="BL103" s="282"/>
      <c r="BM103" s="282"/>
      <c r="BN103" s="282"/>
      <c r="BO103" s="282"/>
      <c r="BP103" s="282"/>
      <c r="BQ103" s="282"/>
      <c r="BR103" s="282"/>
      <c r="BS103" s="282"/>
      <c r="BT103" s="282"/>
      <c r="BU103" s="282"/>
      <c r="BV103" s="282"/>
      <c r="BW103" s="282"/>
      <c r="BX103" s="282"/>
      <c r="BY103" s="282"/>
      <c r="BZ103" s="282"/>
      <c r="CA103" s="282"/>
      <c r="CB103" s="282"/>
      <c r="CC103" s="282"/>
      <c r="CD103" s="282"/>
      <c r="CE103" s="282"/>
      <c r="CF103" s="282"/>
      <c r="CG103" s="282"/>
      <c r="CH103" s="282"/>
      <c r="CI103" s="282"/>
      <c r="CJ103" s="282"/>
      <c r="CK103" s="282"/>
      <c r="CL103" s="282"/>
      <c r="CM103" s="282"/>
      <c r="CN103" s="281">
        <f t="shared" si="1"/>
        <v>0</v>
      </c>
      <c r="CP103" s="195"/>
      <c r="CQ103" s="195"/>
      <c r="CR103" s="195"/>
    </row>
    <row r="104" spans="1:96" ht="45" hidden="1" x14ac:dyDescent="0.25">
      <c r="A104" s="81">
        <v>103</v>
      </c>
      <c r="B104" s="152" t="s">
        <v>652</v>
      </c>
      <c r="C104" s="153" t="s">
        <v>266</v>
      </c>
      <c r="D104" s="153">
        <v>34.42</v>
      </c>
      <c r="E104" s="153">
        <v>19</v>
      </c>
      <c r="F104" s="153" t="s">
        <v>106</v>
      </c>
      <c r="G104" s="282"/>
      <c r="H104" s="282"/>
      <c r="I104" s="282"/>
      <c r="J104" s="282"/>
      <c r="K104" s="282"/>
      <c r="L104" s="282"/>
      <c r="M104" s="282"/>
      <c r="N104" s="282"/>
      <c r="O104" s="282"/>
      <c r="P104" s="282"/>
      <c r="Q104" s="282"/>
      <c r="R104" s="282"/>
      <c r="S104" s="282"/>
      <c r="T104" s="282"/>
      <c r="U104" s="282"/>
      <c r="V104" s="282"/>
      <c r="W104" s="282"/>
      <c r="X104" s="282"/>
      <c r="Y104" s="282"/>
      <c r="Z104" s="282"/>
      <c r="AA104" s="282"/>
      <c r="AB104" s="282"/>
      <c r="AC104" s="282"/>
      <c r="AD104" s="282"/>
      <c r="AE104" s="282"/>
      <c r="AF104" s="282"/>
      <c r="AG104" s="282"/>
      <c r="AH104" s="282"/>
      <c r="AI104" s="282"/>
      <c r="AJ104" s="282"/>
      <c r="AK104" s="282"/>
      <c r="AL104" s="282"/>
      <c r="AM104" s="282"/>
      <c r="AN104" s="282"/>
      <c r="AO104" s="282"/>
      <c r="AP104" s="282"/>
      <c r="AQ104" s="282"/>
      <c r="AR104" s="282"/>
      <c r="AS104" s="282"/>
      <c r="AT104" s="282"/>
      <c r="AU104" s="282"/>
      <c r="AV104" s="282"/>
      <c r="AW104" s="282"/>
      <c r="AX104" s="282"/>
      <c r="AY104" s="282"/>
      <c r="AZ104" s="282"/>
      <c r="BA104" s="282"/>
      <c r="BB104" s="282"/>
      <c r="BC104" s="282"/>
      <c r="BD104" s="282"/>
      <c r="BE104" s="282"/>
      <c r="BF104" s="282"/>
      <c r="BG104" s="282"/>
      <c r="BH104" s="282"/>
      <c r="BI104" s="282"/>
      <c r="BJ104" s="282"/>
      <c r="BK104" s="282"/>
      <c r="BL104" s="282"/>
      <c r="BM104" s="282"/>
      <c r="BN104" s="282"/>
      <c r="BO104" s="282"/>
      <c r="BP104" s="282"/>
      <c r="BQ104" s="282"/>
      <c r="BR104" s="282"/>
      <c r="BS104" s="282"/>
      <c r="BT104" s="282"/>
      <c r="BU104" s="282"/>
      <c r="BV104" s="282"/>
      <c r="BW104" s="282"/>
      <c r="BX104" s="282"/>
      <c r="BY104" s="282"/>
      <c r="BZ104" s="282"/>
      <c r="CA104" s="282"/>
      <c r="CB104" s="282"/>
      <c r="CC104" s="282"/>
      <c r="CD104" s="282"/>
      <c r="CE104" s="282"/>
      <c r="CF104" s="282"/>
      <c r="CG104" s="282"/>
      <c r="CH104" s="282"/>
      <c r="CI104" s="282"/>
      <c r="CJ104" s="282"/>
      <c r="CK104" s="282"/>
      <c r="CL104" s="282"/>
      <c r="CM104" s="282"/>
      <c r="CN104" s="281">
        <f t="shared" si="1"/>
        <v>0</v>
      </c>
      <c r="CP104" s="195"/>
      <c r="CQ104" s="195"/>
      <c r="CR104" s="195"/>
    </row>
    <row r="105" spans="1:96" ht="45" hidden="1" x14ac:dyDescent="0.25">
      <c r="A105" s="81">
        <v>104</v>
      </c>
      <c r="B105" s="152" t="s">
        <v>653</v>
      </c>
      <c r="C105" s="153" t="s">
        <v>654</v>
      </c>
      <c r="D105" s="153">
        <v>45.47</v>
      </c>
      <c r="E105" s="153">
        <v>19</v>
      </c>
      <c r="F105" s="153" t="s">
        <v>106</v>
      </c>
      <c r="G105" s="282"/>
      <c r="H105" s="282"/>
      <c r="I105" s="282"/>
      <c r="J105" s="282"/>
      <c r="K105" s="282"/>
      <c r="L105" s="282"/>
      <c r="M105" s="282"/>
      <c r="N105" s="282"/>
      <c r="O105" s="282"/>
      <c r="P105" s="282"/>
      <c r="Q105" s="282"/>
      <c r="R105" s="282"/>
      <c r="S105" s="282"/>
      <c r="T105" s="282"/>
      <c r="U105" s="282"/>
      <c r="V105" s="282"/>
      <c r="W105" s="282"/>
      <c r="X105" s="282"/>
      <c r="Y105" s="282"/>
      <c r="Z105" s="282"/>
      <c r="AA105" s="282"/>
      <c r="AB105" s="282"/>
      <c r="AC105" s="282"/>
      <c r="AD105" s="282"/>
      <c r="AE105" s="282"/>
      <c r="AF105" s="282"/>
      <c r="AG105" s="282"/>
      <c r="AH105" s="282"/>
      <c r="AI105" s="282"/>
      <c r="AJ105" s="282"/>
      <c r="AK105" s="282"/>
      <c r="AL105" s="282"/>
      <c r="AM105" s="282"/>
      <c r="AN105" s="282"/>
      <c r="AO105" s="282"/>
      <c r="AP105" s="282"/>
      <c r="AQ105" s="282"/>
      <c r="AR105" s="282"/>
      <c r="AS105" s="282"/>
      <c r="AT105" s="282"/>
      <c r="AU105" s="282"/>
      <c r="AV105" s="282"/>
      <c r="AW105" s="282"/>
      <c r="AX105" s="282"/>
      <c r="AY105" s="282"/>
      <c r="AZ105" s="282"/>
      <c r="BA105" s="282"/>
      <c r="BB105" s="282"/>
      <c r="BC105" s="282"/>
      <c r="BD105" s="282"/>
      <c r="BE105" s="282"/>
      <c r="BF105" s="282"/>
      <c r="BG105" s="282"/>
      <c r="BH105" s="282"/>
      <c r="BI105" s="282"/>
      <c r="BJ105" s="282"/>
      <c r="BK105" s="282"/>
      <c r="BL105" s="282"/>
      <c r="BM105" s="282"/>
      <c r="BN105" s="282"/>
      <c r="BO105" s="282"/>
      <c r="BP105" s="282"/>
      <c r="BQ105" s="282"/>
      <c r="BR105" s="282"/>
      <c r="BS105" s="282"/>
      <c r="BT105" s="282"/>
      <c r="BU105" s="282"/>
      <c r="BV105" s="282"/>
      <c r="BW105" s="282"/>
      <c r="BX105" s="282"/>
      <c r="BY105" s="282"/>
      <c r="BZ105" s="282"/>
      <c r="CA105" s="282"/>
      <c r="CB105" s="282"/>
      <c r="CC105" s="282"/>
      <c r="CD105" s="282"/>
      <c r="CE105" s="282"/>
      <c r="CF105" s="282"/>
      <c r="CG105" s="282"/>
      <c r="CH105" s="282"/>
      <c r="CI105" s="282"/>
      <c r="CJ105" s="282"/>
      <c r="CK105" s="282"/>
      <c r="CL105" s="282"/>
      <c r="CM105" s="282"/>
      <c r="CN105" s="281">
        <f t="shared" si="1"/>
        <v>0</v>
      </c>
      <c r="CP105" s="195"/>
      <c r="CQ105" s="195"/>
      <c r="CR105" s="195"/>
    </row>
    <row r="106" spans="1:96" ht="45" hidden="1" x14ac:dyDescent="0.25">
      <c r="A106" s="81">
        <v>105</v>
      </c>
      <c r="B106" s="152" t="s">
        <v>655</v>
      </c>
      <c r="C106" s="153" t="s">
        <v>656</v>
      </c>
      <c r="D106" s="153">
        <v>61.22</v>
      </c>
      <c r="E106" s="153">
        <v>19</v>
      </c>
      <c r="F106" s="153" t="s">
        <v>106</v>
      </c>
      <c r="G106" s="282"/>
      <c r="H106" s="282"/>
      <c r="I106" s="282"/>
      <c r="J106" s="282"/>
      <c r="K106" s="282"/>
      <c r="L106" s="282"/>
      <c r="M106" s="282"/>
      <c r="N106" s="282"/>
      <c r="O106" s="282"/>
      <c r="P106" s="282"/>
      <c r="Q106" s="282"/>
      <c r="R106" s="282"/>
      <c r="S106" s="282"/>
      <c r="T106" s="282"/>
      <c r="U106" s="282"/>
      <c r="V106" s="282"/>
      <c r="W106" s="282"/>
      <c r="X106" s="282"/>
      <c r="Y106" s="282"/>
      <c r="Z106" s="282"/>
      <c r="AA106" s="282"/>
      <c r="AB106" s="282"/>
      <c r="AC106" s="282"/>
      <c r="AD106" s="282"/>
      <c r="AE106" s="282"/>
      <c r="AF106" s="282"/>
      <c r="AG106" s="282"/>
      <c r="AH106" s="282"/>
      <c r="AI106" s="282"/>
      <c r="AJ106" s="282"/>
      <c r="AK106" s="282"/>
      <c r="AL106" s="282"/>
      <c r="AM106" s="282"/>
      <c r="AN106" s="282"/>
      <c r="AO106" s="282"/>
      <c r="AP106" s="282"/>
      <c r="AQ106" s="282"/>
      <c r="AR106" s="282"/>
      <c r="AS106" s="282"/>
      <c r="AT106" s="282"/>
      <c r="AU106" s="282"/>
      <c r="AV106" s="282"/>
      <c r="AW106" s="282"/>
      <c r="AX106" s="282"/>
      <c r="AY106" s="282"/>
      <c r="AZ106" s="282"/>
      <c r="BA106" s="282"/>
      <c r="BB106" s="282"/>
      <c r="BC106" s="282"/>
      <c r="BD106" s="282"/>
      <c r="BE106" s="282"/>
      <c r="BF106" s="282"/>
      <c r="BG106" s="282"/>
      <c r="BH106" s="282"/>
      <c r="BI106" s="282"/>
      <c r="BJ106" s="282"/>
      <c r="BK106" s="282"/>
      <c r="BL106" s="282"/>
      <c r="BM106" s="282"/>
      <c r="BN106" s="282"/>
      <c r="BO106" s="282"/>
      <c r="BP106" s="282"/>
      <c r="BQ106" s="282"/>
      <c r="BR106" s="282"/>
      <c r="BS106" s="282"/>
      <c r="BT106" s="282"/>
      <c r="BU106" s="282"/>
      <c r="BV106" s="282"/>
      <c r="BW106" s="282"/>
      <c r="BX106" s="282"/>
      <c r="BY106" s="282"/>
      <c r="BZ106" s="282"/>
      <c r="CA106" s="282"/>
      <c r="CB106" s="282"/>
      <c r="CC106" s="282"/>
      <c r="CD106" s="282"/>
      <c r="CE106" s="282"/>
      <c r="CF106" s="282"/>
      <c r="CG106" s="282"/>
      <c r="CH106" s="282"/>
      <c r="CI106" s="282"/>
      <c r="CJ106" s="282"/>
      <c r="CK106" s="282"/>
      <c r="CL106" s="282"/>
      <c r="CM106" s="282"/>
      <c r="CN106" s="281">
        <f t="shared" si="1"/>
        <v>0</v>
      </c>
      <c r="CP106" s="195"/>
      <c r="CQ106" s="195"/>
      <c r="CR106" s="195"/>
    </row>
    <row r="107" spans="1:96" ht="15.75" hidden="1" x14ac:dyDescent="0.25">
      <c r="A107" s="81">
        <v>106</v>
      </c>
      <c r="B107" s="81" t="s">
        <v>394</v>
      </c>
      <c r="C107" s="148" t="s">
        <v>395</v>
      </c>
      <c r="D107" s="148">
        <v>0.74</v>
      </c>
      <c r="E107" s="148">
        <v>20</v>
      </c>
      <c r="F107" s="148" t="s">
        <v>143</v>
      </c>
      <c r="G107" s="280"/>
      <c r="H107" s="280"/>
      <c r="I107" s="280"/>
      <c r="J107" s="280"/>
      <c r="K107" s="280"/>
      <c r="L107" s="280"/>
      <c r="M107" s="280"/>
      <c r="N107" s="280"/>
      <c r="O107" s="280"/>
      <c r="P107" s="280"/>
      <c r="Q107" s="280"/>
      <c r="R107" s="280"/>
      <c r="S107" s="280"/>
      <c r="T107" s="280"/>
      <c r="U107" s="280"/>
      <c r="V107" s="280"/>
      <c r="W107" s="280"/>
      <c r="X107" s="280"/>
      <c r="Y107" s="280"/>
      <c r="Z107" s="280"/>
      <c r="AA107" s="280"/>
      <c r="AB107" s="280"/>
      <c r="AC107" s="280"/>
      <c r="AD107" s="280"/>
      <c r="AE107" s="280"/>
      <c r="AF107" s="280"/>
      <c r="AG107" s="280"/>
      <c r="AH107" s="280"/>
      <c r="AI107" s="280"/>
      <c r="AJ107" s="280"/>
      <c r="AK107" s="280"/>
      <c r="AL107" s="280"/>
      <c r="AM107" s="280"/>
      <c r="AN107" s="280"/>
      <c r="AO107" s="280"/>
      <c r="AP107" s="280"/>
      <c r="AQ107" s="280"/>
      <c r="AR107" s="280"/>
      <c r="AS107" s="280"/>
      <c r="AT107" s="280"/>
      <c r="AU107" s="280"/>
      <c r="AV107" s="280"/>
      <c r="AW107" s="280"/>
      <c r="AX107" s="280"/>
      <c r="AY107" s="280"/>
      <c r="AZ107" s="280"/>
      <c r="BA107" s="280"/>
      <c r="BB107" s="280"/>
      <c r="BC107" s="280"/>
      <c r="BD107" s="280"/>
      <c r="BE107" s="280"/>
      <c r="BF107" s="280"/>
      <c r="BG107" s="280"/>
      <c r="BH107" s="280"/>
      <c r="BI107" s="280"/>
      <c r="BJ107" s="280"/>
      <c r="BK107" s="280"/>
      <c r="BL107" s="280"/>
      <c r="BM107" s="280"/>
      <c r="BN107" s="280"/>
      <c r="BO107" s="280"/>
      <c r="BP107" s="280"/>
      <c r="BQ107" s="280"/>
      <c r="BR107" s="280"/>
      <c r="BS107" s="280"/>
      <c r="BT107" s="280"/>
      <c r="BU107" s="280"/>
      <c r="BV107" s="280"/>
      <c r="BW107" s="280"/>
      <c r="BX107" s="280"/>
      <c r="BY107" s="280"/>
      <c r="BZ107" s="280"/>
      <c r="CA107" s="280"/>
      <c r="CB107" s="280"/>
      <c r="CC107" s="280"/>
      <c r="CD107" s="280"/>
      <c r="CE107" s="280"/>
      <c r="CF107" s="280"/>
      <c r="CG107" s="280"/>
      <c r="CH107" s="280"/>
      <c r="CI107" s="280"/>
      <c r="CJ107" s="280"/>
      <c r="CK107" s="280"/>
      <c r="CL107" s="280"/>
      <c r="CM107" s="280"/>
      <c r="CN107" s="281">
        <f t="shared" si="1"/>
        <v>0</v>
      </c>
      <c r="CP107" s="195"/>
      <c r="CQ107" s="195"/>
      <c r="CR107" s="195"/>
    </row>
    <row r="108" spans="1:96" ht="30" hidden="1" x14ac:dyDescent="0.25">
      <c r="A108" s="81">
        <v>107</v>
      </c>
      <c r="B108" s="81" t="s">
        <v>396</v>
      </c>
      <c r="C108" s="148" t="s">
        <v>144</v>
      </c>
      <c r="D108" s="148">
        <v>1.1200000000000001</v>
      </c>
      <c r="E108" s="148">
        <v>20</v>
      </c>
      <c r="F108" s="148" t="s">
        <v>143</v>
      </c>
      <c r="G108" s="280"/>
      <c r="H108" s="280"/>
      <c r="I108" s="280"/>
      <c r="J108" s="280"/>
      <c r="K108" s="280"/>
      <c r="L108" s="280"/>
      <c r="M108" s="280"/>
      <c r="N108" s="280"/>
      <c r="O108" s="280"/>
      <c r="P108" s="280"/>
      <c r="Q108" s="280"/>
      <c r="R108" s="280"/>
      <c r="S108" s="280"/>
      <c r="T108" s="280"/>
      <c r="U108" s="280"/>
      <c r="V108" s="280"/>
      <c r="W108" s="280"/>
      <c r="X108" s="280"/>
      <c r="Y108" s="280"/>
      <c r="Z108" s="280"/>
      <c r="AA108" s="280"/>
      <c r="AB108" s="280"/>
      <c r="AC108" s="280"/>
      <c r="AD108" s="280"/>
      <c r="AE108" s="280"/>
      <c r="AF108" s="280"/>
      <c r="AG108" s="280"/>
      <c r="AH108" s="280"/>
      <c r="AI108" s="280"/>
      <c r="AJ108" s="280"/>
      <c r="AK108" s="280"/>
      <c r="AL108" s="280"/>
      <c r="AM108" s="280"/>
      <c r="AN108" s="280"/>
      <c r="AO108" s="280"/>
      <c r="AP108" s="280"/>
      <c r="AQ108" s="280"/>
      <c r="AR108" s="280"/>
      <c r="AS108" s="280"/>
      <c r="AT108" s="280"/>
      <c r="AU108" s="280"/>
      <c r="AV108" s="280"/>
      <c r="AW108" s="280"/>
      <c r="AX108" s="280"/>
      <c r="AY108" s="280"/>
      <c r="AZ108" s="280"/>
      <c r="BA108" s="280"/>
      <c r="BB108" s="280"/>
      <c r="BC108" s="280"/>
      <c r="BD108" s="280"/>
      <c r="BE108" s="280"/>
      <c r="BF108" s="280"/>
      <c r="BG108" s="280"/>
      <c r="BH108" s="280"/>
      <c r="BI108" s="280"/>
      <c r="BJ108" s="280"/>
      <c r="BK108" s="280"/>
      <c r="BL108" s="280"/>
      <c r="BM108" s="280"/>
      <c r="BN108" s="280"/>
      <c r="BO108" s="280"/>
      <c r="BP108" s="280"/>
      <c r="BQ108" s="280"/>
      <c r="BR108" s="280"/>
      <c r="BS108" s="280"/>
      <c r="BT108" s="280"/>
      <c r="BU108" s="280"/>
      <c r="BV108" s="280"/>
      <c r="BW108" s="280"/>
      <c r="BX108" s="280"/>
      <c r="BY108" s="280"/>
      <c r="BZ108" s="280"/>
      <c r="CA108" s="280"/>
      <c r="CB108" s="280"/>
      <c r="CC108" s="280"/>
      <c r="CD108" s="280"/>
      <c r="CE108" s="280"/>
      <c r="CF108" s="280"/>
      <c r="CG108" s="280"/>
      <c r="CH108" s="280"/>
      <c r="CI108" s="280"/>
      <c r="CJ108" s="280"/>
      <c r="CK108" s="280"/>
      <c r="CL108" s="280"/>
      <c r="CM108" s="280"/>
      <c r="CN108" s="281">
        <f t="shared" si="1"/>
        <v>0</v>
      </c>
      <c r="CP108" s="195"/>
      <c r="CQ108" s="195"/>
      <c r="CR108" s="195"/>
    </row>
    <row r="109" spans="1:96" ht="30" hidden="1" x14ac:dyDescent="0.25">
      <c r="A109" s="81">
        <v>108</v>
      </c>
      <c r="B109" s="81" t="s">
        <v>397</v>
      </c>
      <c r="C109" s="148" t="s">
        <v>145</v>
      </c>
      <c r="D109" s="148">
        <v>1.66</v>
      </c>
      <c r="E109" s="148">
        <v>20</v>
      </c>
      <c r="F109" s="148" t="s">
        <v>143</v>
      </c>
      <c r="G109" s="280"/>
      <c r="H109" s="280"/>
      <c r="I109" s="280"/>
      <c r="J109" s="280"/>
      <c r="K109" s="280"/>
      <c r="L109" s="280"/>
      <c r="M109" s="280"/>
      <c r="N109" s="280"/>
      <c r="O109" s="280"/>
      <c r="P109" s="280"/>
      <c r="Q109" s="280"/>
      <c r="R109" s="280"/>
      <c r="S109" s="280"/>
      <c r="T109" s="280"/>
      <c r="U109" s="280"/>
      <c r="V109" s="280"/>
      <c r="W109" s="280"/>
      <c r="X109" s="280"/>
      <c r="Y109" s="280"/>
      <c r="Z109" s="280"/>
      <c r="AA109" s="280"/>
      <c r="AB109" s="280"/>
      <c r="AC109" s="280"/>
      <c r="AD109" s="280"/>
      <c r="AE109" s="280"/>
      <c r="AF109" s="280"/>
      <c r="AG109" s="280"/>
      <c r="AH109" s="280"/>
      <c r="AI109" s="280"/>
      <c r="AJ109" s="280"/>
      <c r="AK109" s="280"/>
      <c r="AL109" s="280"/>
      <c r="AM109" s="280"/>
      <c r="AN109" s="280"/>
      <c r="AO109" s="280"/>
      <c r="AP109" s="280"/>
      <c r="AQ109" s="280"/>
      <c r="AR109" s="280"/>
      <c r="AS109" s="280"/>
      <c r="AT109" s="280"/>
      <c r="AU109" s="280"/>
      <c r="AV109" s="280"/>
      <c r="AW109" s="280"/>
      <c r="AX109" s="280"/>
      <c r="AY109" s="280"/>
      <c r="AZ109" s="280"/>
      <c r="BA109" s="280"/>
      <c r="BB109" s="280"/>
      <c r="BC109" s="280"/>
      <c r="BD109" s="280"/>
      <c r="BE109" s="280"/>
      <c r="BF109" s="280"/>
      <c r="BG109" s="280"/>
      <c r="BH109" s="280"/>
      <c r="BI109" s="280"/>
      <c r="BJ109" s="280"/>
      <c r="BK109" s="280"/>
      <c r="BL109" s="280"/>
      <c r="BM109" s="280"/>
      <c r="BN109" s="280"/>
      <c r="BO109" s="280"/>
      <c r="BP109" s="280"/>
      <c r="BQ109" s="280"/>
      <c r="BR109" s="280"/>
      <c r="BS109" s="280"/>
      <c r="BT109" s="280"/>
      <c r="BU109" s="280"/>
      <c r="BV109" s="280"/>
      <c r="BW109" s="280"/>
      <c r="BX109" s="280"/>
      <c r="BY109" s="280"/>
      <c r="BZ109" s="280"/>
      <c r="CA109" s="280"/>
      <c r="CB109" s="280"/>
      <c r="CC109" s="280"/>
      <c r="CD109" s="280"/>
      <c r="CE109" s="280"/>
      <c r="CF109" s="280"/>
      <c r="CG109" s="280"/>
      <c r="CH109" s="280"/>
      <c r="CI109" s="280"/>
      <c r="CJ109" s="280"/>
      <c r="CK109" s="280"/>
      <c r="CL109" s="280"/>
      <c r="CM109" s="280"/>
      <c r="CN109" s="281">
        <f t="shared" si="1"/>
        <v>0</v>
      </c>
      <c r="CP109" s="195"/>
      <c r="CQ109" s="195"/>
      <c r="CR109" s="195"/>
    </row>
    <row r="110" spans="1:96" ht="30" hidden="1" x14ac:dyDescent="0.25">
      <c r="A110" s="81">
        <v>109</v>
      </c>
      <c r="B110" s="81" t="s">
        <v>398</v>
      </c>
      <c r="C110" s="148" t="s">
        <v>146</v>
      </c>
      <c r="D110" s="148">
        <v>2</v>
      </c>
      <c r="E110" s="148">
        <v>20</v>
      </c>
      <c r="F110" s="148" t="s">
        <v>143</v>
      </c>
      <c r="G110" s="280"/>
      <c r="H110" s="280"/>
      <c r="I110" s="280"/>
      <c r="J110" s="280"/>
      <c r="K110" s="280"/>
      <c r="L110" s="280"/>
      <c r="M110" s="280"/>
      <c r="N110" s="280"/>
      <c r="O110" s="280"/>
      <c r="P110" s="280"/>
      <c r="Q110" s="280"/>
      <c r="R110" s="280"/>
      <c r="S110" s="280"/>
      <c r="T110" s="280"/>
      <c r="U110" s="280"/>
      <c r="V110" s="280"/>
      <c r="W110" s="280"/>
      <c r="X110" s="280"/>
      <c r="Y110" s="280"/>
      <c r="Z110" s="280"/>
      <c r="AA110" s="280"/>
      <c r="AB110" s="280"/>
      <c r="AC110" s="280"/>
      <c r="AD110" s="280"/>
      <c r="AE110" s="280"/>
      <c r="AF110" s="280"/>
      <c r="AG110" s="280"/>
      <c r="AH110" s="280"/>
      <c r="AI110" s="280"/>
      <c r="AJ110" s="280"/>
      <c r="AK110" s="280"/>
      <c r="AL110" s="280"/>
      <c r="AM110" s="280"/>
      <c r="AN110" s="280"/>
      <c r="AO110" s="280"/>
      <c r="AP110" s="280"/>
      <c r="AQ110" s="280"/>
      <c r="AR110" s="280"/>
      <c r="AS110" s="280"/>
      <c r="AT110" s="280"/>
      <c r="AU110" s="280"/>
      <c r="AV110" s="280"/>
      <c r="AW110" s="280"/>
      <c r="AX110" s="280"/>
      <c r="AY110" s="280"/>
      <c r="AZ110" s="280"/>
      <c r="BA110" s="280"/>
      <c r="BB110" s="280"/>
      <c r="BC110" s="280"/>
      <c r="BD110" s="280"/>
      <c r="BE110" s="280"/>
      <c r="BF110" s="280"/>
      <c r="BG110" s="280"/>
      <c r="BH110" s="280"/>
      <c r="BI110" s="280"/>
      <c r="BJ110" s="280"/>
      <c r="BK110" s="280"/>
      <c r="BL110" s="280"/>
      <c r="BM110" s="280"/>
      <c r="BN110" s="280"/>
      <c r="BO110" s="280"/>
      <c r="BP110" s="280"/>
      <c r="BQ110" s="280"/>
      <c r="BR110" s="280"/>
      <c r="BS110" s="280"/>
      <c r="BT110" s="280"/>
      <c r="BU110" s="280"/>
      <c r="BV110" s="280"/>
      <c r="BW110" s="280"/>
      <c r="BX110" s="280"/>
      <c r="BY110" s="280"/>
      <c r="BZ110" s="280"/>
      <c r="CA110" s="280"/>
      <c r="CB110" s="280"/>
      <c r="CC110" s="280"/>
      <c r="CD110" s="280"/>
      <c r="CE110" s="280"/>
      <c r="CF110" s="280"/>
      <c r="CG110" s="280"/>
      <c r="CH110" s="280"/>
      <c r="CI110" s="280"/>
      <c r="CJ110" s="280"/>
      <c r="CK110" s="280"/>
      <c r="CL110" s="280"/>
      <c r="CM110" s="280"/>
      <c r="CN110" s="281">
        <f t="shared" si="1"/>
        <v>0</v>
      </c>
      <c r="CP110" s="195"/>
      <c r="CQ110" s="195"/>
      <c r="CR110" s="195"/>
    </row>
    <row r="111" spans="1:96" ht="30" hidden="1" x14ac:dyDescent="0.25">
      <c r="A111" s="81">
        <v>110</v>
      </c>
      <c r="B111" s="81" t="s">
        <v>399</v>
      </c>
      <c r="C111" s="148" t="s">
        <v>147</v>
      </c>
      <c r="D111" s="148">
        <v>2.46</v>
      </c>
      <c r="E111" s="148">
        <v>20</v>
      </c>
      <c r="F111" s="148" t="s">
        <v>143</v>
      </c>
      <c r="G111" s="280"/>
      <c r="H111" s="280"/>
      <c r="I111" s="280"/>
      <c r="J111" s="280"/>
      <c r="K111" s="280"/>
      <c r="L111" s="280"/>
      <c r="M111" s="280"/>
      <c r="N111" s="280"/>
      <c r="O111" s="280"/>
      <c r="P111" s="280"/>
      <c r="Q111" s="280"/>
      <c r="R111" s="280"/>
      <c r="S111" s="280"/>
      <c r="T111" s="280"/>
      <c r="U111" s="280"/>
      <c r="V111" s="280"/>
      <c r="W111" s="280"/>
      <c r="X111" s="280"/>
      <c r="Y111" s="280"/>
      <c r="Z111" s="280"/>
      <c r="AA111" s="280"/>
      <c r="AB111" s="280"/>
      <c r="AC111" s="280"/>
      <c r="AD111" s="280"/>
      <c r="AE111" s="280"/>
      <c r="AF111" s="280"/>
      <c r="AG111" s="280"/>
      <c r="AH111" s="280"/>
      <c r="AI111" s="280"/>
      <c r="AJ111" s="280"/>
      <c r="AK111" s="280"/>
      <c r="AL111" s="280"/>
      <c r="AM111" s="280"/>
      <c r="AN111" s="280"/>
      <c r="AO111" s="280"/>
      <c r="AP111" s="280"/>
      <c r="AQ111" s="280"/>
      <c r="AR111" s="280"/>
      <c r="AS111" s="280"/>
      <c r="AT111" s="280"/>
      <c r="AU111" s="280"/>
      <c r="AV111" s="280"/>
      <c r="AW111" s="280"/>
      <c r="AX111" s="280"/>
      <c r="AY111" s="280"/>
      <c r="AZ111" s="280"/>
      <c r="BA111" s="280"/>
      <c r="BB111" s="280"/>
      <c r="BC111" s="280"/>
      <c r="BD111" s="280"/>
      <c r="BE111" s="280"/>
      <c r="BF111" s="280"/>
      <c r="BG111" s="280"/>
      <c r="BH111" s="280"/>
      <c r="BI111" s="280"/>
      <c r="BJ111" s="280"/>
      <c r="BK111" s="280"/>
      <c r="BL111" s="280"/>
      <c r="BM111" s="280"/>
      <c r="BN111" s="280"/>
      <c r="BO111" s="280"/>
      <c r="BP111" s="280"/>
      <c r="BQ111" s="280"/>
      <c r="BR111" s="280"/>
      <c r="BS111" s="280"/>
      <c r="BT111" s="280"/>
      <c r="BU111" s="280"/>
      <c r="BV111" s="280"/>
      <c r="BW111" s="280"/>
      <c r="BX111" s="280"/>
      <c r="BY111" s="280"/>
      <c r="BZ111" s="280"/>
      <c r="CA111" s="280"/>
      <c r="CB111" s="280"/>
      <c r="CC111" s="280"/>
      <c r="CD111" s="280"/>
      <c r="CE111" s="280"/>
      <c r="CF111" s="280"/>
      <c r="CG111" s="280"/>
      <c r="CH111" s="280"/>
      <c r="CI111" s="280"/>
      <c r="CJ111" s="280"/>
      <c r="CK111" s="280"/>
      <c r="CL111" s="280"/>
      <c r="CM111" s="280"/>
      <c r="CN111" s="281">
        <f t="shared" si="1"/>
        <v>0</v>
      </c>
      <c r="CP111" s="195"/>
      <c r="CQ111" s="195"/>
      <c r="CR111" s="195"/>
    </row>
    <row r="112" spans="1:96" ht="15.75" hidden="1" x14ac:dyDescent="0.25">
      <c r="A112" s="81">
        <v>111</v>
      </c>
      <c r="B112" s="81" t="s">
        <v>400</v>
      </c>
      <c r="C112" s="148" t="s">
        <v>148</v>
      </c>
      <c r="D112" s="148">
        <v>51.86</v>
      </c>
      <c r="E112" s="148">
        <v>20</v>
      </c>
      <c r="F112" s="148" t="s">
        <v>143</v>
      </c>
      <c r="G112" s="280"/>
      <c r="H112" s="280"/>
      <c r="I112" s="280"/>
      <c r="J112" s="280"/>
      <c r="K112" s="280"/>
      <c r="L112" s="280"/>
      <c r="M112" s="280"/>
      <c r="N112" s="280"/>
      <c r="O112" s="280"/>
      <c r="P112" s="280"/>
      <c r="Q112" s="280"/>
      <c r="R112" s="280"/>
      <c r="S112" s="280"/>
      <c r="T112" s="280"/>
      <c r="U112" s="280"/>
      <c r="V112" s="280"/>
      <c r="W112" s="280"/>
      <c r="X112" s="280"/>
      <c r="Y112" s="280"/>
      <c r="Z112" s="280"/>
      <c r="AA112" s="280"/>
      <c r="AB112" s="280"/>
      <c r="AC112" s="280"/>
      <c r="AD112" s="280"/>
      <c r="AE112" s="280"/>
      <c r="AF112" s="280"/>
      <c r="AG112" s="280"/>
      <c r="AH112" s="280"/>
      <c r="AI112" s="280"/>
      <c r="AJ112" s="280"/>
      <c r="AK112" s="280"/>
      <c r="AL112" s="280"/>
      <c r="AM112" s="280"/>
      <c r="AN112" s="280"/>
      <c r="AO112" s="280"/>
      <c r="AP112" s="280"/>
      <c r="AQ112" s="280"/>
      <c r="AR112" s="280"/>
      <c r="AS112" s="280"/>
      <c r="AT112" s="280"/>
      <c r="AU112" s="280"/>
      <c r="AV112" s="280"/>
      <c r="AW112" s="280"/>
      <c r="AX112" s="280"/>
      <c r="AY112" s="280"/>
      <c r="AZ112" s="280"/>
      <c r="BA112" s="280"/>
      <c r="BB112" s="280"/>
      <c r="BC112" s="280"/>
      <c r="BD112" s="280"/>
      <c r="BE112" s="280"/>
      <c r="BF112" s="280"/>
      <c r="BG112" s="280"/>
      <c r="BH112" s="280"/>
      <c r="BI112" s="280"/>
      <c r="BJ112" s="280"/>
      <c r="BK112" s="280"/>
      <c r="BL112" s="280"/>
      <c r="BM112" s="280"/>
      <c r="BN112" s="280"/>
      <c r="BO112" s="280"/>
      <c r="BP112" s="280"/>
      <c r="BQ112" s="280"/>
      <c r="BR112" s="280"/>
      <c r="BS112" s="280"/>
      <c r="BT112" s="280"/>
      <c r="BU112" s="280"/>
      <c r="BV112" s="280"/>
      <c r="BW112" s="280"/>
      <c r="BX112" s="280"/>
      <c r="BY112" s="280"/>
      <c r="BZ112" s="280"/>
      <c r="CA112" s="280"/>
      <c r="CB112" s="280"/>
      <c r="CC112" s="280"/>
      <c r="CD112" s="280"/>
      <c r="CE112" s="280"/>
      <c r="CF112" s="280"/>
      <c r="CG112" s="280"/>
      <c r="CH112" s="280"/>
      <c r="CI112" s="280"/>
      <c r="CJ112" s="280"/>
      <c r="CK112" s="280"/>
      <c r="CL112" s="280"/>
      <c r="CM112" s="280"/>
      <c r="CN112" s="281">
        <f t="shared" si="1"/>
        <v>0</v>
      </c>
      <c r="CP112" s="195"/>
      <c r="CQ112" s="195"/>
      <c r="CR112" s="195"/>
    </row>
    <row r="113" spans="1:96" ht="15.75" hidden="1" x14ac:dyDescent="0.25">
      <c r="A113" s="81">
        <v>112</v>
      </c>
      <c r="B113" s="81" t="s">
        <v>401</v>
      </c>
      <c r="C113" s="148" t="s">
        <v>402</v>
      </c>
      <c r="D113" s="148">
        <v>0.39</v>
      </c>
      <c r="E113" s="148">
        <v>21</v>
      </c>
      <c r="F113" s="148" t="s">
        <v>150</v>
      </c>
      <c r="G113" s="280"/>
      <c r="H113" s="280"/>
      <c r="I113" s="280"/>
      <c r="J113" s="280"/>
      <c r="K113" s="280"/>
      <c r="L113" s="280"/>
      <c r="M113" s="280"/>
      <c r="N113" s="280"/>
      <c r="O113" s="280"/>
      <c r="P113" s="280"/>
      <c r="Q113" s="280"/>
      <c r="R113" s="280"/>
      <c r="S113" s="280"/>
      <c r="T113" s="280"/>
      <c r="U113" s="280"/>
      <c r="V113" s="280"/>
      <c r="W113" s="280"/>
      <c r="X113" s="280"/>
      <c r="Y113" s="280"/>
      <c r="Z113" s="280"/>
      <c r="AA113" s="280"/>
      <c r="AB113" s="280"/>
      <c r="AC113" s="280"/>
      <c r="AD113" s="280"/>
      <c r="AE113" s="280"/>
      <c r="AF113" s="280"/>
      <c r="AG113" s="280"/>
      <c r="AH113" s="280"/>
      <c r="AI113" s="280"/>
      <c r="AJ113" s="280"/>
      <c r="AK113" s="280"/>
      <c r="AL113" s="280"/>
      <c r="AM113" s="280"/>
      <c r="AN113" s="280"/>
      <c r="AO113" s="280"/>
      <c r="AP113" s="280"/>
      <c r="AQ113" s="280"/>
      <c r="AR113" s="280"/>
      <c r="AS113" s="280"/>
      <c r="AT113" s="280"/>
      <c r="AU113" s="280"/>
      <c r="AV113" s="280"/>
      <c r="AW113" s="280"/>
      <c r="AX113" s="280"/>
      <c r="AY113" s="280"/>
      <c r="AZ113" s="280"/>
      <c r="BA113" s="280"/>
      <c r="BB113" s="280"/>
      <c r="BC113" s="280"/>
      <c r="BD113" s="280"/>
      <c r="BE113" s="280"/>
      <c r="BF113" s="280"/>
      <c r="BG113" s="280"/>
      <c r="BH113" s="280"/>
      <c r="BI113" s="280"/>
      <c r="BJ113" s="280"/>
      <c r="BK113" s="280"/>
      <c r="BL113" s="280"/>
      <c r="BM113" s="280"/>
      <c r="BN113" s="280"/>
      <c r="BO113" s="280"/>
      <c r="BP113" s="280"/>
      <c r="BQ113" s="280"/>
      <c r="BR113" s="280"/>
      <c r="BS113" s="280"/>
      <c r="BT113" s="280"/>
      <c r="BU113" s="280"/>
      <c r="BV113" s="280"/>
      <c r="BW113" s="280"/>
      <c r="BX113" s="280"/>
      <c r="BY113" s="280"/>
      <c r="BZ113" s="280"/>
      <c r="CA113" s="280"/>
      <c r="CB113" s="280"/>
      <c r="CC113" s="280"/>
      <c r="CD113" s="280"/>
      <c r="CE113" s="280"/>
      <c r="CF113" s="280"/>
      <c r="CG113" s="280"/>
      <c r="CH113" s="280"/>
      <c r="CI113" s="280"/>
      <c r="CJ113" s="280"/>
      <c r="CK113" s="280"/>
      <c r="CL113" s="280"/>
      <c r="CM113" s="280"/>
      <c r="CN113" s="281">
        <f t="shared" si="1"/>
        <v>0</v>
      </c>
      <c r="CP113" s="195"/>
      <c r="CQ113" s="195"/>
      <c r="CR113" s="195"/>
    </row>
    <row r="114" spans="1:96" ht="15.75" hidden="1" x14ac:dyDescent="0.25">
      <c r="A114" s="81">
        <v>113</v>
      </c>
      <c r="B114" s="81" t="s">
        <v>403</v>
      </c>
      <c r="C114" s="148" t="s">
        <v>149</v>
      </c>
      <c r="D114" s="148">
        <v>0.67</v>
      </c>
      <c r="E114" s="148">
        <v>21</v>
      </c>
      <c r="F114" s="148" t="s">
        <v>150</v>
      </c>
      <c r="G114" s="280"/>
      <c r="H114" s="280"/>
      <c r="I114" s="280"/>
      <c r="J114" s="280"/>
      <c r="K114" s="280"/>
      <c r="L114" s="280"/>
      <c r="M114" s="280"/>
      <c r="N114" s="280"/>
      <c r="O114" s="280"/>
      <c r="P114" s="280"/>
      <c r="Q114" s="280"/>
      <c r="R114" s="280"/>
      <c r="S114" s="280"/>
      <c r="T114" s="280"/>
      <c r="U114" s="280"/>
      <c r="V114" s="280"/>
      <c r="W114" s="280"/>
      <c r="X114" s="280"/>
      <c r="Y114" s="280"/>
      <c r="Z114" s="280"/>
      <c r="AA114" s="280"/>
      <c r="AB114" s="280"/>
      <c r="AC114" s="280"/>
      <c r="AD114" s="280"/>
      <c r="AE114" s="280"/>
      <c r="AF114" s="280"/>
      <c r="AG114" s="280"/>
      <c r="AH114" s="280"/>
      <c r="AI114" s="280"/>
      <c r="AJ114" s="280"/>
      <c r="AK114" s="280"/>
      <c r="AL114" s="280"/>
      <c r="AM114" s="280"/>
      <c r="AN114" s="280"/>
      <c r="AO114" s="280"/>
      <c r="AP114" s="280"/>
      <c r="AQ114" s="280"/>
      <c r="AR114" s="280"/>
      <c r="AS114" s="280"/>
      <c r="AT114" s="280"/>
      <c r="AU114" s="280"/>
      <c r="AV114" s="280"/>
      <c r="AW114" s="280"/>
      <c r="AX114" s="280"/>
      <c r="AY114" s="280"/>
      <c r="AZ114" s="280"/>
      <c r="BA114" s="280"/>
      <c r="BB114" s="280"/>
      <c r="BC114" s="280"/>
      <c r="BD114" s="280"/>
      <c r="BE114" s="280"/>
      <c r="BF114" s="280"/>
      <c r="BG114" s="280"/>
      <c r="BH114" s="280"/>
      <c r="BI114" s="280"/>
      <c r="BJ114" s="280"/>
      <c r="BK114" s="280"/>
      <c r="BL114" s="280"/>
      <c r="BM114" s="280"/>
      <c r="BN114" s="280"/>
      <c r="BO114" s="280"/>
      <c r="BP114" s="280"/>
      <c r="BQ114" s="280"/>
      <c r="BR114" s="280"/>
      <c r="BS114" s="280"/>
      <c r="BT114" s="280"/>
      <c r="BU114" s="280"/>
      <c r="BV114" s="280"/>
      <c r="BW114" s="280"/>
      <c r="BX114" s="280"/>
      <c r="BY114" s="280"/>
      <c r="BZ114" s="280"/>
      <c r="CA114" s="280"/>
      <c r="CB114" s="280"/>
      <c r="CC114" s="280"/>
      <c r="CD114" s="280"/>
      <c r="CE114" s="280"/>
      <c r="CF114" s="280"/>
      <c r="CG114" s="280"/>
      <c r="CH114" s="280"/>
      <c r="CI114" s="280"/>
      <c r="CJ114" s="280"/>
      <c r="CK114" s="280"/>
      <c r="CL114" s="280"/>
      <c r="CM114" s="280"/>
      <c r="CN114" s="281">
        <f t="shared" si="1"/>
        <v>0</v>
      </c>
      <c r="CP114" s="195"/>
      <c r="CQ114" s="195"/>
      <c r="CR114" s="195"/>
    </row>
    <row r="115" spans="1:96" ht="15.75" hidden="1" x14ac:dyDescent="0.25">
      <c r="A115" s="81">
        <v>114</v>
      </c>
      <c r="B115" s="81" t="s">
        <v>404</v>
      </c>
      <c r="C115" s="148" t="s">
        <v>151</v>
      </c>
      <c r="D115" s="148">
        <v>1.0900000000000001</v>
      </c>
      <c r="E115" s="148">
        <v>21</v>
      </c>
      <c r="F115" s="148" t="s">
        <v>150</v>
      </c>
      <c r="G115" s="280"/>
      <c r="H115" s="280"/>
      <c r="I115" s="280"/>
      <c r="J115" s="280"/>
      <c r="K115" s="280"/>
      <c r="L115" s="280"/>
      <c r="M115" s="280"/>
      <c r="N115" s="280"/>
      <c r="O115" s="280"/>
      <c r="P115" s="280"/>
      <c r="Q115" s="280"/>
      <c r="R115" s="280"/>
      <c r="S115" s="280"/>
      <c r="T115" s="280"/>
      <c r="U115" s="280"/>
      <c r="V115" s="280"/>
      <c r="W115" s="280"/>
      <c r="X115" s="280"/>
      <c r="Y115" s="280"/>
      <c r="Z115" s="280"/>
      <c r="AA115" s="280"/>
      <c r="AB115" s="280"/>
      <c r="AC115" s="280"/>
      <c r="AD115" s="280"/>
      <c r="AE115" s="280"/>
      <c r="AF115" s="280"/>
      <c r="AG115" s="280"/>
      <c r="AH115" s="280"/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80"/>
      <c r="BB115" s="280"/>
      <c r="BC115" s="280"/>
      <c r="BD115" s="280"/>
      <c r="BE115" s="280"/>
      <c r="BF115" s="280"/>
      <c r="BG115" s="280"/>
      <c r="BH115" s="280"/>
      <c r="BI115" s="280"/>
      <c r="BJ115" s="280"/>
      <c r="BK115" s="280"/>
      <c r="BL115" s="280"/>
      <c r="BM115" s="280"/>
      <c r="BN115" s="280"/>
      <c r="BO115" s="280"/>
      <c r="BP115" s="280"/>
      <c r="BQ115" s="280"/>
      <c r="BR115" s="280"/>
      <c r="BS115" s="280"/>
      <c r="BT115" s="280"/>
      <c r="BU115" s="280"/>
      <c r="BV115" s="280"/>
      <c r="BW115" s="280"/>
      <c r="BX115" s="280"/>
      <c r="BY115" s="280"/>
      <c r="BZ115" s="280"/>
      <c r="CA115" s="280"/>
      <c r="CB115" s="280"/>
      <c r="CC115" s="280"/>
      <c r="CD115" s="280"/>
      <c r="CE115" s="280"/>
      <c r="CF115" s="280"/>
      <c r="CG115" s="280"/>
      <c r="CH115" s="280"/>
      <c r="CI115" s="280"/>
      <c r="CJ115" s="280"/>
      <c r="CK115" s="280"/>
      <c r="CL115" s="280"/>
      <c r="CM115" s="280"/>
      <c r="CN115" s="281">
        <f t="shared" si="1"/>
        <v>0</v>
      </c>
      <c r="CP115" s="195"/>
      <c r="CQ115" s="195"/>
      <c r="CR115" s="195"/>
    </row>
    <row r="116" spans="1:96" ht="15.75" hidden="1" x14ac:dyDescent="0.25">
      <c r="A116" s="81">
        <v>115</v>
      </c>
      <c r="B116" s="81" t="s">
        <v>405</v>
      </c>
      <c r="C116" s="148" t="s">
        <v>152</v>
      </c>
      <c r="D116" s="148">
        <v>1.62</v>
      </c>
      <c r="E116" s="148">
        <v>21</v>
      </c>
      <c r="F116" s="148" t="s">
        <v>150</v>
      </c>
      <c r="G116" s="280"/>
      <c r="H116" s="280"/>
      <c r="I116" s="280"/>
      <c r="J116" s="280"/>
      <c r="K116" s="280"/>
      <c r="L116" s="280"/>
      <c r="M116" s="280"/>
      <c r="N116" s="280"/>
      <c r="O116" s="280"/>
      <c r="P116" s="280"/>
      <c r="Q116" s="280"/>
      <c r="R116" s="280"/>
      <c r="S116" s="280"/>
      <c r="T116" s="280"/>
      <c r="U116" s="280"/>
      <c r="V116" s="280"/>
      <c r="W116" s="280"/>
      <c r="X116" s="280"/>
      <c r="Y116" s="280"/>
      <c r="Z116" s="280"/>
      <c r="AA116" s="280"/>
      <c r="AB116" s="280"/>
      <c r="AC116" s="280"/>
      <c r="AD116" s="280"/>
      <c r="AE116" s="280"/>
      <c r="AF116" s="280"/>
      <c r="AG116" s="280"/>
      <c r="AH116" s="280"/>
      <c r="AI116" s="280"/>
      <c r="AJ116" s="280"/>
      <c r="AK116" s="280"/>
      <c r="AL116" s="280"/>
      <c r="AM116" s="280"/>
      <c r="AN116" s="280"/>
      <c r="AO116" s="280"/>
      <c r="AP116" s="280"/>
      <c r="AQ116" s="280"/>
      <c r="AR116" s="280"/>
      <c r="AS116" s="280"/>
      <c r="AT116" s="280"/>
      <c r="AU116" s="280"/>
      <c r="AV116" s="280"/>
      <c r="AW116" s="280"/>
      <c r="AX116" s="280"/>
      <c r="AY116" s="280"/>
      <c r="AZ116" s="280"/>
      <c r="BA116" s="280"/>
      <c r="BB116" s="280"/>
      <c r="BC116" s="280"/>
      <c r="BD116" s="280"/>
      <c r="BE116" s="280"/>
      <c r="BF116" s="280"/>
      <c r="BG116" s="280"/>
      <c r="BH116" s="280"/>
      <c r="BI116" s="280"/>
      <c r="BJ116" s="280"/>
      <c r="BK116" s="280"/>
      <c r="BL116" s="280"/>
      <c r="BM116" s="280"/>
      <c r="BN116" s="280"/>
      <c r="BO116" s="280"/>
      <c r="BP116" s="280"/>
      <c r="BQ116" s="280"/>
      <c r="BR116" s="280"/>
      <c r="BS116" s="280"/>
      <c r="BT116" s="280"/>
      <c r="BU116" s="280"/>
      <c r="BV116" s="280"/>
      <c r="BW116" s="280"/>
      <c r="BX116" s="280"/>
      <c r="BY116" s="280"/>
      <c r="BZ116" s="280"/>
      <c r="CA116" s="280"/>
      <c r="CB116" s="280"/>
      <c r="CC116" s="280"/>
      <c r="CD116" s="280"/>
      <c r="CE116" s="280"/>
      <c r="CF116" s="280"/>
      <c r="CG116" s="280"/>
      <c r="CH116" s="280"/>
      <c r="CI116" s="280"/>
      <c r="CJ116" s="280"/>
      <c r="CK116" s="280"/>
      <c r="CL116" s="280"/>
      <c r="CM116" s="280"/>
      <c r="CN116" s="281">
        <f t="shared" si="1"/>
        <v>0</v>
      </c>
      <c r="CP116" s="195"/>
      <c r="CQ116" s="195"/>
      <c r="CR116" s="195"/>
    </row>
    <row r="117" spans="1:96" ht="15.75" hidden="1" x14ac:dyDescent="0.25">
      <c r="A117" s="81">
        <v>116</v>
      </c>
      <c r="B117" s="81" t="s">
        <v>406</v>
      </c>
      <c r="C117" s="148" t="s">
        <v>153</v>
      </c>
      <c r="D117" s="148">
        <v>2.0099999999999998</v>
      </c>
      <c r="E117" s="148">
        <v>21</v>
      </c>
      <c r="F117" s="148" t="s">
        <v>150</v>
      </c>
      <c r="G117" s="280"/>
      <c r="H117" s="280"/>
      <c r="I117" s="280"/>
      <c r="J117" s="280"/>
      <c r="K117" s="280"/>
      <c r="L117" s="280"/>
      <c r="M117" s="280"/>
      <c r="N117" s="280"/>
      <c r="O117" s="280"/>
      <c r="P117" s="280"/>
      <c r="Q117" s="280"/>
      <c r="R117" s="280"/>
      <c r="S117" s="280"/>
      <c r="T117" s="280"/>
      <c r="U117" s="280"/>
      <c r="V117" s="280"/>
      <c r="W117" s="280"/>
      <c r="X117" s="280"/>
      <c r="Y117" s="280"/>
      <c r="Z117" s="280"/>
      <c r="AA117" s="280"/>
      <c r="AB117" s="280"/>
      <c r="AC117" s="280"/>
      <c r="AD117" s="280"/>
      <c r="AE117" s="280"/>
      <c r="AF117" s="280"/>
      <c r="AG117" s="280"/>
      <c r="AH117" s="280"/>
      <c r="AI117" s="280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BA117" s="280"/>
      <c r="BB117" s="280"/>
      <c r="BC117" s="280"/>
      <c r="BD117" s="280"/>
      <c r="BE117" s="280"/>
      <c r="BF117" s="280"/>
      <c r="BG117" s="280"/>
      <c r="BH117" s="280"/>
      <c r="BI117" s="280"/>
      <c r="BJ117" s="280"/>
      <c r="BK117" s="280"/>
      <c r="BL117" s="280"/>
      <c r="BM117" s="280"/>
      <c r="BN117" s="280"/>
      <c r="BO117" s="280"/>
      <c r="BP117" s="280"/>
      <c r="BQ117" s="280"/>
      <c r="BR117" s="280"/>
      <c r="BS117" s="280"/>
      <c r="BT117" s="280"/>
      <c r="BU117" s="280"/>
      <c r="BV117" s="280"/>
      <c r="BW117" s="280"/>
      <c r="BX117" s="280"/>
      <c r="BY117" s="280"/>
      <c r="BZ117" s="280"/>
      <c r="CA117" s="280"/>
      <c r="CB117" s="280"/>
      <c r="CC117" s="280"/>
      <c r="CD117" s="280"/>
      <c r="CE117" s="280"/>
      <c r="CF117" s="280"/>
      <c r="CG117" s="280"/>
      <c r="CH117" s="280"/>
      <c r="CI117" s="280"/>
      <c r="CJ117" s="280"/>
      <c r="CK117" s="280"/>
      <c r="CL117" s="280"/>
      <c r="CM117" s="280"/>
      <c r="CN117" s="281">
        <f t="shared" si="1"/>
        <v>0</v>
      </c>
      <c r="CP117" s="195"/>
      <c r="CQ117" s="195"/>
      <c r="CR117" s="195"/>
    </row>
    <row r="118" spans="1:96" ht="15.75" hidden="1" x14ac:dyDescent="0.25">
      <c r="A118" s="81">
        <v>117</v>
      </c>
      <c r="B118" s="81" t="s">
        <v>407</v>
      </c>
      <c r="C118" s="148" t="s">
        <v>154</v>
      </c>
      <c r="D118" s="148">
        <v>3.5</v>
      </c>
      <c r="E118" s="148">
        <v>21</v>
      </c>
      <c r="F118" s="148" t="s">
        <v>150</v>
      </c>
      <c r="G118" s="280"/>
      <c r="H118" s="280"/>
      <c r="I118" s="280"/>
      <c r="J118" s="280"/>
      <c r="K118" s="280"/>
      <c r="L118" s="280"/>
      <c r="M118" s="280"/>
      <c r="N118" s="280"/>
      <c r="O118" s="280"/>
      <c r="P118" s="280"/>
      <c r="Q118" s="280"/>
      <c r="R118" s="280"/>
      <c r="S118" s="280"/>
      <c r="T118" s="280"/>
      <c r="U118" s="280"/>
      <c r="V118" s="280"/>
      <c r="W118" s="280"/>
      <c r="X118" s="280"/>
      <c r="Y118" s="280"/>
      <c r="Z118" s="280"/>
      <c r="AA118" s="280"/>
      <c r="AB118" s="280"/>
      <c r="AC118" s="280"/>
      <c r="AD118" s="280"/>
      <c r="AE118" s="280"/>
      <c r="AF118" s="280"/>
      <c r="AG118" s="280"/>
      <c r="AH118" s="280"/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80"/>
      <c r="BB118" s="280"/>
      <c r="BC118" s="280"/>
      <c r="BD118" s="280"/>
      <c r="BE118" s="280"/>
      <c r="BF118" s="280"/>
      <c r="BG118" s="280"/>
      <c r="BH118" s="280"/>
      <c r="BI118" s="280"/>
      <c r="BJ118" s="280"/>
      <c r="BK118" s="280"/>
      <c r="BL118" s="280"/>
      <c r="BM118" s="280"/>
      <c r="BN118" s="280"/>
      <c r="BO118" s="280"/>
      <c r="BP118" s="280"/>
      <c r="BQ118" s="280"/>
      <c r="BR118" s="280"/>
      <c r="BS118" s="280"/>
      <c r="BT118" s="280"/>
      <c r="BU118" s="280"/>
      <c r="BV118" s="280"/>
      <c r="BW118" s="280"/>
      <c r="BX118" s="280"/>
      <c r="BY118" s="280"/>
      <c r="BZ118" s="280"/>
      <c r="CA118" s="280"/>
      <c r="CB118" s="280"/>
      <c r="CC118" s="280"/>
      <c r="CD118" s="280"/>
      <c r="CE118" s="280"/>
      <c r="CF118" s="280"/>
      <c r="CG118" s="280"/>
      <c r="CH118" s="280"/>
      <c r="CI118" s="280"/>
      <c r="CJ118" s="280"/>
      <c r="CK118" s="280"/>
      <c r="CL118" s="280"/>
      <c r="CM118" s="280"/>
      <c r="CN118" s="281">
        <f t="shared" si="1"/>
        <v>0</v>
      </c>
      <c r="CP118" s="195"/>
      <c r="CQ118" s="195"/>
      <c r="CR118" s="195"/>
    </row>
    <row r="119" spans="1:96" ht="30" hidden="1" x14ac:dyDescent="0.25">
      <c r="A119" s="81">
        <v>118</v>
      </c>
      <c r="B119" s="81" t="s">
        <v>657</v>
      </c>
      <c r="C119" s="148" t="s">
        <v>658</v>
      </c>
      <c r="D119" s="148">
        <v>2.04</v>
      </c>
      <c r="E119" s="148">
        <v>21</v>
      </c>
      <c r="F119" s="148" t="s">
        <v>150</v>
      </c>
      <c r="G119" s="280"/>
      <c r="H119" s="280"/>
      <c r="I119" s="280"/>
      <c r="J119" s="280"/>
      <c r="K119" s="280"/>
      <c r="L119" s="280"/>
      <c r="M119" s="280"/>
      <c r="N119" s="280"/>
      <c r="O119" s="280"/>
      <c r="P119" s="280"/>
      <c r="Q119" s="280"/>
      <c r="R119" s="280"/>
      <c r="S119" s="280"/>
      <c r="T119" s="280"/>
      <c r="U119" s="280"/>
      <c r="V119" s="280"/>
      <c r="W119" s="280"/>
      <c r="X119" s="280"/>
      <c r="Y119" s="280"/>
      <c r="Z119" s="280"/>
      <c r="AA119" s="280"/>
      <c r="AB119" s="280"/>
      <c r="AC119" s="280"/>
      <c r="AD119" s="280"/>
      <c r="AE119" s="280"/>
      <c r="AF119" s="280"/>
      <c r="AG119" s="280"/>
      <c r="AH119" s="280"/>
      <c r="AI119" s="280"/>
      <c r="AJ119" s="280"/>
      <c r="AK119" s="280"/>
      <c r="AL119" s="280"/>
      <c r="AM119" s="280"/>
      <c r="AN119" s="280"/>
      <c r="AO119" s="280"/>
      <c r="AP119" s="280"/>
      <c r="AQ119" s="280"/>
      <c r="AR119" s="280"/>
      <c r="AS119" s="280"/>
      <c r="AT119" s="280"/>
      <c r="AU119" s="280"/>
      <c r="AV119" s="280"/>
      <c r="AW119" s="280"/>
      <c r="AX119" s="280"/>
      <c r="AY119" s="280"/>
      <c r="AZ119" s="280"/>
      <c r="BA119" s="280"/>
      <c r="BB119" s="280"/>
      <c r="BC119" s="280"/>
      <c r="BD119" s="280"/>
      <c r="BE119" s="280"/>
      <c r="BF119" s="280"/>
      <c r="BG119" s="280"/>
      <c r="BH119" s="280"/>
      <c r="BI119" s="280"/>
      <c r="BJ119" s="280"/>
      <c r="BK119" s="280"/>
      <c r="BL119" s="280"/>
      <c r="BM119" s="280"/>
      <c r="BN119" s="280"/>
      <c r="BO119" s="280"/>
      <c r="BP119" s="280"/>
      <c r="BQ119" s="280"/>
      <c r="BR119" s="280"/>
      <c r="BS119" s="280"/>
      <c r="BT119" s="280"/>
      <c r="BU119" s="280"/>
      <c r="BV119" s="280"/>
      <c r="BW119" s="280"/>
      <c r="BX119" s="280"/>
      <c r="BY119" s="280"/>
      <c r="BZ119" s="280"/>
      <c r="CA119" s="280"/>
      <c r="CB119" s="280"/>
      <c r="CC119" s="280"/>
      <c r="CD119" s="280"/>
      <c r="CE119" s="280"/>
      <c r="CF119" s="280"/>
      <c r="CG119" s="280"/>
      <c r="CH119" s="280"/>
      <c r="CI119" s="280"/>
      <c r="CJ119" s="280"/>
      <c r="CK119" s="280"/>
      <c r="CL119" s="280"/>
      <c r="CM119" s="280"/>
      <c r="CN119" s="281">
        <f t="shared" si="1"/>
        <v>0</v>
      </c>
      <c r="CP119" s="195"/>
      <c r="CQ119" s="195"/>
      <c r="CR119" s="195"/>
    </row>
    <row r="120" spans="1:96" ht="30" hidden="1" x14ac:dyDescent="0.25">
      <c r="A120" s="81">
        <v>119</v>
      </c>
      <c r="B120" s="81" t="s">
        <v>408</v>
      </c>
      <c r="C120" s="148" t="s">
        <v>409</v>
      </c>
      <c r="D120" s="148">
        <v>2.31</v>
      </c>
      <c r="E120" s="148">
        <v>22</v>
      </c>
      <c r="F120" s="148" t="s">
        <v>155</v>
      </c>
      <c r="G120" s="280"/>
      <c r="H120" s="280"/>
      <c r="I120" s="280"/>
      <c r="J120" s="280"/>
      <c r="K120" s="280"/>
      <c r="L120" s="280"/>
      <c r="M120" s="280"/>
      <c r="N120" s="280"/>
      <c r="O120" s="280"/>
      <c r="P120" s="280"/>
      <c r="Q120" s="280"/>
      <c r="R120" s="280"/>
      <c r="S120" s="280"/>
      <c r="T120" s="280"/>
      <c r="U120" s="280"/>
      <c r="V120" s="280"/>
      <c r="W120" s="280"/>
      <c r="X120" s="280"/>
      <c r="Y120" s="280"/>
      <c r="Z120" s="280"/>
      <c r="AA120" s="280"/>
      <c r="AB120" s="280"/>
      <c r="AC120" s="280"/>
      <c r="AD120" s="280"/>
      <c r="AE120" s="280"/>
      <c r="AF120" s="280"/>
      <c r="AG120" s="280"/>
      <c r="AH120" s="280"/>
      <c r="AI120" s="280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BA120" s="280"/>
      <c r="BB120" s="280"/>
      <c r="BC120" s="280"/>
      <c r="BD120" s="280"/>
      <c r="BE120" s="280"/>
      <c r="BF120" s="280"/>
      <c r="BG120" s="280"/>
      <c r="BH120" s="280"/>
      <c r="BI120" s="280"/>
      <c r="BJ120" s="280"/>
      <c r="BK120" s="280"/>
      <c r="BL120" s="280"/>
      <c r="BM120" s="280"/>
      <c r="BN120" s="280"/>
      <c r="BO120" s="280"/>
      <c r="BP120" s="280"/>
      <c r="BQ120" s="280"/>
      <c r="BR120" s="280"/>
      <c r="BS120" s="280"/>
      <c r="BT120" s="280"/>
      <c r="BU120" s="280"/>
      <c r="BV120" s="280"/>
      <c r="BW120" s="280"/>
      <c r="BX120" s="280"/>
      <c r="BY120" s="280"/>
      <c r="BZ120" s="280"/>
      <c r="CA120" s="280"/>
      <c r="CB120" s="280"/>
      <c r="CC120" s="280"/>
      <c r="CD120" s="280"/>
      <c r="CE120" s="280"/>
      <c r="CF120" s="280"/>
      <c r="CG120" s="280"/>
      <c r="CH120" s="280"/>
      <c r="CI120" s="280"/>
      <c r="CJ120" s="280"/>
      <c r="CK120" s="280"/>
      <c r="CL120" s="280"/>
      <c r="CM120" s="280"/>
      <c r="CN120" s="281">
        <f t="shared" si="1"/>
        <v>0</v>
      </c>
      <c r="CP120" s="195"/>
      <c r="CQ120" s="195"/>
      <c r="CR120" s="195"/>
    </row>
    <row r="121" spans="1:96" ht="15.75" hidden="1" x14ac:dyDescent="0.25">
      <c r="A121" s="81">
        <v>120</v>
      </c>
      <c r="B121" s="81" t="s">
        <v>410</v>
      </c>
      <c r="C121" s="148" t="s">
        <v>411</v>
      </c>
      <c r="D121" s="148">
        <v>0.89</v>
      </c>
      <c r="E121" s="148">
        <v>22</v>
      </c>
      <c r="F121" s="148" t="s">
        <v>155</v>
      </c>
      <c r="G121" s="280"/>
      <c r="H121" s="280"/>
      <c r="I121" s="280"/>
      <c r="J121" s="280"/>
      <c r="K121" s="280"/>
      <c r="L121" s="280"/>
      <c r="M121" s="280"/>
      <c r="N121" s="280"/>
      <c r="O121" s="280"/>
      <c r="P121" s="280"/>
      <c r="Q121" s="280"/>
      <c r="R121" s="280"/>
      <c r="S121" s="280"/>
      <c r="T121" s="280"/>
      <c r="U121" s="280"/>
      <c r="V121" s="280"/>
      <c r="W121" s="280"/>
      <c r="X121" s="280"/>
      <c r="Y121" s="280"/>
      <c r="Z121" s="280"/>
      <c r="AA121" s="280"/>
      <c r="AB121" s="280"/>
      <c r="AC121" s="280"/>
      <c r="AD121" s="280"/>
      <c r="AE121" s="280"/>
      <c r="AF121" s="280"/>
      <c r="AG121" s="280"/>
      <c r="AH121" s="280"/>
      <c r="AI121" s="280"/>
      <c r="AJ121" s="280"/>
      <c r="AK121" s="280"/>
      <c r="AL121" s="280"/>
      <c r="AM121" s="280"/>
      <c r="AN121" s="280"/>
      <c r="AO121" s="280"/>
      <c r="AP121" s="280"/>
      <c r="AQ121" s="280"/>
      <c r="AR121" s="280"/>
      <c r="AS121" s="280"/>
      <c r="AT121" s="280"/>
      <c r="AU121" s="280"/>
      <c r="AV121" s="280"/>
      <c r="AW121" s="280"/>
      <c r="AX121" s="280"/>
      <c r="AY121" s="280"/>
      <c r="AZ121" s="280"/>
      <c r="BA121" s="280"/>
      <c r="BB121" s="280"/>
      <c r="BC121" s="280"/>
      <c r="BD121" s="280"/>
      <c r="BE121" s="280"/>
      <c r="BF121" s="280"/>
      <c r="BG121" s="280"/>
      <c r="BH121" s="280"/>
      <c r="BI121" s="280"/>
      <c r="BJ121" s="280"/>
      <c r="BK121" s="280"/>
      <c r="BL121" s="280"/>
      <c r="BM121" s="280"/>
      <c r="BN121" s="280"/>
      <c r="BO121" s="280"/>
      <c r="BP121" s="280"/>
      <c r="BQ121" s="280"/>
      <c r="BR121" s="280"/>
      <c r="BS121" s="280"/>
      <c r="BT121" s="280"/>
      <c r="BU121" s="280"/>
      <c r="BV121" s="280"/>
      <c r="BW121" s="280"/>
      <c r="BX121" s="280"/>
      <c r="BY121" s="280"/>
      <c r="BZ121" s="280"/>
      <c r="CA121" s="280"/>
      <c r="CB121" s="280"/>
      <c r="CC121" s="280"/>
      <c r="CD121" s="280"/>
      <c r="CE121" s="280"/>
      <c r="CF121" s="280"/>
      <c r="CG121" s="280"/>
      <c r="CH121" s="280"/>
      <c r="CI121" s="280"/>
      <c r="CJ121" s="280"/>
      <c r="CK121" s="280"/>
      <c r="CL121" s="280"/>
      <c r="CM121" s="280"/>
      <c r="CN121" s="281">
        <f t="shared" si="1"/>
        <v>0</v>
      </c>
      <c r="CP121" s="195"/>
      <c r="CQ121" s="195"/>
      <c r="CR121" s="195"/>
    </row>
    <row r="122" spans="1:96" ht="30" hidden="1" customHeight="1" x14ac:dyDescent="0.25">
      <c r="A122" s="81">
        <v>121</v>
      </c>
      <c r="B122" s="81" t="s">
        <v>412</v>
      </c>
      <c r="C122" s="148" t="s">
        <v>413</v>
      </c>
      <c r="D122" s="148">
        <v>0.9</v>
      </c>
      <c r="E122" s="148">
        <v>23</v>
      </c>
      <c r="F122" s="148" t="s">
        <v>156</v>
      </c>
      <c r="G122" s="280"/>
      <c r="H122" s="280"/>
      <c r="I122" s="280"/>
      <c r="J122" s="280"/>
      <c r="K122" s="280"/>
      <c r="L122" s="280"/>
      <c r="M122" s="280"/>
      <c r="N122" s="280"/>
      <c r="O122" s="280"/>
      <c r="P122" s="280"/>
      <c r="Q122" s="280"/>
      <c r="R122" s="280"/>
      <c r="S122" s="280"/>
      <c r="T122" s="280"/>
      <c r="U122" s="280"/>
      <c r="V122" s="280"/>
      <c r="W122" s="280"/>
      <c r="X122" s="280"/>
      <c r="Y122" s="280"/>
      <c r="Z122" s="280"/>
      <c r="AA122" s="280"/>
      <c r="AB122" s="280"/>
      <c r="AC122" s="280"/>
      <c r="AD122" s="280"/>
      <c r="AE122" s="280"/>
      <c r="AF122" s="280"/>
      <c r="AG122" s="280"/>
      <c r="AH122" s="280"/>
      <c r="AI122" s="280"/>
      <c r="AJ122" s="280"/>
      <c r="AK122" s="280"/>
      <c r="AL122" s="280"/>
      <c r="AM122" s="280"/>
      <c r="AN122" s="280"/>
      <c r="AO122" s="280"/>
      <c r="AP122" s="280"/>
      <c r="AQ122" s="280"/>
      <c r="AR122" s="280"/>
      <c r="AS122" s="280"/>
      <c r="AT122" s="280"/>
      <c r="AU122" s="280"/>
      <c r="AV122" s="280"/>
      <c r="AW122" s="280"/>
      <c r="AX122" s="280"/>
      <c r="AY122" s="280"/>
      <c r="AZ122" s="280"/>
      <c r="BA122" s="280"/>
      <c r="BB122" s="280"/>
      <c r="BC122" s="280"/>
      <c r="BD122" s="280"/>
      <c r="BE122" s="280"/>
      <c r="BF122" s="280"/>
      <c r="BG122" s="280"/>
      <c r="BH122" s="280"/>
      <c r="BI122" s="280"/>
      <c r="BJ122" s="280"/>
      <c r="BK122" s="280"/>
      <c r="BL122" s="280"/>
      <c r="BM122" s="280"/>
      <c r="BN122" s="280"/>
      <c r="BO122" s="280"/>
      <c r="BP122" s="280"/>
      <c r="BQ122" s="280"/>
      <c r="BR122" s="280"/>
      <c r="BS122" s="280"/>
      <c r="BT122" s="280"/>
      <c r="BU122" s="280"/>
      <c r="BV122" s="280"/>
      <c r="BW122" s="280"/>
      <c r="BX122" s="280"/>
      <c r="BY122" s="280"/>
      <c r="BZ122" s="280"/>
      <c r="CA122" s="280"/>
      <c r="CB122" s="280"/>
      <c r="CC122" s="280"/>
      <c r="CD122" s="280"/>
      <c r="CE122" s="280"/>
      <c r="CF122" s="280"/>
      <c r="CG122" s="280"/>
      <c r="CH122" s="280"/>
      <c r="CI122" s="280"/>
      <c r="CJ122" s="280"/>
      <c r="CK122" s="280"/>
      <c r="CL122" s="280"/>
      <c r="CM122" s="280"/>
      <c r="CN122" s="281">
        <f t="shared" si="1"/>
        <v>0</v>
      </c>
      <c r="CP122" s="195"/>
      <c r="CQ122" s="195"/>
      <c r="CR122" s="195"/>
    </row>
    <row r="123" spans="1:96" ht="30" hidden="1" x14ac:dyDescent="0.25">
      <c r="A123" s="81">
        <v>122</v>
      </c>
      <c r="B123" s="81" t="s">
        <v>414</v>
      </c>
      <c r="C123" s="148" t="s">
        <v>415</v>
      </c>
      <c r="D123" s="148">
        <v>1.46</v>
      </c>
      <c r="E123" s="148">
        <v>24</v>
      </c>
      <c r="F123" s="148" t="s">
        <v>157</v>
      </c>
      <c r="G123" s="280"/>
      <c r="H123" s="280"/>
      <c r="I123" s="280"/>
      <c r="J123" s="280"/>
      <c r="K123" s="280"/>
      <c r="L123" s="280"/>
      <c r="M123" s="280"/>
      <c r="N123" s="280"/>
      <c r="O123" s="280"/>
      <c r="P123" s="280"/>
      <c r="Q123" s="280"/>
      <c r="R123" s="280"/>
      <c r="S123" s="280"/>
      <c r="T123" s="280"/>
      <c r="U123" s="280"/>
      <c r="V123" s="280"/>
      <c r="W123" s="280"/>
      <c r="X123" s="280"/>
      <c r="Y123" s="280"/>
      <c r="Z123" s="280"/>
      <c r="AA123" s="280"/>
      <c r="AB123" s="280"/>
      <c r="AC123" s="280"/>
      <c r="AD123" s="280"/>
      <c r="AE123" s="280"/>
      <c r="AF123" s="280"/>
      <c r="AG123" s="280"/>
      <c r="AH123" s="280"/>
      <c r="AI123" s="280"/>
      <c r="AJ123" s="280"/>
      <c r="AK123" s="280"/>
      <c r="AL123" s="280"/>
      <c r="AM123" s="280"/>
      <c r="AN123" s="280"/>
      <c r="AO123" s="280"/>
      <c r="AP123" s="280"/>
      <c r="AQ123" s="280"/>
      <c r="AR123" s="280"/>
      <c r="AS123" s="280"/>
      <c r="AT123" s="280"/>
      <c r="AU123" s="280"/>
      <c r="AV123" s="280"/>
      <c r="AW123" s="280"/>
      <c r="AX123" s="280"/>
      <c r="AY123" s="280"/>
      <c r="AZ123" s="280"/>
      <c r="BA123" s="280"/>
      <c r="BB123" s="280"/>
      <c r="BC123" s="280"/>
      <c r="BD123" s="280"/>
      <c r="BE123" s="280"/>
      <c r="BF123" s="280"/>
      <c r="BG123" s="280"/>
      <c r="BH123" s="280"/>
      <c r="BI123" s="280"/>
      <c r="BJ123" s="280"/>
      <c r="BK123" s="280"/>
      <c r="BL123" s="280"/>
      <c r="BM123" s="280"/>
      <c r="BN123" s="280"/>
      <c r="BO123" s="280"/>
      <c r="BP123" s="280"/>
      <c r="BQ123" s="280"/>
      <c r="BR123" s="280"/>
      <c r="BS123" s="280"/>
      <c r="BT123" s="280"/>
      <c r="BU123" s="280"/>
      <c r="BV123" s="280"/>
      <c r="BW123" s="280"/>
      <c r="BX123" s="280"/>
      <c r="BY123" s="280"/>
      <c r="BZ123" s="280"/>
      <c r="CA123" s="280"/>
      <c r="CB123" s="280"/>
      <c r="CC123" s="280"/>
      <c r="CD123" s="280"/>
      <c r="CE123" s="280"/>
      <c r="CF123" s="280"/>
      <c r="CG123" s="280"/>
      <c r="CH123" s="280"/>
      <c r="CI123" s="280"/>
      <c r="CJ123" s="280"/>
      <c r="CK123" s="280"/>
      <c r="CL123" s="280"/>
      <c r="CM123" s="280"/>
      <c r="CN123" s="281">
        <f t="shared" si="1"/>
        <v>0</v>
      </c>
      <c r="CP123" s="195"/>
      <c r="CQ123" s="195"/>
      <c r="CR123" s="195"/>
    </row>
    <row r="124" spans="1:96" ht="30" hidden="1" x14ac:dyDescent="0.25">
      <c r="A124" s="81">
        <v>123</v>
      </c>
      <c r="B124" s="81" t="s">
        <v>416</v>
      </c>
      <c r="C124" s="148" t="s">
        <v>159</v>
      </c>
      <c r="D124" s="148">
        <v>1.84</v>
      </c>
      <c r="E124" s="148">
        <v>25</v>
      </c>
      <c r="F124" s="148" t="s">
        <v>158</v>
      </c>
      <c r="G124" s="280"/>
      <c r="H124" s="280"/>
      <c r="I124" s="280"/>
      <c r="J124" s="280"/>
      <c r="K124" s="280"/>
      <c r="L124" s="280"/>
      <c r="M124" s="280"/>
      <c r="N124" s="280"/>
      <c r="O124" s="280"/>
      <c r="P124" s="280"/>
      <c r="Q124" s="280"/>
      <c r="R124" s="280"/>
      <c r="S124" s="280"/>
      <c r="T124" s="280"/>
      <c r="U124" s="280"/>
      <c r="V124" s="280"/>
      <c r="W124" s="280"/>
      <c r="X124" s="280"/>
      <c r="Y124" s="280"/>
      <c r="Z124" s="280"/>
      <c r="AA124" s="280"/>
      <c r="AB124" s="280"/>
      <c r="AC124" s="280"/>
      <c r="AD124" s="280"/>
      <c r="AE124" s="280"/>
      <c r="AF124" s="280"/>
      <c r="AG124" s="280"/>
      <c r="AH124" s="280"/>
      <c r="AI124" s="280"/>
      <c r="AJ124" s="280"/>
      <c r="AK124" s="280"/>
      <c r="AL124" s="280"/>
      <c r="AM124" s="280"/>
      <c r="AN124" s="280"/>
      <c r="AO124" s="280"/>
      <c r="AP124" s="280"/>
      <c r="AQ124" s="280"/>
      <c r="AR124" s="280"/>
      <c r="AS124" s="280"/>
      <c r="AT124" s="280"/>
      <c r="AU124" s="280"/>
      <c r="AV124" s="280"/>
      <c r="AW124" s="280"/>
      <c r="AX124" s="280"/>
      <c r="AY124" s="280"/>
      <c r="AZ124" s="280"/>
      <c r="BA124" s="280"/>
      <c r="BB124" s="280"/>
      <c r="BC124" s="280"/>
      <c r="BD124" s="280"/>
      <c r="BE124" s="280"/>
      <c r="BF124" s="280"/>
      <c r="BG124" s="280"/>
      <c r="BH124" s="280"/>
      <c r="BI124" s="280"/>
      <c r="BJ124" s="280"/>
      <c r="BK124" s="280"/>
      <c r="BL124" s="280"/>
      <c r="BM124" s="280"/>
      <c r="BN124" s="280"/>
      <c r="BO124" s="280"/>
      <c r="BP124" s="280"/>
      <c r="BQ124" s="280"/>
      <c r="BR124" s="280"/>
      <c r="BS124" s="280"/>
      <c r="BT124" s="280"/>
      <c r="BU124" s="280"/>
      <c r="BV124" s="280"/>
      <c r="BW124" s="280"/>
      <c r="BX124" s="280"/>
      <c r="BY124" s="280"/>
      <c r="BZ124" s="280"/>
      <c r="CA124" s="280"/>
      <c r="CB124" s="280"/>
      <c r="CC124" s="280"/>
      <c r="CD124" s="280"/>
      <c r="CE124" s="280"/>
      <c r="CF124" s="280"/>
      <c r="CG124" s="280"/>
      <c r="CH124" s="280"/>
      <c r="CI124" s="280"/>
      <c r="CJ124" s="280"/>
      <c r="CK124" s="280"/>
      <c r="CL124" s="280"/>
      <c r="CM124" s="280"/>
      <c r="CN124" s="281">
        <f t="shared" si="1"/>
        <v>0</v>
      </c>
      <c r="CP124" s="195"/>
      <c r="CQ124" s="195"/>
      <c r="CR124" s="195"/>
    </row>
    <row r="125" spans="1:96" ht="30" hidden="1" x14ac:dyDescent="0.25">
      <c r="A125" s="81">
        <v>124</v>
      </c>
      <c r="B125" s="81" t="s">
        <v>417</v>
      </c>
      <c r="C125" s="148" t="s">
        <v>160</v>
      </c>
      <c r="D125" s="148">
        <v>2.1800000000000002</v>
      </c>
      <c r="E125" s="148">
        <v>25</v>
      </c>
      <c r="F125" s="148" t="s">
        <v>158</v>
      </c>
      <c r="G125" s="280"/>
      <c r="H125" s="280"/>
      <c r="I125" s="280"/>
      <c r="J125" s="280"/>
      <c r="K125" s="280"/>
      <c r="L125" s="280"/>
      <c r="M125" s="280"/>
      <c r="N125" s="280"/>
      <c r="O125" s="280"/>
      <c r="P125" s="280"/>
      <c r="Q125" s="280"/>
      <c r="R125" s="280"/>
      <c r="S125" s="280"/>
      <c r="T125" s="280"/>
      <c r="U125" s="280"/>
      <c r="V125" s="280"/>
      <c r="W125" s="280"/>
      <c r="X125" s="280"/>
      <c r="Y125" s="280"/>
      <c r="Z125" s="280"/>
      <c r="AA125" s="280"/>
      <c r="AB125" s="280"/>
      <c r="AC125" s="280"/>
      <c r="AD125" s="280"/>
      <c r="AE125" s="280"/>
      <c r="AF125" s="280"/>
      <c r="AG125" s="280"/>
      <c r="AH125" s="280"/>
      <c r="AI125" s="280"/>
      <c r="AJ125" s="280"/>
      <c r="AK125" s="280"/>
      <c r="AL125" s="280"/>
      <c r="AM125" s="280"/>
      <c r="AN125" s="280"/>
      <c r="AO125" s="280"/>
      <c r="AP125" s="280"/>
      <c r="AQ125" s="280"/>
      <c r="AR125" s="280"/>
      <c r="AS125" s="280"/>
      <c r="AT125" s="280"/>
      <c r="AU125" s="280"/>
      <c r="AV125" s="280"/>
      <c r="AW125" s="280"/>
      <c r="AX125" s="280"/>
      <c r="AY125" s="280"/>
      <c r="AZ125" s="280"/>
      <c r="BA125" s="280"/>
      <c r="BB125" s="280"/>
      <c r="BC125" s="280"/>
      <c r="BD125" s="280"/>
      <c r="BE125" s="280"/>
      <c r="BF125" s="280"/>
      <c r="BG125" s="280"/>
      <c r="BH125" s="280"/>
      <c r="BI125" s="280"/>
      <c r="BJ125" s="280"/>
      <c r="BK125" s="280"/>
      <c r="BL125" s="280"/>
      <c r="BM125" s="280"/>
      <c r="BN125" s="280"/>
      <c r="BO125" s="280"/>
      <c r="BP125" s="280"/>
      <c r="BQ125" s="280"/>
      <c r="BR125" s="280"/>
      <c r="BS125" s="280"/>
      <c r="BT125" s="280"/>
      <c r="BU125" s="280"/>
      <c r="BV125" s="280"/>
      <c r="BW125" s="280"/>
      <c r="BX125" s="280"/>
      <c r="BY125" s="280"/>
      <c r="BZ125" s="280"/>
      <c r="CA125" s="280"/>
      <c r="CB125" s="280"/>
      <c r="CC125" s="280"/>
      <c r="CD125" s="280"/>
      <c r="CE125" s="280"/>
      <c r="CF125" s="280"/>
      <c r="CG125" s="280"/>
      <c r="CH125" s="280"/>
      <c r="CI125" s="280"/>
      <c r="CJ125" s="280"/>
      <c r="CK125" s="280"/>
      <c r="CL125" s="280"/>
      <c r="CM125" s="280"/>
      <c r="CN125" s="281">
        <f t="shared" si="1"/>
        <v>0</v>
      </c>
      <c r="CP125" s="195"/>
      <c r="CQ125" s="195"/>
      <c r="CR125" s="195"/>
    </row>
    <row r="126" spans="1:96" ht="30" hidden="1" x14ac:dyDescent="0.25">
      <c r="A126" s="81">
        <v>125</v>
      </c>
      <c r="B126" s="81" t="s">
        <v>418</v>
      </c>
      <c r="C126" s="148" t="s">
        <v>161</v>
      </c>
      <c r="D126" s="148">
        <v>4.3099999999999996</v>
      </c>
      <c r="E126" s="148">
        <v>25</v>
      </c>
      <c r="F126" s="148" t="s">
        <v>158</v>
      </c>
      <c r="G126" s="280"/>
      <c r="H126" s="280"/>
      <c r="I126" s="280"/>
      <c r="J126" s="280"/>
      <c r="K126" s="280"/>
      <c r="L126" s="280"/>
      <c r="M126" s="280"/>
      <c r="N126" s="280"/>
      <c r="O126" s="280"/>
      <c r="P126" s="280"/>
      <c r="Q126" s="280"/>
      <c r="R126" s="280"/>
      <c r="S126" s="280"/>
      <c r="T126" s="280"/>
      <c r="U126" s="280"/>
      <c r="V126" s="280"/>
      <c r="W126" s="280"/>
      <c r="X126" s="280"/>
      <c r="Y126" s="280"/>
      <c r="Z126" s="280"/>
      <c r="AA126" s="280"/>
      <c r="AB126" s="280"/>
      <c r="AC126" s="280"/>
      <c r="AD126" s="280"/>
      <c r="AE126" s="280"/>
      <c r="AF126" s="280"/>
      <c r="AG126" s="280"/>
      <c r="AH126" s="280"/>
      <c r="AI126" s="280"/>
      <c r="AJ126" s="280"/>
      <c r="AK126" s="280"/>
      <c r="AL126" s="280"/>
      <c r="AM126" s="280"/>
      <c r="AN126" s="280"/>
      <c r="AO126" s="280"/>
      <c r="AP126" s="280"/>
      <c r="AQ126" s="280"/>
      <c r="AR126" s="280"/>
      <c r="AS126" s="280"/>
      <c r="AT126" s="280"/>
      <c r="AU126" s="280"/>
      <c r="AV126" s="280"/>
      <c r="AW126" s="280"/>
      <c r="AX126" s="280"/>
      <c r="AY126" s="280"/>
      <c r="AZ126" s="280"/>
      <c r="BA126" s="280"/>
      <c r="BB126" s="280"/>
      <c r="BC126" s="280"/>
      <c r="BD126" s="280"/>
      <c r="BE126" s="280"/>
      <c r="BF126" s="280"/>
      <c r="BG126" s="280"/>
      <c r="BH126" s="280"/>
      <c r="BI126" s="280"/>
      <c r="BJ126" s="280"/>
      <c r="BK126" s="280"/>
      <c r="BL126" s="280"/>
      <c r="BM126" s="280"/>
      <c r="BN126" s="280"/>
      <c r="BO126" s="280"/>
      <c r="BP126" s="280"/>
      <c r="BQ126" s="280"/>
      <c r="BR126" s="280"/>
      <c r="BS126" s="280"/>
      <c r="BT126" s="280"/>
      <c r="BU126" s="280"/>
      <c r="BV126" s="280"/>
      <c r="BW126" s="280"/>
      <c r="BX126" s="280"/>
      <c r="BY126" s="280"/>
      <c r="BZ126" s="280"/>
      <c r="CA126" s="280"/>
      <c r="CB126" s="280"/>
      <c r="CC126" s="280"/>
      <c r="CD126" s="280"/>
      <c r="CE126" s="280"/>
      <c r="CF126" s="280"/>
      <c r="CG126" s="280"/>
      <c r="CH126" s="280"/>
      <c r="CI126" s="280"/>
      <c r="CJ126" s="280"/>
      <c r="CK126" s="280"/>
      <c r="CL126" s="280"/>
      <c r="CM126" s="280"/>
      <c r="CN126" s="281">
        <f t="shared" si="1"/>
        <v>0</v>
      </c>
      <c r="CP126" s="195"/>
      <c r="CQ126" s="195"/>
      <c r="CR126" s="195"/>
    </row>
    <row r="127" spans="1:96" ht="30" hidden="1" x14ac:dyDescent="0.25">
      <c r="A127" s="81">
        <v>126</v>
      </c>
      <c r="B127" s="160" t="s">
        <v>419</v>
      </c>
      <c r="C127" s="161" t="s">
        <v>162</v>
      </c>
      <c r="D127" s="161">
        <v>0.98</v>
      </c>
      <c r="E127" s="161">
        <v>26</v>
      </c>
      <c r="F127" s="161" t="s">
        <v>163</v>
      </c>
      <c r="G127" s="290"/>
      <c r="H127" s="290"/>
      <c r="I127" s="290"/>
      <c r="J127" s="290"/>
      <c r="K127" s="290"/>
      <c r="L127" s="290"/>
      <c r="M127" s="290"/>
      <c r="N127" s="290"/>
      <c r="O127" s="290"/>
      <c r="P127" s="290"/>
      <c r="Q127" s="290"/>
      <c r="R127" s="290"/>
      <c r="S127" s="290"/>
      <c r="T127" s="290"/>
      <c r="U127" s="290"/>
      <c r="V127" s="290"/>
      <c r="W127" s="290"/>
      <c r="X127" s="290"/>
      <c r="Y127" s="290"/>
      <c r="Z127" s="290"/>
      <c r="AA127" s="290"/>
      <c r="AB127" s="290"/>
      <c r="AC127" s="290"/>
      <c r="AD127" s="290"/>
      <c r="AE127" s="290"/>
      <c r="AF127" s="290"/>
      <c r="AG127" s="290"/>
      <c r="AH127" s="290"/>
      <c r="AI127" s="290"/>
      <c r="AJ127" s="290"/>
      <c r="AK127" s="290"/>
      <c r="AL127" s="290"/>
      <c r="AM127" s="290"/>
      <c r="AN127" s="290"/>
      <c r="AO127" s="290"/>
      <c r="AP127" s="290"/>
      <c r="AQ127" s="290"/>
      <c r="AR127" s="290"/>
      <c r="AS127" s="290"/>
      <c r="AT127" s="290"/>
      <c r="AU127" s="290"/>
      <c r="AV127" s="290"/>
      <c r="AW127" s="290"/>
      <c r="AX127" s="290"/>
      <c r="AY127" s="290"/>
      <c r="AZ127" s="290"/>
      <c r="BA127" s="290"/>
      <c r="BB127" s="290"/>
      <c r="BC127" s="290"/>
      <c r="BD127" s="290"/>
      <c r="BE127" s="290"/>
      <c r="BF127" s="290"/>
      <c r="BG127" s="290"/>
      <c r="BH127" s="290"/>
      <c r="BI127" s="290"/>
      <c r="BJ127" s="290"/>
      <c r="BK127" s="290"/>
      <c r="BL127" s="290"/>
      <c r="BM127" s="290"/>
      <c r="BN127" s="290"/>
      <c r="BO127" s="290"/>
      <c r="BP127" s="290"/>
      <c r="BQ127" s="290"/>
      <c r="BR127" s="290"/>
      <c r="BS127" s="290"/>
      <c r="BT127" s="290"/>
      <c r="BU127" s="290"/>
      <c r="BV127" s="290"/>
      <c r="BW127" s="290"/>
      <c r="BX127" s="290"/>
      <c r="BY127" s="290"/>
      <c r="BZ127" s="290"/>
      <c r="CA127" s="290"/>
      <c r="CB127" s="290"/>
      <c r="CC127" s="290"/>
      <c r="CD127" s="290"/>
      <c r="CE127" s="290"/>
      <c r="CF127" s="290"/>
      <c r="CG127" s="290"/>
      <c r="CH127" s="290"/>
      <c r="CI127" s="290"/>
      <c r="CJ127" s="290"/>
      <c r="CK127" s="290"/>
      <c r="CL127" s="290"/>
      <c r="CM127" s="290"/>
      <c r="CN127" s="281">
        <f t="shared" si="1"/>
        <v>0</v>
      </c>
      <c r="CP127" s="195"/>
      <c r="CQ127" s="195"/>
      <c r="CR127" s="195"/>
    </row>
    <row r="128" spans="1:96" ht="30" hidden="1" customHeight="1" x14ac:dyDescent="0.25">
      <c r="A128" s="81">
        <v>127</v>
      </c>
      <c r="B128" s="81" t="s">
        <v>420</v>
      </c>
      <c r="C128" s="148" t="s">
        <v>165</v>
      </c>
      <c r="D128" s="148">
        <v>0.74</v>
      </c>
      <c r="E128" s="148">
        <v>27</v>
      </c>
      <c r="F128" s="148" t="s">
        <v>164</v>
      </c>
      <c r="G128" s="280"/>
      <c r="H128" s="280"/>
      <c r="I128" s="280"/>
      <c r="J128" s="280"/>
      <c r="K128" s="280"/>
      <c r="L128" s="280"/>
      <c r="M128" s="280"/>
      <c r="N128" s="280"/>
      <c r="O128" s="280"/>
      <c r="P128" s="280"/>
      <c r="Q128" s="280"/>
      <c r="R128" s="280"/>
      <c r="S128" s="280"/>
      <c r="T128" s="280"/>
      <c r="U128" s="280"/>
      <c r="V128" s="280"/>
      <c r="W128" s="280"/>
      <c r="X128" s="280"/>
      <c r="Y128" s="280"/>
      <c r="Z128" s="280"/>
      <c r="AA128" s="280"/>
      <c r="AB128" s="280"/>
      <c r="AC128" s="280"/>
      <c r="AD128" s="280"/>
      <c r="AE128" s="280"/>
      <c r="AF128" s="280"/>
      <c r="AG128" s="280"/>
      <c r="AH128" s="280"/>
      <c r="AI128" s="280"/>
      <c r="AJ128" s="280"/>
      <c r="AK128" s="280"/>
      <c r="AL128" s="280"/>
      <c r="AM128" s="280"/>
      <c r="AN128" s="280"/>
      <c r="AO128" s="280"/>
      <c r="AP128" s="280"/>
      <c r="AQ128" s="280"/>
      <c r="AR128" s="280"/>
      <c r="AS128" s="280"/>
      <c r="AT128" s="280"/>
      <c r="AU128" s="280"/>
      <c r="AV128" s="280"/>
      <c r="AW128" s="280"/>
      <c r="AX128" s="280"/>
      <c r="AY128" s="280"/>
      <c r="AZ128" s="280"/>
      <c r="BA128" s="280"/>
      <c r="BB128" s="280"/>
      <c r="BC128" s="280"/>
      <c r="BD128" s="280"/>
      <c r="BE128" s="280"/>
      <c r="BF128" s="280"/>
      <c r="BG128" s="280"/>
      <c r="BH128" s="280"/>
      <c r="BI128" s="280"/>
      <c r="BJ128" s="280"/>
      <c r="BK128" s="280"/>
      <c r="BL128" s="280"/>
      <c r="BM128" s="280"/>
      <c r="BN128" s="280"/>
      <c r="BO128" s="280"/>
      <c r="BP128" s="280"/>
      <c r="BQ128" s="280"/>
      <c r="BR128" s="280"/>
      <c r="BS128" s="280"/>
      <c r="BT128" s="280"/>
      <c r="BU128" s="280"/>
      <c r="BV128" s="280"/>
      <c r="BW128" s="280"/>
      <c r="BX128" s="280"/>
      <c r="BY128" s="280"/>
      <c r="BZ128" s="280"/>
      <c r="CA128" s="280"/>
      <c r="CB128" s="280"/>
      <c r="CC128" s="280"/>
      <c r="CD128" s="280"/>
      <c r="CE128" s="280"/>
      <c r="CF128" s="280"/>
      <c r="CG128" s="280"/>
      <c r="CH128" s="280"/>
      <c r="CI128" s="280"/>
      <c r="CJ128" s="280"/>
      <c r="CK128" s="280"/>
      <c r="CL128" s="280"/>
      <c r="CM128" s="295"/>
      <c r="CN128" s="281">
        <f t="shared" si="1"/>
        <v>0</v>
      </c>
      <c r="CP128" s="195"/>
      <c r="CQ128" s="195"/>
      <c r="CR128" s="195"/>
    </row>
    <row r="129" spans="1:96" ht="30" hidden="1" x14ac:dyDescent="0.25">
      <c r="A129" s="81">
        <v>128</v>
      </c>
      <c r="B129" s="158" t="s">
        <v>421</v>
      </c>
      <c r="C129" s="159" t="s">
        <v>422</v>
      </c>
      <c r="D129" s="159">
        <v>1.32</v>
      </c>
      <c r="E129" s="159">
        <v>28</v>
      </c>
      <c r="F129" s="159" t="s">
        <v>166</v>
      </c>
      <c r="G129" s="285"/>
      <c r="H129" s="285"/>
      <c r="I129" s="285"/>
      <c r="J129" s="285"/>
      <c r="K129" s="285"/>
      <c r="L129" s="285"/>
      <c r="M129" s="285"/>
      <c r="N129" s="285"/>
      <c r="O129" s="285"/>
      <c r="P129" s="285"/>
      <c r="Q129" s="285"/>
      <c r="R129" s="285"/>
      <c r="S129" s="285"/>
      <c r="T129" s="285"/>
      <c r="U129" s="285"/>
      <c r="V129" s="285"/>
      <c r="W129" s="285"/>
      <c r="X129" s="285"/>
      <c r="Y129" s="285"/>
      <c r="Z129" s="285"/>
      <c r="AA129" s="285"/>
      <c r="AB129" s="285"/>
      <c r="AC129" s="285"/>
      <c r="AD129" s="285"/>
      <c r="AE129" s="285"/>
      <c r="AF129" s="285"/>
      <c r="AG129" s="285"/>
      <c r="AH129" s="285"/>
      <c r="AI129" s="285"/>
      <c r="AJ129" s="285"/>
      <c r="AK129" s="285"/>
      <c r="AL129" s="285"/>
      <c r="AM129" s="285"/>
      <c r="AN129" s="285"/>
      <c r="AO129" s="285"/>
      <c r="AP129" s="285"/>
      <c r="AQ129" s="285"/>
      <c r="AR129" s="285"/>
      <c r="AS129" s="285"/>
      <c r="AT129" s="285"/>
      <c r="AU129" s="285"/>
      <c r="AV129" s="285"/>
      <c r="AW129" s="285"/>
      <c r="AX129" s="285"/>
      <c r="AY129" s="285"/>
      <c r="AZ129" s="285"/>
      <c r="BA129" s="285"/>
      <c r="BB129" s="285"/>
      <c r="BC129" s="285"/>
      <c r="BD129" s="285"/>
      <c r="BE129" s="285"/>
      <c r="BF129" s="285"/>
      <c r="BG129" s="285"/>
      <c r="BH129" s="285"/>
      <c r="BI129" s="285"/>
      <c r="BJ129" s="285"/>
      <c r="BK129" s="285"/>
      <c r="BL129" s="285"/>
      <c r="BM129" s="285"/>
      <c r="BN129" s="285"/>
      <c r="BO129" s="285"/>
      <c r="BP129" s="285"/>
      <c r="BQ129" s="285"/>
      <c r="BR129" s="285"/>
      <c r="BS129" s="285"/>
      <c r="BT129" s="285"/>
      <c r="BU129" s="285"/>
      <c r="BV129" s="285"/>
      <c r="BW129" s="285"/>
      <c r="BX129" s="285"/>
      <c r="BY129" s="285"/>
      <c r="BZ129" s="285"/>
      <c r="CA129" s="285"/>
      <c r="CB129" s="285"/>
      <c r="CC129" s="285"/>
      <c r="CD129" s="285"/>
      <c r="CE129" s="285"/>
      <c r="CF129" s="285"/>
      <c r="CG129" s="285"/>
      <c r="CH129" s="285"/>
      <c r="CI129" s="285"/>
      <c r="CJ129" s="285"/>
      <c r="CK129" s="285"/>
      <c r="CL129" s="285"/>
      <c r="CM129" s="285"/>
      <c r="CN129" s="281">
        <f t="shared" si="1"/>
        <v>0</v>
      </c>
      <c r="CP129" s="195"/>
      <c r="CQ129" s="195"/>
      <c r="CR129" s="195"/>
    </row>
    <row r="130" spans="1:96" ht="30" hidden="1" x14ac:dyDescent="0.25">
      <c r="A130" s="81">
        <v>129</v>
      </c>
      <c r="B130" s="81" t="s">
        <v>423</v>
      </c>
      <c r="C130" s="148" t="s">
        <v>168</v>
      </c>
      <c r="D130" s="148">
        <v>1.44</v>
      </c>
      <c r="E130" s="148">
        <v>29</v>
      </c>
      <c r="F130" s="148" t="s">
        <v>167</v>
      </c>
      <c r="G130" s="280"/>
      <c r="H130" s="280"/>
      <c r="I130" s="280"/>
      <c r="J130" s="280"/>
      <c r="K130" s="280"/>
      <c r="L130" s="280"/>
      <c r="M130" s="280"/>
      <c r="N130" s="280"/>
      <c r="O130" s="280"/>
      <c r="P130" s="280"/>
      <c r="Q130" s="280"/>
      <c r="R130" s="280"/>
      <c r="S130" s="280"/>
      <c r="T130" s="280"/>
      <c r="U130" s="280"/>
      <c r="V130" s="280"/>
      <c r="W130" s="280"/>
      <c r="X130" s="280"/>
      <c r="Y130" s="280"/>
      <c r="Z130" s="280"/>
      <c r="AA130" s="280"/>
      <c r="AB130" s="280"/>
      <c r="AC130" s="280"/>
      <c r="AD130" s="280"/>
      <c r="AE130" s="280"/>
      <c r="AF130" s="280"/>
      <c r="AG130" s="280"/>
      <c r="AH130" s="280"/>
      <c r="AI130" s="280"/>
      <c r="AJ130" s="280"/>
      <c r="AK130" s="280"/>
      <c r="AL130" s="280"/>
      <c r="AM130" s="280"/>
      <c r="AN130" s="280"/>
      <c r="AO130" s="280"/>
      <c r="AP130" s="280"/>
      <c r="AQ130" s="280"/>
      <c r="AR130" s="280"/>
      <c r="AS130" s="280"/>
      <c r="AT130" s="280"/>
      <c r="AU130" s="280"/>
      <c r="AV130" s="280"/>
      <c r="AW130" s="280"/>
      <c r="AX130" s="280"/>
      <c r="AY130" s="280"/>
      <c r="AZ130" s="280"/>
      <c r="BA130" s="280"/>
      <c r="BB130" s="280"/>
      <c r="BC130" s="280"/>
      <c r="BD130" s="280"/>
      <c r="BE130" s="280"/>
      <c r="BF130" s="280"/>
      <c r="BG130" s="280"/>
      <c r="BH130" s="280"/>
      <c r="BI130" s="280"/>
      <c r="BJ130" s="280"/>
      <c r="BK130" s="280"/>
      <c r="BL130" s="280"/>
      <c r="BM130" s="280"/>
      <c r="BN130" s="280"/>
      <c r="BO130" s="280"/>
      <c r="BP130" s="280"/>
      <c r="BQ130" s="280"/>
      <c r="BR130" s="280"/>
      <c r="BS130" s="280"/>
      <c r="BT130" s="280"/>
      <c r="BU130" s="280"/>
      <c r="BV130" s="280"/>
      <c r="BW130" s="280"/>
      <c r="BX130" s="280"/>
      <c r="BY130" s="280"/>
      <c r="BZ130" s="280"/>
      <c r="CA130" s="280"/>
      <c r="CB130" s="280"/>
      <c r="CC130" s="280"/>
      <c r="CD130" s="280"/>
      <c r="CE130" s="280"/>
      <c r="CF130" s="280"/>
      <c r="CG130" s="280"/>
      <c r="CH130" s="280"/>
      <c r="CI130" s="280"/>
      <c r="CJ130" s="280"/>
      <c r="CK130" s="280"/>
      <c r="CL130" s="280"/>
      <c r="CM130" s="280"/>
      <c r="CN130" s="281">
        <f t="shared" si="1"/>
        <v>0</v>
      </c>
      <c r="CP130" s="195"/>
      <c r="CQ130" s="195"/>
      <c r="CR130" s="195"/>
    </row>
    <row r="131" spans="1:96" ht="30" hidden="1" x14ac:dyDescent="0.25">
      <c r="A131" s="81">
        <v>130</v>
      </c>
      <c r="B131" s="81" t="s">
        <v>424</v>
      </c>
      <c r="C131" s="148" t="s">
        <v>169</v>
      </c>
      <c r="D131" s="148">
        <v>1.69</v>
      </c>
      <c r="E131" s="148">
        <v>29</v>
      </c>
      <c r="F131" s="148" t="s">
        <v>167</v>
      </c>
      <c r="G131" s="280"/>
      <c r="H131" s="280"/>
      <c r="I131" s="280"/>
      <c r="J131" s="280"/>
      <c r="K131" s="280"/>
      <c r="L131" s="280"/>
      <c r="M131" s="280"/>
      <c r="N131" s="280"/>
      <c r="O131" s="280"/>
      <c r="P131" s="280"/>
      <c r="Q131" s="280"/>
      <c r="R131" s="280"/>
      <c r="S131" s="280"/>
      <c r="T131" s="280"/>
      <c r="U131" s="280"/>
      <c r="V131" s="280"/>
      <c r="W131" s="280"/>
      <c r="X131" s="280"/>
      <c r="Y131" s="280"/>
      <c r="Z131" s="280"/>
      <c r="AA131" s="280"/>
      <c r="AB131" s="280"/>
      <c r="AC131" s="280"/>
      <c r="AD131" s="280"/>
      <c r="AE131" s="280"/>
      <c r="AF131" s="280"/>
      <c r="AG131" s="280"/>
      <c r="AH131" s="280"/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80"/>
      <c r="BB131" s="280"/>
      <c r="BC131" s="280"/>
      <c r="BD131" s="280"/>
      <c r="BE131" s="280"/>
      <c r="BF131" s="280"/>
      <c r="BG131" s="280"/>
      <c r="BH131" s="280"/>
      <c r="BI131" s="280"/>
      <c r="BJ131" s="280"/>
      <c r="BK131" s="280"/>
      <c r="BL131" s="280"/>
      <c r="BM131" s="280"/>
      <c r="BN131" s="280"/>
      <c r="BO131" s="280"/>
      <c r="BP131" s="280"/>
      <c r="BQ131" s="280"/>
      <c r="BR131" s="280"/>
      <c r="BS131" s="280"/>
      <c r="BT131" s="280"/>
      <c r="BU131" s="280"/>
      <c r="BV131" s="280"/>
      <c r="BW131" s="280"/>
      <c r="BX131" s="280"/>
      <c r="BY131" s="280"/>
      <c r="BZ131" s="280"/>
      <c r="CA131" s="280"/>
      <c r="CB131" s="280"/>
      <c r="CC131" s="280"/>
      <c r="CD131" s="280"/>
      <c r="CE131" s="280"/>
      <c r="CF131" s="280"/>
      <c r="CG131" s="280"/>
      <c r="CH131" s="280"/>
      <c r="CI131" s="280"/>
      <c r="CJ131" s="280"/>
      <c r="CK131" s="280"/>
      <c r="CL131" s="280"/>
      <c r="CM131" s="280"/>
      <c r="CN131" s="281">
        <f t="shared" ref="CN131:CN194" si="2">SUM(G131:CM131)</f>
        <v>0</v>
      </c>
      <c r="CP131" s="195"/>
      <c r="CQ131" s="195"/>
      <c r="CR131" s="195"/>
    </row>
    <row r="132" spans="1:96" ht="30" hidden="1" x14ac:dyDescent="0.25">
      <c r="A132" s="81">
        <v>131</v>
      </c>
      <c r="B132" s="81" t="s">
        <v>425</v>
      </c>
      <c r="C132" s="148" t="s">
        <v>170</v>
      </c>
      <c r="D132" s="148">
        <v>2.4900000000000002</v>
      </c>
      <c r="E132" s="148">
        <v>29</v>
      </c>
      <c r="F132" s="148" t="s">
        <v>167</v>
      </c>
      <c r="G132" s="280"/>
      <c r="H132" s="280"/>
      <c r="I132" s="280"/>
      <c r="J132" s="280"/>
      <c r="K132" s="280"/>
      <c r="L132" s="280"/>
      <c r="M132" s="280"/>
      <c r="N132" s="280"/>
      <c r="O132" s="280"/>
      <c r="P132" s="280"/>
      <c r="Q132" s="280"/>
      <c r="R132" s="280"/>
      <c r="S132" s="280"/>
      <c r="T132" s="280"/>
      <c r="U132" s="280"/>
      <c r="V132" s="280"/>
      <c r="W132" s="280"/>
      <c r="X132" s="280"/>
      <c r="Y132" s="280"/>
      <c r="Z132" s="280"/>
      <c r="AA132" s="280"/>
      <c r="AB132" s="280"/>
      <c r="AC132" s="280"/>
      <c r="AD132" s="280"/>
      <c r="AE132" s="280"/>
      <c r="AF132" s="280"/>
      <c r="AG132" s="280"/>
      <c r="AH132" s="280"/>
      <c r="AI132" s="280"/>
      <c r="AJ132" s="280"/>
      <c r="AK132" s="280"/>
      <c r="AL132" s="280"/>
      <c r="AM132" s="280"/>
      <c r="AN132" s="280"/>
      <c r="AO132" s="280"/>
      <c r="AP132" s="280"/>
      <c r="AQ132" s="280"/>
      <c r="AR132" s="280"/>
      <c r="AS132" s="280"/>
      <c r="AT132" s="280"/>
      <c r="AU132" s="280"/>
      <c r="AV132" s="280"/>
      <c r="AW132" s="280"/>
      <c r="AX132" s="280"/>
      <c r="AY132" s="280"/>
      <c r="AZ132" s="280"/>
      <c r="BA132" s="280"/>
      <c r="BB132" s="280"/>
      <c r="BC132" s="280"/>
      <c r="BD132" s="280"/>
      <c r="BE132" s="280"/>
      <c r="BF132" s="280"/>
      <c r="BG132" s="280"/>
      <c r="BH132" s="280"/>
      <c r="BI132" s="280"/>
      <c r="BJ132" s="280"/>
      <c r="BK132" s="280"/>
      <c r="BL132" s="280"/>
      <c r="BM132" s="280"/>
      <c r="BN132" s="280"/>
      <c r="BO132" s="280"/>
      <c r="BP132" s="280"/>
      <c r="BQ132" s="280"/>
      <c r="BR132" s="280"/>
      <c r="BS132" s="280"/>
      <c r="BT132" s="280"/>
      <c r="BU132" s="280"/>
      <c r="BV132" s="280"/>
      <c r="BW132" s="280"/>
      <c r="BX132" s="280"/>
      <c r="BY132" s="280"/>
      <c r="BZ132" s="280"/>
      <c r="CA132" s="280"/>
      <c r="CB132" s="280"/>
      <c r="CC132" s="280"/>
      <c r="CD132" s="280"/>
      <c r="CE132" s="280"/>
      <c r="CF132" s="280"/>
      <c r="CG132" s="280"/>
      <c r="CH132" s="280"/>
      <c r="CI132" s="280"/>
      <c r="CJ132" s="280"/>
      <c r="CK132" s="280"/>
      <c r="CL132" s="280"/>
      <c r="CM132" s="280"/>
      <c r="CN132" s="281">
        <f t="shared" si="2"/>
        <v>0</v>
      </c>
      <c r="CP132" s="195"/>
      <c r="CQ132" s="195"/>
      <c r="CR132" s="195"/>
    </row>
    <row r="133" spans="1:96" ht="30" hidden="1" x14ac:dyDescent="0.25">
      <c r="A133" s="81">
        <v>132</v>
      </c>
      <c r="B133" s="81" t="s">
        <v>426</v>
      </c>
      <c r="C133" s="148" t="s">
        <v>427</v>
      </c>
      <c r="D133" s="148">
        <v>1.05</v>
      </c>
      <c r="E133" s="148">
        <v>29</v>
      </c>
      <c r="F133" s="148" t="s">
        <v>167</v>
      </c>
      <c r="G133" s="280"/>
      <c r="H133" s="280"/>
      <c r="I133" s="309"/>
      <c r="J133" s="280"/>
      <c r="K133" s="280"/>
      <c r="L133" s="280"/>
      <c r="M133" s="280"/>
      <c r="N133" s="280"/>
      <c r="O133" s="280"/>
      <c r="P133" s="280"/>
      <c r="Q133" s="280"/>
      <c r="R133" s="280"/>
      <c r="S133" s="280"/>
      <c r="T133" s="280"/>
      <c r="U133" s="280"/>
      <c r="V133" s="280"/>
      <c r="W133" s="280"/>
      <c r="X133" s="280"/>
      <c r="Y133" s="280"/>
      <c r="Z133" s="280"/>
      <c r="AA133" s="280"/>
      <c r="AB133" s="280"/>
      <c r="AC133" s="280"/>
      <c r="AD133" s="280"/>
      <c r="AE133" s="280"/>
      <c r="AF133" s="280"/>
      <c r="AG133" s="280"/>
      <c r="AH133" s="280"/>
      <c r="AI133" s="280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80"/>
      <c r="AZ133" s="280"/>
      <c r="BA133" s="280"/>
      <c r="BB133" s="280"/>
      <c r="BC133" s="280"/>
      <c r="BD133" s="280"/>
      <c r="BE133" s="280"/>
      <c r="BF133" s="280"/>
      <c r="BG133" s="280"/>
      <c r="BH133" s="280"/>
      <c r="BI133" s="280"/>
      <c r="BJ133" s="280"/>
      <c r="BK133" s="280"/>
      <c r="BL133" s="280"/>
      <c r="BM133" s="280"/>
      <c r="BN133" s="280"/>
      <c r="BO133" s="280"/>
      <c r="BP133" s="280"/>
      <c r="BQ133" s="280"/>
      <c r="BR133" s="280"/>
      <c r="BS133" s="280"/>
      <c r="BT133" s="280"/>
      <c r="BU133" s="280"/>
      <c r="BV133" s="280"/>
      <c r="BW133" s="280"/>
      <c r="BX133" s="280"/>
      <c r="BY133" s="280"/>
      <c r="BZ133" s="280"/>
      <c r="CA133" s="280"/>
      <c r="CB133" s="280"/>
      <c r="CC133" s="280"/>
      <c r="CD133" s="280"/>
      <c r="CE133" s="280"/>
      <c r="CF133" s="280"/>
      <c r="CG133" s="280"/>
      <c r="CH133" s="280"/>
      <c r="CI133" s="280"/>
      <c r="CJ133" s="280"/>
      <c r="CK133" s="280"/>
      <c r="CL133" s="280"/>
      <c r="CM133" s="280"/>
      <c r="CN133" s="281">
        <f t="shared" si="2"/>
        <v>0</v>
      </c>
      <c r="CP133" s="195"/>
      <c r="CQ133" s="195"/>
      <c r="CR133" s="195"/>
    </row>
    <row r="134" spans="1:96" ht="30" hidden="1" x14ac:dyDescent="0.25">
      <c r="A134" s="81">
        <v>133</v>
      </c>
      <c r="B134" s="81" t="s">
        <v>428</v>
      </c>
      <c r="C134" s="148" t="s">
        <v>429</v>
      </c>
      <c r="D134" s="148">
        <v>0.8</v>
      </c>
      <c r="E134" s="148">
        <v>30</v>
      </c>
      <c r="F134" s="148" t="s">
        <v>171</v>
      </c>
      <c r="G134" s="280"/>
      <c r="H134" s="280"/>
      <c r="I134" s="280"/>
      <c r="J134" s="280"/>
      <c r="K134" s="280"/>
      <c r="L134" s="280"/>
      <c r="M134" s="280"/>
      <c r="N134" s="280"/>
      <c r="O134" s="280"/>
      <c r="P134" s="280"/>
      <c r="Q134" s="280"/>
      <c r="R134" s="280"/>
      <c r="S134" s="280"/>
      <c r="T134" s="280"/>
      <c r="U134" s="280"/>
      <c r="V134" s="280"/>
      <c r="W134" s="280"/>
      <c r="X134" s="280"/>
      <c r="Y134" s="280"/>
      <c r="Z134" s="280"/>
      <c r="AA134" s="280"/>
      <c r="AB134" s="280"/>
      <c r="AC134" s="280"/>
      <c r="AD134" s="280"/>
      <c r="AE134" s="280"/>
      <c r="AF134" s="280"/>
      <c r="AG134" s="280"/>
      <c r="AH134" s="280"/>
      <c r="AI134" s="280"/>
      <c r="AJ134" s="280"/>
      <c r="AK134" s="280"/>
      <c r="AL134" s="280"/>
      <c r="AM134" s="280"/>
      <c r="AN134" s="280"/>
      <c r="AO134" s="280"/>
      <c r="AP134" s="280"/>
      <c r="AQ134" s="280"/>
      <c r="AR134" s="280"/>
      <c r="AS134" s="280"/>
      <c r="AT134" s="280"/>
      <c r="AU134" s="280"/>
      <c r="AV134" s="280"/>
      <c r="AW134" s="280"/>
      <c r="AX134" s="280"/>
      <c r="AY134" s="280"/>
      <c r="AZ134" s="280"/>
      <c r="BA134" s="280"/>
      <c r="BB134" s="280"/>
      <c r="BC134" s="280"/>
      <c r="BD134" s="280"/>
      <c r="BE134" s="280"/>
      <c r="BF134" s="280"/>
      <c r="BG134" s="280"/>
      <c r="BH134" s="280"/>
      <c r="BI134" s="280"/>
      <c r="BJ134" s="280"/>
      <c r="BK134" s="280"/>
      <c r="BL134" s="280"/>
      <c r="BM134" s="280"/>
      <c r="BN134" s="280"/>
      <c r="BO134" s="280"/>
      <c r="BP134" s="280"/>
      <c r="BQ134" s="280"/>
      <c r="BR134" s="280"/>
      <c r="BS134" s="280"/>
      <c r="BT134" s="280"/>
      <c r="BU134" s="280"/>
      <c r="BV134" s="280"/>
      <c r="BW134" s="280"/>
      <c r="BX134" s="280"/>
      <c r="BY134" s="280"/>
      <c r="BZ134" s="280"/>
      <c r="CA134" s="280"/>
      <c r="CB134" s="280"/>
      <c r="CC134" s="280"/>
      <c r="CD134" s="280"/>
      <c r="CE134" s="280"/>
      <c r="CF134" s="280"/>
      <c r="CG134" s="280"/>
      <c r="CH134" s="280"/>
      <c r="CI134" s="280"/>
      <c r="CJ134" s="280"/>
      <c r="CK134" s="280"/>
      <c r="CL134" s="280"/>
      <c r="CM134" s="295"/>
      <c r="CN134" s="281">
        <f t="shared" si="2"/>
        <v>0</v>
      </c>
      <c r="CP134" s="195"/>
      <c r="CQ134" s="195"/>
      <c r="CR134" s="195"/>
    </row>
    <row r="135" spans="1:96" ht="30" hidden="1" x14ac:dyDescent="0.25">
      <c r="A135" s="81">
        <v>134</v>
      </c>
      <c r="B135" s="81" t="s">
        <v>430</v>
      </c>
      <c r="C135" s="148" t="s">
        <v>172</v>
      </c>
      <c r="D135" s="148">
        <v>2.1800000000000002</v>
      </c>
      <c r="E135" s="148">
        <v>30</v>
      </c>
      <c r="F135" s="148" t="s">
        <v>171</v>
      </c>
      <c r="G135" s="280"/>
      <c r="H135" s="280"/>
      <c r="I135" s="280"/>
      <c r="J135" s="280"/>
      <c r="K135" s="280"/>
      <c r="L135" s="280"/>
      <c r="M135" s="280"/>
      <c r="N135" s="280"/>
      <c r="O135" s="280"/>
      <c r="P135" s="280"/>
      <c r="Q135" s="280"/>
      <c r="R135" s="280"/>
      <c r="S135" s="280"/>
      <c r="T135" s="280"/>
      <c r="U135" s="280"/>
      <c r="V135" s="280"/>
      <c r="W135" s="280"/>
      <c r="X135" s="280"/>
      <c r="Y135" s="280"/>
      <c r="Z135" s="280"/>
      <c r="AA135" s="280"/>
      <c r="AB135" s="280"/>
      <c r="AC135" s="280"/>
      <c r="AD135" s="280"/>
      <c r="AE135" s="280"/>
      <c r="AF135" s="280"/>
      <c r="AG135" s="280"/>
      <c r="AH135" s="280"/>
      <c r="AI135" s="280"/>
      <c r="AJ135" s="280"/>
      <c r="AK135" s="280"/>
      <c r="AL135" s="280"/>
      <c r="AM135" s="280"/>
      <c r="AN135" s="280"/>
      <c r="AO135" s="280"/>
      <c r="AP135" s="280"/>
      <c r="AQ135" s="280"/>
      <c r="AR135" s="280"/>
      <c r="AS135" s="280"/>
      <c r="AT135" s="280"/>
      <c r="AU135" s="280"/>
      <c r="AV135" s="280"/>
      <c r="AW135" s="280"/>
      <c r="AX135" s="280"/>
      <c r="AY135" s="280"/>
      <c r="AZ135" s="280"/>
      <c r="BA135" s="280"/>
      <c r="BB135" s="280"/>
      <c r="BC135" s="280"/>
      <c r="BD135" s="280"/>
      <c r="BE135" s="280"/>
      <c r="BF135" s="280"/>
      <c r="BG135" s="280"/>
      <c r="BH135" s="280"/>
      <c r="BI135" s="280"/>
      <c r="BJ135" s="280"/>
      <c r="BK135" s="280"/>
      <c r="BL135" s="280"/>
      <c r="BM135" s="280"/>
      <c r="BN135" s="280"/>
      <c r="BO135" s="280"/>
      <c r="BP135" s="280"/>
      <c r="BQ135" s="280"/>
      <c r="BR135" s="280"/>
      <c r="BS135" s="280"/>
      <c r="BT135" s="280"/>
      <c r="BU135" s="280"/>
      <c r="BV135" s="280"/>
      <c r="BW135" s="280"/>
      <c r="BX135" s="280"/>
      <c r="BY135" s="280"/>
      <c r="BZ135" s="280"/>
      <c r="CA135" s="280"/>
      <c r="CB135" s="280"/>
      <c r="CC135" s="280"/>
      <c r="CD135" s="280"/>
      <c r="CE135" s="280"/>
      <c r="CF135" s="280"/>
      <c r="CG135" s="280"/>
      <c r="CH135" s="280"/>
      <c r="CI135" s="280"/>
      <c r="CJ135" s="280"/>
      <c r="CK135" s="280"/>
      <c r="CL135" s="280"/>
      <c r="CM135" s="295"/>
      <c r="CN135" s="281">
        <f t="shared" si="2"/>
        <v>0</v>
      </c>
      <c r="CP135" s="195"/>
      <c r="CQ135" s="195"/>
      <c r="CR135" s="195"/>
    </row>
    <row r="136" spans="1:96" ht="30" hidden="1" x14ac:dyDescent="0.25">
      <c r="A136" s="81">
        <v>135</v>
      </c>
      <c r="B136" s="81" t="s">
        <v>431</v>
      </c>
      <c r="C136" s="148" t="s">
        <v>173</v>
      </c>
      <c r="D136" s="148">
        <v>2.58</v>
      </c>
      <c r="E136" s="148">
        <v>30</v>
      </c>
      <c r="F136" s="148" t="s">
        <v>171</v>
      </c>
      <c r="G136" s="280"/>
      <c r="H136" s="280"/>
      <c r="I136" s="280"/>
      <c r="J136" s="280"/>
      <c r="K136" s="280"/>
      <c r="L136" s="280"/>
      <c r="M136" s="280"/>
      <c r="N136" s="280"/>
      <c r="O136" s="280"/>
      <c r="P136" s="280"/>
      <c r="Q136" s="280"/>
      <c r="R136" s="280"/>
      <c r="S136" s="280"/>
      <c r="T136" s="280"/>
      <c r="U136" s="280"/>
      <c r="V136" s="280"/>
      <c r="W136" s="280"/>
      <c r="X136" s="280"/>
      <c r="Y136" s="280"/>
      <c r="Z136" s="280"/>
      <c r="AA136" s="280"/>
      <c r="AB136" s="280"/>
      <c r="AC136" s="280"/>
      <c r="AD136" s="280"/>
      <c r="AE136" s="280"/>
      <c r="AF136" s="280"/>
      <c r="AG136" s="280"/>
      <c r="AH136" s="280"/>
      <c r="AI136" s="280"/>
      <c r="AJ136" s="280"/>
      <c r="AK136" s="280"/>
      <c r="AL136" s="280"/>
      <c r="AM136" s="280"/>
      <c r="AN136" s="280"/>
      <c r="AO136" s="280"/>
      <c r="AP136" s="280"/>
      <c r="AQ136" s="280"/>
      <c r="AR136" s="280"/>
      <c r="AS136" s="280"/>
      <c r="AT136" s="280"/>
      <c r="AU136" s="280"/>
      <c r="AV136" s="280"/>
      <c r="AW136" s="280"/>
      <c r="AX136" s="280"/>
      <c r="AY136" s="280"/>
      <c r="AZ136" s="280"/>
      <c r="BA136" s="280"/>
      <c r="BB136" s="280"/>
      <c r="BC136" s="280"/>
      <c r="BD136" s="280"/>
      <c r="BE136" s="280"/>
      <c r="BF136" s="280"/>
      <c r="BG136" s="280"/>
      <c r="BH136" s="280"/>
      <c r="BI136" s="280"/>
      <c r="BJ136" s="280"/>
      <c r="BK136" s="280"/>
      <c r="BL136" s="280"/>
      <c r="BM136" s="280"/>
      <c r="BN136" s="280"/>
      <c r="BO136" s="280"/>
      <c r="BP136" s="280"/>
      <c r="BQ136" s="280"/>
      <c r="BR136" s="280"/>
      <c r="BS136" s="280"/>
      <c r="BT136" s="280"/>
      <c r="BU136" s="280"/>
      <c r="BV136" s="280"/>
      <c r="BW136" s="280"/>
      <c r="BX136" s="280"/>
      <c r="BY136" s="280"/>
      <c r="BZ136" s="280"/>
      <c r="CA136" s="280"/>
      <c r="CB136" s="280"/>
      <c r="CC136" s="280"/>
      <c r="CD136" s="280"/>
      <c r="CE136" s="280"/>
      <c r="CF136" s="280"/>
      <c r="CG136" s="280"/>
      <c r="CH136" s="280"/>
      <c r="CI136" s="280"/>
      <c r="CJ136" s="280"/>
      <c r="CK136" s="280"/>
      <c r="CL136" s="280"/>
      <c r="CM136" s="295"/>
      <c r="CN136" s="281">
        <f t="shared" si="2"/>
        <v>0</v>
      </c>
      <c r="CP136" s="195"/>
      <c r="CQ136" s="195"/>
      <c r="CR136" s="195"/>
    </row>
    <row r="137" spans="1:96" ht="30" hidden="1" x14ac:dyDescent="0.25">
      <c r="A137" s="81">
        <v>136</v>
      </c>
      <c r="B137" s="81" t="s">
        <v>432</v>
      </c>
      <c r="C137" s="148" t="s">
        <v>174</v>
      </c>
      <c r="D137" s="148">
        <v>1.97</v>
      </c>
      <c r="E137" s="148">
        <v>30</v>
      </c>
      <c r="F137" s="148" t="s">
        <v>171</v>
      </c>
      <c r="G137" s="280"/>
      <c r="H137" s="280"/>
      <c r="I137" s="280"/>
      <c r="J137" s="280"/>
      <c r="K137" s="280"/>
      <c r="L137" s="280"/>
      <c r="M137" s="280"/>
      <c r="N137" s="280"/>
      <c r="O137" s="280"/>
      <c r="P137" s="280"/>
      <c r="Q137" s="280"/>
      <c r="R137" s="280"/>
      <c r="S137" s="280"/>
      <c r="T137" s="280"/>
      <c r="U137" s="280"/>
      <c r="V137" s="280"/>
      <c r="W137" s="280"/>
      <c r="X137" s="280"/>
      <c r="Y137" s="280"/>
      <c r="Z137" s="280"/>
      <c r="AA137" s="280"/>
      <c r="AB137" s="280"/>
      <c r="AC137" s="280"/>
      <c r="AD137" s="280"/>
      <c r="AE137" s="280"/>
      <c r="AF137" s="280"/>
      <c r="AG137" s="280"/>
      <c r="AH137" s="280"/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80"/>
      <c r="BB137" s="280"/>
      <c r="BC137" s="280"/>
      <c r="BD137" s="280"/>
      <c r="BE137" s="280"/>
      <c r="BF137" s="280"/>
      <c r="BG137" s="280"/>
      <c r="BH137" s="280"/>
      <c r="BI137" s="280"/>
      <c r="BJ137" s="280"/>
      <c r="BK137" s="280"/>
      <c r="BL137" s="280"/>
      <c r="BM137" s="280"/>
      <c r="BN137" s="280"/>
      <c r="BO137" s="280"/>
      <c r="BP137" s="280"/>
      <c r="BQ137" s="280"/>
      <c r="BR137" s="280"/>
      <c r="BS137" s="280"/>
      <c r="BT137" s="280"/>
      <c r="BU137" s="280"/>
      <c r="BV137" s="280"/>
      <c r="BW137" s="280"/>
      <c r="BX137" s="280"/>
      <c r="BY137" s="280"/>
      <c r="BZ137" s="280"/>
      <c r="CA137" s="280"/>
      <c r="CB137" s="280"/>
      <c r="CC137" s="280"/>
      <c r="CD137" s="280"/>
      <c r="CE137" s="280"/>
      <c r="CF137" s="280"/>
      <c r="CG137" s="280"/>
      <c r="CH137" s="280"/>
      <c r="CI137" s="280"/>
      <c r="CJ137" s="280"/>
      <c r="CK137" s="280"/>
      <c r="CL137" s="280"/>
      <c r="CM137" s="295"/>
      <c r="CN137" s="281">
        <f t="shared" si="2"/>
        <v>0</v>
      </c>
      <c r="CP137" s="195"/>
      <c r="CQ137" s="195"/>
      <c r="CR137" s="195"/>
    </row>
    <row r="138" spans="1:96" ht="30" hidden="1" x14ac:dyDescent="0.25">
      <c r="A138" s="81">
        <v>137</v>
      </c>
      <c r="B138" s="81" t="s">
        <v>433</v>
      </c>
      <c r="C138" s="148" t="s">
        <v>175</v>
      </c>
      <c r="D138" s="148">
        <v>2.04</v>
      </c>
      <c r="E138" s="148">
        <v>30</v>
      </c>
      <c r="F138" s="148" t="s">
        <v>171</v>
      </c>
      <c r="G138" s="280"/>
      <c r="H138" s="280"/>
      <c r="I138" s="280"/>
      <c r="J138" s="280"/>
      <c r="K138" s="280"/>
      <c r="L138" s="280"/>
      <c r="M138" s="280"/>
      <c r="N138" s="280"/>
      <c r="O138" s="280"/>
      <c r="P138" s="280"/>
      <c r="Q138" s="280"/>
      <c r="R138" s="280"/>
      <c r="S138" s="280"/>
      <c r="T138" s="280"/>
      <c r="U138" s="280"/>
      <c r="V138" s="280"/>
      <c r="W138" s="280"/>
      <c r="X138" s="280"/>
      <c r="Y138" s="280"/>
      <c r="Z138" s="280"/>
      <c r="AA138" s="280"/>
      <c r="AB138" s="280"/>
      <c r="AC138" s="280"/>
      <c r="AD138" s="280"/>
      <c r="AE138" s="280"/>
      <c r="AF138" s="280"/>
      <c r="AG138" s="280"/>
      <c r="AH138" s="280"/>
      <c r="AI138" s="280"/>
      <c r="AJ138" s="280"/>
      <c r="AK138" s="280"/>
      <c r="AL138" s="280"/>
      <c r="AM138" s="280"/>
      <c r="AN138" s="280"/>
      <c r="AO138" s="280"/>
      <c r="AP138" s="280"/>
      <c r="AQ138" s="280"/>
      <c r="AR138" s="280"/>
      <c r="AS138" s="280"/>
      <c r="AT138" s="280"/>
      <c r="AU138" s="280"/>
      <c r="AV138" s="280"/>
      <c r="AW138" s="280"/>
      <c r="AX138" s="280"/>
      <c r="AY138" s="280"/>
      <c r="AZ138" s="280"/>
      <c r="BA138" s="280"/>
      <c r="BB138" s="280"/>
      <c r="BC138" s="280"/>
      <c r="BD138" s="280"/>
      <c r="BE138" s="280"/>
      <c r="BF138" s="280"/>
      <c r="BG138" s="280"/>
      <c r="BH138" s="280"/>
      <c r="BI138" s="280"/>
      <c r="BJ138" s="280"/>
      <c r="BK138" s="280"/>
      <c r="BL138" s="280"/>
      <c r="BM138" s="280"/>
      <c r="BN138" s="280"/>
      <c r="BO138" s="280"/>
      <c r="BP138" s="280"/>
      <c r="BQ138" s="280"/>
      <c r="BR138" s="280"/>
      <c r="BS138" s="280"/>
      <c r="BT138" s="280"/>
      <c r="BU138" s="280"/>
      <c r="BV138" s="280"/>
      <c r="BW138" s="280"/>
      <c r="BX138" s="280"/>
      <c r="BY138" s="280"/>
      <c r="BZ138" s="280"/>
      <c r="CA138" s="280"/>
      <c r="CB138" s="280"/>
      <c r="CC138" s="280"/>
      <c r="CD138" s="280"/>
      <c r="CE138" s="280"/>
      <c r="CF138" s="280"/>
      <c r="CG138" s="280"/>
      <c r="CH138" s="280"/>
      <c r="CI138" s="280"/>
      <c r="CJ138" s="280"/>
      <c r="CK138" s="280"/>
      <c r="CL138" s="280"/>
      <c r="CM138" s="295"/>
      <c r="CN138" s="281">
        <f t="shared" si="2"/>
        <v>0</v>
      </c>
      <c r="CP138" s="195"/>
      <c r="CQ138" s="195"/>
      <c r="CR138" s="195"/>
    </row>
    <row r="139" spans="1:96" ht="30" hidden="1" x14ac:dyDescent="0.25">
      <c r="A139" s="81">
        <v>138</v>
      </c>
      <c r="B139" s="81" t="s">
        <v>434</v>
      </c>
      <c r="C139" s="148" t="s">
        <v>176</v>
      </c>
      <c r="D139" s="148">
        <v>2.95</v>
      </c>
      <c r="E139" s="148">
        <v>30</v>
      </c>
      <c r="F139" s="148" t="s">
        <v>171</v>
      </c>
      <c r="G139" s="280"/>
      <c r="H139" s="280"/>
      <c r="I139" s="280"/>
      <c r="J139" s="280"/>
      <c r="K139" s="280"/>
      <c r="L139" s="280"/>
      <c r="M139" s="280"/>
      <c r="N139" s="280"/>
      <c r="O139" s="280"/>
      <c r="P139" s="280"/>
      <c r="Q139" s="280"/>
      <c r="R139" s="280"/>
      <c r="S139" s="280"/>
      <c r="T139" s="280"/>
      <c r="U139" s="280"/>
      <c r="V139" s="280"/>
      <c r="W139" s="280"/>
      <c r="X139" s="280"/>
      <c r="Y139" s="280"/>
      <c r="Z139" s="280"/>
      <c r="AA139" s="280"/>
      <c r="AB139" s="280"/>
      <c r="AC139" s="280"/>
      <c r="AD139" s="280"/>
      <c r="AE139" s="280"/>
      <c r="AF139" s="280"/>
      <c r="AG139" s="280"/>
      <c r="AH139" s="280"/>
      <c r="AI139" s="280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80"/>
      <c r="AZ139" s="280"/>
      <c r="BA139" s="280"/>
      <c r="BB139" s="280"/>
      <c r="BC139" s="280"/>
      <c r="BD139" s="280"/>
      <c r="BE139" s="280"/>
      <c r="BF139" s="280"/>
      <c r="BG139" s="280"/>
      <c r="BH139" s="280"/>
      <c r="BI139" s="280"/>
      <c r="BJ139" s="280"/>
      <c r="BK139" s="280"/>
      <c r="BL139" s="280"/>
      <c r="BM139" s="280"/>
      <c r="BN139" s="280"/>
      <c r="BO139" s="280"/>
      <c r="BP139" s="280"/>
      <c r="BQ139" s="280"/>
      <c r="BR139" s="280"/>
      <c r="BS139" s="280"/>
      <c r="BT139" s="280"/>
      <c r="BU139" s="280"/>
      <c r="BV139" s="280"/>
      <c r="BW139" s="280"/>
      <c r="BX139" s="280"/>
      <c r="BY139" s="280"/>
      <c r="BZ139" s="280"/>
      <c r="CA139" s="280"/>
      <c r="CB139" s="280"/>
      <c r="CC139" s="280"/>
      <c r="CD139" s="280"/>
      <c r="CE139" s="280"/>
      <c r="CF139" s="280"/>
      <c r="CG139" s="280"/>
      <c r="CH139" s="280"/>
      <c r="CI139" s="280"/>
      <c r="CJ139" s="280"/>
      <c r="CK139" s="280"/>
      <c r="CL139" s="280"/>
      <c r="CM139" s="295"/>
      <c r="CN139" s="281">
        <f t="shared" si="2"/>
        <v>0</v>
      </c>
      <c r="CP139" s="195"/>
      <c r="CQ139" s="195"/>
      <c r="CR139" s="195"/>
    </row>
    <row r="140" spans="1:96" ht="15.75" hidden="1" x14ac:dyDescent="0.25">
      <c r="A140" s="81">
        <v>139</v>
      </c>
      <c r="B140" s="158" t="s">
        <v>435</v>
      </c>
      <c r="C140" s="159" t="s">
        <v>436</v>
      </c>
      <c r="D140" s="159">
        <v>0.89</v>
      </c>
      <c r="E140" s="159">
        <v>31</v>
      </c>
      <c r="F140" s="159" t="s">
        <v>177</v>
      </c>
      <c r="G140" s="285"/>
      <c r="H140" s="285"/>
      <c r="I140" s="285"/>
      <c r="J140" s="285"/>
      <c r="K140" s="285"/>
      <c r="L140" s="285"/>
      <c r="M140" s="285"/>
      <c r="N140" s="285"/>
      <c r="O140" s="285"/>
      <c r="P140" s="285"/>
      <c r="Q140" s="285"/>
      <c r="R140" s="285"/>
      <c r="S140" s="285"/>
      <c r="T140" s="285"/>
      <c r="U140" s="285"/>
      <c r="V140" s="285"/>
      <c r="W140" s="285"/>
      <c r="X140" s="285"/>
      <c r="Y140" s="285"/>
      <c r="Z140" s="285"/>
      <c r="AA140" s="285"/>
      <c r="AB140" s="285"/>
      <c r="AC140" s="285"/>
      <c r="AD140" s="285"/>
      <c r="AE140" s="285"/>
      <c r="AF140" s="285"/>
      <c r="AG140" s="285"/>
      <c r="AH140" s="285"/>
      <c r="AI140" s="285"/>
      <c r="AJ140" s="285"/>
      <c r="AK140" s="285"/>
      <c r="AL140" s="285"/>
      <c r="AM140" s="285"/>
      <c r="AN140" s="285"/>
      <c r="AO140" s="285"/>
      <c r="AP140" s="285"/>
      <c r="AQ140" s="285"/>
      <c r="AR140" s="285"/>
      <c r="AS140" s="285"/>
      <c r="AT140" s="285"/>
      <c r="AU140" s="285"/>
      <c r="AV140" s="285"/>
      <c r="AW140" s="285"/>
      <c r="AX140" s="285"/>
      <c r="AY140" s="285"/>
      <c r="AZ140" s="285"/>
      <c r="BA140" s="285"/>
      <c r="BB140" s="285"/>
      <c r="BC140" s="285"/>
      <c r="BD140" s="285"/>
      <c r="BE140" s="285"/>
      <c r="BF140" s="285"/>
      <c r="BG140" s="285"/>
      <c r="BH140" s="285"/>
      <c r="BI140" s="285"/>
      <c r="BJ140" s="285"/>
      <c r="BK140" s="285"/>
      <c r="BL140" s="285"/>
      <c r="BM140" s="285"/>
      <c r="BN140" s="285"/>
      <c r="BO140" s="285"/>
      <c r="BP140" s="285"/>
      <c r="BQ140" s="285"/>
      <c r="BR140" s="285"/>
      <c r="BS140" s="285"/>
      <c r="BT140" s="285"/>
      <c r="BU140" s="285"/>
      <c r="BV140" s="285"/>
      <c r="BW140" s="285"/>
      <c r="BX140" s="285"/>
      <c r="BY140" s="285"/>
      <c r="BZ140" s="285"/>
      <c r="CA140" s="285"/>
      <c r="CB140" s="285"/>
      <c r="CC140" s="285"/>
      <c r="CD140" s="285"/>
      <c r="CE140" s="285"/>
      <c r="CF140" s="285"/>
      <c r="CG140" s="285"/>
      <c r="CH140" s="285"/>
      <c r="CI140" s="285"/>
      <c r="CJ140" s="285"/>
      <c r="CK140" s="285"/>
      <c r="CL140" s="285"/>
      <c r="CM140" s="285"/>
      <c r="CN140" s="281">
        <f t="shared" si="2"/>
        <v>0</v>
      </c>
      <c r="CP140" s="195"/>
      <c r="CQ140" s="195"/>
      <c r="CR140" s="195"/>
    </row>
    <row r="141" spans="1:96" ht="30" hidden="1" x14ac:dyDescent="0.25">
      <c r="A141" s="81">
        <v>140</v>
      </c>
      <c r="B141" s="158" t="s">
        <v>437</v>
      </c>
      <c r="C141" s="159" t="s">
        <v>178</v>
      </c>
      <c r="D141" s="159">
        <v>0.75</v>
      </c>
      <c r="E141" s="159">
        <v>31</v>
      </c>
      <c r="F141" s="159" t="s">
        <v>177</v>
      </c>
      <c r="G141" s="285"/>
      <c r="H141" s="285"/>
      <c r="I141" s="285"/>
      <c r="J141" s="285"/>
      <c r="K141" s="285"/>
      <c r="L141" s="285"/>
      <c r="M141" s="285"/>
      <c r="N141" s="285"/>
      <c r="O141" s="285"/>
      <c r="P141" s="285"/>
      <c r="Q141" s="285"/>
      <c r="R141" s="285"/>
      <c r="S141" s="285"/>
      <c r="T141" s="285"/>
      <c r="U141" s="285"/>
      <c r="V141" s="285"/>
      <c r="W141" s="285"/>
      <c r="X141" s="285"/>
      <c r="Y141" s="285"/>
      <c r="Z141" s="285"/>
      <c r="AA141" s="285"/>
      <c r="AB141" s="285"/>
      <c r="AC141" s="285"/>
      <c r="AD141" s="285"/>
      <c r="AE141" s="285"/>
      <c r="AF141" s="285"/>
      <c r="AG141" s="285"/>
      <c r="AH141" s="285"/>
      <c r="AI141" s="285"/>
      <c r="AJ141" s="285"/>
      <c r="AK141" s="285"/>
      <c r="AL141" s="285"/>
      <c r="AM141" s="285"/>
      <c r="AN141" s="285"/>
      <c r="AO141" s="285"/>
      <c r="AP141" s="285"/>
      <c r="AQ141" s="285"/>
      <c r="AR141" s="285"/>
      <c r="AS141" s="285"/>
      <c r="AT141" s="285"/>
      <c r="AU141" s="285"/>
      <c r="AV141" s="285"/>
      <c r="AW141" s="285"/>
      <c r="AX141" s="285"/>
      <c r="AY141" s="285"/>
      <c r="AZ141" s="285"/>
      <c r="BA141" s="285"/>
      <c r="BB141" s="285"/>
      <c r="BC141" s="285"/>
      <c r="BD141" s="285"/>
      <c r="BE141" s="285"/>
      <c r="BF141" s="285"/>
      <c r="BG141" s="285"/>
      <c r="BH141" s="285"/>
      <c r="BI141" s="285"/>
      <c r="BJ141" s="285"/>
      <c r="BK141" s="285"/>
      <c r="BL141" s="285"/>
      <c r="BM141" s="285"/>
      <c r="BN141" s="285"/>
      <c r="BO141" s="285"/>
      <c r="BP141" s="285"/>
      <c r="BQ141" s="285"/>
      <c r="BR141" s="285"/>
      <c r="BS141" s="285"/>
      <c r="BT141" s="285"/>
      <c r="BU141" s="285"/>
      <c r="BV141" s="285"/>
      <c r="BW141" s="285"/>
      <c r="BX141" s="285"/>
      <c r="BY141" s="285"/>
      <c r="BZ141" s="285"/>
      <c r="CA141" s="285"/>
      <c r="CB141" s="285"/>
      <c r="CC141" s="285"/>
      <c r="CD141" s="285"/>
      <c r="CE141" s="285"/>
      <c r="CF141" s="285"/>
      <c r="CG141" s="285"/>
      <c r="CH141" s="285"/>
      <c r="CI141" s="285"/>
      <c r="CJ141" s="285"/>
      <c r="CK141" s="285"/>
      <c r="CL141" s="285"/>
      <c r="CM141" s="295"/>
      <c r="CN141" s="281">
        <f t="shared" si="2"/>
        <v>0</v>
      </c>
      <c r="CP141" s="195"/>
      <c r="CQ141" s="195"/>
      <c r="CR141" s="195"/>
    </row>
    <row r="142" spans="1:96" ht="30" hidden="1" x14ac:dyDescent="0.25">
      <c r="A142" s="81">
        <v>141</v>
      </c>
      <c r="B142" s="158" t="s">
        <v>438</v>
      </c>
      <c r="C142" s="159" t="s">
        <v>179</v>
      </c>
      <c r="D142" s="159">
        <v>1</v>
      </c>
      <c r="E142" s="159">
        <v>31</v>
      </c>
      <c r="F142" s="159" t="s">
        <v>177</v>
      </c>
      <c r="G142" s="285"/>
      <c r="H142" s="285"/>
      <c r="I142" s="285"/>
      <c r="J142" s="285"/>
      <c r="K142" s="285"/>
      <c r="L142" s="285"/>
      <c r="M142" s="285"/>
      <c r="N142" s="285"/>
      <c r="O142" s="285"/>
      <c r="P142" s="285"/>
      <c r="Q142" s="285"/>
      <c r="R142" s="285"/>
      <c r="S142" s="285"/>
      <c r="T142" s="285"/>
      <c r="U142" s="285"/>
      <c r="V142" s="285"/>
      <c r="W142" s="285"/>
      <c r="X142" s="285"/>
      <c r="Y142" s="285"/>
      <c r="Z142" s="285"/>
      <c r="AA142" s="285"/>
      <c r="AB142" s="285"/>
      <c r="AC142" s="285"/>
      <c r="AD142" s="285"/>
      <c r="AE142" s="285"/>
      <c r="AF142" s="285"/>
      <c r="AG142" s="285"/>
      <c r="AH142" s="285"/>
      <c r="AI142" s="285"/>
      <c r="AJ142" s="285"/>
      <c r="AK142" s="285"/>
      <c r="AL142" s="285"/>
      <c r="AM142" s="285"/>
      <c r="AN142" s="285"/>
      <c r="AO142" s="285"/>
      <c r="AP142" s="285"/>
      <c r="AQ142" s="285"/>
      <c r="AR142" s="285"/>
      <c r="AS142" s="285"/>
      <c r="AT142" s="285"/>
      <c r="AU142" s="285"/>
      <c r="AV142" s="285"/>
      <c r="AW142" s="285"/>
      <c r="AX142" s="285"/>
      <c r="AY142" s="285"/>
      <c r="AZ142" s="285"/>
      <c r="BA142" s="285"/>
      <c r="BB142" s="285"/>
      <c r="BC142" s="285"/>
      <c r="BD142" s="285"/>
      <c r="BE142" s="285"/>
      <c r="BF142" s="285"/>
      <c r="BG142" s="285"/>
      <c r="BH142" s="285"/>
      <c r="BI142" s="285"/>
      <c r="BJ142" s="285"/>
      <c r="BK142" s="285"/>
      <c r="BL142" s="285"/>
      <c r="BM142" s="285"/>
      <c r="BN142" s="285"/>
      <c r="BO142" s="285"/>
      <c r="BP142" s="285"/>
      <c r="BQ142" s="285"/>
      <c r="BR142" s="285"/>
      <c r="BS142" s="285"/>
      <c r="BT142" s="285"/>
      <c r="BU142" s="285"/>
      <c r="BV142" s="285"/>
      <c r="BW142" s="285"/>
      <c r="BX142" s="285"/>
      <c r="BY142" s="285"/>
      <c r="BZ142" s="285"/>
      <c r="CA142" s="285"/>
      <c r="CB142" s="285"/>
      <c r="CC142" s="285"/>
      <c r="CD142" s="285"/>
      <c r="CE142" s="285"/>
      <c r="CF142" s="285"/>
      <c r="CG142" s="285"/>
      <c r="CH142" s="285"/>
      <c r="CI142" s="285"/>
      <c r="CJ142" s="285"/>
      <c r="CK142" s="285"/>
      <c r="CL142" s="285"/>
      <c r="CM142" s="295"/>
      <c r="CN142" s="281">
        <f t="shared" si="2"/>
        <v>0</v>
      </c>
      <c r="CP142" s="195"/>
      <c r="CQ142" s="195"/>
      <c r="CR142" s="195"/>
    </row>
    <row r="143" spans="1:96" ht="30" hidden="1" x14ac:dyDescent="0.25">
      <c r="A143" s="81">
        <v>142</v>
      </c>
      <c r="B143" s="158" t="s">
        <v>439</v>
      </c>
      <c r="C143" s="159" t="s">
        <v>180</v>
      </c>
      <c r="D143" s="159">
        <v>4.34</v>
      </c>
      <c r="E143" s="159">
        <v>31</v>
      </c>
      <c r="F143" s="159" t="s">
        <v>177</v>
      </c>
      <c r="G143" s="285"/>
      <c r="H143" s="285"/>
      <c r="I143" s="285"/>
      <c r="J143" s="285"/>
      <c r="K143" s="285"/>
      <c r="L143" s="285"/>
      <c r="M143" s="285"/>
      <c r="N143" s="285"/>
      <c r="O143" s="285"/>
      <c r="P143" s="285"/>
      <c r="Q143" s="285"/>
      <c r="R143" s="285"/>
      <c r="S143" s="285"/>
      <c r="T143" s="285"/>
      <c r="U143" s="285"/>
      <c r="V143" s="285"/>
      <c r="W143" s="285"/>
      <c r="X143" s="285"/>
      <c r="Y143" s="285"/>
      <c r="Z143" s="285"/>
      <c r="AA143" s="285"/>
      <c r="AB143" s="285"/>
      <c r="AC143" s="285"/>
      <c r="AD143" s="285"/>
      <c r="AE143" s="285"/>
      <c r="AF143" s="285"/>
      <c r="AG143" s="285"/>
      <c r="AH143" s="285"/>
      <c r="AI143" s="285"/>
      <c r="AJ143" s="285"/>
      <c r="AK143" s="285"/>
      <c r="AL143" s="285"/>
      <c r="AM143" s="285"/>
      <c r="AN143" s="285"/>
      <c r="AO143" s="285"/>
      <c r="AP143" s="285"/>
      <c r="AQ143" s="285"/>
      <c r="AR143" s="285"/>
      <c r="AS143" s="285"/>
      <c r="AT143" s="285"/>
      <c r="AU143" s="285"/>
      <c r="AV143" s="285"/>
      <c r="AW143" s="285"/>
      <c r="AX143" s="285"/>
      <c r="AY143" s="285"/>
      <c r="AZ143" s="285"/>
      <c r="BA143" s="285"/>
      <c r="BB143" s="285"/>
      <c r="BC143" s="285"/>
      <c r="BD143" s="285"/>
      <c r="BE143" s="285"/>
      <c r="BF143" s="285"/>
      <c r="BG143" s="285"/>
      <c r="BH143" s="285"/>
      <c r="BI143" s="285"/>
      <c r="BJ143" s="285"/>
      <c r="BK143" s="285"/>
      <c r="BL143" s="285"/>
      <c r="BM143" s="285"/>
      <c r="BN143" s="285"/>
      <c r="BO143" s="285"/>
      <c r="BP143" s="285"/>
      <c r="BQ143" s="285"/>
      <c r="BR143" s="285"/>
      <c r="BS143" s="285"/>
      <c r="BT143" s="285"/>
      <c r="BU143" s="285"/>
      <c r="BV143" s="285"/>
      <c r="BW143" s="285"/>
      <c r="BX143" s="285"/>
      <c r="BY143" s="285"/>
      <c r="BZ143" s="285"/>
      <c r="CA143" s="285"/>
      <c r="CB143" s="285"/>
      <c r="CC143" s="285"/>
      <c r="CD143" s="285"/>
      <c r="CE143" s="285"/>
      <c r="CF143" s="285"/>
      <c r="CG143" s="285"/>
      <c r="CH143" s="285"/>
      <c r="CI143" s="285"/>
      <c r="CJ143" s="285"/>
      <c r="CK143" s="285"/>
      <c r="CL143" s="285"/>
      <c r="CM143" s="285"/>
      <c r="CN143" s="281">
        <f t="shared" si="2"/>
        <v>0</v>
      </c>
      <c r="CP143" s="195"/>
      <c r="CQ143" s="195"/>
      <c r="CR143" s="195"/>
    </row>
    <row r="144" spans="1:96" ht="30" hidden="1" x14ac:dyDescent="0.25">
      <c r="A144" s="81">
        <v>143</v>
      </c>
      <c r="B144" s="158" t="s">
        <v>440</v>
      </c>
      <c r="C144" s="159" t="s">
        <v>441</v>
      </c>
      <c r="D144" s="159">
        <v>1.29</v>
      </c>
      <c r="E144" s="159">
        <v>31</v>
      </c>
      <c r="F144" s="159" t="s">
        <v>177</v>
      </c>
      <c r="G144" s="285"/>
      <c r="H144" s="285"/>
      <c r="I144" s="285"/>
      <c r="J144" s="285"/>
      <c r="K144" s="285"/>
      <c r="L144" s="285"/>
      <c r="M144" s="285"/>
      <c r="N144" s="285"/>
      <c r="O144" s="285"/>
      <c r="P144" s="285"/>
      <c r="Q144" s="285"/>
      <c r="R144" s="285"/>
      <c r="S144" s="285"/>
      <c r="T144" s="285"/>
      <c r="U144" s="285"/>
      <c r="V144" s="285"/>
      <c r="W144" s="285"/>
      <c r="X144" s="285"/>
      <c r="Y144" s="285"/>
      <c r="Z144" s="285"/>
      <c r="AA144" s="285"/>
      <c r="AB144" s="285"/>
      <c r="AC144" s="285"/>
      <c r="AD144" s="285"/>
      <c r="AE144" s="285"/>
      <c r="AF144" s="285"/>
      <c r="AG144" s="285"/>
      <c r="AH144" s="285"/>
      <c r="AI144" s="285"/>
      <c r="AJ144" s="285"/>
      <c r="AK144" s="285"/>
      <c r="AL144" s="285"/>
      <c r="AM144" s="285"/>
      <c r="AN144" s="285"/>
      <c r="AO144" s="285"/>
      <c r="AP144" s="285"/>
      <c r="AQ144" s="285"/>
      <c r="AR144" s="285"/>
      <c r="AS144" s="285"/>
      <c r="AT144" s="285"/>
      <c r="AU144" s="285"/>
      <c r="AV144" s="285"/>
      <c r="AW144" s="285"/>
      <c r="AX144" s="285"/>
      <c r="AY144" s="285"/>
      <c r="AZ144" s="285"/>
      <c r="BA144" s="285"/>
      <c r="BB144" s="285"/>
      <c r="BC144" s="285"/>
      <c r="BD144" s="285"/>
      <c r="BE144" s="285"/>
      <c r="BF144" s="285"/>
      <c r="BG144" s="285"/>
      <c r="BH144" s="285"/>
      <c r="BI144" s="285"/>
      <c r="BJ144" s="285"/>
      <c r="BK144" s="285"/>
      <c r="BL144" s="285"/>
      <c r="BM144" s="285"/>
      <c r="BN144" s="285"/>
      <c r="BO144" s="285"/>
      <c r="BP144" s="285"/>
      <c r="BQ144" s="285"/>
      <c r="BR144" s="285"/>
      <c r="BS144" s="285"/>
      <c r="BT144" s="285"/>
      <c r="BU144" s="285"/>
      <c r="BV144" s="285"/>
      <c r="BW144" s="285"/>
      <c r="BX144" s="285"/>
      <c r="BY144" s="285"/>
      <c r="BZ144" s="285"/>
      <c r="CA144" s="285"/>
      <c r="CB144" s="285"/>
      <c r="CC144" s="285"/>
      <c r="CD144" s="285"/>
      <c r="CE144" s="285"/>
      <c r="CF144" s="285"/>
      <c r="CG144" s="285"/>
      <c r="CH144" s="285"/>
      <c r="CI144" s="285"/>
      <c r="CJ144" s="285"/>
      <c r="CK144" s="285"/>
      <c r="CL144" s="285"/>
      <c r="CM144" s="285"/>
      <c r="CN144" s="281">
        <f t="shared" si="2"/>
        <v>0</v>
      </c>
      <c r="CP144" s="195"/>
      <c r="CQ144" s="195"/>
      <c r="CR144" s="195"/>
    </row>
    <row r="145" spans="1:96" ht="15.75" hidden="1" x14ac:dyDescent="0.25">
      <c r="A145" s="81">
        <v>144</v>
      </c>
      <c r="B145" s="158" t="s">
        <v>442</v>
      </c>
      <c r="C145" s="159" t="s">
        <v>443</v>
      </c>
      <c r="D145" s="159">
        <v>2.6</v>
      </c>
      <c r="E145" s="159">
        <v>31</v>
      </c>
      <c r="F145" s="159" t="s">
        <v>177</v>
      </c>
      <c r="G145" s="285"/>
      <c r="H145" s="285"/>
      <c r="I145" s="285"/>
      <c r="J145" s="285"/>
      <c r="K145" s="285"/>
      <c r="L145" s="285"/>
      <c r="M145" s="285"/>
      <c r="N145" s="285"/>
      <c r="O145" s="285"/>
      <c r="P145" s="285"/>
      <c r="Q145" s="285"/>
      <c r="R145" s="285"/>
      <c r="S145" s="285"/>
      <c r="T145" s="285"/>
      <c r="U145" s="285"/>
      <c r="V145" s="285"/>
      <c r="W145" s="285"/>
      <c r="X145" s="285"/>
      <c r="Y145" s="285"/>
      <c r="Z145" s="285"/>
      <c r="AA145" s="285"/>
      <c r="AB145" s="285"/>
      <c r="AC145" s="285"/>
      <c r="AD145" s="285"/>
      <c r="AE145" s="285"/>
      <c r="AF145" s="285"/>
      <c r="AG145" s="285"/>
      <c r="AH145" s="285"/>
      <c r="AI145" s="285"/>
      <c r="AJ145" s="285"/>
      <c r="AK145" s="285"/>
      <c r="AL145" s="285"/>
      <c r="AM145" s="285"/>
      <c r="AN145" s="285"/>
      <c r="AO145" s="285"/>
      <c r="AP145" s="285"/>
      <c r="AQ145" s="285"/>
      <c r="AR145" s="285"/>
      <c r="AS145" s="285"/>
      <c r="AT145" s="285"/>
      <c r="AU145" s="285"/>
      <c r="AV145" s="285"/>
      <c r="AW145" s="285"/>
      <c r="AX145" s="285"/>
      <c r="AY145" s="285"/>
      <c r="AZ145" s="285"/>
      <c r="BA145" s="285"/>
      <c r="BB145" s="285"/>
      <c r="BC145" s="285"/>
      <c r="BD145" s="285"/>
      <c r="BE145" s="285"/>
      <c r="BF145" s="285"/>
      <c r="BG145" s="285"/>
      <c r="BH145" s="285"/>
      <c r="BI145" s="285"/>
      <c r="BJ145" s="285"/>
      <c r="BK145" s="285"/>
      <c r="BL145" s="285"/>
      <c r="BM145" s="285"/>
      <c r="BN145" s="285"/>
      <c r="BO145" s="285"/>
      <c r="BP145" s="285"/>
      <c r="BQ145" s="285"/>
      <c r="BR145" s="285"/>
      <c r="BS145" s="285"/>
      <c r="BT145" s="285"/>
      <c r="BU145" s="285"/>
      <c r="BV145" s="285"/>
      <c r="BW145" s="285"/>
      <c r="BX145" s="285"/>
      <c r="BY145" s="285"/>
      <c r="BZ145" s="285"/>
      <c r="CA145" s="285"/>
      <c r="CB145" s="285"/>
      <c r="CC145" s="285"/>
      <c r="CD145" s="285"/>
      <c r="CE145" s="285"/>
      <c r="CF145" s="285"/>
      <c r="CG145" s="285"/>
      <c r="CH145" s="285"/>
      <c r="CI145" s="285"/>
      <c r="CJ145" s="285"/>
      <c r="CK145" s="285"/>
      <c r="CL145" s="285"/>
      <c r="CM145" s="285"/>
      <c r="CN145" s="281">
        <f t="shared" si="2"/>
        <v>0</v>
      </c>
      <c r="CP145" s="195"/>
      <c r="CQ145" s="195"/>
      <c r="CR145" s="195"/>
    </row>
    <row r="146" spans="1:96" ht="30" hidden="1" x14ac:dyDescent="0.25">
      <c r="A146" s="81">
        <v>145</v>
      </c>
      <c r="B146" s="81" t="s">
        <v>444</v>
      </c>
      <c r="C146" s="148" t="s">
        <v>182</v>
      </c>
      <c r="D146" s="148">
        <v>2.11</v>
      </c>
      <c r="E146" s="148">
        <v>32</v>
      </c>
      <c r="F146" s="148" t="s">
        <v>181</v>
      </c>
      <c r="G146" s="280"/>
      <c r="H146" s="280"/>
      <c r="I146" s="280"/>
      <c r="J146" s="280"/>
      <c r="K146" s="280"/>
      <c r="L146" s="280"/>
      <c r="M146" s="280"/>
      <c r="N146" s="280"/>
      <c r="O146" s="280"/>
      <c r="P146" s="280"/>
      <c r="Q146" s="280"/>
      <c r="R146" s="280"/>
      <c r="S146" s="280"/>
      <c r="T146" s="280"/>
      <c r="U146" s="280"/>
      <c r="V146" s="280"/>
      <c r="W146" s="280"/>
      <c r="X146" s="280"/>
      <c r="Y146" s="280"/>
      <c r="Z146" s="280"/>
      <c r="AA146" s="280"/>
      <c r="AB146" s="280"/>
      <c r="AC146" s="280"/>
      <c r="AD146" s="280"/>
      <c r="AE146" s="280"/>
      <c r="AF146" s="280"/>
      <c r="AG146" s="280"/>
      <c r="AH146" s="280"/>
      <c r="AI146" s="280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  <c r="BA146" s="280"/>
      <c r="BB146" s="280"/>
      <c r="BC146" s="280"/>
      <c r="BD146" s="280"/>
      <c r="BE146" s="280"/>
      <c r="BF146" s="280"/>
      <c r="BG146" s="280"/>
      <c r="BH146" s="280"/>
      <c r="BI146" s="280"/>
      <c r="BJ146" s="280"/>
      <c r="BK146" s="280"/>
      <c r="BL146" s="280"/>
      <c r="BM146" s="280"/>
      <c r="BN146" s="280"/>
      <c r="BO146" s="280"/>
      <c r="BP146" s="280"/>
      <c r="BQ146" s="280"/>
      <c r="BR146" s="280"/>
      <c r="BS146" s="280"/>
      <c r="BT146" s="280"/>
      <c r="BU146" s="280"/>
      <c r="BV146" s="280"/>
      <c r="BW146" s="280"/>
      <c r="BX146" s="280"/>
      <c r="BY146" s="280"/>
      <c r="BZ146" s="280"/>
      <c r="CA146" s="280"/>
      <c r="CB146" s="280"/>
      <c r="CC146" s="280"/>
      <c r="CD146" s="280"/>
      <c r="CE146" s="280"/>
      <c r="CF146" s="280"/>
      <c r="CG146" s="280"/>
      <c r="CH146" s="280"/>
      <c r="CI146" s="280"/>
      <c r="CJ146" s="280"/>
      <c r="CK146" s="280"/>
      <c r="CL146" s="280"/>
      <c r="CM146" s="280"/>
      <c r="CN146" s="281">
        <f t="shared" si="2"/>
        <v>0</v>
      </c>
      <c r="CP146" s="195"/>
      <c r="CQ146" s="195"/>
      <c r="CR146" s="195"/>
    </row>
    <row r="147" spans="1:96" ht="30" hidden="1" x14ac:dyDescent="0.25">
      <c r="A147" s="81">
        <v>146</v>
      </c>
      <c r="B147" s="81" t="s">
        <v>445</v>
      </c>
      <c r="C147" s="148" t="s">
        <v>183</v>
      </c>
      <c r="D147" s="148">
        <v>3.55</v>
      </c>
      <c r="E147" s="148">
        <v>32</v>
      </c>
      <c r="F147" s="148" t="s">
        <v>181</v>
      </c>
      <c r="G147" s="280"/>
      <c r="H147" s="280"/>
      <c r="I147" s="280"/>
      <c r="J147" s="280"/>
      <c r="K147" s="280"/>
      <c r="L147" s="280"/>
      <c r="M147" s="280"/>
      <c r="N147" s="280"/>
      <c r="O147" s="280"/>
      <c r="P147" s="280"/>
      <c r="Q147" s="280"/>
      <c r="R147" s="280"/>
      <c r="S147" s="280"/>
      <c r="T147" s="280"/>
      <c r="U147" s="280"/>
      <c r="V147" s="280"/>
      <c r="W147" s="280"/>
      <c r="X147" s="280"/>
      <c r="Y147" s="280"/>
      <c r="Z147" s="280"/>
      <c r="AA147" s="280"/>
      <c r="AB147" s="280"/>
      <c r="AC147" s="280"/>
      <c r="AD147" s="280"/>
      <c r="AE147" s="280"/>
      <c r="AF147" s="280"/>
      <c r="AG147" s="280"/>
      <c r="AH147" s="280"/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80"/>
      <c r="BB147" s="280"/>
      <c r="BC147" s="280"/>
      <c r="BD147" s="280"/>
      <c r="BE147" s="280"/>
      <c r="BF147" s="280"/>
      <c r="BG147" s="280"/>
      <c r="BH147" s="280"/>
      <c r="BI147" s="280"/>
      <c r="BJ147" s="280"/>
      <c r="BK147" s="280"/>
      <c r="BL147" s="280"/>
      <c r="BM147" s="280"/>
      <c r="BN147" s="280"/>
      <c r="BO147" s="280"/>
      <c r="BP147" s="280"/>
      <c r="BQ147" s="280"/>
      <c r="BR147" s="280"/>
      <c r="BS147" s="280"/>
      <c r="BT147" s="280"/>
      <c r="BU147" s="280"/>
      <c r="BV147" s="280"/>
      <c r="BW147" s="280"/>
      <c r="BX147" s="280"/>
      <c r="BY147" s="280"/>
      <c r="BZ147" s="280"/>
      <c r="CA147" s="280"/>
      <c r="CB147" s="280"/>
      <c r="CC147" s="280"/>
      <c r="CD147" s="280"/>
      <c r="CE147" s="280"/>
      <c r="CF147" s="280"/>
      <c r="CG147" s="280"/>
      <c r="CH147" s="280"/>
      <c r="CI147" s="280"/>
      <c r="CJ147" s="280"/>
      <c r="CK147" s="280"/>
      <c r="CL147" s="280"/>
      <c r="CM147" s="280"/>
      <c r="CN147" s="281">
        <f t="shared" si="2"/>
        <v>0</v>
      </c>
      <c r="CP147" s="195"/>
      <c r="CQ147" s="195"/>
      <c r="CR147" s="195"/>
    </row>
    <row r="148" spans="1:96" ht="15.75" hidden="1" x14ac:dyDescent="0.25">
      <c r="A148" s="81">
        <v>147</v>
      </c>
      <c r="B148" s="81" t="s">
        <v>446</v>
      </c>
      <c r="C148" s="148" t="s">
        <v>184</v>
      </c>
      <c r="D148" s="148">
        <v>1.57</v>
      </c>
      <c r="E148" s="148">
        <v>32</v>
      </c>
      <c r="F148" s="148" t="s">
        <v>181</v>
      </c>
      <c r="G148" s="280"/>
      <c r="H148" s="280"/>
      <c r="I148" s="280"/>
      <c r="J148" s="280"/>
      <c r="K148" s="280"/>
      <c r="L148" s="280"/>
      <c r="M148" s="280"/>
      <c r="N148" s="280"/>
      <c r="O148" s="280"/>
      <c r="P148" s="280"/>
      <c r="Q148" s="280"/>
      <c r="R148" s="280"/>
      <c r="S148" s="280"/>
      <c r="T148" s="280"/>
      <c r="U148" s="280"/>
      <c r="V148" s="280"/>
      <c r="W148" s="280"/>
      <c r="X148" s="280"/>
      <c r="Y148" s="280"/>
      <c r="Z148" s="280"/>
      <c r="AA148" s="280"/>
      <c r="AB148" s="280"/>
      <c r="AC148" s="280"/>
      <c r="AD148" s="280"/>
      <c r="AE148" s="280"/>
      <c r="AF148" s="280"/>
      <c r="AG148" s="280"/>
      <c r="AH148" s="280"/>
      <c r="AI148" s="280"/>
      <c r="AJ148" s="280"/>
      <c r="AK148" s="280"/>
      <c r="AL148" s="280"/>
      <c r="AM148" s="280"/>
      <c r="AN148" s="280"/>
      <c r="AO148" s="280"/>
      <c r="AP148" s="280"/>
      <c r="AQ148" s="280"/>
      <c r="AR148" s="280"/>
      <c r="AS148" s="280"/>
      <c r="AT148" s="280"/>
      <c r="AU148" s="280"/>
      <c r="AV148" s="280"/>
      <c r="AW148" s="280"/>
      <c r="AX148" s="280"/>
      <c r="AY148" s="280"/>
      <c r="AZ148" s="280"/>
      <c r="BA148" s="280"/>
      <c r="BB148" s="280"/>
      <c r="BC148" s="280"/>
      <c r="BD148" s="280"/>
      <c r="BE148" s="280"/>
      <c r="BF148" s="280"/>
      <c r="BG148" s="280"/>
      <c r="BH148" s="280"/>
      <c r="BI148" s="280"/>
      <c r="BJ148" s="280"/>
      <c r="BK148" s="280"/>
      <c r="BL148" s="280"/>
      <c r="BM148" s="280"/>
      <c r="BN148" s="280"/>
      <c r="BO148" s="280"/>
      <c r="BP148" s="280"/>
      <c r="BQ148" s="280"/>
      <c r="BR148" s="280"/>
      <c r="BS148" s="280"/>
      <c r="BT148" s="280"/>
      <c r="BU148" s="280"/>
      <c r="BV148" s="280"/>
      <c r="BW148" s="280"/>
      <c r="BX148" s="280"/>
      <c r="BY148" s="280"/>
      <c r="BZ148" s="280"/>
      <c r="CA148" s="280"/>
      <c r="CB148" s="280"/>
      <c r="CC148" s="280"/>
      <c r="CD148" s="280"/>
      <c r="CE148" s="280"/>
      <c r="CF148" s="280"/>
      <c r="CG148" s="280"/>
      <c r="CH148" s="280"/>
      <c r="CI148" s="280"/>
      <c r="CJ148" s="280"/>
      <c r="CK148" s="280"/>
      <c r="CL148" s="280"/>
      <c r="CM148" s="280"/>
      <c r="CN148" s="281">
        <f t="shared" si="2"/>
        <v>0</v>
      </c>
      <c r="CP148" s="195"/>
      <c r="CQ148" s="195"/>
      <c r="CR148" s="195"/>
    </row>
    <row r="149" spans="1:96" ht="15.75" hidden="1" x14ac:dyDescent="0.25">
      <c r="A149" s="81">
        <v>148</v>
      </c>
      <c r="B149" s="81" t="s">
        <v>447</v>
      </c>
      <c r="C149" s="148" t="s">
        <v>185</v>
      </c>
      <c r="D149" s="148">
        <v>2.2599999999999998</v>
      </c>
      <c r="E149" s="148">
        <v>32</v>
      </c>
      <c r="F149" s="148" t="s">
        <v>181</v>
      </c>
      <c r="G149" s="280"/>
      <c r="H149" s="280"/>
      <c r="I149" s="280"/>
      <c r="J149" s="280"/>
      <c r="K149" s="280"/>
      <c r="L149" s="280"/>
      <c r="M149" s="280"/>
      <c r="N149" s="280"/>
      <c r="O149" s="280"/>
      <c r="P149" s="280"/>
      <c r="Q149" s="280"/>
      <c r="R149" s="280"/>
      <c r="S149" s="280"/>
      <c r="T149" s="280"/>
      <c r="U149" s="280"/>
      <c r="V149" s="280"/>
      <c r="W149" s="280"/>
      <c r="X149" s="280"/>
      <c r="Y149" s="280"/>
      <c r="Z149" s="280"/>
      <c r="AA149" s="280"/>
      <c r="AB149" s="280"/>
      <c r="AC149" s="280"/>
      <c r="AD149" s="280"/>
      <c r="AE149" s="280"/>
      <c r="AF149" s="280"/>
      <c r="AG149" s="280"/>
      <c r="AH149" s="280"/>
      <c r="AI149" s="280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  <c r="BA149" s="280"/>
      <c r="BB149" s="280"/>
      <c r="BC149" s="280"/>
      <c r="BD149" s="280"/>
      <c r="BE149" s="280"/>
      <c r="BF149" s="280"/>
      <c r="BG149" s="280"/>
      <c r="BH149" s="280"/>
      <c r="BI149" s="280"/>
      <c r="BJ149" s="280"/>
      <c r="BK149" s="280"/>
      <c r="BL149" s="280"/>
      <c r="BM149" s="280"/>
      <c r="BN149" s="280"/>
      <c r="BO149" s="280"/>
      <c r="BP149" s="280"/>
      <c r="BQ149" s="280"/>
      <c r="BR149" s="280"/>
      <c r="BS149" s="280"/>
      <c r="BT149" s="280"/>
      <c r="BU149" s="280"/>
      <c r="BV149" s="280"/>
      <c r="BW149" s="280"/>
      <c r="BX149" s="280"/>
      <c r="BY149" s="280"/>
      <c r="BZ149" s="280"/>
      <c r="CA149" s="280"/>
      <c r="CB149" s="280"/>
      <c r="CC149" s="280"/>
      <c r="CD149" s="280"/>
      <c r="CE149" s="280"/>
      <c r="CF149" s="280"/>
      <c r="CG149" s="280"/>
      <c r="CH149" s="280"/>
      <c r="CI149" s="280"/>
      <c r="CJ149" s="280"/>
      <c r="CK149" s="280"/>
      <c r="CL149" s="280"/>
      <c r="CM149" s="280"/>
      <c r="CN149" s="281">
        <f t="shared" si="2"/>
        <v>0</v>
      </c>
      <c r="CP149" s="195"/>
      <c r="CQ149" s="195"/>
      <c r="CR149" s="195"/>
    </row>
    <row r="150" spans="1:96" ht="15.75" hidden="1" x14ac:dyDescent="0.25">
      <c r="A150" s="81">
        <v>149</v>
      </c>
      <c r="B150" s="81" t="s">
        <v>448</v>
      </c>
      <c r="C150" s="148" t="s">
        <v>186</v>
      </c>
      <c r="D150" s="148">
        <v>3.24</v>
      </c>
      <c r="E150" s="148">
        <v>32</v>
      </c>
      <c r="F150" s="148" t="s">
        <v>181</v>
      </c>
      <c r="G150" s="280"/>
      <c r="H150" s="280"/>
      <c r="I150" s="280"/>
      <c r="J150" s="280"/>
      <c r="K150" s="280"/>
      <c r="L150" s="280"/>
      <c r="M150" s="280"/>
      <c r="N150" s="280"/>
      <c r="O150" s="280"/>
      <c r="P150" s="280"/>
      <c r="Q150" s="280"/>
      <c r="R150" s="280"/>
      <c r="S150" s="280"/>
      <c r="T150" s="280"/>
      <c r="U150" s="280"/>
      <c r="V150" s="280"/>
      <c r="W150" s="280"/>
      <c r="X150" s="280"/>
      <c r="Y150" s="280"/>
      <c r="Z150" s="280"/>
      <c r="AA150" s="280"/>
      <c r="AB150" s="280"/>
      <c r="AC150" s="280"/>
      <c r="AD150" s="280"/>
      <c r="AE150" s="280"/>
      <c r="AF150" s="280"/>
      <c r="AG150" s="280"/>
      <c r="AH150" s="280"/>
      <c r="AI150" s="280"/>
      <c r="AJ150" s="280"/>
      <c r="AK150" s="280"/>
      <c r="AL150" s="280"/>
      <c r="AM150" s="280"/>
      <c r="AN150" s="280"/>
      <c r="AO150" s="280"/>
      <c r="AP150" s="280"/>
      <c r="AQ150" s="280"/>
      <c r="AR150" s="280"/>
      <c r="AS150" s="280"/>
      <c r="AT150" s="280"/>
      <c r="AU150" s="280"/>
      <c r="AV150" s="280"/>
      <c r="AW150" s="280"/>
      <c r="AX150" s="280"/>
      <c r="AY150" s="280"/>
      <c r="AZ150" s="280"/>
      <c r="BA150" s="280"/>
      <c r="BB150" s="280"/>
      <c r="BC150" s="280"/>
      <c r="BD150" s="280"/>
      <c r="BE150" s="280"/>
      <c r="BF150" s="280"/>
      <c r="BG150" s="280"/>
      <c r="BH150" s="280"/>
      <c r="BI150" s="280"/>
      <c r="BJ150" s="280"/>
      <c r="BK150" s="280"/>
      <c r="BL150" s="280"/>
      <c r="BM150" s="280"/>
      <c r="BN150" s="280"/>
      <c r="BO150" s="280"/>
      <c r="BP150" s="280"/>
      <c r="BQ150" s="280"/>
      <c r="BR150" s="280"/>
      <c r="BS150" s="280"/>
      <c r="BT150" s="280"/>
      <c r="BU150" s="280"/>
      <c r="BV150" s="280"/>
      <c r="BW150" s="280"/>
      <c r="BX150" s="280"/>
      <c r="BY150" s="280"/>
      <c r="BZ150" s="280"/>
      <c r="CA150" s="280"/>
      <c r="CB150" s="280"/>
      <c r="CC150" s="280"/>
      <c r="CD150" s="280"/>
      <c r="CE150" s="280"/>
      <c r="CF150" s="280"/>
      <c r="CG150" s="280"/>
      <c r="CH150" s="280"/>
      <c r="CI150" s="280"/>
      <c r="CJ150" s="280"/>
      <c r="CK150" s="280"/>
      <c r="CL150" s="280"/>
      <c r="CM150" s="280"/>
      <c r="CN150" s="281">
        <f t="shared" si="2"/>
        <v>0</v>
      </c>
      <c r="CP150" s="195"/>
      <c r="CQ150" s="195"/>
      <c r="CR150" s="195"/>
    </row>
    <row r="151" spans="1:96" ht="30" hidden="1" x14ac:dyDescent="0.25">
      <c r="A151" s="81">
        <v>150</v>
      </c>
      <c r="B151" s="81" t="s">
        <v>449</v>
      </c>
      <c r="C151" s="148" t="s">
        <v>450</v>
      </c>
      <c r="D151" s="148">
        <v>1.7</v>
      </c>
      <c r="E151" s="148">
        <v>32</v>
      </c>
      <c r="F151" s="148" t="s">
        <v>181</v>
      </c>
      <c r="G151" s="280"/>
      <c r="H151" s="280"/>
      <c r="I151" s="280"/>
      <c r="J151" s="280"/>
      <c r="K151" s="280"/>
      <c r="L151" s="280"/>
      <c r="M151" s="280"/>
      <c r="N151" s="280"/>
      <c r="O151" s="280"/>
      <c r="P151" s="280"/>
      <c r="Q151" s="280"/>
      <c r="R151" s="280"/>
      <c r="S151" s="280"/>
      <c r="T151" s="280"/>
      <c r="U151" s="280"/>
      <c r="V151" s="280"/>
      <c r="W151" s="280"/>
      <c r="X151" s="280"/>
      <c r="Y151" s="280"/>
      <c r="Z151" s="280"/>
      <c r="AA151" s="280"/>
      <c r="AB151" s="280"/>
      <c r="AC151" s="280"/>
      <c r="AD151" s="280"/>
      <c r="AE151" s="280"/>
      <c r="AF151" s="280"/>
      <c r="AG151" s="280"/>
      <c r="AH151" s="280"/>
      <c r="AI151" s="280"/>
      <c r="AJ151" s="280"/>
      <c r="AK151" s="280"/>
      <c r="AL151" s="280"/>
      <c r="AM151" s="280"/>
      <c r="AN151" s="280"/>
      <c r="AO151" s="280"/>
      <c r="AP151" s="280"/>
      <c r="AQ151" s="280"/>
      <c r="AR151" s="280"/>
      <c r="AS151" s="280"/>
      <c r="AT151" s="280"/>
      <c r="AU151" s="280"/>
      <c r="AV151" s="280"/>
      <c r="AW151" s="280"/>
      <c r="AX151" s="280"/>
      <c r="AY151" s="280"/>
      <c r="AZ151" s="280"/>
      <c r="BA151" s="280"/>
      <c r="BB151" s="280"/>
      <c r="BC151" s="280"/>
      <c r="BD151" s="280"/>
      <c r="BE151" s="280"/>
      <c r="BF151" s="280"/>
      <c r="BG151" s="280"/>
      <c r="BH151" s="280"/>
      <c r="BI151" s="280"/>
      <c r="BJ151" s="280"/>
      <c r="BK151" s="280"/>
      <c r="BL151" s="280"/>
      <c r="BM151" s="280"/>
      <c r="BN151" s="280"/>
      <c r="BO151" s="280"/>
      <c r="BP151" s="280"/>
      <c r="BQ151" s="280"/>
      <c r="BR151" s="280"/>
      <c r="BS151" s="280"/>
      <c r="BT151" s="280"/>
      <c r="BU151" s="280"/>
      <c r="BV151" s="280"/>
      <c r="BW151" s="280"/>
      <c r="BX151" s="280"/>
      <c r="BY151" s="280"/>
      <c r="BZ151" s="280"/>
      <c r="CA151" s="280"/>
      <c r="CB151" s="280"/>
      <c r="CC151" s="280"/>
      <c r="CD151" s="280"/>
      <c r="CE151" s="280"/>
      <c r="CF151" s="280"/>
      <c r="CG151" s="280"/>
      <c r="CH151" s="280"/>
      <c r="CI151" s="280"/>
      <c r="CJ151" s="280"/>
      <c r="CK151" s="280"/>
      <c r="CL151" s="280"/>
      <c r="CM151" s="280"/>
      <c r="CN151" s="281">
        <f t="shared" si="2"/>
        <v>0</v>
      </c>
      <c r="CP151" s="195"/>
      <c r="CQ151" s="195"/>
      <c r="CR151" s="195"/>
    </row>
    <row r="152" spans="1:96" ht="30" hidden="1" x14ac:dyDescent="0.25">
      <c r="A152" s="81">
        <v>151</v>
      </c>
      <c r="B152" s="81" t="s">
        <v>451</v>
      </c>
      <c r="C152" s="148" t="s">
        <v>187</v>
      </c>
      <c r="D152" s="148">
        <v>2.06</v>
      </c>
      <c r="E152" s="148">
        <v>32</v>
      </c>
      <c r="F152" s="148" t="s">
        <v>181</v>
      </c>
      <c r="G152" s="280"/>
      <c r="H152" s="280"/>
      <c r="I152" s="280"/>
      <c r="J152" s="280"/>
      <c r="K152" s="280"/>
      <c r="L152" s="280"/>
      <c r="M152" s="280"/>
      <c r="N152" s="280"/>
      <c r="O152" s="280"/>
      <c r="P152" s="280"/>
      <c r="Q152" s="280"/>
      <c r="R152" s="280"/>
      <c r="S152" s="280"/>
      <c r="T152" s="280"/>
      <c r="U152" s="280"/>
      <c r="V152" s="280"/>
      <c r="W152" s="280"/>
      <c r="X152" s="280"/>
      <c r="Y152" s="280"/>
      <c r="Z152" s="280"/>
      <c r="AA152" s="280"/>
      <c r="AB152" s="280"/>
      <c r="AC152" s="280"/>
      <c r="AD152" s="280"/>
      <c r="AE152" s="280"/>
      <c r="AF152" s="280"/>
      <c r="AG152" s="280"/>
      <c r="AH152" s="280"/>
      <c r="AI152" s="280"/>
      <c r="AJ152" s="280"/>
      <c r="AK152" s="280"/>
      <c r="AL152" s="280"/>
      <c r="AM152" s="280"/>
      <c r="AN152" s="280"/>
      <c r="AO152" s="280"/>
      <c r="AP152" s="280"/>
      <c r="AQ152" s="280"/>
      <c r="AR152" s="280"/>
      <c r="AS152" s="280"/>
      <c r="AT152" s="280"/>
      <c r="AU152" s="280"/>
      <c r="AV152" s="280"/>
      <c r="AW152" s="280"/>
      <c r="AX152" s="280"/>
      <c r="AY152" s="280"/>
      <c r="AZ152" s="280"/>
      <c r="BA152" s="280"/>
      <c r="BB152" s="280"/>
      <c r="BC152" s="280"/>
      <c r="BD152" s="280"/>
      <c r="BE152" s="280"/>
      <c r="BF152" s="280"/>
      <c r="BG152" s="280"/>
      <c r="BH152" s="280"/>
      <c r="BI152" s="280"/>
      <c r="BJ152" s="280"/>
      <c r="BK152" s="280"/>
      <c r="BL152" s="280"/>
      <c r="BM152" s="280"/>
      <c r="BN152" s="280"/>
      <c r="BO152" s="280"/>
      <c r="BP152" s="280"/>
      <c r="BQ152" s="280"/>
      <c r="BR152" s="280"/>
      <c r="BS152" s="280"/>
      <c r="BT152" s="280"/>
      <c r="BU152" s="280"/>
      <c r="BV152" s="280"/>
      <c r="BW152" s="280"/>
      <c r="BX152" s="280"/>
      <c r="BY152" s="280"/>
      <c r="BZ152" s="280"/>
      <c r="CA152" s="280"/>
      <c r="CB152" s="280"/>
      <c r="CC152" s="280"/>
      <c r="CD152" s="280"/>
      <c r="CE152" s="280"/>
      <c r="CF152" s="280"/>
      <c r="CG152" s="280"/>
      <c r="CH152" s="280"/>
      <c r="CI152" s="280"/>
      <c r="CJ152" s="280"/>
      <c r="CK152" s="280"/>
      <c r="CL152" s="280"/>
      <c r="CM152" s="280"/>
      <c r="CN152" s="281">
        <f t="shared" si="2"/>
        <v>0</v>
      </c>
      <c r="CP152" s="195"/>
      <c r="CQ152" s="195"/>
      <c r="CR152" s="195"/>
    </row>
    <row r="153" spans="1:96" ht="30" hidden="1" x14ac:dyDescent="0.25">
      <c r="A153" s="81">
        <v>152</v>
      </c>
      <c r="B153" s="81" t="s">
        <v>452</v>
      </c>
      <c r="C153" s="148" t="s">
        <v>188</v>
      </c>
      <c r="D153" s="148">
        <v>2.17</v>
      </c>
      <c r="E153" s="148">
        <v>32</v>
      </c>
      <c r="F153" s="148" t="s">
        <v>181</v>
      </c>
      <c r="G153" s="280"/>
      <c r="H153" s="280"/>
      <c r="I153" s="280"/>
      <c r="J153" s="280"/>
      <c r="K153" s="280"/>
      <c r="L153" s="280"/>
      <c r="M153" s="280"/>
      <c r="N153" s="280"/>
      <c r="O153" s="280"/>
      <c r="P153" s="280"/>
      <c r="Q153" s="280"/>
      <c r="R153" s="280"/>
      <c r="S153" s="280"/>
      <c r="T153" s="280"/>
      <c r="U153" s="280"/>
      <c r="V153" s="280"/>
      <c r="W153" s="280"/>
      <c r="X153" s="280"/>
      <c r="Y153" s="280"/>
      <c r="Z153" s="280"/>
      <c r="AA153" s="280"/>
      <c r="AB153" s="280"/>
      <c r="AC153" s="280"/>
      <c r="AD153" s="280"/>
      <c r="AE153" s="280"/>
      <c r="AF153" s="280"/>
      <c r="AG153" s="280"/>
      <c r="AH153" s="280"/>
      <c r="AI153" s="280"/>
      <c r="AJ153" s="280"/>
      <c r="AK153" s="280"/>
      <c r="AL153" s="280"/>
      <c r="AM153" s="280"/>
      <c r="AN153" s="280"/>
      <c r="AO153" s="280"/>
      <c r="AP153" s="280"/>
      <c r="AQ153" s="280"/>
      <c r="AR153" s="280"/>
      <c r="AS153" s="280"/>
      <c r="AT153" s="280"/>
      <c r="AU153" s="280"/>
      <c r="AV153" s="280"/>
      <c r="AW153" s="280"/>
      <c r="AX153" s="280"/>
      <c r="AY153" s="280"/>
      <c r="AZ153" s="280"/>
      <c r="BA153" s="280"/>
      <c r="BB153" s="280"/>
      <c r="BC153" s="280"/>
      <c r="BD153" s="280"/>
      <c r="BE153" s="280"/>
      <c r="BF153" s="280"/>
      <c r="BG153" s="280"/>
      <c r="BH153" s="280"/>
      <c r="BI153" s="280"/>
      <c r="BJ153" s="280"/>
      <c r="BK153" s="280"/>
      <c r="BL153" s="280"/>
      <c r="BM153" s="280"/>
      <c r="BN153" s="280"/>
      <c r="BO153" s="280"/>
      <c r="BP153" s="280"/>
      <c r="BQ153" s="280"/>
      <c r="BR153" s="280"/>
      <c r="BS153" s="280"/>
      <c r="BT153" s="280"/>
      <c r="BU153" s="280"/>
      <c r="BV153" s="280"/>
      <c r="BW153" s="280"/>
      <c r="BX153" s="280"/>
      <c r="BY153" s="280"/>
      <c r="BZ153" s="280"/>
      <c r="CA153" s="280"/>
      <c r="CB153" s="280"/>
      <c r="CC153" s="280"/>
      <c r="CD153" s="280"/>
      <c r="CE153" s="280"/>
      <c r="CF153" s="280"/>
      <c r="CG153" s="280"/>
      <c r="CH153" s="280"/>
      <c r="CI153" s="280"/>
      <c r="CJ153" s="280"/>
      <c r="CK153" s="280"/>
      <c r="CL153" s="280"/>
      <c r="CM153" s="280"/>
      <c r="CN153" s="281">
        <f t="shared" si="2"/>
        <v>0</v>
      </c>
      <c r="CP153" s="195"/>
      <c r="CQ153" s="195"/>
      <c r="CR153" s="195"/>
    </row>
    <row r="154" spans="1:96" ht="15.75" hidden="1" x14ac:dyDescent="0.25">
      <c r="A154" s="81">
        <v>153</v>
      </c>
      <c r="B154" s="81" t="s">
        <v>453</v>
      </c>
      <c r="C154" s="148" t="s">
        <v>454</v>
      </c>
      <c r="D154" s="148">
        <v>1.1000000000000001</v>
      </c>
      <c r="E154" s="148">
        <v>33</v>
      </c>
      <c r="F154" s="148" t="s">
        <v>189</v>
      </c>
      <c r="G154" s="280"/>
      <c r="H154" s="280"/>
      <c r="I154" s="280"/>
      <c r="J154" s="280"/>
      <c r="K154" s="280"/>
      <c r="L154" s="280"/>
      <c r="M154" s="280"/>
      <c r="N154" s="280"/>
      <c r="O154" s="280"/>
      <c r="P154" s="280"/>
      <c r="Q154" s="280"/>
      <c r="R154" s="280"/>
      <c r="S154" s="280"/>
      <c r="T154" s="280"/>
      <c r="U154" s="280"/>
      <c r="V154" s="280"/>
      <c r="W154" s="280"/>
      <c r="X154" s="280"/>
      <c r="Y154" s="280"/>
      <c r="Z154" s="280"/>
      <c r="AA154" s="280"/>
      <c r="AB154" s="280"/>
      <c r="AC154" s="280"/>
      <c r="AD154" s="280"/>
      <c r="AE154" s="280"/>
      <c r="AF154" s="280"/>
      <c r="AG154" s="280"/>
      <c r="AH154" s="280"/>
      <c r="AI154" s="280"/>
      <c r="AJ154" s="280"/>
      <c r="AK154" s="280"/>
      <c r="AL154" s="280"/>
      <c r="AM154" s="280"/>
      <c r="AN154" s="280"/>
      <c r="AO154" s="280"/>
      <c r="AP154" s="280"/>
      <c r="AQ154" s="280"/>
      <c r="AR154" s="280"/>
      <c r="AS154" s="280"/>
      <c r="AT154" s="280"/>
      <c r="AU154" s="280"/>
      <c r="AV154" s="280"/>
      <c r="AW154" s="280"/>
      <c r="AX154" s="280"/>
      <c r="AY154" s="280"/>
      <c r="AZ154" s="280"/>
      <c r="BA154" s="280"/>
      <c r="BB154" s="280"/>
      <c r="BC154" s="280"/>
      <c r="BD154" s="280"/>
      <c r="BE154" s="280"/>
      <c r="BF154" s="280"/>
      <c r="BG154" s="280"/>
      <c r="BH154" s="280"/>
      <c r="BI154" s="280"/>
      <c r="BJ154" s="280"/>
      <c r="BK154" s="280"/>
      <c r="BL154" s="280"/>
      <c r="BM154" s="280"/>
      <c r="BN154" s="280"/>
      <c r="BO154" s="280"/>
      <c r="BP154" s="280"/>
      <c r="BQ154" s="280"/>
      <c r="BR154" s="280"/>
      <c r="BS154" s="280"/>
      <c r="BT154" s="280"/>
      <c r="BU154" s="280"/>
      <c r="BV154" s="280"/>
      <c r="BW154" s="280"/>
      <c r="BX154" s="280"/>
      <c r="BY154" s="280"/>
      <c r="BZ154" s="280"/>
      <c r="CA154" s="280"/>
      <c r="CB154" s="280"/>
      <c r="CC154" s="280"/>
      <c r="CD154" s="280"/>
      <c r="CE154" s="280"/>
      <c r="CF154" s="280"/>
      <c r="CG154" s="280"/>
      <c r="CH154" s="280"/>
      <c r="CI154" s="280"/>
      <c r="CJ154" s="280"/>
      <c r="CK154" s="280"/>
      <c r="CL154" s="280"/>
      <c r="CM154" s="280"/>
      <c r="CN154" s="281">
        <f t="shared" si="2"/>
        <v>0</v>
      </c>
      <c r="CP154" s="195"/>
      <c r="CQ154" s="195"/>
      <c r="CR154" s="195"/>
    </row>
    <row r="155" spans="1:96" ht="30" hidden="1" x14ac:dyDescent="0.25">
      <c r="A155" s="81">
        <v>154</v>
      </c>
      <c r="B155" s="158" t="s">
        <v>455</v>
      </c>
      <c r="C155" s="159" t="s">
        <v>190</v>
      </c>
      <c r="D155" s="159">
        <v>0.88</v>
      </c>
      <c r="E155" s="159">
        <v>34</v>
      </c>
      <c r="F155" s="159" t="s">
        <v>191</v>
      </c>
      <c r="G155" s="285"/>
      <c r="H155" s="285"/>
      <c r="I155" s="285"/>
      <c r="J155" s="285"/>
      <c r="K155" s="285"/>
      <c r="L155" s="285"/>
      <c r="M155" s="285"/>
      <c r="N155" s="285"/>
      <c r="O155" s="285"/>
      <c r="P155" s="285"/>
      <c r="Q155" s="285"/>
      <c r="R155" s="285"/>
      <c r="S155" s="285"/>
      <c r="T155" s="285"/>
      <c r="U155" s="285"/>
      <c r="V155" s="285"/>
      <c r="W155" s="285"/>
      <c r="X155" s="285"/>
      <c r="Y155" s="285"/>
      <c r="Z155" s="285"/>
      <c r="AA155" s="285"/>
      <c r="AB155" s="285"/>
      <c r="AC155" s="285"/>
      <c r="AD155" s="285"/>
      <c r="AE155" s="285"/>
      <c r="AF155" s="285"/>
      <c r="AG155" s="285"/>
      <c r="AH155" s="285"/>
      <c r="AI155" s="285"/>
      <c r="AJ155" s="285"/>
      <c r="AK155" s="285"/>
      <c r="AL155" s="285"/>
      <c r="AM155" s="285"/>
      <c r="AN155" s="285"/>
      <c r="AO155" s="285"/>
      <c r="AP155" s="285"/>
      <c r="AQ155" s="285"/>
      <c r="AR155" s="285"/>
      <c r="AS155" s="285"/>
      <c r="AT155" s="285"/>
      <c r="AU155" s="285"/>
      <c r="AV155" s="285"/>
      <c r="AW155" s="285"/>
      <c r="AX155" s="285"/>
      <c r="AY155" s="285"/>
      <c r="AZ155" s="285"/>
      <c r="BA155" s="285"/>
      <c r="BB155" s="285"/>
      <c r="BC155" s="285"/>
      <c r="BD155" s="285"/>
      <c r="BE155" s="285"/>
      <c r="BF155" s="285"/>
      <c r="BG155" s="285"/>
      <c r="BH155" s="285"/>
      <c r="BI155" s="285"/>
      <c r="BJ155" s="285"/>
      <c r="BK155" s="285"/>
      <c r="BL155" s="285"/>
      <c r="BM155" s="285"/>
      <c r="BN155" s="285"/>
      <c r="BO155" s="285"/>
      <c r="BP155" s="285"/>
      <c r="BQ155" s="285"/>
      <c r="BR155" s="285"/>
      <c r="BS155" s="285"/>
      <c r="BT155" s="285"/>
      <c r="BU155" s="285"/>
      <c r="BV155" s="285"/>
      <c r="BW155" s="285"/>
      <c r="BX155" s="285"/>
      <c r="BY155" s="285"/>
      <c r="BZ155" s="285"/>
      <c r="CA155" s="285"/>
      <c r="CB155" s="285"/>
      <c r="CC155" s="285"/>
      <c r="CD155" s="285"/>
      <c r="CE155" s="285"/>
      <c r="CF155" s="285"/>
      <c r="CG155" s="285"/>
      <c r="CH155" s="285"/>
      <c r="CI155" s="285"/>
      <c r="CJ155" s="285"/>
      <c r="CK155" s="285"/>
      <c r="CL155" s="285"/>
      <c r="CM155" s="285"/>
      <c r="CN155" s="281">
        <f t="shared" si="2"/>
        <v>0</v>
      </c>
      <c r="CP155" s="195"/>
      <c r="CQ155" s="195"/>
      <c r="CR155" s="195"/>
    </row>
    <row r="156" spans="1:96" ht="15.75" hidden="1" x14ac:dyDescent="0.25">
      <c r="A156" s="81">
        <v>155</v>
      </c>
      <c r="B156" s="158" t="s">
        <v>456</v>
      </c>
      <c r="C156" s="159" t="s">
        <v>192</v>
      </c>
      <c r="D156" s="159">
        <v>0.92</v>
      </c>
      <c r="E156" s="159">
        <v>34</v>
      </c>
      <c r="F156" s="159" t="s">
        <v>191</v>
      </c>
      <c r="G156" s="285"/>
      <c r="H156" s="285"/>
      <c r="I156" s="285"/>
      <c r="J156" s="285"/>
      <c r="K156" s="285"/>
      <c r="L156" s="285"/>
      <c r="M156" s="285"/>
      <c r="N156" s="285"/>
      <c r="O156" s="285"/>
      <c r="P156" s="285"/>
      <c r="Q156" s="285"/>
      <c r="R156" s="285"/>
      <c r="S156" s="285"/>
      <c r="T156" s="285"/>
      <c r="U156" s="285"/>
      <c r="V156" s="285"/>
      <c r="W156" s="285"/>
      <c r="X156" s="285"/>
      <c r="Y156" s="285"/>
      <c r="Z156" s="285"/>
      <c r="AA156" s="285"/>
      <c r="AB156" s="285"/>
      <c r="AC156" s="285"/>
      <c r="AD156" s="285"/>
      <c r="AE156" s="285"/>
      <c r="AF156" s="285"/>
      <c r="AG156" s="285"/>
      <c r="AH156" s="285"/>
      <c r="AI156" s="285"/>
      <c r="AJ156" s="285"/>
      <c r="AK156" s="285"/>
      <c r="AL156" s="285"/>
      <c r="AM156" s="285"/>
      <c r="AN156" s="285"/>
      <c r="AO156" s="285"/>
      <c r="AP156" s="285"/>
      <c r="AQ156" s="285"/>
      <c r="AR156" s="285"/>
      <c r="AS156" s="285"/>
      <c r="AT156" s="285"/>
      <c r="AU156" s="285"/>
      <c r="AV156" s="285"/>
      <c r="AW156" s="285"/>
      <c r="AX156" s="285"/>
      <c r="AY156" s="285"/>
      <c r="AZ156" s="285"/>
      <c r="BA156" s="285"/>
      <c r="BB156" s="285"/>
      <c r="BC156" s="285"/>
      <c r="BD156" s="285"/>
      <c r="BE156" s="285"/>
      <c r="BF156" s="285"/>
      <c r="BG156" s="285"/>
      <c r="BH156" s="285"/>
      <c r="BI156" s="285"/>
      <c r="BJ156" s="285"/>
      <c r="BK156" s="285"/>
      <c r="BL156" s="285"/>
      <c r="BM156" s="285"/>
      <c r="BN156" s="285"/>
      <c r="BO156" s="285"/>
      <c r="BP156" s="285"/>
      <c r="BQ156" s="285"/>
      <c r="BR156" s="285"/>
      <c r="BS156" s="285"/>
      <c r="BT156" s="285"/>
      <c r="BU156" s="285"/>
      <c r="BV156" s="285"/>
      <c r="BW156" s="285"/>
      <c r="BX156" s="285"/>
      <c r="BY156" s="285"/>
      <c r="BZ156" s="285"/>
      <c r="CA156" s="285"/>
      <c r="CB156" s="285"/>
      <c r="CC156" s="285"/>
      <c r="CD156" s="285"/>
      <c r="CE156" s="285"/>
      <c r="CF156" s="285"/>
      <c r="CG156" s="285"/>
      <c r="CH156" s="285"/>
      <c r="CI156" s="285"/>
      <c r="CJ156" s="285"/>
      <c r="CK156" s="285"/>
      <c r="CL156" s="285"/>
      <c r="CM156" s="285"/>
      <c r="CN156" s="281">
        <f t="shared" si="2"/>
        <v>0</v>
      </c>
      <c r="CP156" s="195"/>
      <c r="CQ156" s="195"/>
      <c r="CR156" s="195"/>
    </row>
    <row r="157" spans="1:96" ht="15.75" hidden="1" x14ac:dyDescent="0.25">
      <c r="A157" s="81">
        <v>156</v>
      </c>
      <c r="B157" s="158" t="s">
        <v>457</v>
      </c>
      <c r="C157" s="159" t="s">
        <v>193</v>
      </c>
      <c r="D157" s="159">
        <v>1.56</v>
      </c>
      <c r="E157" s="159">
        <v>34</v>
      </c>
      <c r="F157" s="159" t="s">
        <v>191</v>
      </c>
      <c r="G157" s="285"/>
      <c r="H157" s="285"/>
      <c r="I157" s="285"/>
      <c r="J157" s="285"/>
      <c r="K157" s="285"/>
      <c r="L157" s="285"/>
      <c r="M157" s="285"/>
      <c r="N157" s="285"/>
      <c r="O157" s="285"/>
      <c r="P157" s="285"/>
      <c r="Q157" s="285"/>
      <c r="R157" s="285"/>
      <c r="S157" s="285"/>
      <c r="T157" s="285"/>
      <c r="U157" s="285"/>
      <c r="V157" s="285"/>
      <c r="W157" s="285"/>
      <c r="X157" s="285"/>
      <c r="Y157" s="285"/>
      <c r="Z157" s="285"/>
      <c r="AA157" s="285"/>
      <c r="AB157" s="285"/>
      <c r="AC157" s="285"/>
      <c r="AD157" s="285"/>
      <c r="AE157" s="285"/>
      <c r="AF157" s="285"/>
      <c r="AG157" s="285"/>
      <c r="AH157" s="285"/>
      <c r="AI157" s="285"/>
      <c r="AJ157" s="285"/>
      <c r="AK157" s="285"/>
      <c r="AL157" s="285"/>
      <c r="AM157" s="285"/>
      <c r="AN157" s="285"/>
      <c r="AO157" s="285"/>
      <c r="AP157" s="285"/>
      <c r="AQ157" s="285"/>
      <c r="AR157" s="285"/>
      <c r="AS157" s="285"/>
      <c r="AT157" s="285"/>
      <c r="AU157" s="285"/>
      <c r="AV157" s="285"/>
      <c r="AW157" s="285"/>
      <c r="AX157" s="285"/>
      <c r="AY157" s="285"/>
      <c r="AZ157" s="285"/>
      <c r="BA157" s="285"/>
      <c r="BB157" s="285"/>
      <c r="BC157" s="285"/>
      <c r="BD157" s="285"/>
      <c r="BE157" s="285"/>
      <c r="BF157" s="285"/>
      <c r="BG157" s="285"/>
      <c r="BH157" s="285"/>
      <c r="BI157" s="285"/>
      <c r="BJ157" s="285"/>
      <c r="BK157" s="285"/>
      <c r="BL157" s="285"/>
      <c r="BM157" s="285"/>
      <c r="BN157" s="285"/>
      <c r="BO157" s="285"/>
      <c r="BP157" s="285"/>
      <c r="BQ157" s="285"/>
      <c r="BR157" s="285"/>
      <c r="BS157" s="285"/>
      <c r="BT157" s="285"/>
      <c r="BU157" s="285"/>
      <c r="BV157" s="285"/>
      <c r="BW157" s="285"/>
      <c r="BX157" s="285"/>
      <c r="BY157" s="285"/>
      <c r="BZ157" s="285"/>
      <c r="CA157" s="285"/>
      <c r="CB157" s="285"/>
      <c r="CC157" s="285"/>
      <c r="CD157" s="285"/>
      <c r="CE157" s="285"/>
      <c r="CF157" s="285"/>
      <c r="CG157" s="285"/>
      <c r="CH157" s="285"/>
      <c r="CI157" s="285"/>
      <c r="CJ157" s="285"/>
      <c r="CK157" s="285"/>
      <c r="CL157" s="285"/>
      <c r="CM157" s="285"/>
      <c r="CN157" s="281">
        <f t="shared" si="2"/>
        <v>0</v>
      </c>
      <c r="CP157" s="195"/>
      <c r="CQ157" s="195"/>
      <c r="CR157" s="195"/>
    </row>
    <row r="158" spans="1:96" ht="15.75" hidden="1" x14ac:dyDescent="0.25">
      <c r="A158" s="81">
        <v>157</v>
      </c>
      <c r="B158" s="81" t="s">
        <v>458</v>
      </c>
      <c r="C158" s="148" t="s">
        <v>459</v>
      </c>
      <c r="D158" s="148">
        <v>1.08</v>
      </c>
      <c r="E158" s="148">
        <v>35</v>
      </c>
      <c r="F158" s="148" t="s">
        <v>194</v>
      </c>
      <c r="G158" s="280"/>
      <c r="H158" s="280"/>
      <c r="I158" s="280"/>
      <c r="J158" s="280"/>
      <c r="K158" s="280"/>
      <c r="L158" s="280"/>
      <c r="M158" s="280"/>
      <c r="N158" s="280"/>
      <c r="O158" s="280"/>
      <c r="P158" s="280"/>
      <c r="Q158" s="280"/>
      <c r="R158" s="280"/>
      <c r="S158" s="280"/>
      <c r="T158" s="280"/>
      <c r="U158" s="280"/>
      <c r="V158" s="280"/>
      <c r="W158" s="280"/>
      <c r="X158" s="280"/>
      <c r="Y158" s="280"/>
      <c r="Z158" s="280"/>
      <c r="AA158" s="280"/>
      <c r="AB158" s="280"/>
      <c r="AC158" s="280"/>
      <c r="AD158" s="280"/>
      <c r="AE158" s="280"/>
      <c r="AF158" s="280"/>
      <c r="AG158" s="280"/>
      <c r="AH158" s="280"/>
      <c r="AI158" s="280"/>
      <c r="AJ158" s="280"/>
      <c r="AK158" s="280"/>
      <c r="AL158" s="280"/>
      <c r="AM158" s="280"/>
      <c r="AN158" s="280"/>
      <c r="AO158" s="280"/>
      <c r="AP158" s="280"/>
      <c r="AQ158" s="280"/>
      <c r="AR158" s="280"/>
      <c r="AS158" s="280"/>
      <c r="AT158" s="280"/>
      <c r="AU158" s="280"/>
      <c r="AV158" s="280"/>
      <c r="AW158" s="280"/>
      <c r="AX158" s="280"/>
      <c r="AY158" s="280"/>
      <c r="AZ158" s="280"/>
      <c r="BA158" s="280"/>
      <c r="BB158" s="280"/>
      <c r="BC158" s="280"/>
      <c r="BD158" s="280"/>
      <c r="BE158" s="280"/>
      <c r="BF158" s="280"/>
      <c r="BG158" s="280"/>
      <c r="BH158" s="280"/>
      <c r="BI158" s="280"/>
      <c r="BJ158" s="280"/>
      <c r="BK158" s="280"/>
      <c r="BL158" s="280"/>
      <c r="BM158" s="280"/>
      <c r="BN158" s="280"/>
      <c r="BO158" s="280"/>
      <c r="BP158" s="280"/>
      <c r="BQ158" s="280"/>
      <c r="BR158" s="280"/>
      <c r="BS158" s="280"/>
      <c r="BT158" s="280"/>
      <c r="BU158" s="280"/>
      <c r="BV158" s="280"/>
      <c r="BW158" s="280"/>
      <c r="BX158" s="280"/>
      <c r="BY158" s="280"/>
      <c r="BZ158" s="280"/>
      <c r="CA158" s="280"/>
      <c r="CB158" s="280"/>
      <c r="CC158" s="280"/>
      <c r="CD158" s="280"/>
      <c r="CE158" s="280"/>
      <c r="CF158" s="280"/>
      <c r="CG158" s="280"/>
      <c r="CH158" s="280"/>
      <c r="CI158" s="280"/>
      <c r="CJ158" s="280"/>
      <c r="CK158" s="280"/>
      <c r="CL158" s="280"/>
      <c r="CM158" s="280"/>
      <c r="CN158" s="281">
        <f t="shared" si="2"/>
        <v>0</v>
      </c>
      <c r="CP158" s="195"/>
      <c r="CQ158" s="195"/>
      <c r="CR158" s="195"/>
    </row>
    <row r="159" spans="1:96" ht="75" hidden="1" x14ac:dyDescent="0.25">
      <c r="A159" s="81">
        <v>158</v>
      </c>
      <c r="B159" s="81" t="s">
        <v>460</v>
      </c>
      <c r="C159" s="148" t="s">
        <v>461</v>
      </c>
      <c r="D159" s="148">
        <v>1.41</v>
      </c>
      <c r="E159" s="148">
        <v>35</v>
      </c>
      <c r="F159" s="148" t="s">
        <v>194</v>
      </c>
      <c r="G159" s="280"/>
      <c r="H159" s="280"/>
      <c r="I159" s="280"/>
      <c r="J159" s="280"/>
      <c r="K159" s="280"/>
      <c r="L159" s="280"/>
      <c r="M159" s="280"/>
      <c r="N159" s="280"/>
      <c r="O159" s="280"/>
      <c r="P159" s="280"/>
      <c r="Q159" s="280"/>
      <c r="R159" s="280"/>
      <c r="S159" s="280"/>
      <c r="T159" s="280"/>
      <c r="U159" s="280"/>
      <c r="V159" s="280"/>
      <c r="W159" s="280"/>
      <c r="X159" s="280"/>
      <c r="Y159" s="280"/>
      <c r="Z159" s="280"/>
      <c r="AA159" s="280"/>
      <c r="AB159" s="280"/>
      <c r="AC159" s="280"/>
      <c r="AD159" s="280"/>
      <c r="AE159" s="280"/>
      <c r="AF159" s="280"/>
      <c r="AG159" s="280"/>
      <c r="AH159" s="280"/>
      <c r="AI159" s="280"/>
      <c r="AJ159" s="280"/>
      <c r="AK159" s="280"/>
      <c r="AL159" s="280"/>
      <c r="AM159" s="280"/>
      <c r="AN159" s="280"/>
      <c r="AO159" s="280"/>
      <c r="AP159" s="280"/>
      <c r="AQ159" s="280"/>
      <c r="AR159" s="280"/>
      <c r="AS159" s="280"/>
      <c r="AT159" s="280"/>
      <c r="AU159" s="280"/>
      <c r="AV159" s="280"/>
      <c r="AW159" s="280"/>
      <c r="AX159" s="280"/>
      <c r="AY159" s="280"/>
      <c r="AZ159" s="280"/>
      <c r="BA159" s="280"/>
      <c r="BB159" s="280"/>
      <c r="BC159" s="280"/>
      <c r="BD159" s="280"/>
      <c r="BE159" s="280"/>
      <c r="BF159" s="280"/>
      <c r="BG159" s="280"/>
      <c r="BH159" s="280"/>
      <c r="BI159" s="280"/>
      <c r="BJ159" s="280"/>
      <c r="BK159" s="280"/>
      <c r="BL159" s="280"/>
      <c r="BM159" s="280"/>
      <c r="BN159" s="280"/>
      <c r="BO159" s="280"/>
      <c r="BP159" s="280"/>
      <c r="BQ159" s="280"/>
      <c r="BR159" s="280"/>
      <c r="BS159" s="280"/>
      <c r="BT159" s="280"/>
      <c r="BU159" s="280"/>
      <c r="BV159" s="280"/>
      <c r="BW159" s="280"/>
      <c r="BX159" s="280"/>
      <c r="BY159" s="280"/>
      <c r="BZ159" s="280"/>
      <c r="CA159" s="280"/>
      <c r="CB159" s="280"/>
      <c r="CC159" s="280"/>
      <c r="CD159" s="280"/>
      <c r="CE159" s="280"/>
      <c r="CF159" s="280"/>
      <c r="CG159" s="280"/>
      <c r="CH159" s="280"/>
      <c r="CI159" s="280"/>
      <c r="CJ159" s="280"/>
      <c r="CK159" s="280"/>
      <c r="CL159" s="280"/>
      <c r="CM159" s="280"/>
      <c r="CN159" s="281">
        <f t="shared" si="2"/>
        <v>0</v>
      </c>
      <c r="CP159" s="195"/>
      <c r="CQ159" s="195"/>
      <c r="CR159" s="195"/>
    </row>
    <row r="160" spans="1:96" ht="15.75" hidden="1" x14ac:dyDescent="0.25">
      <c r="A160" s="81">
        <v>159</v>
      </c>
      <c r="B160" s="81" t="s">
        <v>462</v>
      </c>
      <c r="C160" s="148" t="s">
        <v>195</v>
      </c>
      <c r="D160" s="148">
        <v>2.58</v>
      </c>
      <c r="E160" s="148">
        <v>35</v>
      </c>
      <c r="F160" s="148" t="s">
        <v>194</v>
      </c>
      <c r="G160" s="280"/>
      <c r="H160" s="280"/>
      <c r="I160" s="280"/>
      <c r="J160" s="280"/>
      <c r="K160" s="280"/>
      <c r="L160" s="280"/>
      <c r="M160" s="280"/>
      <c r="N160" s="280"/>
      <c r="O160" s="280"/>
      <c r="P160" s="280"/>
      <c r="Q160" s="280"/>
      <c r="R160" s="280"/>
      <c r="S160" s="280"/>
      <c r="T160" s="280"/>
      <c r="U160" s="280"/>
      <c r="V160" s="280"/>
      <c r="W160" s="280"/>
      <c r="X160" s="280"/>
      <c r="Y160" s="280"/>
      <c r="Z160" s="280"/>
      <c r="AA160" s="280"/>
      <c r="AB160" s="280"/>
      <c r="AC160" s="280"/>
      <c r="AD160" s="280"/>
      <c r="AE160" s="280"/>
      <c r="AF160" s="280"/>
      <c r="AG160" s="280"/>
      <c r="AH160" s="280"/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80"/>
      <c r="BB160" s="280"/>
      <c r="BC160" s="280"/>
      <c r="BD160" s="280"/>
      <c r="BE160" s="280"/>
      <c r="BF160" s="280"/>
      <c r="BG160" s="280"/>
      <c r="BH160" s="280"/>
      <c r="BI160" s="280"/>
      <c r="BJ160" s="280"/>
      <c r="BK160" s="280"/>
      <c r="BL160" s="280"/>
      <c r="BM160" s="280"/>
      <c r="BN160" s="280"/>
      <c r="BO160" s="280"/>
      <c r="BP160" s="280"/>
      <c r="BQ160" s="280"/>
      <c r="BR160" s="280"/>
      <c r="BS160" s="280"/>
      <c r="BT160" s="280"/>
      <c r="BU160" s="280"/>
      <c r="BV160" s="280"/>
      <c r="BW160" s="280"/>
      <c r="BX160" s="280"/>
      <c r="BY160" s="280"/>
      <c r="BZ160" s="280"/>
      <c r="CA160" s="280"/>
      <c r="CB160" s="280"/>
      <c r="CC160" s="280"/>
      <c r="CD160" s="280"/>
      <c r="CE160" s="280"/>
      <c r="CF160" s="280"/>
      <c r="CG160" s="280"/>
      <c r="CH160" s="280"/>
      <c r="CI160" s="280"/>
      <c r="CJ160" s="280"/>
      <c r="CK160" s="280"/>
      <c r="CL160" s="280"/>
      <c r="CM160" s="280"/>
      <c r="CN160" s="281">
        <f t="shared" si="2"/>
        <v>0</v>
      </c>
      <c r="CP160" s="195"/>
      <c r="CQ160" s="195"/>
      <c r="CR160" s="195"/>
    </row>
    <row r="161" spans="1:96" ht="30" hidden="1" x14ac:dyDescent="0.25">
      <c r="A161" s="81">
        <v>160</v>
      </c>
      <c r="B161" s="81" t="s">
        <v>463</v>
      </c>
      <c r="C161" s="148" t="s">
        <v>464</v>
      </c>
      <c r="D161" s="148">
        <v>12.27</v>
      </c>
      <c r="E161" s="148">
        <v>35</v>
      </c>
      <c r="F161" s="148" t="s">
        <v>194</v>
      </c>
      <c r="G161" s="280"/>
      <c r="H161" s="280"/>
      <c r="I161" s="280"/>
      <c r="J161" s="280"/>
      <c r="K161" s="280"/>
      <c r="L161" s="280"/>
      <c r="M161" s="280"/>
      <c r="N161" s="280"/>
      <c r="O161" s="280"/>
      <c r="P161" s="280"/>
      <c r="Q161" s="280"/>
      <c r="R161" s="280"/>
      <c r="S161" s="280"/>
      <c r="T161" s="280"/>
      <c r="U161" s="280"/>
      <c r="V161" s="280"/>
      <c r="W161" s="280"/>
      <c r="X161" s="280"/>
      <c r="Y161" s="280"/>
      <c r="Z161" s="280"/>
      <c r="AA161" s="280"/>
      <c r="AB161" s="280"/>
      <c r="AC161" s="280"/>
      <c r="AD161" s="280"/>
      <c r="AE161" s="280"/>
      <c r="AF161" s="280"/>
      <c r="AG161" s="280"/>
      <c r="AH161" s="280"/>
      <c r="AI161" s="280"/>
      <c r="AJ161" s="280"/>
      <c r="AK161" s="280"/>
      <c r="AL161" s="280"/>
      <c r="AM161" s="280"/>
      <c r="AN161" s="280"/>
      <c r="AO161" s="280"/>
      <c r="AP161" s="280"/>
      <c r="AQ161" s="280"/>
      <c r="AR161" s="280"/>
      <c r="AS161" s="280"/>
      <c r="AT161" s="280"/>
      <c r="AU161" s="280"/>
      <c r="AV161" s="280"/>
      <c r="AW161" s="280"/>
      <c r="AX161" s="280"/>
      <c r="AY161" s="280"/>
      <c r="AZ161" s="280"/>
      <c r="BA161" s="280"/>
      <c r="BB161" s="280"/>
      <c r="BC161" s="280"/>
      <c r="BD161" s="280"/>
      <c r="BE161" s="280"/>
      <c r="BF161" s="280"/>
      <c r="BG161" s="280"/>
      <c r="BH161" s="280"/>
      <c r="BI161" s="280"/>
      <c r="BJ161" s="280"/>
      <c r="BK161" s="280"/>
      <c r="BL161" s="280"/>
      <c r="BM161" s="280"/>
      <c r="BN161" s="280"/>
      <c r="BO161" s="280"/>
      <c r="BP161" s="280"/>
      <c r="BQ161" s="280"/>
      <c r="BR161" s="280"/>
      <c r="BS161" s="280"/>
      <c r="BT161" s="280"/>
      <c r="BU161" s="280"/>
      <c r="BV161" s="280"/>
      <c r="BW161" s="280"/>
      <c r="BX161" s="280"/>
      <c r="BY161" s="280"/>
      <c r="BZ161" s="280"/>
      <c r="CA161" s="280"/>
      <c r="CB161" s="280"/>
      <c r="CC161" s="280"/>
      <c r="CD161" s="280"/>
      <c r="CE161" s="280"/>
      <c r="CF161" s="280"/>
      <c r="CG161" s="280"/>
      <c r="CH161" s="280"/>
      <c r="CI161" s="280"/>
      <c r="CJ161" s="280"/>
      <c r="CK161" s="280"/>
      <c r="CL161" s="280"/>
      <c r="CM161" s="280"/>
      <c r="CN161" s="281">
        <f t="shared" si="2"/>
        <v>0</v>
      </c>
      <c r="CP161" s="195"/>
      <c r="CQ161" s="195"/>
      <c r="CR161" s="195"/>
    </row>
    <row r="162" spans="1:96" ht="30" hidden="1" x14ac:dyDescent="0.25">
      <c r="A162" s="81">
        <v>161</v>
      </c>
      <c r="B162" s="81" t="s">
        <v>465</v>
      </c>
      <c r="C162" s="148" t="s">
        <v>196</v>
      </c>
      <c r="D162" s="148">
        <v>7.86</v>
      </c>
      <c r="E162" s="148">
        <v>36</v>
      </c>
      <c r="F162" s="148" t="s">
        <v>197</v>
      </c>
      <c r="G162" s="280"/>
      <c r="H162" s="280"/>
      <c r="I162" s="280"/>
      <c r="J162" s="280"/>
      <c r="K162" s="280"/>
      <c r="L162" s="280"/>
      <c r="M162" s="280"/>
      <c r="N162" s="280"/>
      <c r="O162" s="280"/>
      <c r="P162" s="280"/>
      <c r="Q162" s="280"/>
      <c r="R162" s="280"/>
      <c r="S162" s="280"/>
      <c r="T162" s="280"/>
      <c r="U162" s="280"/>
      <c r="V162" s="280"/>
      <c r="W162" s="280"/>
      <c r="X162" s="280"/>
      <c r="Y162" s="280"/>
      <c r="Z162" s="280"/>
      <c r="AA162" s="280"/>
      <c r="AB162" s="280"/>
      <c r="AC162" s="280"/>
      <c r="AD162" s="280"/>
      <c r="AE162" s="280"/>
      <c r="AF162" s="280"/>
      <c r="AG162" s="280"/>
      <c r="AH162" s="280"/>
      <c r="AI162" s="280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80"/>
      <c r="AZ162" s="280"/>
      <c r="BA162" s="280"/>
      <c r="BB162" s="280"/>
      <c r="BC162" s="280"/>
      <c r="BD162" s="280"/>
      <c r="BE162" s="280"/>
      <c r="BF162" s="280"/>
      <c r="BG162" s="280"/>
      <c r="BH162" s="280"/>
      <c r="BI162" s="280"/>
      <c r="BJ162" s="280"/>
      <c r="BK162" s="280"/>
      <c r="BL162" s="280"/>
      <c r="BM162" s="280"/>
      <c r="BN162" s="280"/>
      <c r="BO162" s="280"/>
      <c r="BP162" s="280"/>
      <c r="BQ162" s="280"/>
      <c r="BR162" s="280"/>
      <c r="BS162" s="280"/>
      <c r="BT162" s="280"/>
      <c r="BU162" s="280"/>
      <c r="BV162" s="280"/>
      <c r="BW162" s="280"/>
      <c r="BX162" s="280"/>
      <c r="BY162" s="280"/>
      <c r="BZ162" s="280"/>
      <c r="CA162" s="280"/>
      <c r="CB162" s="280"/>
      <c r="CC162" s="280"/>
      <c r="CD162" s="280"/>
      <c r="CE162" s="280"/>
      <c r="CF162" s="280"/>
      <c r="CG162" s="280"/>
      <c r="CH162" s="280"/>
      <c r="CI162" s="280"/>
      <c r="CJ162" s="280"/>
      <c r="CK162" s="280"/>
      <c r="CL162" s="280"/>
      <c r="CM162" s="280"/>
      <c r="CN162" s="281">
        <f t="shared" si="2"/>
        <v>0</v>
      </c>
      <c r="CP162" s="195"/>
      <c r="CQ162" s="195"/>
      <c r="CR162" s="195"/>
    </row>
    <row r="163" spans="1:96" ht="45" hidden="1" x14ac:dyDescent="0.25">
      <c r="A163" s="81">
        <v>162</v>
      </c>
      <c r="B163" s="81" t="s">
        <v>466</v>
      </c>
      <c r="C163" s="148" t="s">
        <v>198</v>
      </c>
      <c r="D163" s="148">
        <v>0.56000000000000005</v>
      </c>
      <c r="E163" s="148">
        <v>36</v>
      </c>
      <c r="F163" s="148" t="s">
        <v>197</v>
      </c>
      <c r="G163" s="280"/>
      <c r="H163" s="280"/>
      <c r="I163" s="280"/>
      <c r="J163" s="280"/>
      <c r="K163" s="280"/>
      <c r="L163" s="280"/>
      <c r="M163" s="280"/>
      <c r="N163" s="280"/>
      <c r="O163" s="280"/>
      <c r="P163" s="280"/>
      <c r="Q163" s="280"/>
      <c r="R163" s="280"/>
      <c r="S163" s="280"/>
      <c r="T163" s="280"/>
      <c r="U163" s="280"/>
      <c r="V163" s="280"/>
      <c r="W163" s="280"/>
      <c r="X163" s="280"/>
      <c r="Y163" s="280"/>
      <c r="Z163" s="280"/>
      <c r="AA163" s="280"/>
      <c r="AB163" s="280"/>
      <c r="AC163" s="280"/>
      <c r="AD163" s="280"/>
      <c r="AE163" s="280"/>
      <c r="AF163" s="280"/>
      <c r="AG163" s="280"/>
      <c r="AH163" s="280"/>
      <c r="AI163" s="280"/>
      <c r="AJ163" s="280"/>
      <c r="AK163" s="280"/>
      <c r="AL163" s="280"/>
      <c r="AM163" s="280"/>
      <c r="AN163" s="280"/>
      <c r="AO163" s="280"/>
      <c r="AP163" s="280"/>
      <c r="AQ163" s="280"/>
      <c r="AR163" s="280"/>
      <c r="AS163" s="280"/>
      <c r="AT163" s="280"/>
      <c r="AU163" s="280"/>
      <c r="AV163" s="280"/>
      <c r="AW163" s="280"/>
      <c r="AX163" s="280"/>
      <c r="AY163" s="280"/>
      <c r="AZ163" s="280"/>
      <c r="BA163" s="280"/>
      <c r="BB163" s="280"/>
      <c r="BC163" s="280"/>
      <c r="BD163" s="280"/>
      <c r="BE163" s="280"/>
      <c r="BF163" s="280"/>
      <c r="BG163" s="280"/>
      <c r="BH163" s="280"/>
      <c r="BI163" s="280"/>
      <c r="BJ163" s="280"/>
      <c r="BK163" s="280"/>
      <c r="BL163" s="280"/>
      <c r="BM163" s="280"/>
      <c r="BN163" s="280"/>
      <c r="BO163" s="280"/>
      <c r="BP163" s="280"/>
      <c r="BQ163" s="280"/>
      <c r="BR163" s="280"/>
      <c r="BS163" s="280"/>
      <c r="BT163" s="280"/>
      <c r="BU163" s="280"/>
      <c r="BV163" s="280"/>
      <c r="BW163" s="280"/>
      <c r="BX163" s="280"/>
      <c r="BY163" s="280"/>
      <c r="BZ163" s="280"/>
      <c r="CA163" s="280"/>
      <c r="CB163" s="280"/>
      <c r="CC163" s="280"/>
      <c r="CD163" s="280"/>
      <c r="CE163" s="280"/>
      <c r="CF163" s="280"/>
      <c r="CG163" s="280"/>
      <c r="CH163" s="280"/>
      <c r="CI163" s="280"/>
      <c r="CJ163" s="280"/>
      <c r="CK163" s="280"/>
      <c r="CL163" s="280"/>
      <c r="CM163" s="280"/>
      <c r="CN163" s="281">
        <f t="shared" si="2"/>
        <v>0</v>
      </c>
      <c r="CP163" s="195"/>
      <c r="CQ163" s="195"/>
      <c r="CR163" s="195"/>
    </row>
    <row r="164" spans="1:96" ht="30" hidden="1" x14ac:dyDescent="0.25">
      <c r="A164" s="81">
        <v>163</v>
      </c>
      <c r="B164" s="81" t="s">
        <v>467</v>
      </c>
      <c r="C164" s="148" t="s">
        <v>468</v>
      </c>
      <c r="D164" s="148">
        <v>0.45</v>
      </c>
      <c r="E164" s="148">
        <v>36</v>
      </c>
      <c r="F164" s="148" t="s">
        <v>197</v>
      </c>
      <c r="G164" s="280"/>
      <c r="H164" s="280"/>
      <c r="I164" s="280"/>
      <c r="J164" s="280"/>
      <c r="K164" s="280"/>
      <c r="L164" s="280"/>
      <c r="M164" s="280"/>
      <c r="N164" s="280"/>
      <c r="O164" s="280"/>
      <c r="P164" s="280"/>
      <c r="Q164" s="280"/>
      <c r="R164" s="280"/>
      <c r="S164" s="280"/>
      <c r="T164" s="280"/>
      <c r="U164" s="280"/>
      <c r="V164" s="280"/>
      <c r="W164" s="280"/>
      <c r="X164" s="280"/>
      <c r="Y164" s="280"/>
      <c r="Z164" s="280"/>
      <c r="AA164" s="280"/>
      <c r="AB164" s="280"/>
      <c r="AC164" s="280"/>
      <c r="AD164" s="280"/>
      <c r="AE164" s="280"/>
      <c r="AF164" s="280"/>
      <c r="AG164" s="280"/>
      <c r="AH164" s="280"/>
      <c r="AI164" s="280"/>
      <c r="AJ164" s="280"/>
      <c r="AK164" s="280"/>
      <c r="AL164" s="280"/>
      <c r="AM164" s="280"/>
      <c r="AN164" s="280"/>
      <c r="AO164" s="280"/>
      <c r="AP164" s="280"/>
      <c r="AQ164" s="280"/>
      <c r="AR164" s="280"/>
      <c r="AS164" s="280"/>
      <c r="AT164" s="280"/>
      <c r="AU164" s="280"/>
      <c r="AV164" s="280"/>
      <c r="AW164" s="280"/>
      <c r="AX164" s="280"/>
      <c r="AY164" s="280"/>
      <c r="AZ164" s="280"/>
      <c r="BA164" s="280"/>
      <c r="BB164" s="280"/>
      <c r="BC164" s="280"/>
      <c r="BD164" s="280"/>
      <c r="BE164" s="280"/>
      <c r="BF164" s="280"/>
      <c r="BG164" s="280"/>
      <c r="BH164" s="280"/>
      <c r="BI164" s="280"/>
      <c r="BJ164" s="280"/>
      <c r="BK164" s="280"/>
      <c r="BL164" s="280"/>
      <c r="BM164" s="280"/>
      <c r="BN164" s="280"/>
      <c r="BO164" s="280"/>
      <c r="BP164" s="280"/>
      <c r="BQ164" s="280"/>
      <c r="BR164" s="280"/>
      <c r="BS164" s="280"/>
      <c r="BT164" s="280"/>
      <c r="BU164" s="280"/>
      <c r="BV164" s="280"/>
      <c r="BW164" s="280"/>
      <c r="BX164" s="280"/>
      <c r="BY164" s="280"/>
      <c r="BZ164" s="280"/>
      <c r="CA164" s="280"/>
      <c r="CB164" s="280"/>
      <c r="CC164" s="280"/>
      <c r="CD164" s="280"/>
      <c r="CE164" s="280"/>
      <c r="CF164" s="280"/>
      <c r="CG164" s="280"/>
      <c r="CH164" s="280"/>
      <c r="CI164" s="280"/>
      <c r="CJ164" s="280"/>
      <c r="CK164" s="280"/>
      <c r="CL164" s="280"/>
      <c r="CM164" s="280"/>
      <c r="CN164" s="281">
        <f t="shared" si="2"/>
        <v>0</v>
      </c>
      <c r="CP164" s="195"/>
      <c r="CQ164" s="195"/>
      <c r="CR164" s="195"/>
    </row>
    <row r="165" spans="1:96" ht="60" hidden="1" x14ac:dyDescent="0.25">
      <c r="A165" s="81">
        <v>164</v>
      </c>
      <c r="B165" s="81" t="s">
        <v>469</v>
      </c>
      <c r="C165" s="148" t="s">
        <v>470</v>
      </c>
      <c r="D165" s="148">
        <v>0.46</v>
      </c>
      <c r="E165" s="148">
        <v>36</v>
      </c>
      <c r="F165" s="148" t="s">
        <v>197</v>
      </c>
      <c r="G165" s="280"/>
      <c r="H165" s="280"/>
      <c r="I165" s="280"/>
      <c r="J165" s="280"/>
      <c r="K165" s="280"/>
      <c r="L165" s="280"/>
      <c r="M165" s="280"/>
      <c r="N165" s="280"/>
      <c r="O165" s="280"/>
      <c r="P165" s="280"/>
      <c r="Q165" s="280"/>
      <c r="R165" s="280"/>
      <c r="S165" s="280"/>
      <c r="T165" s="280"/>
      <c r="U165" s="280"/>
      <c r="V165" s="280"/>
      <c r="W165" s="280"/>
      <c r="X165" s="280"/>
      <c r="Y165" s="280"/>
      <c r="Z165" s="280"/>
      <c r="AA165" s="280"/>
      <c r="AB165" s="280"/>
      <c r="AC165" s="280"/>
      <c r="AD165" s="280"/>
      <c r="AE165" s="280"/>
      <c r="AF165" s="280"/>
      <c r="AG165" s="280"/>
      <c r="AH165" s="280"/>
      <c r="AI165" s="280"/>
      <c r="AJ165" s="280"/>
      <c r="AK165" s="280"/>
      <c r="AL165" s="280"/>
      <c r="AM165" s="280"/>
      <c r="AN165" s="280"/>
      <c r="AO165" s="280"/>
      <c r="AP165" s="280"/>
      <c r="AQ165" s="280"/>
      <c r="AR165" s="280"/>
      <c r="AS165" s="280"/>
      <c r="AT165" s="280"/>
      <c r="AU165" s="280"/>
      <c r="AV165" s="280"/>
      <c r="AW165" s="280"/>
      <c r="AX165" s="280"/>
      <c r="AY165" s="280"/>
      <c r="AZ165" s="280"/>
      <c r="BA165" s="280"/>
      <c r="BB165" s="280"/>
      <c r="BC165" s="280"/>
      <c r="BD165" s="280"/>
      <c r="BE165" s="280"/>
      <c r="BF165" s="280"/>
      <c r="BG165" s="280"/>
      <c r="BH165" s="280"/>
      <c r="BI165" s="280"/>
      <c r="BJ165" s="280"/>
      <c r="BK165" s="280"/>
      <c r="BL165" s="280"/>
      <c r="BM165" s="280"/>
      <c r="BN165" s="280"/>
      <c r="BO165" s="280"/>
      <c r="BP165" s="280"/>
      <c r="BQ165" s="280"/>
      <c r="BR165" s="280"/>
      <c r="BS165" s="280"/>
      <c r="BT165" s="280"/>
      <c r="BU165" s="280"/>
      <c r="BV165" s="280"/>
      <c r="BW165" s="280"/>
      <c r="BX165" s="280"/>
      <c r="BY165" s="280"/>
      <c r="BZ165" s="280"/>
      <c r="CA165" s="280"/>
      <c r="CB165" s="280"/>
      <c r="CC165" s="280"/>
      <c r="CD165" s="280"/>
      <c r="CE165" s="280"/>
      <c r="CF165" s="280"/>
      <c r="CG165" s="280"/>
      <c r="CH165" s="280"/>
      <c r="CI165" s="280"/>
      <c r="CJ165" s="280"/>
      <c r="CK165" s="280"/>
      <c r="CL165" s="280"/>
      <c r="CM165" s="280"/>
      <c r="CN165" s="281">
        <f t="shared" si="2"/>
        <v>0</v>
      </c>
      <c r="CP165" s="195"/>
      <c r="CQ165" s="195"/>
      <c r="CR165" s="195"/>
    </row>
    <row r="166" spans="1:96" ht="30" hidden="1" x14ac:dyDescent="0.25">
      <c r="A166" s="81">
        <v>165</v>
      </c>
      <c r="B166" s="81" t="s">
        <v>471</v>
      </c>
      <c r="C166" s="148" t="s">
        <v>199</v>
      </c>
      <c r="D166" s="148">
        <v>7.4</v>
      </c>
      <c r="E166" s="148">
        <v>36</v>
      </c>
      <c r="F166" s="148" t="s">
        <v>197</v>
      </c>
      <c r="G166" s="280"/>
      <c r="H166" s="280"/>
      <c r="I166" s="280"/>
      <c r="J166" s="280"/>
      <c r="K166" s="280"/>
      <c r="L166" s="280"/>
      <c r="M166" s="280"/>
      <c r="N166" s="280"/>
      <c r="O166" s="280"/>
      <c r="P166" s="280"/>
      <c r="Q166" s="280"/>
      <c r="R166" s="280"/>
      <c r="S166" s="280"/>
      <c r="T166" s="280"/>
      <c r="U166" s="280"/>
      <c r="V166" s="280"/>
      <c r="W166" s="280"/>
      <c r="X166" s="280"/>
      <c r="Y166" s="280"/>
      <c r="Z166" s="280"/>
      <c r="AA166" s="280"/>
      <c r="AB166" s="280"/>
      <c r="AC166" s="280"/>
      <c r="AD166" s="280"/>
      <c r="AE166" s="280"/>
      <c r="AF166" s="280"/>
      <c r="AG166" s="280"/>
      <c r="AH166" s="280"/>
      <c r="AI166" s="280"/>
      <c r="AJ166" s="280"/>
      <c r="AK166" s="280"/>
      <c r="AL166" s="280"/>
      <c r="AM166" s="280"/>
      <c r="AN166" s="280"/>
      <c r="AO166" s="280"/>
      <c r="AP166" s="280"/>
      <c r="AQ166" s="280"/>
      <c r="AR166" s="280"/>
      <c r="AS166" s="280"/>
      <c r="AT166" s="280"/>
      <c r="AU166" s="280"/>
      <c r="AV166" s="280"/>
      <c r="AW166" s="280"/>
      <c r="AX166" s="280"/>
      <c r="AY166" s="280"/>
      <c r="AZ166" s="280"/>
      <c r="BA166" s="280"/>
      <c r="BB166" s="280"/>
      <c r="BC166" s="280"/>
      <c r="BD166" s="280"/>
      <c r="BE166" s="280"/>
      <c r="BF166" s="280"/>
      <c r="BG166" s="280"/>
      <c r="BH166" s="280"/>
      <c r="BI166" s="280"/>
      <c r="BJ166" s="280"/>
      <c r="BK166" s="280"/>
      <c r="BL166" s="280"/>
      <c r="BM166" s="280"/>
      <c r="BN166" s="280"/>
      <c r="BO166" s="280"/>
      <c r="BP166" s="280"/>
      <c r="BQ166" s="280"/>
      <c r="BR166" s="280"/>
      <c r="BS166" s="280"/>
      <c r="BT166" s="280"/>
      <c r="BU166" s="280"/>
      <c r="BV166" s="280"/>
      <c r="BW166" s="280"/>
      <c r="BX166" s="280"/>
      <c r="BY166" s="280"/>
      <c r="BZ166" s="280"/>
      <c r="CA166" s="280"/>
      <c r="CB166" s="280"/>
      <c r="CC166" s="280"/>
      <c r="CD166" s="280"/>
      <c r="CE166" s="280"/>
      <c r="CF166" s="280"/>
      <c r="CG166" s="280"/>
      <c r="CH166" s="280"/>
      <c r="CI166" s="280"/>
      <c r="CJ166" s="280"/>
      <c r="CK166" s="280"/>
      <c r="CL166" s="280"/>
      <c r="CM166" s="280"/>
      <c r="CN166" s="281">
        <f t="shared" si="2"/>
        <v>0</v>
      </c>
      <c r="CP166" s="195"/>
      <c r="CQ166" s="195"/>
      <c r="CR166" s="195"/>
    </row>
    <row r="167" spans="1:96" ht="30" hidden="1" x14ac:dyDescent="0.25">
      <c r="A167" s="81">
        <v>166</v>
      </c>
      <c r="B167" s="152" t="s">
        <v>472</v>
      </c>
      <c r="C167" s="153" t="s">
        <v>200</v>
      </c>
      <c r="D167" s="153">
        <v>0.4</v>
      </c>
      <c r="E167" s="153">
        <v>36</v>
      </c>
      <c r="F167" s="153" t="s">
        <v>197</v>
      </c>
      <c r="G167" s="282"/>
      <c r="H167" s="282"/>
      <c r="I167" s="282"/>
      <c r="J167" s="282"/>
      <c r="K167" s="282"/>
      <c r="L167" s="282"/>
      <c r="M167" s="282"/>
      <c r="N167" s="282"/>
      <c r="O167" s="282"/>
      <c r="P167" s="282"/>
      <c r="Q167" s="282"/>
      <c r="R167" s="282"/>
      <c r="S167" s="282"/>
      <c r="T167" s="282"/>
      <c r="U167" s="282"/>
      <c r="V167" s="282"/>
      <c r="W167" s="282"/>
      <c r="X167" s="282"/>
      <c r="Y167" s="282"/>
      <c r="Z167" s="282"/>
      <c r="AA167" s="282"/>
      <c r="AB167" s="282"/>
      <c r="AC167" s="282"/>
      <c r="AD167" s="282"/>
      <c r="AE167" s="282"/>
      <c r="AF167" s="282"/>
      <c r="AG167" s="282"/>
      <c r="AH167" s="282"/>
      <c r="AI167" s="282"/>
      <c r="AJ167" s="282"/>
      <c r="AK167" s="282"/>
      <c r="AL167" s="282"/>
      <c r="AM167" s="282"/>
      <c r="AN167" s="282"/>
      <c r="AO167" s="282"/>
      <c r="AP167" s="282"/>
      <c r="AQ167" s="282"/>
      <c r="AR167" s="282"/>
      <c r="AS167" s="282"/>
      <c r="AT167" s="282"/>
      <c r="AU167" s="282"/>
      <c r="AV167" s="282"/>
      <c r="AW167" s="282"/>
      <c r="AX167" s="282"/>
      <c r="AY167" s="282"/>
      <c r="AZ167" s="282"/>
      <c r="BA167" s="282"/>
      <c r="BB167" s="282"/>
      <c r="BC167" s="282"/>
      <c r="BD167" s="282"/>
      <c r="BE167" s="282"/>
      <c r="BF167" s="282"/>
      <c r="BG167" s="282"/>
      <c r="BH167" s="282"/>
      <c r="BI167" s="282"/>
      <c r="BJ167" s="282"/>
      <c r="BK167" s="282"/>
      <c r="BL167" s="282"/>
      <c r="BM167" s="282"/>
      <c r="BN167" s="282"/>
      <c r="BO167" s="282"/>
      <c r="BP167" s="282"/>
      <c r="BQ167" s="282"/>
      <c r="BR167" s="282"/>
      <c r="BS167" s="282"/>
      <c r="BT167" s="282"/>
      <c r="BU167" s="282"/>
      <c r="BV167" s="282"/>
      <c r="BW167" s="282"/>
      <c r="BX167" s="282"/>
      <c r="BY167" s="282"/>
      <c r="BZ167" s="282"/>
      <c r="CA167" s="282"/>
      <c r="CB167" s="282"/>
      <c r="CC167" s="282"/>
      <c r="CD167" s="282"/>
      <c r="CE167" s="282"/>
      <c r="CF167" s="282"/>
      <c r="CG167" s="282"/>
      <c r="CH167" s="282"/>
      <c r="CI167" s="282"/>
      <c r="CJ167" s="282"/>
      <c r="CK167" s="282"/>
      <c r="CL167" s="282"/>
      <c r="CM167" s="282"/>
      <c r="CN167" s="281">
        <f t="shared" si="2"/>
        <v>0</v>
      </c>
      <c r="CP167" s="195"/>
      <c r="CQ167" s="195"/>
      <c r="CR167" s="195"/>
    </row>
    <row r="168" spans="1:96" ht="30" hidden="1" x14ac:dyDescent="0.25">
      <c r="A168" s="81">
        <v>167</v>
      </c>
      <c r="B168" s="81" t="s">
        <v>659</v>
      </c>
      <c r="C168" s="148" t="s">
        <v>660</v>
      </c>
      <c r="D168" s="148">
        <v>2.5</v>
      </c>
      <c r="E168" s="148">
        <v>36</v>
      </c>
      <c r="F168" s="148" t="s">
        <v>197</v>
      </c>
      <c r="G168" s="280"/>
      <c r="H168" s="280"/>
      <c r="I168" s="280"/>
      <c r="J168" s="280"/>
      <c r="K168" s="280"/>
      <c r="L168" s="280"/>
      <c r="M168" s="280"/>
      <c r="N168" s="280"/>
      <c r="O168" s="280"/>
      <c r="P168" s="280"/>
      <c r="Q168" s="280"/>
      <c r="R168" s="280"/>
      <c r="S168" s="280"/>
      <c r="T168" s="280"/>
      <c r="U168" s="280"/>
      <c r="V168" s="280"/>
      <c r="W168" s="280"/>
      <c r="X168" s="280"/>
      <c r="Y168" s="280"/>
      <c r="Z168" s="280"/>
      <c r="AA168" s="280"/>
      <c r="AB168" s="280"/>
      <c r="AC168" s="280"/>
      <c r="AD168" s="280"/>
      <c r="AE168" s="280"/>
      <c r="AF168" s="280"/>
      <c r="AG168" s="280"/>
      <c r="AH168" s="280"/>
      <c r="AI168" s="280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80"/>
      <c r="AZ168" s="280"/>
      <c r="BA168" s="280"/>
      <c r="BB168" s="280"/>
      <c r="BC168" s="280"/>
      <c r="BD168" s="280"/>
      <c r="BE168" s="280"/>
      <c r="BF168" s="280"/>
      <c r="BG168" s="280"/>
      <c r="BH168" s="280"/>
      <c r="BI168" s="280"/>
      <c r="BJ168" s="280"/>
      <c r="BK168" s="280"/>
      <c r="BL168" s="280"/>
      <c r="BM168" s="280"/>
      <c r="BN168" s="280"/>
      <c r="BO168" s="280"/>
      <c r="BP168" s="280"/>
      <c r="BQ168" s="280"/>
      <c r="BR168" s="280"/>
      <c r="BS168" s="280"/>
      <c r="BT168" s="280"/>
      <c r="BU168" s="280"/>
      <c r="BV168" s="280"/>
      <c r="BW168" s="280"/>
      <c r="BX168" s="280"/>
      <c r="BY168" s="280"/>
      <c r="BZ168" s="280"/>
      <c r="CA168" s="280"/>
      <c r="CB168" s="280"/>
      <c r="CC168" s="280"/>
      <c r="CD168" s="280"/>
      <c r="CE168" s="280"/>
      <c r="CF168" s="280"/>
      <c r="CG168" s="280"/>
      <c r="CH168" s="280"/>
      <c r="CI168" s="280"/>
      <c r="CJ168" s="280"/>
      <c r="CK168" s="280"/>
      <c r="CL168" s="280"/>
      <c r="CM168" s="280"/>
      <c r="CN168" s="281">
        <f t="shared" si="2"/>
        <v>0</v>
      </c>
      <c r="CP168" s="195"/>
      <c r="CQ168" s="195"/>
      <c r="CR168" s="195"/>
    </row>
    <row r="169" spans="1:96" ht="30" hidden="1" x14ac:dyDescent="0.25">
      <c r="A169" s="81">
        <v>168</v>
      </c>
      <c r="B169" s="81" t="s">
        <v>661</v>
      </c>
      <c r="C169" s="148" t="s">
        <v>662</v>
      </c>
      <c r="D169" s="148">
        <v>5.36</v>
      </c>
      <c r="E169" s="148">
        <v>36</v>
      </c>
      <c r="F169" s="148" t="s">
        <v>197</v>
      </c>
      <c r="G169" s="280"/>
      <c r="H169" s="280"/>
      <c r="I169" s="280"/>
      <c r="J169" s="280"/>
      <c r="K169" s="280"/>
      <c r="L169" s="280"/>
      <c r="M169" s="280"/>
      <c r="N169" s="280"/>
      <c r="O169" s="280"/>
      <c r="P169" s="280"/>
      <c r="Q169" s="280"/>
      <c r="R169" s="280"/>
      <c r="S169" s="280"/>
      <c r="T169" s="280"/>
      <c r="U169" s="280"/>
      <c r="V169" s="280"/>
      <c r="W169" s="280"/>
      <c r="X169" s="280"/>
      <c r="Y169" s="280"/>
      <c r="Z169" s="280"/>
      <c r="AA169" s="280"/>
      <c r="AB169" s="280"/>
      <c r="AC169" s="280"/>
      <c r="AD169" s="280"/>
      <c r="AE169" s="280"/>
      <c r="AF169" s="280"/>
      <c r="AG169" s="280"/>
      <c r="AH169" s="280"/>
      <c r="AI169" s="280"/>
      <c r="AJ169" s="280"/>
      <c r="AK169" s="280"/>
      <c r="AL169" s="280"/>
      <c r="AM169" s="280"/>
      <c r="AN169" s="280"/>
      <c r="AO169" s="280"/>
      <c r="AP169" s="280"/>
      <c r="AQ169" s="280"/>
      <c r="AR169" s="280"/>
      <c r="AS169" s="280"/>
      <c r="AT169" s="280"/>
      <c r="AU169" s="280"/>
      <c r="AV169" s="280"/>
      <c r="AW169" s="280"/>
      <c r="AX169" s="280"/>
      <c r="AY169" s="280"/>
      <c r="AZ169" s="280"/>
      <c r="BA169" s="280"/>
      <c r="BB169" s="280"/>
      <c r="BC169" s="280"/>
      <c r="BD169" s="280"/>
      <c r="BE169" s="280"/>
      <c r="BF169" s="280"/>
      <c r="BG169" s="280"/>
      <c r="BH169" s="280"/>
      <c r="BI169" s="280"/>
      <c r="BJ169" s="280"/>
      <c r="BK169" s="280"/>
      <c r="BL169" s="280"/>
      <c r="BM169" s="280"/>
      <c r="BN169" s="280"/>
      <c r="BO169" s="280"/>
      <c r="BP169" s="280"/>
      <c r="BQ169" s="280"/>
      <c r="BR169" s="280"/>
      <c r="BS169" s="280"/>
      <c r="BT169" s="280"/>
      <c r="BU169" s="280"/>
      <c r="BV169" s="280"/>
      <c r="BW169" s="280"/>
      <c r="BX169" s="280"/>
      <c r="BY169" s="280"/>
      <c r="BZ169" s="280"/>
      <c r="CA169" s="280"/>
      <c r="CB169" s="280"/>
      <c r="CC169" s="280"/>
      <c r="CD169" s="280"/>
      <c r="CE169" s="280"/>
      <c r="CF169" s="280"/>
      <c r="CG169" s="280"/>
      <c r="CH169" s="280"/>
      <c r="CI169" s="280"/>
      <c r="CJ169" s="280"/>
      <c r="CK169" s="280"/>
      <c r="CL169" s="280"/>
      <c r="CM169" s="280"/>
      <c r="CN169" s="281">
        <f t="shared" si="2"/>
        <v>0</v>
      </c>
      <c r="CP169" s="195"/>
      <c r="CQ169" s="195"/>
      <c r="CR169" s="195"/>
    </row>
    <row r="170" spans="1:96" ht="45" hidden="1" x14ac:dyDescent="0.25">
      <c r="A170" s="81">
        <v>169</v>
      </c>
      <c r="B170" s="81" t="s">
        <v>663</v>
      </c>
      <c r="C170" s="148" t="s">
        <v>664</v>
      </c>
      <c r="D170" s="148">
        <v>4.0999999999999996</v>
      </c>
      <c r="E170" s="148">
        <v>36</v>
      </c>
      <c r="F170" s="148" t="s">
        <v>197</v>
      </c>
      <c r="G170" s="280"/>
      <c r="H170" s="280"/>
      <c r="I170" s="280"/>
      <c r="J170" s="280"/>
      <c r="K170" s="280"/>
      <c r="L170" s="280"/>
      <c r="M170" s="280"/>
      <c r="N170" s="280"/>
      <c r="O170" s="280"/>
      <c r="P170" s="280"/>
      <c r="Q170" s="280"/>
      <c r="R170" s="280"/>
      <c r="S170" s="280"/>
      <c r="T170" s="280"/>
      <c r="U170" s="280"/>
      <c r="V170" s="280"/>
      <c r="W170" s="280"/>
      <c r="X170" s="280"/>
      <c r="Y170" s="280"/>
      <c r="Z170" s="280"/>
      <c r="AA170" s="280"/>
      <c r="AB170" s="280"/>
      <c r="AC170" s="280"/>
      <c r="AD170" s="280"/>
      <c r="AE170" s="280"/>
      <c r="AF170" s="280"/>
      <c r="AG170" s="280"/>
      <c r="AH170" s="280"/>
      <c r="AI170" s="280"/>
      <c r="AJ170" s="280"/>
      <c r="AK170" s="280"/>
      <c r="AL170" s="280"/>
      <c r="AM170" s="280"/>
      <c r="AN170" s="280"/>
      <c r="AO170" s="280"/>
      <c r="AP170" s="280"/>
      <c r="AQ170" s="280"/>
      <c r="AR170" s="280"/>
      <c r="AS170" s="280"/>
      <c r="AT170" s="280"/>
      <c r="AU170" s="280"/>
      <c r="AV170" s="280"/>
      <c r="AW170" s="280"/>
      <c r="AX170" s="280"/>
      <c r="AY170" s="280"/>
      <c r="AZ170" s="280"/>
      <c r="BA170" s="280"/>
      <c r="BB170" s="280"/>
      <c r="BC170" s="280"/>
      <c r="BD170" s="280"/>
      <c r="BE170" s="280"/>
      <c r="BF170" s="280"/>
      <c r="BG170" s="280"/>
      <c r="BH170" s="280"/>
      <c r="BI170" s="280"/>
      <c r="BJ170" s="280"/>
      <c r="BK170" s="280"/>
      <c r="BL170" s="280"/>
      <c r="BM170" s="280"/>
      <c r="BN170" s="280"/>
      <c r="BO170" s="280"/>
      <c r="BP170" s="280"/>
      <c r="BQ170" s="280"/>
      <c r="BR170" s="280"/>
      <c r="BS170" s="280"/>
      <c r="BT170" s="280"/>
      <c r="BU170" s="280"/>
      <c r="BV170" s="280"/>
      <c r="BW170" s="280"/>
      <c r="BX170" s="280"/>
      <c r="BY170" s="280"/>
      <c r="BZ170" s="280"/>
      <c r="CA170" s="280"/>
      <c r="CB170" s="280"/>
      <c r="CC170" s="280"/>
      <c r="CD170" s="280"/>
      <c r="CE170" s="280"/>
      <c r="CF170" s="280"/>
      <c r="CG170" s="280"/>
      <c r="CH170" s="280"/>
      <c r="CI170" s="280"/>
      <c r="CJ170" s="280"/>
      <c r="CK170" s="280"/>
      <c r="CL170" s="280"/>
      <c r="CM170" s="280"/>
      <c r="CN170" s="281">
        <f t="shared" si="2"/>
        <v>0</v>
      </c>
      <c r="CP170" s="195"/>
      <c r="CQ170" s="195"/>
      <c r="CR170" s="195"/>
    </row>
    <row r="171" spans="1:96" ht="45" hidden="1" x14ac:dyDescent="0.25">
      <c r="A171" s="81">
        <v>170</v>
      </c>
      <c r="B171" s="81" t="s">
        <v>665</v>
      </c>
      <c r="C171" s="148" t="s">
        <v>271</v>
      </c>
      <c r="D171" s="148">
        <v>0.17</v>
      </c>
      <c r="E171" s="148">
        <v>36</v>
      </c>
      <c r="F171" s="148" t="s">
        <v>197</v>
      </c>
      <c r="G171" s="280"/>
      <c r="H171" s="280"/>
      <c r="I171" s="280"/>
      <c r="J171" s="280"/>
      <c r="K171" s="280"/>
      <c r="L171" s="280"/>
      <c r="M171" s="280"/>
      <c r="N171" s="280"/>
      <c r="O171" s="280"/>
      <c r="P171" s="280"/>
      <c r="Q171" s="280"/>
      <c r="R171" s="280"/>
      <c r="S171" s="280"/>
      <c r="T171" s="280"/>
      <c r="U171" s="280"/>
      <c r="V171" s="280"/>
      <c r="W171" s="280"/>
      <c r="X171" s="280"/>
      <c r="Y171" s="280"/>
      <c r="Z171" s="280"/>
      <c r="AA171" s="280"/>
      <c r="AB171" s="280"/>
      <c r="AC171" s="280"/>
      <c r="AD171" s="280"/>
      <c r="AE171" s="280"/>
      <c r="AF171" s="280"/>
      <c r="AG171" s="280"/>
      <c r="AH171" s="280"/>
      <c r="AI171" s="280"/>
      <c r="AJ171" s="280"/>
      <c r="AK171" s="280"/>
      <c r="AL171" s="280"/>
      <c r="AM171" s="280"/>
      <c r="AN171" s="280"/>
      <c r="AO171" s="280"/>
      <c r="AP171" s="280"/>
      <c r="AQ171" s="280"/>
      <c r="AR171" s="280"/>
      <c r="AS171" s="280"/>
      <c r="AT171" s="280"/>
      <c r="AU171" s="280"/>
      <c r="AV171" s="280"/>
      <c r="AW171" s="280"/>
      <c r="AX171" s="280"/>
      <c r="AY171" s="280"/>
      <c r="AZ171" s="280"/>
      <c r="BA171" s="280"/>
      <c r="BB171" s="280"/>
      <c r="BC171" s="280"/>
      <c r="BD171" s="280"/>
      <c r="BE171" s="280"/>
      <c r="BF171" s="280"/>
      <c r="BG171" s="280"/>
      <c r="BH171" s="280"/>
      <c r="BI171" s="280"/>
      <c r="BJ171" s="280"/>
      <c r="BK171" s="280"/>
      <c r="BL171" s="280"/>
      <c r="BM171" s="280"/>
      <c r="BN171" s="280"/>
      <c r="BO171" s="280"/>
      <c r="BP171" s="280"/>
      <c r="BQ171" s="280"/>
      <c r="BR171" s="280"/>
      <c r="BS171" s="280"/>
      <c r="BT171" s="280"/>
      <c r="BU171" s="280"/>
      <c r="BV171" s="280"/>
      <c r="BW171" s="280"/>
      <c r="BX171" s="280"/>
      <c r="BY171" s="280"/>
      <c r="BZ171" s="280"/>
      <c r="CA171" s="280"/>
      <c r="CB171" s="280"/>
      <c r="CC171" s="280"/>
      <c r="CD171" s="280"/>
      <c r="CE171" s="280"/>
      <c r="CF171" s="280"/>
      <c r="CG171" s="280"/>
      <c r="CH171" s="280"/>
      <c r="CI171" s="280"/>
      <c r="CJ171" s="280"/>
      <c r="CK171" s="280"/>
      <c r="CL171" s="280"/>
      <c r="CM171" s="280"/>
      <c r="CN171" s="281">
        <f t="shared" si="2"/>
        <v>0</v>
      </c>
      <c r="CP171" s="195"/>
      <c r="CQ171" s="195"/>
      <c r="CR171" s="195"/>
    </row>
    <row r="172" spans="1:96" ht="45" hidden="1" x14ac:dyDescent="0.25">
      <c r="A172" s="81">
        <v>171</v>
      </c>
      <c r="B172" s="81" t="s">
        <v>666</v>
      </c>
      <c r="C172" s="148" t="s">
        <v>272</v>
      </c>
      <c r="D172" s="148">
        <v>0.35</v>
      </c>
      <c r="E172" s="148">
        <v>36</v>
      </c>
      <c r="F172" s="148" t="s">
        <v>197</v>
      </c>
      <c r="G172" s="280"/>
      <c r="H172" s="280"/>
      <c r="I172" s="280"/>
      <c r="J172" s="280"/>
      <c r="K172" s="280"/>
      <c r="L172" s="280"/>
      <c r="M172" s="280"/>
      <c r="N172" s="280"/>
      <c r="O172" s="280"/>
      <c r="P172" s="280"/>
      <c r="Q172" s="280"/>
      <c r="R172" s="280"/>
      <c r="S172" s="280"/>
      <c r="T172" s="280"/>
      <c r="U172" s="280"/>
      <c r="V172" s="280"/>
      <c r="W172" s="280"/>
      <c r="X172" s="280"/>
      <c r="Y172" s="280"/>
      <c r="Z172" s="280"/>
      <c r="AA172" s="280"/>
      <c r="AB172" s="280"/>
      <c r="AC172" s="280"/>
      <c r="AD172" s="280"/>
      <c r="AE172" s="280"/>
      <c r="AF172" s="280"/>
      <c r="AG172" s="280"/>
      <c r="AH172" s="280"/>
      <c r="AI172" s="280"/>
      <c r="AJ172" s="280"/>
      <c r="AK172" s="280"/>
      <c r="AL172" s="280"/>
      <c r="AM172" s="280"/>
      <c r="AN172" s="280"/>
      <c r="AO172" s="280"/>
      <c r="AP172" s="280"/>
      <c r="AQ172" s="280"/>
      <c r="AR172" s="280"/>
      <c r="AS172" s="280"/>
      <c r="AT172" s="280"/>
      <c r="AU172" s="280"/>
      <c r="AV172" s="280"/>
      <c r="AW172" s="280"/>
      <c r="AX172" s="280"/>
      <c r="AY172" s="280"/>
      <c r="AZ172" s="280"/>
      <c r="BA172" s="280"/>
      <c r="BB172" s="280"/>
      <c r="BC172" s="280"/>
      <c r="BD172" s="280"/>
      <c r="BE172" s="280"/>
      <c r="BF172" s="280"/>
      <c r="BG172" s="280"/>
      <c r="BH172" s="280"/>
      <c r="BI172" s="280"/>
      <c r="BJ172" s="280"/>
      <c r="BK172" s="280"/>
      <c r="BL172" s="280"/>
      <c r="BM172" s="280"/>
      <c r="BN172" s="280"/>
      <c r="BO172" s="280"/>
      <c r="BP172" s="280"/>
      <c r="BQ172" s="280"/>
      <c r="BR172" s="280"/>
      <c r="BS172" s="280"/>
      <c r="BT172" s="280"/>
      <c r="BU172" s="280"/>
      <c r="BV172" s="280"/>
      <c r="BW172" s="280"/>
      <c r="BX172" s="280"/>
      <c r="BY172" s="280"/>
      <c r="BZ172" s="280"/>
      <c r="CA172" s="280"/>
      <c r="CB172" s="280"/>
      <c r="CC172" s="280"/>
      <c r="CD172" s="280"/>
      <c r="CE172" s="280"/>
      <c r="CF172" s="280"/>
      <c r="CG172" s="280"/>
      <c r="CH172" s="280"/>
      <c r="CI172" s="280"/>
      <c r="CJ172" s="280"/>
      <c r="CK172" s="280"/>
      <c r="CL172" s="280"/>
      <c r="CM172" s="280"/>
      <c r="CN172" s="281">
        <f t="shared" si="2"/>
        <v>0</v>
      </c>
      <c r="CP172" s="195"/>
      <c r="CQ172" s="195"/>
      <c r="CR172" s="195"/>
    </row>
    <row r="173" spans="1:96" ht="45" hidden="1" x14ac:dyDescent="0.25">
      <c r="A173" s="81">
        <v>172</v>
      </c>
      <c r="B173" s="81" t="s">
        <v>667</v>
      </c>
      <c r="C173" s="148" t="s">
        <v>273</v>
      </c>
      <c r="D173" s="148">
        <v>0.61</v>
      </c>
      <c r="E173" s="148">
        <v>36</v>
      </c>
      <c r="F173" s="148" t="s">
        <v>197</v>
      </c>
      <c r="G173" s="280"/>
      <c r="H173" s="280"/>
      <c r="I173" s="280"/>
      <c r="J173" s="280"/>
      <c r="K173" s="280"/>
      <c r="L173" s="280"/>
      <c r="M173" s="280"/>
      <c r="N173" s="280"/>
      <c r="O173" s="280"/>
      <c r="P173" s="280"/>
      <c r="Q173" s="280"/>
      <c r="R173" s="280"/>
      <c r="S173" s="280"/>
      <c r="T173" s="280"/>
      <c r="U173" s="280"/>
      <c r="V173" s="280"/>
      <c r="W173" s="280"/>
      <c r="X173" s="280"/>
      <c r="Y173" s="280"/>
      <c r="Z173" s="280"/>
      <c r="AA173" s="280"/>
      <c r="AB173" s="280"/>
      <c r="AC173" s="280"/>
      <c r="AD173" s="280"/>
      <c r="AE173" s="280"/>
      <c r="AF173" s="280"/>
      <c r="AG173" s="280"/>
      <c r="AH173" s="280"/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80"/>
      <c r="BB173" s="280"/>
      <c r="BC173" s="280"/>
      <c r="BD173" s="280"/>
      <c r="BE173" s="280"/>
      <c r="BF173" s="280"/>
      <c r="BG173" s="280"/>
      <c r="BH173" s="280"/>
      <c r="BI173" s="280"/>
      <c r="BJ173" s="280"/>
      <c r="BK173" s="280"/>
      <c r="BL173" s="280"/>
      <c r="BM173" s="280"/>
      <c r="BN173" s="280"/>
      <c r="BO173" s="280"/>
      <c r="BP173" s="280"/>
      <c r="BQ173" s="280"/>
      <c r="BR173" s="280"/>
      <c r="BS173" s="280"/>
      <c r="BT173" s="280"/>
      <c r="BU173" s="280"/>
      <c r="BV173" s="280"/>
      <c r="BW173" s="280"/>
      <c r="BX173" s="280"/>
      <c r="BY173" s="280"/>
      <c r="BZ173" s="280"/>
      <c r="CA173" s="280"/>
      <c r="CB173" s="280"/>
      <c r="CC173" s="280"/>
      <c r="CD173" s="280"/>
      <c r="CE173" s="280"/>
      <c r="CF173" s="280"/>
      <c r="CG173" s="280"/>
      <c r="CH173" s="280"/>
      <c r="CI173" s="280"/>
      <c r="CJ173" s="280"/>
      <c r="CK173" s="280"/>
      <c r="CL173" s="280"/>
      <c r="CM173" s="280"/>
      <c r="CN173" s="281">
        <f t="shared" si="2"/>
        <v>0</v>
      </c>
      <c r="CP173" s="195"/>
      <c r="CQ173" s="195"/>
      <c r="CR173" s="195"/>
    </row>
    <row r="174" spans="1:96" ht="45" hidden="1" x14ac:dyDescent="0.25">
      <c r="A174" s="81">
        <v>173</v>
      </c>
      <c r="B174" s="81" t="s">
        <v>668</v>
      </c>
      <c r="C174" s="148" t="s">
        <v>669</v>
      </c>
      <c r="D174" s="148">
        <v>0.81</v>
      </c>
      <c r="E174" s="148">
        <v>36</v>
      </c>
      <c r="F174" s="148" t="s">
        <v>197</v>
      </c>
      <c r="G174" s="280"/>
      <c r="H174" s="280"/>
      <c r="I174" s="280"/>
      <c r="J174" s="280"/>
      <c r="K174" s="280"/>
      <c r="L174" s="280"/>
      <c r="M174" s="280"/>
      <c r="N174" s="280"/>
      <c r="O174" s="280"/>
      <c r="P174" s="280"/>
      <c r="Q174" s="280"/>
      <c r="R174" s="280"/>
      <c r="S174" s="280"/>
      <c r="T174" s="280"/>
      <c r="U174" s="280"/>
      <c r="V174" s="280"/>
      <c r="W174" s="280"/>
      <c r="X174" s="280"/>
      <c r="Y174" s="280"/>
      <c r="Z174" s="280"/>
      <c r="AA174" s="280"/>
      <c r="AB174" s="280"/>
      <c r="AC174" s="280"/>
      <c r="AD174" s="280"/>
      <c r="AE174" s="280"/>
      <c r="AF174" s="280"/>
      <c r="AG174" s="280"/>
      <c r="AH174" s="280"/>
      <c r="AI174" s="280"/>
      <c r="AJ174" s="280"/>
      <c r="AK174" s="280"/>
      <c r="AL174" s="280"/>
      <c r="AM174" s="280"/>
      <c r="AN174" s="280"/>
      <c r="AO174" s="280"/>
      <c r="AP174" s="280"/>
      <c r="AQ174" s="280"/>
      <c r="AR174" s="280"/>
      <c r="AS174" s="280"/>
      <c r="AT174" s="280"/>
      <c r="AU174" s="280"/>
      <c r="AV174" s="280"/>
      <c r="AW174" s="280"/>
      <c r="AX174" s="280"/>
      <c r="AY174" s="280"/>
      <c r="AZ174" s="280"/>
      <c r="BA174" s="280"/>
      <c r="BB174" s="280"/>
      <c r="BC174" s="280"/>
      <c r="BD174" s="280"/>
      <c r="BE174" s="280"/>
      <c r="BF174" s="280"/>
      <c r="BG174" s="280"/>
      <c r="BH174" s="280"/>
      <c r="BI174" s="280"/>
      <c r="BJ174" s="280"/>
      <c r="BK174" s="280"/>
      <c r="BL174" s="280"/>
      <c r="BM174" s="280"/>
      <c r="BN174" s="280"/>
      <c r="BO174" s="280"/>
      <c r="BP174" s="280"/>
      <c r="BQ174" s="280"/>
      <c r="BR174" s="280"/>
      <c r="BS174" s="280"/>
      <c r="BT174" s="280"/>
      <c r="BU174" s="280"/>
      <c r="BV174" s="280"/>
      <c r="BW174" s="280"/>
      <c r="BX174" s="280"/>
      <c r="BY174" s="280"/>
      <c r="BZ174" s="280"/>
      <c r="CA174" s="280"/>
      <c r="CB174" s="280"/>
      <c r="CC174" s="280"/>
      <c r="CD174" s="280"/>
      <c r="CE174" s="280"/>
      <c r="CF174" s="280"/>
      <c r="CG174" s="280"/>
      <c r="CH174" s="280"/>
      <c r="CI174" s="280"/>
      <c r="CJ174" s="280"/>
      <c r="CK174" s="280"/>
      <c r="CL174" s="280"/>
      <c r="CM174" s="280"/>
      <c r="CN174" s="281">
        <f t="shared" si="2"/>
        <v>0</v>
      </c>
      <c r="CP174" s="195"/>
      <c r="CQ174" s="195"/>
      <c r="CR174" s="195"/>
    </row>
    <row r="175" spans="1:96" ht="45" hidden="1" x14ac:dyDescent="0.25">
      <c r="A175" s="81">
        <v>174</v>
      </c>
      <c r="B175" s="81" t="s">
        <v>670</v>
      </c>
      <c r="C175" s="148" t="s">
        <v>671</v>
      </c>
      <c r="D175" s="148">
        <v>1.1399999999999999</v>
      </c>
      <c r="E175" s="148">
        <v>36</v>
      </c>
      <c r="F175" s="148" t="s">
        <v>197</v>
      </c>
      <c r="G175" s="280"/>
      <c r="H175" s="280"/>
      <c r="I175" s="280"/>
      <c r="J175" s="280"/>
      <c r="K175" s="280"/>
      <c r="L175" s="280"/>
      <c r="M175" s="280"/>
      <c r="N175" s="280"/>
      <c r="O175" s="280"/>
      <c r="P175" s="280"/>
      <c r="Q175" s="280"/>
      <c r="R175" s="280"/>
      <c r="S175" s="280"/>
      <c r="T175" s="280"/>
      <c r="U175" s="280"/>
      <c r="V175" s="280"/>
      <c r="W175" s="280"/>
      <c r="X175" s="280"/>
      <c r="Y175" s="280"/>
      <c r="Z175" s="280"/>
      <c r="AA175" s="280"/>
      <c r="AB175" s="280"/>
      <c r="AC175" s="280"/>
      <c r="AD175" s="280"/>
      <c r="AE175" s="280"/>
      <c r="AF175" s="280"/>
      <c r="AG175" s="280"/>
      <c r="AH175" s="280"/>
      <c r="AI175" s="280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BA175" s="280"/>
      <c r="BB175" s="280"/>
      <c r="BC175" s="280"/>
      <c r="BD175" s="280"/>
      <c r="BE175" s="280"/>
      <c r="BF175" s="280"/>
      <c r="BG175" s="280"/>
      <c r="BH175" s="280"/>
      <c r="BI175" s="280"/>
      <c r="BJ175" s="280"/>
      <c r="BK175" s="280"/>
      <c r="BL175" s="280"/>
      <c r="BM175" s="280"/>
      <c r="BN175" s="280"/>
      <c r="BO175" s="280"/>
      <c r="BP175" s="280"/>
      <c r="BQ175" s="280"/>
      <c r="BR175" s="280"/>
      <c r="BS175" s="280"/>
      <c r="BT175" s="280"/>
      <c r="BU175" s="280"/>
      <c r="BV175" s="280"/>
      <c r="BW175" s="280"/>
      <c r="BX175" s="280"/>
      <c r="BY175" s="280"/>
      <c r="BZ175" s="280"/>
      <c r="CA175" s="280"/>
      <c r="CB175" s="280"/>
      <c r="CC175" s="280"/>
      <c r="CD175" s="280"/>
      <c r="CE175" s="280"/>
      <c r="CF175" s="280"/>
      <c r="CG175" s="280"/>
      <c r="CH175" s="280"/>
      <c r="CI175" s="280"/>
      <c r="CJ175" s="280"/>
      <c r="CK175" s="280"/>
      <c r="CL175" s="280"/>
      <c r="CM175" s="280"/>
      <c r="CN175" s="281">
        <f t="shared" si="2"/>
        <v>0</v>
      </c>
      <c r="CP175" s="195"/>
      <c r="CQ175" s="195"/>
      <c r="CR175" s="195"/>
    </row>
    <row r="176" spans="1:96" ht="45" hidden="1" x14ac:dyDescent="0.25">
      <c r="A176" s="81">
        <v>175</v>
      </c>
      <c r="B176" s="81" t="s">
        <v>672</v>
      </c>
      <c r="C176" s="148" t="s">
        <v>673</v>
      </c>
      <c r="D176" s="148">
        <v>1.44</v>
      </c>
      <c r="E176" s="148">
        <v>36</v>
      </c>
      <c r="F176" s="148" t="s">
        <v>197</v>
      </c>
      <c r="G176" s="280"/>
      <c r="H176" s="280"/>
      <c r="I176" s="280"/>
      <c r="J176" s="280"/>
      <c r="K176" s="280"/>
      <c r="L176" s="280"/>
      <c r="M176" s="280"/>
      <c r="N176" s="280"/>
      <c r="O176" s="280"/>
      <c r="P176" s="280"/>
      <c r="Q176" s="280"/>
      <c r="R176" s="280"/>
      <c r="S176" s="280"/>
      <c r="T176" s="280"/>
      <c r="U176" s="280"/>
      <c r="V176" s="280"/>
      <c r="W176" s="280"/>
      <c r="X176" s="280"/>
      <c r="Y176" s="280"/>
      <c r="Z176" s="280"/>
      <c r="AA176" s="280"/>
      <c r="AB176" s="280"/>
      <c r="AC176" s="280"/>
      <c r="AD176" s="280"/>
      <c r="AE176" s="280"/>
      <c r="AF176" s="280"/>
      <c r="AG176" s="280"/>
      <c r="AH176" s="280"/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80"/>
      <c r="BB176" s="280"/>
      <c r="BC176" s="280"/>
      <c r="BD176" s="280"/>
      <c r="BE176" s="280"/>
      <c r="BF176" s="280"/>
      <c r="BG176" s="280"/>
      <c r="BH176" s="280"/>
      <c r="BI176" s="280"/>
      <c r="BJ176" s="280"/>
      <c r="BK176" s="280"/>
      <c r="BL176" s="280"/>
      <c r="BM176" s="280"/>
      <c r="BN176" s="280"/>
      <c r="BO176" s="280"/>
      <c r="BP176" s="280"/>
      <c r="BQ176" s="280"/>
      <c r="BR176" s="280"/>
      <c r="BS176" s="280"/>
      <c r="BT176" s="280"/>
      <c r="BU176" s="280"/>
      <c r="BV176" s="280"/>
      <c r="BW176" s="280"/>
      <c r="BX176" s="280"/>
      <c r="BY176" s="280"/>
      <c r="BZ176" s="280"/>
      <c r="CA176" s="280"/>
      <c r="CB176" s="280"/>
      <c r="CC176" s="280"/>
      <c r="CD176" s="280"/>
      <c r="CE176" s="280"/>
      <c r="CF176" s="280"/>
      <c r="CG176" s="280"/>
      <c r="CH176" s="280"/>
      <c r="CI176" s="280"/>
      <c r="CJ176" s="280"/>
      <c r="CK176" s="280"/>
      <c r="CL176" s="280"/>
      <c r="CM176" s="280"/>
      <c r="CN176" s="281">
        <f t="shared" si="2"/>
        <v>0</v>
      </c>
      <c r="CP176" s="195"/>
      <c r="CQ176" s="195"/>
      <c r="CR176" s="195"/>
    </row>
    <row r="177" spans="1:96" ht="45" hidden="1" x14ac:dyDescent="0.25">
      <c r="A177" s="81">
        <v>176</v>
      </c>
      <c r="B177" s="81" t="s">
        <v>674</v>
      </c>
      <c r="C177" s="148" t="s">
        <v>675</v>
      </c>
      <c r="D177" s="148">
        <v>1.8</v>
      </c>
      <c r="E177" s="148">
        <v>36</v>
      </c>
      <c r="F177" s="148" t="s">
        <v>197</v>
      </c>
      <c r="G177" s="280"/>
      <c r="H177" s="280"/>
      <c r="I177" s="280"/>
      <c r="J177" s="280"/>
      <c r="K177" s="280"/>
      <c r="L177" s="280"/>
      <c r="M177" s="280"/>
      <c r="N177" s="280"/>
      <c r="O177" s="280"/>
      <c r="P177" s="280"/>
      <c r="Q177" s="280"/>
      <c r="R177" s="280"/>
      <c r="S177" s="280"/>
      <c r="T177" s="280"/>
      <c r="U177" s="280"/>
      <c r="V177" s="280"/>
      <c r="W177" s="280"/>
      <c r="X177" s="280"/>
      <c r="Y177" s="280"/>
      <c r="Z177" s="280"/>
      <c r="AA177" s="280"/>
      <c r="AB177" s="280"/>
      <c r="AC177" s="280"/>
      <c r="AD177" s="280"/>
      <c r="AE177" s="280"/>
      <c r="AF177" s="280"/>
      <c r="AG177" s="280"/>
      <c r="AH177" s="280"/>
      <c r="AI177" s="280"/>
      <c r="AJ177" s="280"/>
      <c r="AK177" s="280"/>
      <c r="AL177" s="280"/>
      <c r="AM177" s="280"/>
      <c r="AN177" s="280"/>
      <c r="AO177" s="280"/>
      <c r="AP177" s="280"/>
      <c r="AQ177" s="280"/>
      <c r="AR177" s="280"/>
      <c r="AS177" s="280"/>
      <c r="AT177" s="280"/>
      <c r="AU177" s="280"/>
      <c r="AV177" s="280"/>
      <c r="AW177" s="280"/>
      <c r="AX177" s="280"/>
      <c r="AY177" s="280"/>
      <c r="AZ177" s="280"/>
      <c r="BA177" s="280"/>
      <c r="BB177" s="280"/>
      <c r="BC177" s="280"/>
      <c r="BD177" s="280"/>
      <c r="BE177" s="280"/>
      <c r="BF177" s="280"/>
      <c r="BG177" s="280"/>
      <c r="BH177" s="280"/>
      <c r="BI177" s="280"/>
      <c r="BJ177" s="280"/>
      <c r="BK177" s="280"/>
      <c r="BL177" s="280"/>
      <c r="BM177" s="280"/>
      <c r="BN177" s="280"/>
      <c r="BO177" s="280"/>
      <c r="BP177" s="280"/>
      <c r="BQ177" s="280"/>
      <c r="BR177" s="280"/>
      <c r="BS177" s="280"/>
      <c r="BT177" s="280"/>
      <c r="BU177" s="280"/>
      <c r="BV177" s="280"/>
      <c r="BW177" s="280"/>
      <c r="BX177" s="280"/>
      <c r="BY177" s="280"/>
      <c r="BZ177" s="280"/>
      <c r="CA177" s="280"/>
      <c r="CB177" s="280"/>
      <c r="CC177" s="280"/>
      <c r="CD177" s="280"/>
      <c r="CE177" s="280"/>
      <c r="CF177" s="280"/>
      <c r="CG177" s="280"/>
      <c r="CH177" s="280"/>
      <c r="CI177" s="280"/>
      <c r="CJ177" s="280"/>
      <c r="CK177" s="280"/>
      <c r="CL177" s="280"/>
      <c r="CM177" s="280"/>
      <c r="CN177" s="281">
        <f t="shared" si="2"/>
        <v>0</v>
      </c>
      <c r="CP177" s="195"/>
      <c r="CQ177" s="195"/>
      <c r="CR177" s="195"/>
    </row>
    <row r="178" spans="1:96" ht="45" hidden="1" x14ac:dyDescent="0.25">
      <c r="A178" s="81">
        <v>177</v>
      </c>
      <c r="B178" s="81" t="s">
        <v>676</v>
      </c>
      <c r="C178" s="148" t="s">
        <v>677</v>
      </c>
      <c r="D178" s="148">
        <v>2.4300000000000002</v>
      </c>
      <c r="E178" s="148">
        <v>36</v>
      </c>
      <c r="F178" s="148" t="s">
        <v>197</v>
      </c>
      <c r="G178" s="280"/>
      <c r="H178" s="280"/>
      <c r="I178" s="280"/>
      <c r="J178" s="280"/>
      <c r="K178" s="280"/>
      <c r="L178" s="280"/>
      <c r="M178" s="280"/>
      <c r="N178" s="280"/>
      <c r="O178" s="280"/>
      <c r="P178" s="280"/>
      <c r="Q178" s="280"/>
      <c r="R178" s="280"/>
      <c r="S178" s="280"/>
      <c r="T178" s="280"/>
      <c r="U178" s="280"/>
      <c r="V178" s="280"/>
      <c r="W178" s="280"/>
      <c r="X178" s="280"/>
      <c r="Y178" s="280"/>
      <c r="Z178" s="280"/>
      <c r="AA178" s="280"/>
      <c r="AB178" s="280"/>
      <c r="AC178" s="280"/>
      <c r="AD178" s="280"/>
      <c r="AE178" s="280"/>
      <c r="AF178" s="280"/>
      <c r="AG178" s="280"/>
      <c r="AH178" s="280"/>
      <c r="AI178" s="280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BA178" s="280"/>
      <c r="BB178" s="280"/>
      <c r="BC178" s="280"/>
      <c r="BD178" s="280"/>
      <c r="BE178" s="280"/>
      <c r="BF178" s="280"/>
      <c r="BG178" s="280"/>
      <c r="BH178" s="280"/>
      <c r="BI178" s="280"/>
      <c r="BJ178" s="280"/>
      <c r="BK178" s="280"/>
      <c r="BL178" s="280"/>
      <c r="BM178" s="280"/>
      <c r="BN178" s="280"/>
      <c r="BO178" s="280"/>
      <c r="BP178" s="280"/>
      <c r="BQ178" s="280"/>
      <c r="BR178" s="280"/>
      <c r="BS178" s="280"/>
      <c r="BT178" s="280"/>
      <c r="BU178" s="280"/>
      <c r="BV178" s="280"/>
      <c r="BW178" s="280"/>
      <c r="BX178" s="280"/>
      <c r="BY178" s="280"/>
      <c r="BZ178" s="280"/>
      <c r="CA178" s="280"/>
      <c r="CB178" s="280"/>
      <c r="CC178" s="280"/>
      <c r="CD178" s="280"/>
      <c r="CE178" s="280"/>
      <c r="CF178" s="280"/>
      <c r="CG178" s="280"/>
      <c r="CH178" s="280"/>
      <c r="CI178" s="280"/>
      <c r="CJ178" s="280"/>
      <c r="CK178" s="280"/>
      <c r="CL178" s="280"/>
      <c r="CM178" s="280"/>
      <c r="CN178" s="281">
        <f t="shared" si="2"/>
        <v>0</v>
      </c>
      <c r="CP178" s="195"/>
      <c r="CQ178" s="195"/>
      <c r="CR178" s="195"/>
    </row>
    <row r="179" spans="1:96" ht="45" hidden="1" x14ac:dyDescent="0.25">
      <c r="A179" s="81">
        <v>178</v>
      </c>
      <c r="B179" s="81" t="s">
        <v>678</v>
      </c>
      <c r="C179" s="148" t="s">
        <v>679</v>
      </c>
      <c r="D179" s="148">
        <v>2.78</v>
      </c>
      <c r="E179" s="148">
        <v>36</v>
      </c>
      <c r="F179" s="148" t="s">
        <v>197</v>
      </c>
      <c r="G179" s="280"/>
      <c r="H179" s="280"/>
      <c r="I179" s="280"/>
      <c r="J179" s="280"/>
      <c r="K179" s="280"/>
      <c r="L179" s="280"/>
      <c r="M179" s="280"/>
      <c r="N179" s="280"/>
      <c r="O179" s="280"/>
      <c r="P179" s="280"/>
      <c r="Q179" s="280"/>
      <c r="R179" s="280"/>
      <c r="S179" s="280"/>
      <c r="T179" s="280"/>
      <c r="U179" s="280"/>
      <c r="V179" s="280"/>
      <c r="W179" s="280"/>
      <c r="X179" s="280"/>
      <c r="Y179" s="280"/>
      <c r="Z179" s="280"/>
      <c r="AA179" s="280"/>
      <c r="AB179" s="280"/>
      <c r="AC179" s="280"/>
      <c r="AD179" s="280"/>
      <c r="AE179" s="280"/>
      <c r="AF179" s="280"/>
      <c r="AG179" s="280"/>
      <c r="AH179" s="280"/>
      <c r="AI179" s="280"/>
      <c r="AJ179" s="280"/>
      <c r="AK179" s="280"/>
      <c r="AL179" s="280"/>
      <c r="AM179" s="280"/>
      <c r="AN179" s="280"/>
      <c r="AO179" s="280"/>
      <c r="AP179" s="280"/>
      <c r="AQ179" s="280"/>
      <c r="AR179" s="280"/>
      <c r="AS179" s="280"/>
      <c r="AT179" s="280"/>
      <c r="AU179" s="280"/>
      <c r="AV179" s="280"/>
      <c r="AW179" s="280"/>
      <c r="AX179" s="280"/>
      <c r="AY179" s="280"/>
      <c r="AZ179" s="280"/>
      <c r="BA179" s="280"/>
      <c r="BB179" s="280"/>
      <c r="BC179" s="280"/>
      <c r="BD179" s="280"/>
      <c r="BE179" s="280"/>
      <c r="BF179" s="280"/>
      <c r="BG179" s="280"/>
      <c r="BH179" s="280"/>
      <c r="BI179" s="280"/>
      <c r="BJ179" s="280"/>
      <c r="BK179" s="280"/>
      <c r="BL179" s="280"/>
      <c r="BM179" s="280"/>
      <c r="BN179" s="280"/>
      <c r="BO179" s="280"/>
      <c r="BP179" s="280"/>
      <c r="BQ179" s="280"/>
      <c r="BR179" s="280"/>
      <c r="BS179" s="280"/>
      <c r="BT179" s="280"/>
      <c r="BU179" s="280"/>
      <c r="BV179" s="280"/>
      <c r="BW179" s="280"/>
      <c r="BX179" s="280"/>
      <c r="BY179" s="280"/>
      <c r="BZ179" s="280"/>
      <c r="CA179" s="280"/>
      <c r="CB179" s="280"/>
      <c r="CC179" s="280"/>
      <c r="CD179" s="280"/>
      <c r="CE179" s="280"/>
      <c r="CF179" s="280"/>
      <c r="CG179" s="280"/>
      <c r="CH179" s="280"/>
      <c r="CI179" s="280"/>
      <c r="CJ179" s="280"/>
      <c r="CK179" s="280"/>
      <c r="CL179" s="280"/>
      <c r="CM179" s="280"/>
      <c r="CN179" s="281">
        <f t="shared" si="2"/>
        <v>0</v>
      </c>
      <c r="CP179" s="195"/>
      <c r="CQ179" s="195"/>
      <c r="CR179" s="195"/>
    </row>
    <row r="180" spans="1:96" ht="45" hidden="1" x14ac:dyDescent="0.25">
      <c r="A180" s="81">
        <v>179</v>
      </c>
      <c r="B180" s="81" t="s">
        <v>680</v>
      </c>
      <c r="C180" s="148" t="s">
        <v>681</v>
      </c>
      <c r="D180" s="148">
        <v>3.37</v>
      </c>
      <c r="E180" s="148">
        <v>36</v>
      </c>
      <c r="F180" s="148" t="s">
        <v>197</v>
      </c>
      <c r="G180" s="280"/>
      <c r="H180" s="280"/>
      <c r="I180" s="280"/>
      <c r="J180" s="280"/>
      <c r="K180" s="280"/>
      <c r="L180" s="280"/>
      <c r="M180" s="280"/>
      <c r="N180" s="280"/>
      <c r="O180" s="280"/>
      <c r="P180" s="280"/>
      <c r="Q180" s="280"/>
      <c r="R180" s="280"/>
      <c r="S180" s="280"/>
      <c r="T180" s="280"/>
      <c r="U180" s="280"/>
      <c r="V180" s="280"/>
      <c r="W180" s="280"/>
      <c r="X180" s="280"/>
      <c r="Y180" s="280"/>
      <c r="Z180" s="280"/>
      <c r="AA180" s="280"/>
      <c r="AB180" s="280"/>
      <c r="AC180" s="280"/>
      <c r="AD180" s="280"/>
      <c r="AE180" s="280"/>
      <c r="AF180" s="280"/>
      <c r="AG180" s="280"/>
      <c r="AH180" s="280"/>
      <c r="AI180" s="280"/>
      <c r="AJ180" s="280"/>
      <c r="AK180" s="280"/>
      <c r="AL180" s="280"/>
      <c r="AM180" s="280"/>
      <c r="AN180" s="280"/>
      <c r="AO180" s="280"/>
      <c r="AP180" s="280"/>
      <c r="AQ180" s="280"/>
      <c r="AR180" s="280"/>
      <c r="AS180" s="280"/>
      <c r="AT180" s="280"/>
      <c r="AU180" s="280"/>
      <c r="AV180" s="280"/>
      <c r="AW180" s="280"/>
      <c r="AX180" s="280"/>
      <c r="AY180" s="280"/>
      <c r="AZ180" s="280"/>
      <c r="BA180" s="280"/>
      <c r="BB180" s="280"/>
      <c r="BC180" s="280"/>
      <c r="BD180" s="280"/>
      <c r="BE180" s="280"/>
      <c r="BF180" s="280"/>
      <c r="BG180" s="280"/>
      <c r="BH180" s="280"/>
      <c r="BI180" s="280"/>
      <c r="BJ180" s="280"/>
      <c r="BK180" s="280"/>
      <c r="BL180" s="280"/>
      <c r="BM180" s="280"/>
      <c r="BN180" s="280"/>
      <c r="BO180" s="280"/>
      <c r="BP180" s="280"/>
      <c r="BQ180" s="280"/>
      <c r="BR180" s="280"/>
      <c r="BS180" s="280"/>
      <c r="BT180" s="280"/>
      <c r="BU180" s="280"/>
      <c r="BV180" s="280"/>
      <c r="BW180" s="280"/>
      <c r="BX180" s="280"/>
      <c r="BY180" s="280"/>
      <c r="BZ180" s="280"/>
      <c r="CA180" s="280"/>
      <c r="CB180" s="280"/>
      <c r="CC180" s="280"/>
      <c r="CD180" s="280"/>
      <c r="CE180" s="280"/>
      <c r="CF180" s="280"/>
      <c r="CG180" s="280"/>
      <c r="CH180" s="280"/>
      <c r="CI180" s="280"/>
      <c r="CJ180" s="280"/>
      <c r="CK180" s="280"/>
      <c r="CL180" s="280"/>
      <c r="CM180" s="280"/>
      <c r="CN180" s="281">
        <f t="shared" si="2"/>
        <v>0</v>
      </c>
      <c r="CP180" s="195"/>
      <c r="CQ180" s="195"/>
      <c r="CR180" s="195"/>
    </row>
    <row r="181" spans="1:96" ht="45" hidden="1" x14ac:dyDescent="0.25">
      <c r="A181" s="81">
        <v>180</v>
      </c>
      <c r="B181" s="81" t="s">
        <v>682</v>
      </c>
      <c r="C181" s="148" t="s">
        <v>683</v>
      </c>
      <c r="D181" s="148">
        <v>4.08</v>
      </c>
      <c r="E181" s="148">
        <v>36</v>
      </c>
      <c r="F181" s="148" t="s">
        <v>197</v>
      </c>
      <c r="G181" s="280"/>
      <c r="H181" s="280"/>
      <c r="I181" s="280"/>
      <c r="J181" s="280"/>
      <c r="K181" s="280"/>
      <c r="L181" s="280"/>
      <c r="M181" s="280"/>
      <c r="N181" s="280"/>
      <c r="O181" s="280"/>
      <c r="P181" s="280"/>
      <c r="Q181" s="280"/>
      <c r="R181" s="280"/>
      <c r="S181" s="280"/>
      <c r="T181" s="280"/>
      <c r="U181" s="280"/>
      <c r="V181" s="280"/>
      <c r="W181" s="280"/>
      <c r="X181" s="280"/>
      <c r="Y181" s="280"/>
      <c r="Z181" s="280"/>
      <c r="AA181" s="280"/>
      <c r="AB181" s="280"/>
      <c r="AC181" s="280"/>
      <c r="AD181" s="280"/>
      <c r="AE181" s="280"/>
      <c r="AF181" s="280"/>
      <c r="AG181" s="280"/>
      <c r="AH181" s="280"/>
      <c r="AI181" s="280"/>
      <c r="AJ181" s="280"/>
      <c r="AK181" s="280"/>
      <c r="AL181" s="280"/>
      <c r="AM181" s="280"/>
      <c r="AN181" s="280"/>
      <c r="AO181" s="280"/>
      <c r="AP181" s="280"/>
      <c r="AQ181" s="280"/>
      <c r="AR181" s="280"/>
      <c r="AS181" s="280"/>
      <c r="AT181" s="280"/>
      <c r="AU181" s="280"/>
      <c r="AV181" s="280"/>
      <c r="AW181" s="280"/>
      <c r="AX181" s="280"/>
      <c r="AY181" s="280"/>
      <c r="AZ181" s="280"/>
      <c r="BA181" s="280"/>
      <c r="BB181" s="280"/>
      <c r="BC181" s="280"/>
      <c r="BD181" s="280"/>
      <c r="BE181" s="280"/>
      <c r="BF181" s="280"/>
      <c r="BG181" s="280"/>
      <c r="BH181" s="280"/>
      <c r="BI181" s="280"/>
      <c r="BJ181" s="280"/>
      <c r="BK181" s="280"/>
      <c r="BL181" s="280"/>
      <c r="BM181" s="280"/>
      <c r="BN181" s="280"/>
      <c r="BO181" s="280"/>
      <c r="BP181" s="280"/>
      <c r="BQ181" s="280"/>
      <c r="BR181" s="280"/>
      <c r="BS181" s="280"/>
      <c r="BT181" s="280"/>
      <c r="BU181" s="280"/>
      <c r="BV181" s="280"/>
      <c r="BW181" s="280"/>
      <c r="BX181" s="280"/>
      <c r="BY181" s="280"/>
      <c r="BZ181" s="280"/>
      <c r="CA181" s="280"/>
      <c r="CB181" s="280"/>
      <c r="CC181" s="280"/>
      <c r="CD181" s="280"/>
      <c r="CE181" s="280"/>
      <c r="CF181" s="280"/>
      <c r="CG181" s="280"/>
      <c r="CH181" s="280"/>
      <c r="CI181" s="280"/>
      <c r="CJ181" s="280"/>
      <c r="CK181" s="280"/>
      <c r="CL181" s="280"/>
      <c r="CM181" s="280"/>
      <c r="CN181" s="281">
        <f t="shared" si="2"/>
        <v>0</v>
      </c>
      <c r="CP181" s="195"/>
      <c r="CQ181" s="195"/>
      <c r="CR181" s="195"/>
    </row>
    <row r="182" spans="1:96" ht="45" hidden="1" x14ac:dyDescent="0.25">
      <c r="A182" s="81">
        <v>181</v>
      </c>
      <c r="B182" s="81" t="s">
        <v>684</v>
      </c>
      <c r="C182" s="148" t="s">
        <v>685</v>
      </c>
      <c r="D182" s="148">
        <v>5.22</v>
      </c>
      <c r="E182" s="148">
        <v>36</v>
      </c>
      <c r="F182" s="148" t="s">
        <v>197</v>
      </c>
      <c r="G182" s="280"/>
      <c r="H182" s="280"/>
      <c r="I182" s="280"/>
      <c r="J182" s="280"/>
      <c r="K182" s="280"/>
      <c r="L182" s="280"/>
      <c r="M182" s="280"/>
      <c r="N182" s="280"/>
      <c r="O182" s="280"/>
      <c r="P182" s="280"/>
      <c r="Q182" s="280"/>
      <c r="R182" s="280"/>
      <c r="S182" s="280"/>
      <c r="T182" s="280"/>
      <c r="U182" s="280"/>
      <c r="V182" s="280"/>
      <c r="W182" s="280"/>
      <c r="X182" s="280"/>
      <c r="Y182" s="280"/>
      <c r="Z182" s="280"/>
      <c r="AA182" s="280"/>
      <c r="AB182" s="280"/>
      <c r="AC182" s="280"/>
      <c r="AD182" s="280"/>
      <c r="AE182" s="280"/>
      <c r="AF182" s="280"/>
      <c r="AG182" s="280"/>
      <c r="AH182" s="280"/>
      <c r="AI182" s="280"/>
      <c r="AJ182" s="280"/>
      <c r="AK182" s="280"/>
      <c r="AL182" s="280"/>
      <c r="AM182" s="280"/>
      <c r="AN182" s="280"/>
      <c r="AO182" s="280"/>
      <c r="AP182" s="280"/>
      <c r="AQ182" s="280"/>
      <c r="AR182" s="280"/>
      <c r="AS182" s="280"/>
      <c r="AT182" s="280"/>
      <c r="AU182" s="280"/>
      <c r="AV182" s="280"/>
      <c r="AW182" s="280"/>
      <c r="AX182" s="280"/>
      <c r="AY182" s="280"/>
      <c r="AZ182" s="280"/>
      <c r="BA182" s="280"/>
      <c r="BB182" s="280"/>
      <c r="BC182" s="280"/>
      <c r="BD182" s="280"/>
      <c r="BE182" s="280"/>
      <c r="BF182" s="280"/>
      <c r="BG182" s="280"/>
      <c r="BH182" s="280"/>
      <c r="BI182" s="280"/>
      <c r="BJ182" s="280"/>
      <c r="BK182" s="280"/>
      <c r="BL182" s="280"/>
      <c r="BM182" s="280"/>
      <c r="BN182" s="280"/>
      <c r="BO182" s="280"/>
      <c r="BP182" s="280"/>
      <c r="BQ182" s="280"/>
      <c r="BR182" s="280"/>
      <c r="BS182" s="280"/>
      <c r="BT182" s="280"/>
      <c r="BU182" s="280"/>
      <c r="BV182" s="280"/>
      <c r="BW182" s="280"/>
      <c r="BX182" s="280"/>
      <c r="BY182" s="280"/>
      <c r="BZ182" s="280"/>
      <c r="CA182" s="280"/>
      <c r="CB182" s="280"/>
      <c r="CC182" s="280"/>
      <c r="CD182" s="280"/>
      <c r="CE182" s="280"/>
      <c r="CF182" s="280"/>
      <c r="CG182" s="280"/>
      <c r="CH182" s="280"/>
      <c r="CI182" s="280"/>
      <c r="CJ182" s="280"/>
      <c r="CK182" s="280"/>
      <c r="CL182" s="280"/>
      <c r="CM182" s="280"/>
      <c r="CN182" s="281">
        <f t="shared" si="2"/>
        <v>0</v>
      </c>
      <c r="CP182" s="195"/>
      <c r="CQ182" s="195"/>
      <c r="CR182" s="195"/>
    </row>
    <row r="183" spans="1:96" ht="45" hidden="1" x14ac:dyDescent="0.25">
      <c r="A183" s="81">
        <v>182</v>
      </c>
      <c r="B183" s="81" t="s">
        <v>686</v>
      </c>
      <c r="C183" s="148" t="s">
        <v>687</v>
      </c>
      <c r="D183" s="148">
        <v>7.13</v>
      </c>
      <c r="E183" s="148">
        <v>36</v>
      </c>
      <c r="F183" s="148" t="s">
        <v>197</v>
      </c>
      <c r="G183" s="280"/>
      <c r="H183" s="280"/>
      <c r="I183" s="280"/>
      <c r="J183" s="280"/>
      <c r="K183" s="280"/>
      <c r="L183" s="280"/>
      <c r="M183" s="280"/>
      <c r="N183" s="280"/>
      <c r="O183" s="280"/>
      <c r="P183" s="280"/>
      <c r="Q183" s="280"/>
      <c r="R183" s="280"/>
      <c r="S183" s="280"/>
      <c r="T183" s="280"/>
      <c r="U183" s="280"/>
      <c r="V183" s="280"/>
      <c r="W183" s="280"/>
      <c r="X183" s="280"/>
      <c r="Y183" s="280"/>
      <c r="Z183" s="280"/>
      <c r="AA183" s="280"/>
      <c r="AB183" s="280"/>
      <c r="AC183" s="280"/>
      <c r="AD183" s="280"/>
      <c r="AE183" s="280"/>
      <c r="AF183" s="280"/>
      <c r="AG183" s="280"/>
      <c r="AH183" s="280"/>
      <c r="AI183" s="280"/>
      <c r="AJ183" s="280"/>
      <c r="AK183" s="280"/>
      <c r="AL183" s="280"/>
      <c r="AM183" s="280"/>
      <c r="AN183" s="280"/>
      <c r="AO183" s="280"/>
      <c r="AP183" s="280"/>
      <c r="AQ183" s="280"/>
      <c r="AR183" s="280"/>
      <c r="AS183" s="280"/>
      <c r="AT183" s="280"/>
      <c r="AU183" s="280"/>
      <c r="AV183" s="280"/>
      <c r="AW183" s="280"/>
      <c r="AX183" s="280"/>
      <c r="AY183" s="280"/>
      <c r="AZ183" s="280"/>
      <c r="BA183" s="280"/>
      <c r="BB183" s="280"/>
      <c r="BC183" s="280"/>
      <c r="BD183" s="280"/>
      <c r="BE183" s="280"/>
      <c r="BF183" s="280"/>
      <c r="BG183" s="280"/>
      <c r="BH183" s="280"/>
      <c r="BI183" s="280"/>
      <c r="BJ183" s="280"/>
      <c r="BK183" s="280"/>
      <c r="BL183" s="280"/>
      <c r="BM183" s="280"/>
      <c r="BN183" s="280"/>
      <c r="BO183" s="280"/>
      <c r="BP183" s="280"/>
      <c r="BQ183" s="280"/>
      <c r="BR183" s="280"/>
      <c r="BS183" s="280"/>
      <c r="BT183" s="280"/>
      <c r="BU183" s="280"/>
      <c r="BV183" s="280"/>
      <c r="BW183" s="280"/>
      <c r="BX183" s="280"/>
      <c r="BY183" s="280"/>
      <c r="BZ183" s="280"/>
      <c r="CA183" s="280"/>
      <c r="CB183" s="280"/>
      <c r="CC183" s="280"/>
      <c r="CD183" s="280"/>
      <c r="CE183" s="280"/>
      <c r="CF183" s="280"/>
      <c r="CG183" s="280"/>
      <c r="CH183" s="280"/>
      <c r="CI183" s="280"/>
      <c r="CJ183" s="280"/>
      <c r="CK183" s="280"/>
      <c r="CL183" s="280"/>
      <c r="CM183" s="280"/>
      <c r="CN183" s="281">
        <f t="shared" si="2"/>
        <v>0</v>
      </c>
      <c r="CP183" s="195"/>
      <c r="CQ183" s="195"/>
      <c r="CR183" s="195"/>
    </row>
    <row r="184" spans="1:96" ht="45" hidden="1" x14ac:dyDescent="0.25">
      <c r="A184" s="81">
        <v>183</v>
      </c>
      <c r="B184" s="81" t="s">
        <v>688</v>
      </c>
      <c r="C184" s="148" t="s">
        <v>689</v>
      </c>
      <c r="D184" s="148">
        <v>9.1300000000000008</v>
      </c>
      <c r="E184" s="148">
        <v>36</v>
      </c>
      <c r="F184" s="148" t="s">
        <v>197</v>
      </c>
      <c r="G184" s="280"/>
      <c r="H184" s="280"/>
      <c r="I184" s="280"/>
      <c r="J184" s="280"/>
      <c r="K184" s="280"/>
      <c r="L184" s="280"/>
      <c r="M184" s="280"/>
      <c r="N184" s="280"/>
      <c r="O184" s="280"/>
      <c r="P184" s="280"/>
      <c r="Q184" s="280"/>
      <c r="R184" s="280"/>
      <c r="S184" s="280"/>
      <c r="T184" s="280"/>
      <c r="U184" s="280"/>
      <c r="V184" s="280"/>
      <c r="W184" s="280"/>
      <c r="X184" s="280"/>
      <c r="Y184" s="280"/>
      <c r="Z184" s="280"/>
      <c r="AA184" s="280"/>
      <c r="AB184" s="280"/>
      <c r="AC184" s="280"/>
      <c r="AD184" s="280"/>
      <c r="AE184" s="280"/>
      <c r="AF184" s="280"/>
      <c r="AG184" s="280"/>
      <c r="AH184" s="280"/>
      <c r="AI184" s="280"/>
      <c r="AJ184" s="280"/>
      <c r="AK184" s="280"/>
      <c r="AL184" s="280"/>
      <c r="AM184" s="280"/>
      <c r="AN184" s="280"/>
      <c r="AO184" s="280"/>
      <c r="AP184" s="280"/>
      <c r="AQ184" s="280"/>
      <c r="AR184" s="280"/>
      <c r="AS184" s="280"/>
      <c r="AT184" s="280"/>
      <c r="AU184" s="280"/>
      <c r="AV184" s="280"/>
      <c r="AW184" s="280"/>
      <c r="AX184" s="280"/>
      <c r="AY184" s="280"/>
      <c r="AZ184" s="280"/>
      <c r="BA184" s="280"/>
      <c r="BB184" s="280"/>
      <c r="BC184" s="280"/>
      <c r="BD184" s="280"/>
      <c r="BE184" s="280"/>
      <c r="BF184" s="280"/>
      <c r="BG184" s="280"/>
      <c r="BH184" s="280"/>
      <c r="BI184" s="280"/>
      <c r="BJ184" s="280"/>
      <c r="BK184" s="280"/>
      <c r="BL184" s="280"/>
      <c r="BM184" s="280"/>
      <c r="BN184" s="280"/>
      <c r="BO184" s="280"/>
      <c r="BP184" s="280"/>
      <c r="BQ184" s="280"/>
      <c r="BR184" s="280"/>
      <c r="BS184" s="280"/>
      <c r="BT184" s="280"/>
      <c r="BU184" s="280"/>
      <c r="BV184" s="280"/>
      <c r="BW184" s="280"/>
      <c r="BX184" s="280"/>
      <c r="BY184" s="280"/>
      <c r="BZ184" s="280"/>
      <c r="CA184" s="280"/>
      <c r="CB184" s="280"/>
      <c r="CC184" s="280"/>
      <c r="CD184" s="280"/>
      <c r="CE184" s="280"/>
      <c r="CF184" s="280"/>
      <c r="CG184" s="280"/>
      <c r="CH184" s="280"/>
      <c r="CI184" s="280"/>
      <c r="CJ184" s="280"/>
      <c r="CK184" s="280"/>
      <c r="CL184" s="280"/>
      <c r="CM184" s="280"/>
      <c r="CN184" s="281">
        <f t="shared" si="2"/>
        <v>0</v>
      </c>
      <c r="CP184" s="195"/>
      <c r="CQ184" s="195"/>
      <c r="CR184" s="195"/>
    </row>
    <row r="185" spans="1:96" ht="45" hidden="1" x14ac:dyDescent="0.25">
      <c r="A185" s="81">
        <v>184</v>
      </c>
      <c r="B185" s="81" t="s">
        <v>690</v>
      </c>
      <c r="C185" s="148" t="s">
        <v>691</v>
      </c>
      <c r="D185" s="148">
        <v>11.32</v>
      </c>
      <c r="E185" s="148">
        <v>36</v>
      </c>
      <c r="F185" s="148" t="s">
        <v>197</v>
      </c>
      <c r="G185" s="280"/>
      <c r="H185" s="280"/>
      <c r="I185" s="280"/>
      <c r="J185" s="280"/>
      <c r="K185" s="280"/>
      <c r="L185" s="280"/>
      <c r="M185" s="280"/>
      <c r="N185" s="280"/>
      <c r="O185" s="280"/>
      <c r="P185" s="280"/>
      <c r="Q185" s="280"/>
      <c r="R185" s="280"/>
      <c r="S185" s="280"/>
      <c r="T185" s="280"/>
      <c r="U185" s="280"/>
      <c r="V185" s="280"/>
      <c r="W185" s="280"/>
      <c r="X185" s="280"/>
      <c r="Y185" s="280"/>
      <c r="Z185" s="280"/>
      <c r="AA185" s="280"/>
      <c r="AB185" s="280"/>
      <c r="AC185" s="280"/>
      <c r="AD185" s="280"/>
      <c r="AE185" s="280"/>
      <c r="AF185" s="280"/>
      <c r="AG185" s="280"/>
      <c r="AH185" s="280"/>
      <c r="AI185" s="280"/>
      <c r="AJ185" s="280"/>
      <c r="AK185" s="280"/>
      <c r="AL185" s="280"/>
      <c r="AM185" s="280"/>
      <c r="AN185" s="280"/>
      <c r="AO185" s="280"/>
      <c r="AP185" s="280"/>
      <c r="AQ185" s="280"/>
      <c r="AR185" s="280"/>
      <c r="AS185" s="280"/>
      <c r="AT185" s="280"/>
      <c r="AU185" s="280"/>
      <c r="AV185" s="280"/>
      <c r="AW185" s="280"/>
      <c r="AX185" s="280"/>
      <c r="AY185" s="280"/>
      <c r="AZ185" s="280"/>
      <c r="BA185" s="280"/>
      <c r="BB185" s="280"/>
      <c r="BC185" s="280"/>
      <c r="BD185" s="280"/>
      <c r="BE185" s="280"/>
      <c r="BF185" s="280"/>
      <c r="BG185" s="280"/>
      <c r="BH185" s="280"/>
      <c r="BI185" s="280"/>
      <c r="BJ185" s="280"/>
      <c r="BK185" s="280"/>
      <c r="BL185" s="280"/>
      <c r="BM185" s="280"/>
      <c r="BN185" s="280"/>
      <c r="BO185" s="280"/>
      <c r="BP185" s="280"/>
      <c r="BQ185" s="280"/>
      <c r="BR185" s="280"/>
      <c r="BS185" s="280"/>
      <c r="BT185" s="280"/>
      <c r="BU185" s="280"/>
      <c r="BV185" s="280"/>
      <c r="BW185" s="280"/>
      <c r="BX185" s="280"/>
      <c r="BY185" s="280"/>
      <c r="BZ185" s="280"/>
      <c r="CA185" s="280"/>
      <c r="CB185" s="280"/>
      <c r="CC185" s="280"/>
      <c r="CD185" s="280"/>
      <c r="CE185" s="280"/>
      <c r="CF185" s="280"/>
      <c r="CG185" s="280"/>
      <c r="CH185" s="280"/>
      <c r="CI185" s="280"/>
      <c r="CJ185" s="280"/>
      <c r="CK185" s="280"/>
      <c r="CL185" s="280"/>
      <c r="CM185" s="280"/>
      <c r="CN185" s="281">
        <f t="shared" si="2"/>
        <v>0</v>
      </c>
      <c r="CP185" s="195"/>
      <c r="CQ185" s="195"/>
      <c r="CR185" s="195"/>
    </row>
    <row r="186" spans="1:96" ht="45" hidden="1" x14ac:dyDescent="0.25">
      <c r="A186" s="81">
        <v>185</v>
      </c>
      <c r="B186" s="81" t="s">
        <v>692</v>
      </c>
      <c r="C186" s="148" t="s">
        <v>693</v>
      </c>
      <c r="D186" s="148">
        <v>17.170000000000002</v>
      </c>
      <c r="E186" s="148">
        <v>36</v>
      </c>
      <c r="F186" s="148" t="s">
        <v>197</v>
      </c>
      <c r="G186" s="280"/>
      <c r="H186" s="280"/>
      <c r="I186" s="280"/>
      <c r="J186" s="280"/>
      <c r="K186" s="280"/>
      <c r="L186" s="280"/>
      <c r="M186" s="280"/>
      <c r="N186" s="280"/>
      <c r="O186" s="280"/>
      <c r="P186" s="280"/>
      <c r="Q186" s="280"/>
      <c r="R186" s="280"/>
      <c r="S186" s="280"/>
      <c r="T186" s="280"/>
      <c r="U186" s="280"/>
      <c r="V186" s="280"/>
      <c r="W186" s="280"/>
      <c r="X186" s="280"/>
      <c r="Y186" s="280"/>
      <c r="Z186" s="280"/>
      <c r="AA186" s="280"/>
      <c r="AB186" s="280"/>
      <c r="AC186" s="280"/>
      <c r="AD186" s="280"/>
      <c r="AE186" s="280"/>
      <c r="AF186" s="280"/>
      <c r="AG186" s="280"/>
      <c r="AH186" s="280"/>
      <c r="AI186" s="280"/>
      <c r="AJ186" s="280"/>
      <c r="AK186" s="280"/>
      <c r="AL186" s="280"/>
      <c r="AM186" s="280"/>
      <c r="AN186" s="280"/>
      <c r="AO186" s="280"/>
      <c r="AP186" s="280"/>
      <c r="AQ186" s="280"/>
      <c r="AR186" s="280"/>
      <c r="AS186" s="280"/>
      <c r="AT186" s="280"/>
      <c r="AU186" s="280"/>
      <c r="AV186" s="280"/>
      <c r="AW186" s="280"/>
      <c r="AX186" s="280"/>
      <c r="AY186" s="280"/>
      <c r="AZ186" s="280"/>
      <c r="BA186" s="280"/>
      <c r="BB186" s="280"/>
      <c r="BC186" s="280"/>
      <c r="BD186" s="280"/>
      <c r="BE186" s="280"/>
      <c r="BF186" s="280"/>
      <c r="BG186" s="280"/>
      <c r="BH186" s="280"/>
      <c r="BI186" s="280"/>
      <c r="BJ186" s="280"/>
      <c r="BK186" s="280"/>
      <c r="BL186" s="280"/>
      <c r="BM186" s="280"/>
      <c r="BN186" s="280"/>
      <c r="BO186" s="280"/>
      <c r="BP186" s="280"/>
      <c r="BQ186" s="280"/>
      <c r="BR186" s="280"/>
      <c r="BS186" s="280"/>
      <c r="BT186" s="280"/>
      <c r="BU186" s="280"/>
      <c r="BV186" s="280"/>
      <c r="BW186" s="280"/>
      <c r="BX186" s="280"/>
      <c r="BY186" s="280"/>
      <c r="BZ186" s="280"/>
      <c r="CA186" s="280"/>
      <c r="CB186" s="280"/>
      <c r="CC186" s="280"/>
      <c r="CD186" s="280"/>
      <c r="CE186" s="280"/>
      <c r="CF186" s="280"/>
      <c r="CG186" s="280"/>
      <c r="CH186" s="280"/>
      <c r="CI186" s="280"/>
      <c r="CJ186" s="280"/>
      <c r="CK186" s="280"/>
      <c r="CL186" s="280"/>
      <c r="CM186" s="280"/>
      <c r="CN186" s="281">
        <f t="shared" si="2"/>
        <v>0</v>
      </c>
      <c r="CP186" s="195"/>
      <c r="CQ186" s="195"/>
      <c r="CR186" s="195"/>
    </row>
    <row r="187" spans="1:96" ht="45" hidden="1" x14ac:dyDescent="0.25">
      <c r="A187" s="81">
        <v>186</v>
      </c>
      <c r="B187" s="81" t="s">
        <v>694</v>
      </c>
      <c r="C187" s="148" t="s">
        <v>695</v>
      </c>
      <c r="D187" s="148">
        <v>35.58</v>
      </c>
      <c r="E187" s="148">
        <v>36</v>
      </c>
      <c r="F187" s="148" t="s">
        <v>197</v>
      </c>
      <c r="G187" s="280"/>
      <c r="H187" s="280"/>
      <c r="I187" s="280"/>
      <c r="J187" s="280"/>
      <c r="K187" s="280"/>
      <c r="L187" s="280"/>
      <c r="M187" s="280"/>
      <c r="N187" s="280"/>
      <c r="O187" s="280"/>
      <c r="P187" s="280"/>
      <c r="Q187" s="280"/>
      <c r="R187" s="280"/>
      <c r="S187" s="280"/>
      <c r="T187" s="280"/>
      <c r="U187" s="280"/>
      <c r="V187" s="280"/>
      <c r="W187" s="280"/>
      <c r="X187" s="280"/>
      <c r="Y187" s="280"/>
      <c r="Z187" s="280"/>
      <c r="AA187" s="280"/>
      <c r="AB187" s="280"/>
      <c r="AC187" s="280"/>
      <c r="AD187" s="280"/>
      <c r="AE187" s="280"/>
      <c r="AF187" s="280"/>
      <c r="AG187" s="280"/>
      <c r="AH187" s="280"/>
      <c r="AI187" s="280"/>
      <c r="AJ187" s="280"/>
      <c r="AK187" s="280"/>
      <c r="AL187" s="280"/>
      <c r="AM187" s="280"/>
      <c r="AN187" s="280"/>
      <c r="AO187" s="280"/>
      <c r="AP187" s="280"/>
      <c r="AQ187" s="280"/>
      <c r="AR187" s="280"/>
      <c r="AS187" s="280"/>
      <c r="AT187" s="280"/>
      <c r="AU187" s="280"/>
      <c r="AV187" s="280"/>
      <c r="AW187" s="280"/>
      <c r="AX187" s="280"/>
      <c r="AY187" s="280"/>
      <c r="AZ187" s="280"/>
      <c r="BA187" s="280"/>
      <c r="BB187" s="280"/>
      <c r="BC187" s="280"/>
      <c r="BD187" s="280"/>
      <c r="BE187" s="280"/>
      <c r="BF187" s="280"/>
      <c r="BG187" s="280"/>
      <c r="BH187" s="280"/>
      <c r="BI187" s="280"/>
      <c r="BJ187" s="280"/>
      <c r="BK187" s="280"/>
      <c r="BL187" s="280"/>
      <c r="BM187" s="280"/>
      <c r="BN187" s="280"/>
      <c r="BO187" s="280"/>
      <c r="BP187" s="280"/>
      <c r="BQ187" s="280"/>
      <c r="BR187" s="280"/>
      <c r="BS187" s="280"/>
      <c r="BT187" s="280"/>
      <c r="BU187" s="280"/>
      <c r="BV187" s="280"/>
      <c r="BW187" s="280"/>
      <c r="BX187" s="280"/>
      <c r="BY187" s="280"/>
      <c r="BZ187" s="280"/>
      <c r="CA187" s="280"/>
      <c r="CB187" s="280"/>
      <c r="CC187" s="280"/>
      <c r="CD187" s="280"/>
      <c r="CE187" s="280"/>
      <c r="CF187" s="280"/>
      <c r="CG187" s="280"/>
      <c r="CH187" s="280"/>
      <c r="CI187" s="280"/>
      <c r="CJ187" s="280"/>
      <c r="CK187" s="280"/>
      <c r="CL187" s="280"/>
      <c r="CM187" s="280"/>
      <c r="CN187" s="281">
        <f t="shared" si="2"/>
        <v>0</v>
      </c>
      <c r="CP187" s="195"/>
      <c r="CQ187" s="195"/>
      <c r="CR187" s="195"/>
    </row>
    <row r="188" spans="1:96" ht="45" hidden="1" x14ac:dyDescent="0.25">
      <c r="A188" s="81">
        <v>187</v>
      </c>
      <c r="B188" s="81" t="s">
        <v>696</v>
      </c>
      <c r="C188" s="148" t="s">
        <v>697</v>
      </c>
      <c r="D188" s="148">
        <v>38.89</v>
      </c>
      <c r="E188" s="148">
        <v>36</v>
      </c>
      <c r="F188" s="148" t="s">
        <v>197</v>
      </c>
      <c r="G188" s="280"/>
      <c r="H188" s="280"/>
      <c r="I188" s="280"/>
      <c r="J188" s="280"/>
      <c r="K188" s="280"/>
      <c r="L188" s="280"/>
      <c r="M188" s="280"/>
      <c r="N188" s="280"/>
      <c r="O188" s="280"/>
      <c r="P188" s="280"/>
      <c r="Q188" s="280"/>
      <c r="R188" s="280"/>
      <c r="S188" s="280"/>
      <c r="T188" s="280"/>
      <c r="U188" s="280"/>
      <c r="V188" s="280"/>
      <c r="W188" s="280"/>
      <c r="X188" s="280"/>
      <c r="Y188" s="280"/>
      <c r="Z188" s="280"/>
      <c r="AA188" s="280"/>
      <c r="AB188" s="280"/>
      <c r="AC188" s="280"/>
      <c r="AD188" s="280"/>
      <c r="AE188" s="280"/>
      <c r="AF188" s="280"/>
      <c r="AG188" s="280"/>
      <c r="AH188" s="280"/>
      <c r="AI188" s="280"/>
      <c r="AJ188" s="280"/>
      <c r="AK188" s="280"/>
      <c r="AL188" s="280"/>
      <c r="AM188" s="280"/>
      <c r="AN188" s="280"/>
      <c r="AO188" s="280"/>
      <c r="AP188" s="280"/>
      <c r="AQ188" s="280"/>
      <c r="AR188" s="280"/>
      <c r="AS188" s="280"/>
      <c r="AT188" s="280"/>
      <c r="AU188" s="280"/>
      <c r="AV188" s="280"/>
      <c r="AW188" s="280"/>
      <c r="AX188" s="280"/>
      <c r="AY188" s="280"/>
      <c r="AZ188" s="280"/>
      <c r="BA188" s="280"/>
      <c r="BB188" s="280"/>
      <c r="BC188" s="280"/>
      <c r="BD188" s="280"/>
      <c r="BE188" s="280"/>
      <c r="BF188" s="280"/>
      <c r="BG188" s="280"/>
      <c r="BH188" s="280"/>
      <c r="BI188" s="280"/>
      <c r="BJ188" s="280"/>
      <c r="BK188" s="280"/>
      <c r="BL188" s="280"/>
      <c r="BM188" s="280"/>
      <c r="BN188" s="280"/>
      <c r="BO188" s="280"/>
      <c r="BP188" s="280"/>
      <c r="BQ188" s="280"/>
      <c r="BR188" s="280"/>
      <c r="BS188" s="280"/>
      <c r="BT188" s="280"/>
      <c r="BU188" s="280"/>
      <c r="BV188" s="280"/>
      <c r="BW188" s="280"/>
      <c r="BX188" s="280"/>
      <c r="BY188" s="280"/>
      <c r="BZ188" s="280"/>
      <c r="CA188" s="280"/>
      <c r="CB188" s="280"/>
      <c r="CC188" s="280"/>
      <c r="CD188" s="280"/>
      <c r="CE188" s="280"/>
      <c r="CF188" s="280"/>
      <c r="CG188" s="280"/>
      <c r="CH188" s="280"/>
      <c r="CI188" s="280"/>
      <c r="CJ188" s="280"/>
      <c r="CK188" s="280"/>
      <c r="CL188" s="280"/>
      <c r="CM188" s="280"/>
      <c r="CN188" s="281">
        <f t="shared" si="2"/>
        <v>0</v>
      </c>
      <c r="CP188" s="195"/>
      <c r="CQ188" s="195"/>
      <c r="CR188" s="195"/>
    </row>
    <row r="189" spans="1:96" ht="45" hidden="1" x14ac:dyDescent="0.25">
      <c r="A189" s="81">
        <v>188</v>
      </c>
      <c r="B189" s="81" t="s">
        <v>698</v>
      </c>
      <c r="C189" s="148" t="s">
        <v>699</v>
      </c>
      <c r="D189" s="148">
        <v>73.34</v>
      </c>
      <c r="E189" s="148">
        <v>36</v>
      </c>
      <c r="F189" s="148" t="s">
        <v>197</v>
      </c>
      <c r="G189" s="280"/>
      <c r="H189" s="280"/>
      <c r="I189" s="280"/>
      <c r="J189" s="280"/>
      <c r="K189" s="280"/>
      <c r="L189" s="280"/>
      <c r="M189" s="280"/>
      <c r="N189" s="280"/>
      <c r="O189" s="280"/>
      <c r="P189" s="280"/>
      <c r="Q189" s="280"/>
      <c r="R189" s="280"/>
      <c r="S189" s="280"/>
      <c r="T189" s="280"/>
      <c r="U189" s="280"/>
      <c r="V189" s="280"/>
      <c r="W189" s="280"/>
      <c r="X189" s="280"/>
      <c r="Y189" s="280"/>
      <c r="Z189" s="280"/>
      <c r="AA189" s="280"/>
      <c r="AB189" s="280"/>
      <c r="AC189" s="280"/>
      <c r="AD189" s="280"/>
      <c r="AE189" s="280"/>
      <c r="AF189" s="280"/>
      <c r="AG189" s="280"/>
      <c r="AH189" s="280"/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80"/>
      <c r="BB189" s="280"/>
      <c r="BC189" s="280"/>
      <c r="BD189" s="280"/>
      <c r="BE189" s="280"/>
      <c r="BF189" s="280"/>
      <c r="BG189" s="280"/>
      <c r="BH189" s="280"/>
      <c r="BI189" s="280"/>
      <c r="BJ189" s="280"/>
      <c r="BK189" s="280"/>
      <c r="BL189" s="280"/>
      <c r="BM189" s="280"/>
      <c r="BN189" s="280"/>
      <c r="BO189" s="280"/>
      <c r="BP189" s="280"/>
      <c r="BQ189" s="280"/>
      <c r="BR189" s="280"/>
      <c r="BS189" s="280"/>
      <c r="BT189" s="280"/>
      <c r="BU189" s="280"/>
      <c r="BV189" s="280"/>
      <c r="BW189" s="280"/>
      <c r="BX189" s="280"/>
      <c r="BY189" s="280"/>
      <c r="BZ189" s="280"/>
      <c r="CA189" s="280"/>
      <c r="CB189" s="280"/>
      <c r="CC189" s="280"/>
      <c r="CD189" s="280"/>
      <c r="CE189" s="280"/>
      <c r="CF189" s="280"/>
      <c r="CG189" s="280"/>
      <c r="CH189" s="280"/>
      <c r="CI189" s="280"/>
      <c r="CJ189" s="280"/>
      <c r="CK189" s="280"/>
      <c r="CL189" s="280"/>
      <c r="CM189" s="280"/>
      <c r="CN189" s="281">
        <f t="shared" si="2"/>
        <v>0</v>
      </c>
      <c r="CP189" s="195"/>
      <c r="CQ189" s="195"/>
      <c r="CR189" s="195"/>
    </row>
    <row r="190" spans="1:96" ht="45" hidden="1" x14ac:dyDescent="0.25">
      <c r="A190" s="81">
        <v>189</v>
      </c>
      <c r="B190" s="81" t="s">
        <v>700</v>
      </c>
      <c r="C190" s="148" t="s">
        <v>701</v>
      </c>
      <c r="D190" s="148">
        <v>150.29</v>
      </c>
      <c r="E190" s="148">
        <v>36</v>
      </c>
      <c r="F190" s="148" t="s">
        <v>197</v>
      </c>
      <c r="G190" s="280"/>
      <c r="H190" s="280"/>
      <c r="I190" s="280"/>
      <c r="J190" s="280"/>
      <c r="K190" s="280"/>
      <c r="L190" s="280"/>
      <c r="M190" s="280"/>
      <c r="N190" s="280"/>
      <c r="O190" s="280"/>
      <c r="P190" s="280"/>
      <c r="Q190" s="280"/>
      <c r="R190" s="280"/>
      <c r="S190" s="280"/>
      <c r="T190" s="280"/>
      <c r="U190" s="280"/>
      <c r="V190" s="280"/>
      <c r="W190" s="280"/>
      <c r="X190" s="280"/>
      <c r="Y190" s="280"/>
      <c r="Z190" s="280"/>
      <c r="AA190" s="280"/>
      <c r="AB190" s="280"/>
      <c r="AC190" s="280"/>
      <c r="AD190" s="280"/>
      <c r="AE190" s="280"/>
      <c r="AF190" s="280"/>
      <c r="AG190" s="280"/>
      <c r="AH190" s="280"/>
      <c r="AI190" s="280"/>
      <c r="AJ190" s="280"/>
      <c r="AK190" s="280"/>
      <c r="AL190" s="280"/>
      <c r="AM190" s="280"/>
      <c r="AN190" s="280"/>
      <c r="AO190" s="280"/>
      <c r="AP190" s="280"/>
      <c r="AQ190" s="280"/>
      <c r="AR190" s="280"/>
      <c r="AS190" s="280"/>
      <c r="AT190" s="280"/>
      <c r="AU190" s="280"/>
      <c r="AV190" s="280"/>
      <c r="AW190" s="280"/>
      <c r="AX190" s="280"/>
      <c r="AY190" s="280"/>
      <c r="AZ190" s="280"/>
      <c r="BA190" s="280"/>
      <c r="BB190" s="280"/>
      <c r="BC190" s="280"/>
      <c r="BD190" s="280"/>
      <c r="BE190" s="280"/>
      <c r="BF190" s="280"/>
      <c r="BG190" s="280"/>
      <c r="BH190" s="280"/>
      <c r="BI190" s="280"/>
      <c r="BJ190" s="280"/>
      <c r="BK190" s="280"/>
      <c r="BL190" s="280"/>
      <c r="BM190" s="280"/>
      <c r="BN190" s="280"/>
      <c r="BO190" s="280"/>
      <c r="BP190" s="280"/>
      <c r="BQ190" s="280"/>
      <c r="BR190" s="280"/>
      <c r="BS190" s="280"/>
      <c r="BT190" s="280"/>
      <c r="BU190" s="280"/>
      <c r="BV190" s="280"/>
      <c r="BW190" s="280"/>
      <c r="BX190" s="280"/>
      <c r="BY190" s="280"/>
      <c r="BZ190" s="280"/>
      <c r="CA190" s="280"/>
      <c r="CB190" s="280"/>
      <c r="CC190" s="280"/>
      <c r="CD190" s="280"/>
      <c r="CE190" s="280"/>
      <c r="CF190" s="280"/>
      <c r="CG190" s="280"/>
      <c r="CH190" s="280"/>
      <c r="CI190" s="280"/>
      <c r="CJ190" s="280"/>
      <c r="CK190" s="280"/>
      <c r="CL190" s="280"/>
      <c r="CM190" s="280"/>
      <c r="CN190" s="281">
        <f t="shared" si="2"/>
        <v>0</v>
      </c>
      <c r="CP190" s="195"/>
      <c r="CQ190" s="195"/>
      <c r="CR190" s="195"/>
    </row>
    <row r="191" spans="1:96" ht="60" hidden="1" x14ac:dyDescent="0.25">
      <c r="A191" s="81">
        <v>190</v>
      </c>
      <c r="B191" s="81" t="s">
        <v>702</v>
      </c>
      <c r="C191" s="148" t="s">
        <v>703</v>
      </c>
      <c r="D191" s="148">
        <v>5.07</v>
      </c>
      <c r="E191" s="148">
        <v>36</v>
      </c>
      <c r="F191" s="148" t="s">
        <v>197</v>
      </c>
      <c r="G191" s="280"/>
      <c r="H191" s="280"/>
      <c r="I191" s="280"/>
      <c r="J191" s="280"/>
      <c r="K191" s="280"/>
      <c r="L191" s="280"/>
      <c r="M191" s="280"/>
      <c r="N191" s="280"/>
      <c r="O191" s="280"/>
      <c r="P191" s="280"/>
      <c r="Q191" s="280"/>
      <c r="R191" s="280"/>
      <c r="S191" s="280"/>
      <c r="T191" s="280"/>
      <c r="U191" s="280"/>
      <c r="V191" s="280"/>
      <c r="W191" s="280"/>
      <c r="X191" s="280"/>
      <c r="Y191" s="280"/>
      <c r="Z191" s="280"/>
      <c r="AA191" s="280"/>
      <c r="AB191" s="280"/>
      <c r="AC191" s="280"/>
      <c r="AD191" s="280"/>
      <c r="AE191" s="280"/>
      <c r="AF191" s="280"/>
      <c r="AG191" s="280"/>
      <c r="AH191" s="280"/>
      <c r="AI191" s="280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80"/>
      <c r="AZ191" s="280"/>
      <c r="BA191" s="280"/>
      <c r="BB191" s="280"/>
      <c r="BC191" s="280"/>
      <c r="BD191" s="280"/>
      <c r="BE191" s="280"/>
      <c r="BF191" s="280"/>
      <c r="BG191" s="280"/>
      <c r="BH191" s="280"/>
      <c r="BI191" s="280"/>
      <c r="BJ191" s="280"/>
      <c r="BK191" s="280"/>
      <c r="BL191" s="280"/>
      <c r="BM191" s="280"/>
      <c r="BN191" s="280"/>
      <c r="BO191" s="280"/>
      <c r="BP191" s="280"/>
      <c r="BQ191" s="280"/>
      <c r="BR191" s="280"/>
      <c r="BS191" s="280"/>
      <c r="BT191" s="280"/>
      <c r="BU191" s="280"/>
      <c r="BV191" s="280"/>
      <c r="BW191" s="280"/>
      <c r="BX191" s="280"/>
      <c r="BY191" s="280"/>
      <c r="BZ191" s="280"/>
      <c r="CA191" s="280"/>
      <c r="CB191" s="280"/>
      <c r="CC191" s="280"/>
      <c r="CD191" s="280"/>
      <c r="CE191" s="280"/>
      <c r="CF191" s="280"/>
      <c r="CG191" s="280"/>
      <c r="CH191" s="280"/>
      <c r="CI191" s="280"/>
      <c r="CJ191" s="280"/>
      <c r="CK191" s="280"/>
      <c r="CL191" s="280"/>
      <c r="CM191" s="280"/>
      <c r="CN191" s="281">
        <f t="shared" si="2"/>
        <v>0</v>
      </c>
      <c r="CP191" s="195"/>
      <c r="CQ191" s="195"/>
      <c r="CR191" s="195"/>
    </row>
    <row r="192" spans="1:96" ht="45" hidden="1" x14ac:dyDescent="0.25">
      <c r="A192" s="81">
        <v>191</v>
      </c>
      <c r="B192" s="152" t="s">
        <v>476</v>
      </c>
      <c r="C192" s="153" t="s">
        <v>477</v>
      </c>
      <c r="D192" s="153">
        <v>1.98</v>
      </c>
      <c r="E192" s="153">
        <v>37</v>
      </c>
      <c r="F192" s="153" t="s">
        <v>202</v>
      </c>
      <c r="G192" s="282"/>
      <c r="H192" s="282"/>
      <c r="I192" s="282"/>
      <c r="J192" s="282"/>
      <c r="K192" s="282"/>
      <c r="L192" s="282"/>
      <c r="M192" s="282"/>
      <c r="N192" s="282"/>
      <c r="O192" s="282"/>
      <c r="P192" s="282"/>
      <c r="Q192" s="282"/>
      <c r="R192" s="282"/>
      <c r="S192" s="282"/>
      <c r="T192" s="282"/>
      <c r="U192" s="282"/>
      <c r="V192" s="282"/>
      <c r="W192" s="282"/>
      <c r="X192" s="282"/>
      <c r="Y192" s="282"/>
      <c r="Z192" s="282"/>
      <c r="AA192" s="282"/>
      <c r="AB192" s="282"/>
      <c r="AC192" s="282"/>
      <c r="AD192" s="282"/>
      <c r="AE192" s="282"/>
      <c r="AF192" s="282"/>
      <c r="AG192" s="282"/>
      <c r="AH192" s="282"/>
      <c r="AI192" s="282"/>
      <c r="AJ192" s="282"/>
      <c r="AK192" s="282"/>
      <c r="AL192" s="282"/>
      <c r="AM192" s="282"/>
      <c r="AN192" s="282"/>
      <c r="AO192" s="282"/>
      <c r="AP192" s="282"/>
      <c r="AQ192" s="282"/>
      <c r="AR192" s="282"/>
      <c r="AS192" s="282"/>
      <c r="AT192" s="282"/>
      <c r="AU192" s="282"/>
      <c r="AV192" s="282"/>
      <c r="AW192" s="282"/>
      <c r="AX192" s="282"/>
      <c r="AY192" s="282"/>
      <c r="AZ192" s="282"/>
      <c r="BA192" s="282"/>
      <c r="BB192" s="282"/>
      <c r="BC192" s="282"/>
      <c r="BD192" s="282"/>
      <c r="BE192" s="282"/>
      <c r="BF192" s="282"/>
      <c r="BG192" s="282"/>
      <c r="BH192" s="282"/>
      <c r="BI192" s="282"/>
      <c r="BJ192" s="282"/>
      <c r="BK192" s="282"/>
      <c r="BL192" s="282"/>
      <c r="BM192" s="282"/>
      <c r="BN192" s="282"/>
      <c r="BO192" s="282"/>
      <c r="BP192" s="282"/>
      <c r="BQ192" s="282"/>
      <c r="BR192" s="282"/>
      <c r="BS192" s="282"/>
      <c r="BT192" s="282"/>
      <c r="BU192" s="282"/>
      <c r="BV192" s="282"/>
      <c r="BW192" s="282"/>
      <c r="BX192" s="282"/>
      <c r="BY192" s="282"/>
      <c r="BZ192" s="282"/>
      <c r="CA192" s="282"/>
      <c r="CB192" s="282"/>
      <c r="CC192" s="282"/>
      <c r="CD192" s="282"/>
      <c r="CE192" s="282"/>
      <c r="CF192" s="282"/>
      <c r="CG192" s="282"/>
      <c r="CH192" s="282"/>
      <c r="CI192" s="282"/>
      <c r="CJ192" s="282"/>
      <c r="CK192" s="282"/>
      <c r="CL192" s="282"/>
      <c r="CM192" s="282"/>
      <c r="CN192" s="281">
        <f t="shared" si="2"/>
        <v>0</v>
      </c>
      <c r="CP192" s="195"/>
      <c r="CQ192" s="195"/>
      <c r="CR192" s="195"/>
    </row>
    <row r="193" spans="1:96" ht="45" hidden="1" x14ac:dyDescent="0.25">
      <c r="A193" s="81">
        <v>192</v>
      </c>
      <c r="B193" s="152" t="s">
        <v>478</v>
      </c>
      <c r="C193" s="153" t="s">
        <v>201</v>
      </c>
      <c r="D193" s="153">
        <v>2.31</v>
      </c>
      <c r="E193" s="153">
        <v>37</v>
      </c>
      <c r="F193" s="153" t="s">
        <v>202</v>
      </c>
      <c r="G193" s="282"/>
      <c r="H193" s="282"/>
      <c r="I193" s="282"/>
      <c r="J193" s="315"/>
      <c r="K193" s="282"/>
      <c r="L193" s="282"/>
      <c r="M193" s="282"/>
      <c r="N193" s="282"/>
      <c r="O193" s="282"/>
      <c r="P193" s="282"/>
      <c r="Q193" s="282"/>
      <c r="R193" s="282"/>
      <c r="S193" s="282"/>
      <c r="T193" s="282"/>
      <c r="U193" s="282"/>
      <c r="V193" s="282"/>
      <c r="W193" s="282"/>
      <c r="X193" s="282"/>
      <c r="Y193" s="282"/>
      <c r="Z193" s="282"/>
      <c r="AA193" s="282"/>
      <c r="AB193" s="282"/>
      <c r="AC193" s="282"/>
      <c r="AD193" s="282"/>
      <c r="AE193" s="282"/>
      <c r="AF193" s="282"/>
      <c r="AG193" s="282"/>
      <c r="AH193" s="282"/>
      <c r="AI193" s="282"/>
      <c r="AJ193" s="282"/>
      <c r="AK193" s="282"/>
      <c r="AL193" s="282"/>
      <c r="AM193" s="282"/>
      <c r="AN193" s="282"/>
      <c r="AO193" s="282"/>
      <c r="AP193" s="282"/>
      <c r="AQ193" s="282"/>
      <c r="AR193" s="282"/>
      <c r="AS193" s="282"/>
      <c r="AT193" s="282"/>
      <c r="AU193" s="282"/>
      <c r="AV193" s="282"/>
      <c r="AW193" s="282"/>
      <c r="AX193" s="282"/>
      <c r="AY193" s="282"/>
      <c r="AZ193" s="282"/>
      <c r="BA193" s="282"/>
      <c r="BB193" s="282"/>
      <c r="BC193" s="282"/>
      <c r="BD193" s="282"/>
      <c r="BE193" s="282"/>
      <c r="BF193" s="282"/>
      <c r="BG193" s="282"/>
      <c r="BH193" s="282"/>
      <c r="BI193" s="282"/>
      <c r="BJ193" s="282"/>
      <c r="BK193" s="282"/>
      <c r="BL193" s="282"/>
      <c r="BM193" s="282"/>
      <c r="BN193" s="282"/>
      <c r="BO193" s="282"/>
      <c r="BP193" s="282"/>
      <c r="BQ193" s="282"/>
      <c r="BR193" s="282"/>
      <c r="BS193" s="282"/>
      <c r="BT193" s="282"/>
      <c r="BU193" s="282"/>
      <c r="BV193" s="282"/>
      <c r="BW193" s="282"/>
      <c r="BX193" s="282"/>
      <c r="BY193" s="282"/>
      <c r="BZ193" s="282"/>
      <c r="CA193" s="282"/>
      <c r="CB193" s="282"/>
      <c r="CC193" s="282"/>
      <c r="CD193" s="282"/>
      <c r="CE193" s="282"/>
      <c r="CF193" s="282"/>
      <c r="CG193" s="282"/>
      <c r="CH193" s="282"/>
      <c r="CI193" s="282"/>
      <c r="CJ193" s="282"/>
      <c r="CK193" s="282"/>
      <c r="CL193" s="282"/>
      <c r="CM193" s="282"/>
      <c r="CN193" s="281">
        <f t="shared" si="2"/>
        <v>0</v>
      </c>
      <c r="CP193" s="195"/>
      <c r="CQ193" s="195"/>
      <c r="CR193" s="195"/>
    </row>
    <row r="194" spans="1:96" ht="60" hidden="1" x14ac:dyDescent="0.25">
      <c r="A194" s="81">
        <v>193</v>
      </c>
      <c r="B194" s="152" t="s">
        <v>479</v>
      </c>
      <c r="C194" s="153" t="s">
        <v>480</v>
      </c>
      <c r="D194" s="153">
        <v>1.52</v>
      </c>
      <c r="E194" s="153">
        <v>37</v>
      </c>
      <c r="F194" s="153" t="s">
        <v>202</v>
      </c>
      <c r="G194" s="282"/>
      <c r="H194" s="282"/>
      <c r="I194" s="282"/>
      <c r="J194" s="282"/>
      <c r="K194" s="282"/>
      <c r="L194" s="282"/>
      <c r="M194" s="282"/>
      <c r="N194" s="282"/>
      <c r="O194" s="282"/>
      <c r="P194" s="282"/>
      <c r="Q194" s="295"/>
      <c r="R194" s="282"/>
      <c r="S194" s="282"/>
      <c r="T194" s="282"/>
      <c r="U194" s="282"/>
      <c r="V194" s="282"/>
      <c r="W194" s="282"/>
      <c r="X194" s="282"/>
      <c r="Y194" s="282"/>
      <c r="Z194" s="282"/>
      <c r="AA194" s="282"/>
      <c r="AB194" s="282"/>
      <c r="AC194" s="282"/>
      <c r="AD194" s="282"/>
      <c r="AE194" s="282"/>
      <c r="AF194" s="282"/>
      <c r="AG194" s="282"/>
      <c r="AH194" s="282"/>
      <c r="AI194" s="282"/>
      <c r="AJ194" s="282"/>
      <c r="AK194" s="282"/>
      <c r="AL194" s="282"/>
      <c r="AM194" s="282"/>
      <c r="AN194" s="282"/>
      <c r="AO194" s="282"/>
      <c r="AP194" s="282"/>
      <c r="AQ194" s="282"/>
      <c r="AR194" s="282"/>
      <c r="AS194" s="282"/>
      <c r="AT194" s="282"/>
      <c r="AU194" s="282"/>
      <c r="AV194" s="282"/>
      <c r="AW194" s="282"/>
      <c r="AX194" s="282"/>
      <c r="AY194" s="282"/>
      <c r="AZ194" s="282"/>
      <c r="BA194" s="282"/>
      <c r="BB194" s="282"/>
      <c r="BC194" s="282"/>
      <c r="BD194" s="282"/>
      <c r="BE194" s="282"/>
      <c r="BF194" s="282"/>
      <c r="BG194" s="282"/>
      <c r="BH194" s="282"/>
      <c r="BI194" s="282"/>
      <c r="BJ194" s="282"/>
      <c r="BK194" s="282"/>
      <c r="BL194" s="282"/>
      <c r="BM194" s="282"/>
      <c r="BN194" s="282"/>
      <c r="BO194" s="282"/>
      <c r="BP194" s="282"/>
      <c r="BQ194" s="282"/>
      <c r="BR194" s="282"/>
      <c r="BS194" s="282"/>
      <c r="BT194" s="282"/>
      <c r="BU194" s="282"/>
      <c r="BV194" s="282"/>
      <c r="BW194" s="282"/>
      <c r="BX194" s="282"/>
      <c r="BY194" s="282"/>
      <c r="BZ194" s="282"/>
      <c r="CA194" s="282"/>
      <c r="CB194" s="282"/>
      <c r="CC194" s="282"/>
      <c r="CD194" s="282"/>
      <c r="CE194" s="282"/>
      <c r="CF194" s="282"/>
      <c r="CG194" s="282"/>
      <c r="CH194" s="282"/>
      <c r="CI194" s="282"/>
      <c r="CJ194" s="282"/>
      <c r="CK194" s="282"/>
      <c r="CL194" s="282"/>
      <c r="CM194" s="282"/>
      <c r="CN194" s="281">
        <f t="shared" si="2"/>
        <v>0</v>
      </c>
      <c r="CP194" s="195"/>
      <c r="CQ194" s="195"/>
      <c r="CR194" s="195"/>
    </row>
    <row r="195" spans="1:96" ht="60" hidden="1" x14ac:dyDescent="0.25">
      <c r="A195" s="81">
        <v>194</v>
      </c>
      <c r="B195" s="152" t="s">
        <v>481</v>
      </c>
      <c r="C195" s="153" t="s">
        <v>203</v>
      </c>
      <c r="D195" s="153">
        <v>1.82</v>
      </c>
      <c r="E195" s="153">
        <v>37</v>
      </c>
      <c r="F195" s="153" t="s">
        <v>202</v>
      </c>
      <c r="G195" s="282"/>
      <c r="H195" s="282"/>
      <c r="I195" s="282"/>
      <c r="J195" s="282"/>
      <c r="K195" s="282"/>
      <c r="L195" s="282"/>
      <c r="M195" s="282"/>
      <c r="N195" s="282"/>
      <c r="O195" s="282"/>
      <c r="P195" s="282"/>
      <c r="Q195" s="282"/>
      <c r="R195" s="282"/>
      <c r="S195" s="282"/>
      <c r="T195" s="282"/>
      <c r="U195" s="282"/>
      <c r="V195" s="282"/>
      <c r="W195" s="282"/>
      <c r="X195" s="282"/>
      <c r="Y195" s="282"/>
      <c r="Z195" s="282"/>
      <c r="AA195" s="282"/>
      <c r="AB195" s="282"/>
      <c r="AC195" s="282"/>
      <c r="AD195" s="282"/>
      <c r="AE195" s="282"/>
      <c r="AF195" s="282"/>
      <c r="AG195" s="282"/>
      <c r="AH195" s="282"/>
      <c r="AI195" s="282"/>
      <c r="AJ195" s="282"/>
      <c r="AK195" s="282"/>
      <c r="AL195" s="282"/>
      <c r="AM195" s="282"/>
      <c r="AN195" s="282"/>
      <c r="AO195" s="282"/>
      <c r="AP195" s="282"/>
      <c r="AQ195" s="282"/>
      <c r="AR195" s="282"/>
      <c r="AS195" s="282"/>
      <c r="AT195" s="282"/>
      <c r="AU195" s="282"/>
      <c r="AV195" s="282"/>
      <c r="AW195" s="282"/>
      <c r="AX195" s="282"/>
      <c r="AY195" s="282"/>
      <c r="AZ195" s="282"/>
      <c r="BA195" s="282"/>
      <c r="BB195" s="282"/>
      <c r="BC195" s="282"/>
      <c r="BD195" s="282"/>
      <c r="BE195" s="282"/>
      <c r="BF195" s="282"/>
      <c r="BG195" s="282"/>
      <c r="BH195" s="282"/>
      <c r="BI195" s="282"/>
      <c r="BJ195" s="282"/>
      <c r="BK195" s="282"/>
      <c r="BL195" s="282"/>
      <c r="BM195" s="282"/>
      <c r="BN195" s="282"/>
      <c r="BO195" s="282"/>
      <c r="BP195" s="282"/>
      <c r="BQ195" s="282"/>
      <c r="BR195" s="282"/>
      <c r="BS195" s="282"/>
      <c r="BT195" s="282"/>
      <c r="BU195" s="282"/>
      <c r="BV195" s="282"/>
      <c r="BW195" s="282"/>
      <c r="BX195" s="282"/>
      <c r="BY195" s="282"/>
      <c r="BZ195" s="282"/>
      <c r="CA195" s="282"/>
      <c r="CB195" s="282"/>
      <c r="CC195" s="282"/>
      <c r="CD195" s="282"/>
      <c r="CE195" s="282"/>
      <c r="CF195" s="282"/>
      <c r="CG195" s="282"/>
      <c r="CH195" s="282"/>
      <c r="CI195" s="282"/>
      <c r="CJ195" s="282"/>
      <c r="CK195" s="282"/>
      <c r="CL195" s="282"/>
      <c r="CM195" s="282"/>
      <c r="CN195" s="281">
        <f t="shared" ref="CN195:CN208" si="3">SUM(G195:CM195)</f>
        <v>0</v>
      </c>
      <c r="CP195" s="195"/>
      <c r="CQ195" s="195"/>
      <c r="CR195" s="195"/>
    </row>
    <row r="196" spans="1:96" ht="30" hidden="1" x14ac:dyDescent="0.25">
      <c r="A196" s="81">
        <v>195</v>
      </c>
      <c r="B196" s="152" t="s">
        <v>482</v>
      </c>
      <c r="C196" s="153" t="s">
        <v>483</v>
      </c>
      <c r="D196" s="153">
        <v>1.39</v>
      </c>
      <c r="E196" s="153">
        <v>37</v>
      </c>
      <c r="F196" s="153" t="s">
        <v>202</v>
      </c>
      <c r="G196" s="282"/>
      <c r="H196" s="282"/>
      <c r="I196" s="282"/>
      <c r="J196" s="282"/>
      <c r="K196" s="282"/>
      <c r="L196" s="282"/>
      <c r="M196" s="282"/>
      <c r="N196" s="282"/>
      <c r="O196" s="282"/>
      <c r="P196" s="282"/>
      <c r="Q196" s="282"/>
      <c r="R196" s="282"/>
      <c r="S196" s="282"/>
      <c r="T196" s="282"/>
      <c r="U196" s="282"/>
      <c r="V196" s="282"/>
      <c r="W196" s="282"/>
      <c r="X196" s="282"/>
      <c r="Y196" s="282"/>
      <c r="Z196" s="282"/>
      <c r="AA196" s="282"/>
      <c r="AB196" s="282"/>
      <c r="AC196" s="282"/>
      <c r="AD196" s="282"/>
      <c r="AE196" s="282"/>
      <c r="AF196" s="282"/>
      <c r="AG196" s="282"/>
      <c r="AH196" s="282"/>
      <c r="AI196" s="282"/>
      <c r="AJ196" s="282"/>
      <c r="AK196" s="282"/>
      <c r="AL196" s="282"/>
      <c r="AM196" s="282"/>
      <c r="AN196" s="282"/>
      <c r="AO196" s="282"/>
      <c r="AP196" s="282"/>
      <c r="AQ196" s="282"/>
      <c r="AR196" s="282"/>
      <c r="AS196" s="282"/>
      <c r="AT196" s="282"/>
      <c r="AU196" s="282"/>
      <c r="AV196" s="282"/>
      <c r="AW196" s="282"/>
      <c r="AX196" s="282"/>
      <c r="AY196" s="282"/>
      <c r="AZ196" s="282"/>
      <c r="BA196" s="282"/>
      <c r="BB196" s="282"/>
      <c r="BC196" s="282"/>
      <c r="BD196" s="282"/>
      <c r="BE196" s="282"/>
      <c r="BF196" s="282"/>
      <c r="BG196" s="282"/>
      <c r="BH196" s="282"/>
      <c r="BI196" s="282"/>
      <c r="BJ196" s="282"/>
      <c r="BK196" s="282"/>
      <c r="BL196" s="282"/>
      <c r="BM196" s="282"/>
      <c r="BN196" s="282"/>
      <c r="BO196" s="282"/>
      <c r="BP196" s="282"/>
      <c r="BQ196" s="282"/>
      <c r="BR196" s="282"/>
      <c r="BS196" s="282"/>
      <c r="BT196" s="282"/>
      <c r="BU196" s="282"/>
      <c r="BV196" s="282"/>
      <c r="BW196" s="282"/>
      <c r="BX196" s="282"/>
      <c r="BY196" s="282"/>
      <c r="BZ196" s="282"/>
      <c r="CA196" s="282"/>
      <c r="CB196" s="282"/>
      <c r="CC196" s="282"/>
      <c r="CD196" s="282"/>
      <c r="CE196" s="282"/>
      <c r="CF196" s="282"/>
      <c r="CG196" s="282"/>
      <c r="CH196" s="282"/>
      <c r="CI196" s="282"/>
      <c r="CJ196" s="282"/>
      <c r="CK196" s="282"/>
      <c r="CL196" s="282"/>
      <c r="CM196" s="282"/>
      <c r="CN196" s="281">
        <f t="shared" si="3"/>
        <v>0</v>
      </c>
      <c r="CP196" s="195"/>
      <c r="CQ196" s="195"/>
      <c r="CR196" s="195"/>
    </row>
    <row r="197" spans="1:96" ht="30" hidden="1" x14ac:dyDescent="0.25">
      <c r="A197" s="81">
        <v>196</v>
      </c>
      <c r="B197" s="152" t="s">
        <v>484</v>
      </c>
      <c r="C197" s="153" t="s">
        <v>204</v>
      </c>
      <c r="D197" s="153">
        <v>1.67</v>
      </c>
      <c r="E197" s="153">
        <v>37</v>
      </c>
      <c r="F197" s="153" t="s">
        <v>202</v>
      </c>
      <c r="G197" s="282"/>
      <c r="H197" s="282"/>
      <c r="I197" s="282"/>
      <c r="J197" s="282"/>
      <c r="K197" s="282"/>
      <c r="L197" s="282"/>
      <c r="M197" s="282"/>
      <c r="N197" s="282"/>
      <c r="O197" s="282"/>
      <c r="P197" s="282"/>
      <c r="Q197" s="282"/>
      <c r="R197" s="282"/>
      <c r="S197" s="282"/>
      <c r="T197" s="282"/>
      <c r="U197" s="282"/>
      <c r="V197" s="282"/>
      <c r="W197" s="282"/>
      <c r="X197" s="282"/>
      <c r="Y197" s="282"/>
      <c r="Z197" s="282"/>
      <c r="AA197" s="282"/>
      <c r="AB197" s="282"/>
      <c r="AC197" s="282"/>
      <c r="AD197" s="282"/>
      <c r="AE197" s="282"/>
      <c r="AF197" s="282"/>
      <c r="AG197" s="282"/>
      <c r="AH197" s="282"/>
      <c r="AI197" s="282"/>
      <c r="AJ197" s="282"/>
      <c r="AK197" s="282"/>
      <c r="AL197" s="282"/>
      <c r="AM197" s="282"/>
      <c r="AN197" s="282"/>
      <c r="AO197" s="282"/>
      <c r="AP197" s="282"/>
      <c r="AQ197" s="282"/>
      <c r="AR197" s="282"/>
      <c r="AS197" s="282"/>
      <c r="AT197" s="282"/>
      <c r="AU197" s="282"/>
      <c r="AV197" s="282"/>
      <c r="AW197" s="282"/>
      <c r="AX197" s="282"/>
      <c r="AY197" s="282"/>
      <c r="AZ197" s="282"/>
      <c r="BA197" s="282"/>
      <c r="BB197" s="282"/>
      <c r="BC197" s="282"/>
      <c r="BD197" s="282"/>
      <c r="BE197" s="282"/>
      <c r="BF197" s="282"/>
      <c r="BG197" s="282"/>
      <c r="BH197" s="282"/>
      <c r="BI197" s="282"/>
      <c r="BJ197" s="282"/>
      <c r="BK197" s="282"/>
      <c r="BL197" s="282"/>
      <c r="BM197" s="282"/>
      <c r="BN197" s="282"/>
      <c r="BO197" s="282"/>
      <c r="BP197" s="282"/>
      <c r="BQ197" s="282"/>
      <c r="BR197" s="282"/>
      <c r="BS197" s="282"/>
      <c r="BT197" s="282"/>
      <c r="BU197" s="282"/>
      <c r="BV197" s="282"/>
      <c r="BW197" s="282"/>
      <c r="BX197" s="282"/>
      <c r="BY197" s="282"/>
      <c r="BZ197" s="282"/>
      <c r="CA197" s="282"/>
      <c r="CB197" s="282"/>
      <c r="CC197" s="282"/>
      <c r="CD197" s="282"/>
      <c r="CE197" s="282"/>
      <c r="CF197" s="282"/>
      <c r="CG197" s="282"/>
      <c r="CH197" s="282"/>
      <c r="CI197" s="282"/>
      <c r="CJ197" s="282"/>
      <c r="CK197" s="282"/>
      <c r="CL197" s="282"/>
      <c r="CM197" s="282"/>
      <c r="CN197" s="281">
        <f t="shared" si="3"/>
        <v>0</v>
      </c>
      <c r="CP197" s="195"/>
      <c r="CQ197" s="195"/>
      <c r="CR197" s="195"/>
    </row>
    <row r="198" spans="1:96" ht="30" hidden="1" x14ac:dyDescent="0.25">
      <c r="A198" s="81">
        <v>197</v>
      </c>
      <c r="B198" s="152" t="s">
        <v>485</v>
      </c>
      <c r="C198" s="153" t="s">
        <v>486</v>
      </c>
      <c r="D198" s="153">
        <v>0.85</v>
      </c>
      <c r="E198" s="153">
        <v>37</v>
      </c>
      <c r="F198" s="153" t="s">
        <v>202</v>
      </c>
      <c r="G198" s="282"/>
      <c r="H198" s="282"/>
      <c r="I198" s="282"/>
      <c r="J198" s="282"/>
      <c r="K198" s="282"/>
      <c r="L198" s="282"/>
      <c r="M198" s="282"/>
      <c r="N198" s="282"/>
      <c r="O198" s="282"/>
      <c r="P198" s="282"/>
      <c r="Q198" s="282"/>
      <c r="R198" s="282"/>
      <c r="S198" s="282"/>
      <c r="T198" s="282"/>
      <c r="U198" s="282"/>
      <c r="V198" s="282"/>
      <c r="W198" s="282"/>
      <c r="X198" s="282"/>
      <c r="Y198" s="282"/>
      <c r="Z198" s="282"/>
      <c r="AA198" s="282"/>
      <c r="AB198" s="282"/>
      <c r="AC198" s="282"/>
      <c r="AD198" s="282"/>
      <c r="AE198" s="282"/>
      <c r="AF198" s="282"/>
      <c r="AG198" s="282"/>
      <c r="AH198" s="282"/>
      <c r="AI198" s="282"/>
      <c r="AJ198" s="282"/>
      <c r="AK198" s="282"/>
      <c r="AL198" s="282"/>
      <c r="AM198" s="282"/>
      <c r="AN198" s="282"/>
      <c r="AO198" s="282"/>
      <c r="AP198" s="282"/>
      <c r="AQ198" s="282"/>
      <c r="AR198" s="282"/>
      <c r="AS198" s="282"/>
      <c r="AT198" s="282"/>
      <c r="AU198" s="282"/>
      <c r="AV198" s="282"/>
      <c r="AW198" s="282"/>
      <c r="AX198" s="282"/>
      <c r="AY198" s="282"/>
      <c r="AZ198" s="282"/>
      <c r="BA198" s="282"/>
      <c r="BB198" s="282"/>
      <c r="BC198" s="282"/>
      <c r="BD198" s="282"/>
      <c r="BE198" s="282"/>
      <c r="BF198" s="282"/>
      <c r="BG198" s="282"/>
      <c r="BH198" s="282"/>
      <c r="BI198" s="282"/>
      <c r="BJ198" s="282"/>
      <c r="BK198" s="282"/>
      <c r="BL198" s="282"/>
      <c r="BM198" s="282"/>
      <c r="BN198" s="282"/>
      <c r="BO198" s="282"/>
      <c r="BP198" s="282"/>
      <c r="BQ198" s="282"/>
      <c r="BR198" s="282"/>
      <c r="BS198" s="282"/>
      <c r="BT198" s="282"/>
      <c r="BU198" s="282"/>
      <c r="BV198" s="282"/>
      <c r="BW198" s="282"/>
      <c r="BX198" s="282"/>
      <c r="BY198" s="282"/>
      <c r="BZ198" s="282"/>
      <c r="CA198" s="282"/>
      <c r="CB198" s="282"/>
      <c r="CC198" s="282"/>
      <c r="CD198" s="282"/>
      <c r="CE198" s="282"/>
      <c r="CF198" s="282"/>
      <c r="CG198" s="282"/>
      <c r="CH198" s="282"/>
      <c r="CI198" s="282"/>
      <c r="CJ198" s="282"/>
      <c r="CK198" s="282"/>
      <c r="CL198" s="282"/>
      <c r="CM198" s="282"/>
      <c r="CN198" s="281">
        <f t="shared" si="3"/>
        <v>0</v>
      </c>
      <c r="CP198" s="195"/>
      <c r="CQ198" s="195"/>
      <c r="CR198" s="195"/>
    </row>
    <row r="199" spans="1:96" ht="30" hidden="1" x14ac:dyDescent="0.25">
      <c r="A199" s="81">
        <v>198</v>
      </c>
      <c r="B199" s="152" t="s">
        <v>487</v>
      </c>
      <c r="C199" s="153" t="s">
        <v>205</v>
      </c>
      <c r="D199" s="153">
        <v>1.0900000000000001</v>
      </c>
      <c r="E199" s="153">
        <v>37</v>
      </c>
      <c r="F199" s="153" t="s">
        <v>202</v>
      </c>
      <c r="G199" s="282"/>
      <c r="H199" s="282"/>
      <c r="I199" s="282"/>
      <c r="J199" s="282"/>
      <c r="K199" s="282"/>
      <c r="L199" s="282"/>
      <c r="M199" s="282"/>
      <c r="N199" s="282"/>
      <c r="O199" s="282"/>
      <c r="P199" s="282"/>
      <c r="Q199" s="282"/>
      <c r="R199" s="282"/>
      <c r="S199" s="282"/>
      <c r="T199" s="282"/>
      <c r="U199" s="282"/>
      <c r="V199" s="282"/>
      <c r="W199" s="282"/>
      <c r="X199" s="282"/>
      <c r="Y199" s="282"/>
      <c r="Z199" s="282"/>
      <c r="AA199" s="282"/>
      <c r="AB199" s="282"/>
      <c r="AC199" s="282"/>
      <c r="AD199" s="282"/>
      <c r="AE199" s="282"/>
      <c r="AF199" s="282"/>
      <c r="AG199" s="282"/>
      <c r="AH199" s="282"/>
      <c r="AI199" s="282"/>
      <c r="AJ199" s="282"/>
      <c r="AK199" s="282"/>
      <c r="AL199" s="282"/>
      <c r="AM199" s="282"/>
      <c r="AN199" s="282"/>
      <c r="AO199" s="282"/>
      <c r="AP199" s="282"/>
      <c r="AQ199" s="282"/>
      <c r="AR199" s="282"/>
      <c r="AS199" s="282"/>
      <c r="AT199" s="282"/>
      <c r="AU199" s="282"/>
      <c r="AV199" s="282"/>
      <c r="AW199" s="282"/>
      <c r="AX199" s="282"/>
      <c r="AY199" s="282"/>
      <c r="AZ199" s="282"/>
      <c r="BA199" s="282"/>
      <c r="BB199" s="282"/>
      <c r="BC199" s="282"/>
      <c r="BD199" s="282"/>
      <c r="BE199" s="282"/>
      <c r="BF199" s="282"/>
      <c r="BG199" s="282"/>
      <c r="BH199" s="282"/>
      <c r="BI199" s="282"/>
      <c r="BJ199" s="282"/>
      <c r="BK199" s="282"/>
      <c r="BL199" s="282"/>
      <c r="BM199" s="282"/>
      <c r="BN199" s="282"/>
      <c r="BO199" s="282"/>
      <c r="BP199" s="282"/>
      <c r="BQ199" s="282"/>
      <c r="BR199" s="282"/>
      <c r="BS199" s="282"/>
      <c r="BT199" s="282"/>
      <c r="BU199" s="282"/>
      <c r="BV199" s="282"/>
      <c r="BW199" s="282"/>
      <c r="BX199" s="282"/>
      <c r="BY199" s="282"/>
      <c r="BZ199" s="282"/>
      <c r="CA199" s="282"/>
      <c r="CB199" s="282"/>
      <c r="CC199" s="282"/>
      <c r="CD199" s="282"/>
      <c r="CE199" s="282"/>
      <c r="CF199" s="282"/>
      <c r="CG199" s="282"/>
      <c r="CH199" s="282"/>
      <c r="CI199" s="282"/>
      <c r="CJ199" s="282"/>
      <c r="CK199" s="282"/>
      <c r="CL199" s="282"/>
      <c r="CM199" s="282"/>
      <c r="CN199" s="281">
        <f t="shared" si="3"/>
        <v>0</v>
      </c>
      <c r="CP199" s="195"/>
      <c r="CQ199" s="195"/>
      <c r="CR199" s="195"/>
    </row>
    <row r="200" spans="1:96" ht="30" hidden="1" x14ac:dyDescent="0.25">
      <c r="A200" s="81">
        <v>199</v>
      </c>
      <c r="B200" s="152" t="s">
        <v>488</v>
      </c>
      <c r="C200" s="153" t="s">
        <v>206</v>
      </c>
      <c r="D200" s="153">
        <v>1.5</v>
      </c>
      <c r="E200" s="153">
        <v>37</v>
      </c>
      <c r="F200" s="153" t="s">
        <v>202</v>
      </c>
      <c r="G200" s="282"/>
      <c r="H200" s="282"/>
      <c r="I200" s="282"/>
      <c r="J200" s="282"/>
      <c r="K200" s="282"/>
      <c r="L200" s="282"/>
      <c r="M200" s="282"/>
      <c r="N200" s="282"/>
      <c r="O200" s="282"/>
      <c r="P200" s="282"/>
      <c r="Q200" s="282"/>
      <c r="R200" s="282"/>
      <c r="S200" s="282"/>
      <c r="T200" s="282"/>
      <c r="U200" s="282"/>
      <c r="V200" s="282"/>
      <c r="W200" s="282"/>
      <c r="X200" s="282"/>
      <c r="Y200" s="282"/>
      <c r="Z200" s="282"/>
      <c r="AA200" s="282"/>
      <c r="AB200" s="282"/>
      <c r="AC200" s="282"/>
      <c r="AD200" s="282"/>
      <c r="AE200" s="282"/>
      <c r="AF200" s="282"/>
      <c r="AG200" s="282"/>
      <c r="AH200" s="282"/>
      <c r="AI200" s="282"/>
      <c r="AJ200" s="282"/>
      <c r="AK200" s="282"/>
      <c r="AL200" s="282"/>
      <c r="AM200" s="282"/>
      <c r="AN200" s="282"/>
      <c r="AO200" s="282"/>
      <c r="AP200" s="282"/>
      <c r="AQ200" s="282"/>
      <c r="AR200" s="282"/>
      <c r="AS200" s="282"/>
      <c r="AT200" s="282"/>
      <c r="AU200" s="282"/>
      <c r="AV200" s="282"/>
      <c r="AW200" s="282"/>
      <c r="AX200" s="282"/>
      <c r="AY200" s="282"/>
      <c r="AZ200" s="282"/>
      <c r="BA200" s="282"/>
      <c r="BB200" s="282"/>
      <c r="BC200" s="282"/>
      <c r="BD200" s="282"/>
      <c r="BE200" s="282"/>
      <c r="BF200" s="282"/>
      <c r="BG200" s="282"/>
      <c r="BH200" s="282"/>
      <c r="BI200" s="282"/>
      <c r="BJ200" s="282"/>
      <c r="BK200" s="282"/>
      <c r="BL200" s="282"/>
      <c r="BM200" s="282"/>
      <c r="BN200" s="282"/>
      <c r="BO200" s="282"/>
      <c r="BP200" s="282"/>
      <c r="BQ200" s="282"/>
      <c r="BR200" s="282"/>
      <c r="BS200" s="282"/>
      <c r="BT200" s="282"/>
      <c r="BU200" s="282"/>
      <c r="BV200" s="282"/>
      <c r="BW200" s="282"/>
      <c r="BX200" s="282"/>
      <c r="BY200" s="282"/>
      <c r="BZ200" s="282"/>
      <c r="CA200" s="282"/>
      <c r="CB200" s="282"/>
      <c r="CC200" s="282"/>
      <c r="CD200" s="282"/>
      <c r="CE200" s="282"/>
      <c r="CF200" s="282"/>
      <c r="CG200" s="282"/>
      <c r="CH200" s="282"/>
      <c r="CI200" s="282"/>
      <c r="CJ200" s="282"/>
      <c r="CK200" s="282"/>
      <c r="CL200" s="282"/>
      <c r="CM200" s="282"/>
      <c r="CN200" s="281">
        <f t="shared" si="3"/>
        <v>0</v>
      </c>
      <c r="CP200" s="195"/>
      <c r="CQ200" s="195"/>
      <c r="CR200" s="195"/>
    </row>
    <row r="201" spans="1:96" ht="45" hidden="1" x14ac:dyDescent="0.25">
      <c r="A201" s="81">
        <v>200</v>
      </c>
      <c r="B201" s="152" t="s">
        <v>489</v>
      </c>
      <c r="C201" s="153" t="s">
        <v>207</v>
      </c>
      <c r="D201" s="153">
        <v>1.8</v>
      </c>
      <c r="E201" s="153">
        <v>37</v>
      </c>
      <c r="F201" s="153" t="s">
        <v>202</v>
      </c>
      <c r="G201" s="282"/>
      <c r="H201" s="282"/>
      <c r="I201" s="282"/>
      <c r="J201" s="282"/>
      <c r="K201" s="282"/>
      <c r="L201" s="282"/>
      <c r="M201" s="282"/>
      <c r="N201" s="282"/>
      <c r="O201" s="282"/>
      <c r="P201" s="282"/>
      <c r="Q201" s="282"/>
      <c r="R201" s="282"/>
      <c r="S201" s="282"/>
      <c r="T201" s="282"/>
      <c r="U201" s="282"/>
      <c r="V201" s="282"/>
      <c r="W201" s="282"/>
      <c r="X201" s="282"/>
      <c r="Y201" s="282"/>
      <c r="Z201" s="282"/>
      <c r="AA201" s="282"/>
      <c r="AB201" s="282"/>
      <c r="AC201" s="282"/>
      <c r="AD201" s="282"/>
      <c r="AE201" s="282"/>
      <c r="AF201" s="282"/>
      <c r="AG201" s="282"/>
      <c r="AH201" s="282"/>
      <c r="AI201" s="282"/>
      <c r="AJ201" s="282"/>
      <c r="AK201" s="282"/>
      <c r="AL201" s="282"/>
      <c r="AM201" s="282"/>
      <c r="AN201" s="282"/>
      <c r="AO201" s="282"/>
      <c r="AP201" s="282"/>
      <c r="AQ201" s="282"/>
      <c r="AR201" s="282"/>
      <c r="AS201" s="282"/>
      <c r="AT201" s="282"/>
      <c r="AU201" s="282"/>
      <c r="AV201" s="282"/>
      <c r="AW201" s="282"/>
      <c r="AX201" s="282"/>
      <c r="AY201" s="282"/>
      <c r="AZ201" s="282"/>
      <c r="BA201" s="282"/>
      <c r="BB201" s="282"/>
      <c r="BC201" s="282"/>
      <c r="BD201" s="282"/>
      <c r="BE201" s="282"/>
      <c r="BF201" s="282"/>
      <c r="BG201" s="282"/>
      <c r="BH201" s="282"/>
      <c r="BI201" s="282"/>
      <c r="BJ201" s="282"/>
      <c r="BK201" s="282"/>
      <c r="BL201" s="282"/>
      <c r="BM201" s="282"/>
      <c r="BN201" s="282"/>
      <c r="BO201" s="282"/>
      <c r="BP201" s="282"/>
      <c r="BQ201" s="282"/>
      <c r="BR201" s="282"/>
      <c r="BS201" s="282"/>
      <c r="BT201" s="282"/>
      <c r="BU201" s="282"/>
      <c r="BV201" s="282"/>
      <c r="BW201" s="282"/>
      <c r="BX201" s="282"/>
      <c r="BY201" s="282"/>
      <c r="BZ201" s="282"/>
      <c r="CA201" s="282"/>
      <c r="CB201" s="282"/>
      <c r="CC201" s="282"/>
      <c r="CD201" s="282"/>
      <c r="CE201" s="282"/>
      <c r="CF201" s="282"/>
      <c r="CG201" s="282"/>
      <c r="CH201" s="282"/>
      <c r="CI201" s="282"/>
      <c r="CJ201" s="282"/>
      <c r="CK201" s="282"/>
      <c r="CL201" s="282"/>
      <c r="CM201" s="282"/>
      <c r="CN201" s="281">
        <f t="shared" si="3"/>
        <v>0</v>
      </c>
      <c r="CP201" s="195"/>
      <c r="CQ201" s="195"/>
      <c r="CR201" s="195"/>
    </row>
    <row r="202" spans="1:96" ht="30" hidden="1" x14ac:dyDescent="0.25">
      <c r="A202" s="81">
        <v>201</v>
      </c>
      <c r="B202" s="152" t="s">
        <v>490</v>
      </c>
      <c r="C202" s="153" t="s">
        <v>208</v>
      </c>
      <c r="D202" s="153">
        <v>2.75</v>
      </c>
      <c r="E202" s="153">
        <v>37</v>
      </c>
      <c r="F202" s="153" t="s">
        <v>202</v>
      </c>
      <c r="G202" s="282"/>
      <c r="H202" s="282"/>
      <c r="I202" s="282"/>
      <c r="J202" s="282"/>
      <c r="K202" s="282"/>
      <c r="L202" s="282"/>
      <c r="M202" s="282"/>
      <c r="N202" s="282"/>
      <c r="O202" s="282"/>
      <c r="P202" s="282"/>
      <c r="Q202" s="282"/>
      <c r="R202" s="282"/>
      <c r="S202" s="282"/>
      <c r="T202" s="282"/>
      <c r="U202" s="282"/>
      <c r="V202" s="282"/>
      <c r="W202" s="282"/>
      <c r="X202" s="282"/>
      <c r="Y202" s="282"/>
      <c r="Z202" s="282"/>
      <c r="AA202" s="282"/>
      <c r="AB202" s="282"/>
      <c r="AC202" s="282"/>
      <c r="AD202" s="282"/>
      <c r="AE202" s="282"/>
      <c r="AF202" s="282"/>
      <c r="AG202" s="282"/>
      <c r="AH202" s="282"/>
      <c r="AI202" s="282"/>
      <c r="AJ202" s="282"/>
      <c r="AK202" s="282"/>
      <c r="AL202" s="282"/>
      <c r="AM202" s="282"/>
      <c r="AN202" s="282"/>
      <c r="AO202" s="282"/>
      <c r="AP202" s="282"/>
      <c r="AQ202" s="282"/>
      <c r="AR202" s="282"/>
      <c r="AS202" s="282"/>
      <c r="AT202" s="282"/>
      <c r="AU202" s="282"/>
      <c r="AV202" s="282"/>
      <c r="AW202" s="282"/>
      <c r="AX202" s="282"/>
      <c r="AY202" s="282"/>
      <c r="AZ202" s="282"/>
      <c r="BA202" s="282"/>
      <c r="BB202" s="282"/>
      <c r="BC202" s="282"/>
      <c r="BD202" s="282"/>
      <c r="BE202" s="282"/>
      <c r="BF202" s="282"/>
      <c r="BG202" s="282"/>
      <c r="BH202" s="282"/>
      <c r="BI202" s="282"/>
      <c r="BJ202" s="282"/>
      <c r="BK202" s="282"/>
      <c r="BL202" s="282"/>
      <c r="BM202" s="282"/>
      <c r="BN202" s="282"/>
      <c r="BO202" s="282"/>
      <c r="BP202" s="282"/>
      <c r="BQ202" s="282"/>
      <c r="BR202" s="282"/>
      <c r="BS202" s="282"/>
      <c r="BT202" s="282"/>
      <c r="BU202" s="282"/>
      <c r="BV202" s="282"/>
      <c r="BW202" s="282"/>
      <c r="BX202" s="282"/>
      <c r="BY202" s="282"/>
      <c r="BZ202" s="282"/>
      <c r="CA202" s="282"/>
      <c r="CB202" s="282"/>
      <c r="CC202" s="282"/>
      <c r="CD202" s="282"/>
      <c r="CE202" s="282"/>
      <c r="CF202" s="282"/>
      <c r="CG202" s="282"/>
      <c r="CH202" s="282"/>
      <c r="CI202" s="282"/>
      <c r="CJ202" s="282"/>
      <c r="CK202" s="282"/>
      <c r="CL202" s="282"/>
      <c r="CM202" s="282"/>
      <c r="CN202" s="281">
        <f t="shared" si="3"/>
        <v>0</v>
      </c>
      <c r="CP202" s="195"/>
      <c r="CQ202" s="195"/>
      <c r="CR202" s="195"/>
    </row>
    <row r="203" spans="1:96" ht="45" hidden="1" x14ac:dyDescent="0.25">
      <c r="A203" s="81">
        <v>202</v>
      </c>
      <c r="B203" s="152" t="s">
        <v>491</v>
      </c>
      <c r="C203" s="153" t="s">
        <v>492</v>
      </c>
      <c r="D203" s="153">
        <v>2.35</v>
      </c>
      <c r="E203" s="153">
        <v>37</v>
      </c>
      <c r="F203" s="153" t="s">
        <v>202</v>
      </c>
      <c r="G203" s="282"/>
      <c r="H203" s="282"/>
      <c r="I203" s="282"/>
      <c r="J203" s="282"/>
      <c r="K203" s="282"/>
      <c r="L203" s="282"/>
      <c r="M203" s="282"/>
      <c r="N203" s="282"/>
      <c r="O203" s="282"/>
      <c r="P203" s="282"/>
      <c r="Q203" s="282"/>
      <c r="R203" s="282"/>
      <c r="S203" s="282"/>
      <c r="T203" s="282"/>
      <c r="U203" s="282"/>
      <c r="V203" s="282"/>
      <c r="W203" s="282"/>
      <c r="X203" s="282"/>
      <c r="Y203" s="282"/>
      <c r="Z203" s="282"/>
      <c r="AA203" s="282"/>
      <c r="AB203" s="282"/>
      <c r="AC203" s="282"/>
      <c r="AD203" s="282"/>
      <c r="AE203" s="282"/>
      <c r="AF203" s="282"/>
      <c r="AG203" s="282"/>
      <c r="AH203" s="282"/>
      <c r="AI203" s="282"/>
      <c r="AJ203" s="282"/>
      <c r="AK203" s="282"/>
      <c r="AL203" s="282"/>
      <c r="AM203" s="282"/>
      <c r="AN203" s="282"/>
      <c r="AO203" s="282"/>
      <c r="AP203" s="282"/>
      <c r="AQ203" s="282"/>
      <c r="AR203" s="282"/>
      <c r="AS203" s="282"/>
      <c r="AT203" s="282"/>
      <c r="AU203" s="282"/>
      <c r="AV203" s="282"/>
      <c r="AW203" s="282"/>
      <c r="AX203" s="282"/>
      <c r="AY203" s="282"/>
      <c r="AZ203" s="282"/>
      <c r="BA203" s="282"/>
      <c r="BB203" s="282"/>
      <c r="BC203" s="282"/>
      <c r="BD203" s="282"/>
      <c r="BE203" s="282"/>
      <c r="BF203" s="282"/>
      <c r="BG203" s="282"/>
      <c r="BH203" s="282"/>
      <c r="BI203" s="282"/>
      <c r="BJ203" s="282"/>
      <c r="BK203" s="282"/>
      <c r="BL203" s="282"/>
      <c r="BM203" s="282"/>
      <c r="BN203" s="282"/>
      <c r="BO203" s="282"/>
      <c r="BP203" s="282"/>
      <c r="BQ203" s="282"/>
      <c r="BR203" s="282"/>
      <c r="BS203" s="282"/>
      <c r="BT203" s="282"/>
      <c r="BU203" s="282"/>
      <c r="BV203" s="282"/>
      <c r="BW203" s="282"/>
      <c r="BX203" s="282"/>
      <c r="BY203" s="282"/>
      <c r="BZ203" s="282"/>
      <c r="CA203" s="282"/>
      <c r="CB203" s="282"/>
      <c r="CC203" s="282"/>
      <c r="CD203" s="282"/>
      <c r="CE203" s="282"/>
      <c r="CF203" s="282"/>
      <c r="CG203" s="282"/>
      <c r="CH203" s="282"/>
      <c r="CI203" s="282"/>
      <c r="CJ203" s="282"/>
      <c r="CK203" s="282"/>
      <c r="CL203" s="282"/>
      <c r="CM203" s="282"/>
      <c r="CN203" s="281">
        <f t="shared" si="3"/>
        <v>0</v>
      </c>
      <c r="CP203" s="195"/>
      <c r="CQ203" s="195"/>
      <c r="CR203" s="195"/>
    </row>
    <row r="204" spans="1:96" ht="30" hidden="1" x14ac:dyDescent="0.25">
      <c r="A204" s="81">
        <v>203</v>
      </c>
      <c r="B204" s="152" t="s">
        <v>493</v>
      </c>
      <c r="C204" s="153" t="s">
        <v>209</v>
      </c>
      <c r="D204" s="153">
        <v>1.76</v>
      </c>
      <c r="E204" s="153">
        <v>37</v>
      </c>
      <c r="F204" s="153" t="s">
        <v>202</v>
      </c>
      <c r="G204" s="282"/>
      <c r="H204" s="282"/>
      <c r="I204" s="282"/>
      <c r="J204" s="282"/>
      <c r="K204" s="282"/>
      <c r="L204" s="282"/>
      <c r="M204" s="282"/>
      <c r="N204" s="282"/>
      <c r="O204" s="282"/>
      <c r="P204" s="282"/>
      <c r="Q204" s="282"/>
      <c r="R204" s="282"/>
      <c r="S204" s="282"/>
      <c r="T204" s="282"/>
      <c r="U204" s="282"/>
      <c r="V204" s="282"/>
      <c r="W204" s="282"/>
      <c r="X204" s="282"/>
      <c r="Y204" s="282"/>
      <c r="Z204" s="282"/>
      <c r="AA204" s="282"/>
      <c r="AB204" s="282"/>
      <c r="AC204" s="282"/>
      <c r="AD204" s="282"/>
      <c r="AE204" s="282"/>
      <c r="AF204" s="282"/>
      <c r="AG204" s="282"/>
      <c r="AH204" s="282"/>
      <c r="AI204" s="282"/>
      <c r="AJ204" s="282"/>
      <c r="AK204" s="282"/>
      <c r="AL204" s="282"/>
      <c r="AM204" s="282"/>
      <c r="AN204" s="282"/>
      <c r="AO204" s="282"/>
      <c r="AP204" s="282"/>
      <c r="AQ204" s="282"/>
      <c r="AR204" s="282"/>
      <c r="AS204" s="282"/>
      <c r="AT204" s="282"/>
      <c r="AU204" s="282"/>
      <c r="AV204" s="282"/>
      <c r="AW204" s="282"/>
      <c r="AX204" s="282"/>
      <c r="AY204" s="282"/>
      <c r="AZ204" s="282"/>
      <c r="BA204" s="282"/>
      <c r="BB204" s="282"/>
      <c r="BC204" s="282"/>
      <c r="BD204" s="282"/>
      <c r="BE204" s="282"/>
      <c r="BF204" s="282"/>
      <c r="BG204" s="282"/>
      <c r="BH204" s="282"/>
      <c r="BI204" s="282"/>
      <c r="BJ204" s="282"/>
      <c r="BK204" s="282"/>
      <c r="BL204" s="282"/>
      <c r="BM204" s="282"/>
      <c r="BN204" s="282"/>
      <c r="BO204" s="282"/>
      <c r="BP204" s="282"/>
      <c r="BQ204" s="282"/>
      <c r="BR204" s="282"/>
      <c r="BS204" s="282"/>
      <c r="BT204" s="282"/>
      <c r="BU204" s="282"/>
      <c r="BV204" s="282"/>
      <c r="BW204" s="282"/>
      <c r="BX204" s="282"/>
      <c r="BY204" s="282"/>
      <c r="BZ204" s="282"/>
      <c r="CA204" s="282"/>
      <c r="CB204" s="282"/>
      <c r="CC204" s="282"/>
      <c r="CD204" s="282"/>
      <c r="CE204" s="282"/>
      <c r="CF204" s="282"/>
      <c r="CG204" s="282"/>
      <c r="CH204" s="282"/>
      <c r="CI204" s="282"/>
      <c r="CJ204" s="282"/>
      <c r="CK204" s="282"/>
      <c r="CL204" s="282"/>
      <c r="CM204" s="282"/>
      <c r="CN204" s="281">
        <f t="shared" si="3"/>
        <v>0</v>
      </c>
      <c r="CP204" s="195"/>
      <c r="CQ204" s="195"/>
      <c r="CR204" s="195"/>
    </row>
    <row r="205" spans="1:96" ht="30" hidden="1" x14ac:dyDescent="0.25">
      <c r="A205" s="81">
        <v>204</v>
      </c>
      <c r="B205" s="152" t="s">
        <v>494</v>
      </c>
      <c r="C205" s="153" t="s">
        <v>210</v>
      </c>
      <c r="D205" s="153">
        <v>1.51</v>
      </c>
      <c r="E205" s="153">
        <v>37</v>
      </c>
      <c r="F205" s="153" t="s">
        <v>202</v>
      </c>
      <c r="G205" s="282"/>
      <c r="H205" s="282"/>
      <c r="I205" s="282"/>
      <c r="J205" s="282"/>
      <c r="K205" s="282"/>
      <c r="L205" s="282"/>
      <c r="M205" s="282"/>
      <c r="N205" s="282"/>
      <c r="O205" s="282"/>
      <c r="P205" s="282"/>
      <c r="Q205" s="282"/>
      <c r="R205" s="282"/>
      <c r="S205" s="282"/>
      <c r="T205" s="282"/>
      <c r="U205" s="282"/>
      <c r="V205" s="282"/>
      <c r="W205" s="282"/>
      <c r="X205" s="282"/>
      <c r="Y205" s="282"/>
      <c r="Z205" s="282"/>
      <c r="AA205" s="282"/>
      <c r="AB205" s="282"/>
      <c r="AC205" s="282"/>
      <c r="AD205" s="282"/>
      <c r="AE205" s="282"/>
      <c r="AF205" s="282"/>
      <c r="AG205" s="282"/>
      <c r="AH205" s="282"/>
      <c r="AI205" s="282"/>
      <c r="AJ205" s="282"/>
      <c r="AK205" s="282"/>
      <c r="AL205" s="282"/>
      <c r="AM205" s="282"/>
      <c r="AN205" s="282"/>
      <c r="AO205" s="282"/>
      <c r="AP205" s="282"/>
      <c r="AQ205" s="282"/>
      <c r="AR205" s="282"/>
      <c r="AS205" s="282"/>
      <c r="AT205" s="282"/>
      <c r="AU205" s="282"/>
      <c r="AV205" s="282"/>
      <c r="AW205" s="282"/>
      <c r="AX205" s="282"/>
      <c r="AY205" s="282"/>
      <c r="AZ205" s="282"/>
      <c r="BA205" s="282"/>
      <c r="BB205" s="282"/>
      <c r="BC205" s="282"/>
      <c r="BD205" s="282"/>
      <c r="BE205" s="282"/>
      <c r="BF205" s="282"/>
      <c r="BG205" s="282"/>
      <c r="BH205" s="282"/>
      <c r="BI205" s="282"/>
      <c r="BJ205" s="282"/>
      <c r="BK205" s="282"/>
      <c r="BL205" s="282"/>
      <c r="BM205" s="282"/>
      <c r="BN205" s="282"/>
      <c r="BO205" s="282"/>
      <c r="BP205" s="282"/>
      <c r="BQ205" s="282"/>
      <c r="BR205" s="282"/>
      <c r="BS205" s="282"/>
      <c r="BT205" s="282"/>
      <c r="BU205" s="282"/>
      <c r="BV205" s="282"/>
      <c r="BW205" s="282"/>
      <c r="BX205" s="282"/>
      <c r="BY205" s="282"/>
      <c r="BZ205" s="282"/>
      <c r="CA205" s="282"/>
      <c r="CB205" s="282"/>
      <c r="CC205" s="282"/>
      <c r="CD205" s="282"/>
      <c r="CE205" s="282"/>
      <c r="CF205" s="282"/>
      <c r="CG205" s="282"/>
      <c r="CH205" s="282"/>
      <c r="CI205" s="282"/>
      <c r="CJ205" s="282"/>
      <c r="CK205" s="282"/>
      <c r="CL205" s="282"/>
      <c r="CM205" s="282"/>
      <c r="CN205" s="281">
        <f t="shared" si="3"/>
        <v>0</v>
      </c>
      <c r="CP205" s="195"/>
      <c r="CQ205" s="195"/>
      <c r="CR205" s="195"/>
    </row>
    <row r="206" spans="1:96" ht="45" hidden="1" x14ac:dyDescent="0.25">
      <c r="A206" s="81">
        <v>205</v>
      </c>
      <c r="B206" s="152" t="s">
        <v>495</v>
      </c>
      <c r="C206" s="153" t="s">
        <v>496</v>
      </c>
      <c r="D206" s="153">
        <v>1</v>
      </c>
      <c r="E206" s="153">
        <v>37</v>
      </c>
      <c r="F206" s="153" t="s">
        <v>202</v>
      </c>
      <c r="G206" s="282"/>
      <c r="H206" s="282"/>
      <c r="I206" s="282"/>
      <c r="J206" s="282"/>
      <c r="K206" s="282"/>
      <c r="L206" s="282"/>
      <c r="M206" s="282"/>
      <c r="N206" s="282"/>
      <c r="O206" s="282"/>
      <c r="P206" s="282"/>
      <c r="Q206" s="282"/>
      <c r="R206" s="282"/>
      <c r="S206" s="282"/>
      <c r="T206" s="282"/>
      <c r="U206" s="282"/>
      <c r="V206" s="282"/>
      <c r="W206" s="282"/>
      <c r="X206" s="282"/>
      <c r="Y206" s="282"/>
      <c r="Z206" s="282"/>
      <c r="AA206" s="282"/>
      <c r="AB206" s="282"/>
      <c r="AC206" s="282"/>
      <c r="AD206" s="282"/>
      <c r="AE206" s="282"/>
      <c r="AF206" s="282"/>
      <c r="AG206" s="282"/>
      <c r="AH206" s="282"/>
      <c r="AI206" s="282"/>
      <c r="AJ206" s="282"/>
      <c r="AK206" s="282"/>
      <c r="AL206" s="282"/>
      <c r="AM206" s="282"/>
      <c r="AN206" s="282"/>
      <c r="AO206" s="282"/>
      <c r="AP206" s="282"/>
      <c r="AQ206" s="282"/>
      <c r="AR206" s="282"/>
      <c r="AS206" s="282"/>
      <c r="AT206" s="282"/>
      <c r="AU206" s="282"/>
      <c r="AV206" s="282"/>
      <c r="AW206" s="282"/>
      <c r="AX206" s="282"/>
      <c r="AY206" s="282"/>
      <c r="AZ206" s="282"/>
      <c r="BA206" s="282"/>
      <c r="BB206" s="282"/>
      <c r="BC206" s="282"/>
      <c r="BD206" s="282"/>
      <c r="BE206" s="282"/>
      <c r="BF206" s="282"/>
      <c r="BG206" s="282"/>
      <c r="BH206" s="282"/>
      <c r="BI206" s="282"/>
      <c r="BJ206" s="282"/>
      <c r="BK206" s="282"/>
      <c r="BL206" s="282"/>
      <c r="BM206" s="282"/>
      <c r="BN206" s="282"/>
      <c r="BO206" s="282"/>
      <c r="BP206" s="282"/>
      <c r="BQ206" s="282"/>
      <c r="BR206" s="282"/>
      <c r="BS206" s="282"/>
      <c r="BT206" s="282"/>
      <c r="BU206" s="282"/>
      <c r="BV206" s="282"/>
      <c r="BW206" s="282"/>
      <c r="BX206" s="282"/>
      <c r="BY206" s="282"/>
      <c r="BZ206" s="282"/>
      <c r="CA206" s="282"/>
      <c r="CB206" s="282"/>
      <c r="CC206" s="282"/>
      <c r="CD206" s="282"/>
      <c r="CE206" s="282"/>
      <c r="CF206" s="282"/>
      <c r="CG206" s="282"/>
      <c r="CH206" s="282"/>
      <c r="CI206" s="282"/>
      <c r="CJ206" s="282"/>
      <c r="CK206" s="282"/>
      <c r="CL206" s="282"/>
      <c r="CM206" s="282"/>
      <c r="CN206" s="281">
        <f t="shared" si="3"/>
        <v>0</v>
      </c>
      <c r="CP206" s="195"/>
      <c r="CQ206" s="195"/>
      <c r="CR206" s="195"/>
    </row>
    <row r="207" spans="1:96" ht="45" hidden="1" x14ac:dyDescent="0.25">
      <c r="A207" s="81">
        <v>206</v>
      </c>
      <c r="B207" s="152" t="s">
        <v>497</v>
      </c>
      <c r="C207" s="153" t="s">
        <v>211</v>
      </c>
      <c r="D207" s="153">
        <v>1.4</v>
      </c>
      <c r="E207" s="153">
        <v>37</v>
      </c>
      <c r="F207" s="153" t="s">
        <v>202</v>
      </c>
      <c r="G207" s="282"/>
      <c r="H207" s="282"/>
      <c r="I207" s="282"/>
      <c r="J207" s="282"/>
      <c r="K207" s="282"/>
      <c r="L207" s="282"/>
      <c r="M207" s="282"/>
      <c r="N207" s="282"/>
      <c r="O207" s="282"/>
      <c r="P207" s="282"/>
      <c r="Q207" s="282"/>
      <c r="R207" s="282"/>
      <c r="S207" s="282"/>
      <c r="T207" s="282"/>
      <c r="U207" s="282"/>
      <c r="V207" s="282"/>
      <c r="W207" s="282"/>
      <c r="X207" s="282"/>
      <c r="Y207" s="282"/>
      <c r="Z207" s="282"/>
      <c r="AA207" s="282"/>
      <c r="AB207" s="282"/>
      <c r="AC207" s="282"/>
      <c r="AD207" s="282"/>
      <c r="AE207" s="282"/>
      <c r="AF207" s="282"/>
      <c r="AG207" s="282"/>
      <c r="AH207" s="282"/>
      <c r="AI207" s="282"/>
      <c r="AJ207" s="282"/>
      <c r="AK207" s="282"/>
      <c r="AL207" s="282"/>
      <c r="AM207" s="282"/>
      <c r="AN207" s="282"/>
      <c r="AO207" s="282"/>
      <c r="AP207" s="282"/>
      <c r="AQ207" s="282"/>
      <c r="AR207" s="282"/>
      <c r="AS207" s="282"/>
      <c r="AT207" s="282"/>
      <c r="AU207" s="282"/>
      <c r="AV207" s="282"/>
      <c r="AW207" s="282"/>
      <c r="AX207" s="282"/>
      <c r="AY207" s="282"/>
      <c r="AZ207" s="282"/>
      <c r="BA207" s="282"/>
      <c r="BB207" s="282"/>
      <c r="BC207" s="282"/>
      <c r="BD207" s="282"/>
      <c r="BE207" s="282"/>
      <c r="BF207" s="282"/>
      <c r="BG207" s="282"/>
      <c r="BH207" s="282"/>
      <c r="BI207" s="282"/>
      <c r="BJ207" s="282"/>
      <c r="BK207" s="282"/>
      <c r="BL207" s="282"/>
      <c r="BM207" s="282"/>
      <c r="BN207" s="282"/>
      <c r="BO207" s="282"/>
      <c r="BP207" s="282"/>
      <c r="BQ207" s="282"/>
      <c r="BR207" s="282"/>
      <c r="BS207" s="282"/>
      <c r="BT207" s="282"/>
      <c r="BU207" s="282"/>
      <c r="BV207" s="282"/>
      <c r="BW207" s="282"/>
      <c r="BX207" s="282"/>
      <c r="BY207" s="282"/>
      <c r="BZ207" s="282"/>
      <c r="CA207" s="282"/>
      <c r="CB207" s="282"/>
      <c r="CC207" s="282"/>
      <c r="CD207" s="282"/>
      <c r="CE207" s="282"/>
      <c r="CF207" s="282"/>
      <c r="CG207" s="282"/>
      <c r="CH207" s="282"/>
      <c r="CI207" s="282"/>
      <c r="CJ207" s="282"/>
      <c r="CK207" s="282"/>
      <c r="CL207" s="282"/>
      <c r="CM207" s="282"/>
      <c r="CN207" s="281">
        <f t="shared" si="3"/>
        <v>0</v>
      </c>
      <c r="CP207" s="195"/>
      <c r="CQ207" s="195"/>
      <c r="CR207" s="195"/>
    </row>
    <row r="208" spans="1:96" ht="15.75" x14ac:dyDescent="0.25">
      <c r="A208" s="81"/>
      <c r="B208" s="81"/>
      <c r="C208" s="148"/>
      <c r="D208" s="148"/>
      <c r="E208" s="148"/>
      <c r="F208" s="148"/>
      <c r="G208" s="280"/>
      <c r="H208" s="280"/>
      <c r="I208" s="280"/>
      <c r="J208" s="280"/>
      <c r="K208" s="280"/>
      <c r="L208" s="280"/>
      <c r="M208" s="280"/>
      <c r="N208" s="280"/>
      <c r="O208" s="280"/>
      <c r="P208" s="280"/>
      <c r="Q208" s="280"/>
      <c r="R208" s="280"/>
      <c r="S208" s="280"/>
      <c r="T208" s="280"/>
      <c r="U208" s="280"/>
      <c r="V208" s="280"/>
      <c r="W208" s="280"/>
      <c r="X208" s="280"/>
      <c r="Y208" s="280"/>
      <c r="Z208" s="280"/>
      <c r="AA208" s="280"/>
      <c r="AB208" s="280"/>
      <c r="AC208" s="280"/>
      <c r="AD208" s="280"/>
      <c r="AE208" s="280"/>
      <c r="AF208" s="280"/>
      <c r="AG208" s="280"/>
      <c r="AH208" s="280"/>
      <c r="AI208" s="280"/>
      <c r="AJ208" s="280"/>
      <c r="AK208" s="280"/>
      <c r="AL208" s="280"/>
      <c r="AM208" s="280"/>
      <c r="AN208" s="280"/>
      <c r="AO208" s="280"/>
      <c r="AP208" s="280"/>
      <c r="AQ208" s="280"/>
      <c r="AR208" s="280"/>
      <c r="AS208" s="280"/>
      <c r="AT208" s="280"/>
      <c r="AU208" s="280"/>
      <c r="AV208" s="280"/>
      <c r="AW208" s="280"/>
      <c r="AX208" s="280"/>
      <c r="AY208" s="280"/>
      <c r="AZ208" s="280"/>
      <c r="BA208" s="280"/>
      <c r="BB208" s="280"/>
      <c r="BC208" s="280"/>
      <c r="BD208" s="280"/>
      <c r="BE208" s="280"/>
      <c r="BF208" s="280"/>
      <c r="BG208" s="280"/>
      <c r="BH208" s="280"/>
      <c r="BI208" s="280"/>
      <c r="BJ208" s="280"/>
      <c r="BK208" s="280"/>
      <c r="BL208" s="280"/>
      <c r="BM208" s="280"/>
      <c r="BN208" s="280"/>
      <c r="BO208" s="280"/>
      <c r="BP208" s="280"/>
      <c r="BQ208" s="280"/>
      <c r="BR208" s="280"/>
      <c r="BS208" s="280"/>
      <c r="BT208" s="280"/>
      <c r="BU208" s="280"/>
      <c r="BV208" s="280"/>
      <c r="BW208" s="280"/>
      <c r="BX208" s="280"/>
      <c r="BY208" s="280"/>
      <c r="BZ208" s="280"/>
      <c r="CA208" s="280"/>
      <c r="CB208" s="280"/>
      <c r="CC208" s="280"/>
      <c r="CD208" s="280"/>
      <c r="CE208" s="280"/>
      <c r="CF208" s="280"/>
      <c r="CG208" s="280"/>
      <c r="CH208" s="280"/>
      <c r="CI208" s="280"/>
      <c r="CJ208" s="280"/>
      <c r="CK208" s="280"/>
      <c r="CL208" s="280"/>
      <c r="CM208" s="280"/>
      <c r="CN208" s="281">
        <f t="shared" si="3"/>
        <v>0</v>
      </c>
    </row>
    <row r="209" spans="1:95" ht="15.75" x14ac:dyDescent="0.25">
      <c r="A209" s="84"/>
      <c r="B209" s="84"/>
      <c r="C209" s="149"/>
      <c r="D209" s="149"/>
      <c r="E209" s="149"/>
      <c r="F209" s="149"/>
      <c r="G209" s="281">
        <f>SUM(G2:G207)</f>
        <v>0</v>
      </c>
      <c r="H209" s="281">
        <f t="shared" ref="H209:BS209" si="4">SUM(H2:H207)</f>
        <v>0</v>
      </c>
      <c r="I209" s="281">
        <f t="shared" si="4"/>
        <v>0</v>
      </c>
      <c r="J209" s="281">
        <f t="shared" si="4"/>
        <v>0</v>
      </c>
      <c r="K209" s="281">
        <f t="shared" si="4"/>
        <v>0</v>
      </c>
      <c r="L209" s="281">
        <f t="shared" si="4"/>
        <v>0</v>
      </c>
      <c r="M209" s="281">
        <f t="shared" si="4"/>
        <v>0</v>
      </c>
      <c r="N209" s="281">
        <f t="shared" si="4"/>
        <v>0</v>
      </c>
      <c r="O209" s="281">
        <f t="shared" si="4"/>
        <v>0</v>
      </c>
      <c r="P209" s="281">
        <f t="shared" si="4"/>
        <v>0</v>
      </c>
      <c r="Q209" s="281">
        <f t="shared" si="4"/>
        <v>0</v>
      </c>
      <c r="R209" s="281">
        <f t="shared" si="4"/>
        <v>0</v>
      </c>
      <c r="S209" s="281">
        <f t="shared" si="4"/>
        <v>0</v>
      </c>
      <c r="T209" s="281">
        <f t="shared" si="4"/>
        <v>0</v>
      </c>
      <c r="U209" s="281">
        <f t="shared" si="4"/>
        <v>0</v>
      </c>
      <c r="V209" s="281">
        <f t="shared" si="4"/>
        <v>0</v>
      </c>
      <c r="W209" s="281">
        <f t="shared" si="4"/>
        <v>0</v>
      </c>
      <c r="X209" s="281">
        <f t="shared" si="4"/>
        <v>0</v>
      </c>
      <c r="Y209" s="281">
        <f t="shared" si="4"/>
        <v>0</v>
      </c>
      <c r="Z209" s="281">
        <f t="shared" si="4"/>
        <v>0</v>
      </c>
      <c r="AA209" s="281">
        <f t="shared" si="4"/>
        <v>0</v>
      </c>
      <c r="AB209" s="281">
        <f t="shared" si="4"/>
        <v>0</v>
      </c>
      <c r="AC209" s="281">
        <f t="shared" si="4"/>
        <v>0</v>
      </c>
      <c r="AD209" s="281">
        <f t="shared" si="4"/>
        <v>0</v>
      </c>
      <c r="AE209" s="281">
        <f t="shared" si="4"/>
        <v>0</v>
      </c>
      <c r="AF209" s="281">
        <f t="shared" si="4"/>
        <v>0</v>
      </c>
      <c r="AG209" s="281">
        <f t="shared" si="4"/>
        <v>0</v>
      </c>
      <c r="AH209" s="281">
        <f t="shared" si="4"/>
        <v>0</v>
      </c>
      <c r="AI209" s="281">
        <f t="shared" si="4"/>
        <v>0</v>
      </c>
      <c r="AJ209" s="281">
        <f t="shared" si="4"/>
        <v>0</v>
      </c>
      <c r="AK209" s="281">
        <f t="shared" si="4"/>
        <v>0</v>
      </c>
      <c r="AL209" s="281">
        <f t="shared" si="4"/>
        <v>0</v>
      </c>
      <c r="AM209" s="281">
        <f t="shared" si="4"/>
        <v>0</v>
      </c>
      <c r="AN209" s="281">
        <f t="shared" si="4"/>
        <v>0</v>
      </c>
      <c r="AO209" s="281">
        <f t="shared" si="4"/>
        <v>0</v>
      </c>
      <c r="AP209" s="281">
        <f t="shared" si="4"/>
        <v>0</v>
      </c>
      <c r="AQ209" s="281">
        <f t="shared" si="4"/>
        <v>0</v>
      </c>
      <c r="AR209" s="281">
        <f t="shared" si="4"/>
        <v>0</v>
      </c>
      <c r="AS209" s="281">
        <f t="shared" si="4"/>
        <v>0</v>
      </c>
      <c r="AT209" s="281">
        <f t="shared" si="4"/>
        <v>0</v>
      </c>
      <c r="AU209" s="281">
        <f t="shared" si="4"/>
        <v>0</v>
      </c>
      <c r="AV209" s="281">
        <f t="shared" si="4"/>
        <v>0</v>
      </c>
      <c r="AW209" s="281">
        <f t="shared" si="4"/>
        <v>0</v>
      </c>
      <c r="AX209" s="281">
        <f t="shared" si="4"/>
        <v>0</v>
      </c>
      <c r="AY209" s="281">
        <f t="shared" si="4"/>
        <v>0</v>
      </c>
      <c r="AZ209" s="281">
        <f t="shared" si="4"/>
        <v>0</v>
      </c>
      <c r="BA209" s="281">
        <f t="shared" si="4"/>
        <v>0</v>
      </c>
      <c r="BB209" s="281">
        <f t="shared" si="4"/>
        <v>0</v>
      </c>
      <c r="BC209" s="281">
        <f t="shared" si="4"/>
        <v>0</v>
      </c>
      <c r="BD209" s="281">
        <f t="shared" si="4"/>
        <v>0</v>
      </c>
      <c r="BE209" s="281">
        <f t="shared" si="4"/>
        <v>0</v>
      </c>
      <c r="BF209" s="281">
        <f t="shared" si="4"/>
        <v>0</v>
      </c>
      <c r="BG209" s="281">
        <f t="shared" si="4"/>
        <v>0</v>
      </c>
      <c r="BH209" s="281">
        <f t="shared" si="4"/>
        <v>0</v>
      </c>
      <c r="BI209" s="281">
        <f t="shared" si="4"/>
        <v>0</v>
      </c>
      <c r="BJ209" s="281">
        <f t="shared" si="4"/>
        <v>0</v>
      </c>
      <c r="BK209" s="281">
        <f t="shared" si="4"/>
        <v>0</v>
      </c>
      <c r="BL209" s="281">
        <f t="shared" si="4"/>
        <v>0</v>
      </c>
      <c r="BM209" s="281">
        <f t="shared" si="4"/>
        <v>0</v>
      </c>
      <c r="BN209" s="281">
        <f t="shared" si="4"/>
        <v>0</v>
      </c>
      <c r="BO209" s="281">
        <f t="shared" si="4"/>
        <v>0</v>
      </c>
      <c r="BP209" s="281">
        <f t="shared" si="4"/>
        <v>0</v>
      </c>
      <c r="BQ209" s="281">
        <f t="shared" si="4"/>
        <v>0</v>
      </c>
      <c r="BR209" s="281">
        <f t="shared" si="4"/>
        <v>0</v>
      </c>
      <c r="BS209" s="281">
        <f t="shared" si="4"/>
        <v>0</v>
      </c>
      <c r="BT209" s="281">
        <f t="shared" ref="BT209:CN209" si="5">SUM(BT2:BT207)</f>
        <v>0</v>
      </c>
      <c r="BU209" s="281">
        <f t="shared" si="5"/>
        <v>0</v>
      </c>
      <c r="BV209" s="281">
        <f t="shared" si="5"/>
        <v>0</v>
      </c>
      <c r="BW209" s="281">
        <f t="shared" si="5"/>
        <v>0</v>
      </c>
      <c r="BX209" s="281">
        <f t="shared" si="5"/>
        <v>0</v>
      </c>
      <c r="BY209" s="281">
        <f t="shared" si="5"/>
        <v>0</v>
      </c>
      <c r="BZ209" s="281">
        <f t="shared" si="5"/>
        <v>0</v>
      </c>
      <c r="CA209" s="281">
        <f t="shared" si="5"/>
        <v>0</v>
      </c>
      <c r="CB209" s="281">
        <f t="shared" si="5"/>
        <v>0</v>
      </c>
      <c r="CC209" s="281">
        <f t="shared" si="5"/>
        <v>0</v>
      </c>
      <c r="CD209" s="281">
        <f t="shared" si="5"/>
        <v>0</v>
      </c>
      <c r="CE209" s="281">
        <f t="shared" si="5"/>
        <v>0</v>
      </c>
      <c r="CF209" s="281">
        <f t="shared" si="5"/>
        <v>0</v>
      </c>
      <c r="CG209" s="281">
        <f t="shared" si="5"/>
        <v>0</v>
      </c>
      <c r="CH209" s="281">
        <f t="shared" si="5"/>
        <v>0</v>
      </c>
      <c r="CI209" s="281">
        <f t="shared" si="5"/>
        <v>0</v>
      </c>
      <c r="CJ209" s="281">
        <f t="shared" si="5"/>
        <v>0</v>
      </c>
      <c r="CK209" s="281">
        <f t="shared" si="5"/>
        <v>0</v>
      </c>
      <c r="CL209" s="281">
        <f t="shared" si="5"/>
        <v>0</v>
      </c>
      <c r="CM209" s="281">
        <f t="shared" si="5"/>
        <v>0</v>
      </c>
      <c r="CN209" s="281">
        <f t="shared" si="5"/>
        <v>0</v>
      </c>
    </row>
    <row r="210" spans="1:95" ht="15.75" x14ac:dyDescent="0.25">
      <c r="G210" s="325"/>
      <c r="H210" s="325"/>
      <c r="I210" s="325"/>
      <c r="J210" s="325"/>
      <c r="K210" s="325"/>
      <c r="L210" s="325"/>
      <c r="M210" s="325"/>
      <c r="N210" s="325"/>
      <c r="O210" s="325"/>
      <c r="P210" s="325"/>
      <c r="Q210" s="325"/>
      <c r="R210" s="325"/>
      <c r="S210" s="325"/>
      <c r="T210" s="325"/>
      <c r="U210" s="325"/>
      <c r="V210" s="325"/>
      <c r="W210" s="325"/>
      <c r="X210" s="325"/>
      <c r="Y210" s="325"/>
      <c r="Z210" s="325"/>
      <c r="AA210" s="325"/>
      <c r="AB210" s="325"/>
      <c r="AC210" s="325"/>
      <c r="AD210" s="325"/>
      <c r="AE210" s="325"/>
      <c r="AF210" s="325"/>
      <c r="AG210" s="325"/>
      <c r="AH210" s="325"/>
      <c r="AI210" s="325"/>
      <c r="AJ210" s="325"/>
      <c r="AK210" s="325"/>
      <c r="AL210" s="325"/>
      <c r="AM210" s="325"/>
      <c r="AN210" s="325"/>
      <c r="AO210" s="325"/>
      <c r="AP210" s="325"/>
      <c r="AQ210" s="325"/>
      <c r="AR210" s="325"/>
      <c r="AS210" s="325"/>
      <c r="AT210" s="325"/>
      <c r="AU210" s="325"/>
      <c r="AV210" s="325"/>
      <c r="AW210" s="325"/>
      <c r="AX210" s="325"/>
      <c r="AY210" s="325"/>
      <c r="AZ210" s="325"/>
      <c r="BA210" s="325"/>
      <c r="BB210" s="325"/>
      <c r="BC210" s="325"/>
      <c r="BD210" s="325"/>
      <c r="BE210" s="325"/>
      <c r="BF210" s="325"/>
      <c r="BG210" s="325"/>
      <c r="BH210" s="325"/>
      <c r="BI210" s="325"/>
      <c r="BJ210" s="325"/>
      <c r="BK210" s="325"/>
      <c r="BL210" s="325"/>
      <c r="BM210" s="325"/>
      <c r="BN210" s="325"/>
      <c r="BO210" s="325"/>
      <c r="BP210" s="325"/>
      <c r="BQ210" s="325"/>
      <c r="BR210" s="325"/>
      <c r="BS210" s="325"/>
      <c r="BT210" s="325"/>
      <c r="BU210" s="325"/>
      <c r="BV210" s="325"/>
      <c r="BW210" s="325"/>
      <c r="BX210" s="325"/>
      <c r="BY210" s="325"/>
      <c r="BZ210" s="325"/>
      <c r="CA210" s="325"/>
      <c r="CB210" s="325"/>
      <c r="CC210" s="325"/>
      <c r="CD210" s="325"/>
      <c r="CE210" s="325"/>
      <c r="CF210" s="325"/>
      <c r="CG210" s="325"/>
      <c r="CH210" s="325"/>
      <c r="CI210" s="325"/>
      <c r="CJ210" s="325"/>
      <c r="CK210" s="325"/>
      <c r="CL210" s="325"/>
      <c r="CM210" s="325"/>
      <c r="CN210" s="325"/>
    </row>
    <row r="211" spans="1:95" ht="15.75" x14ac:dyDescent="0.25">
      <c r="D211" s="85"/>
      <c r="E211" s="2">
        <v>1</v>
      </c>
      <c r="F211" s="85" t="s">
        <v>704</v>
      </c>
      <c r="G211" s="326"/>
      <c r="H211" s="326"/>
      <c r="I211" s="326"/>
      <c r="J211" s="326"/>
      <c r="K211" s="326"/>
      <c r="L211" s="326"/>
      <c r="M211" s="326"/>
      <c r="N211" s="326"/>
      <c r="O211" s="326"/>
      <c r="P211" s="326"/>
      <c r="Q211" s="326"/>
      <c r="R211" s="326"/>
      <c r="S211" s="326"/>
      <c r="T211" s="326"/>
      <c r="U211" s="326"/>
      <c r="V211" s="326"/>
      <c r="W211" s="326"/>
      <c r="X211" s="326"/>
      <c r="Y211" s="326"/>
      <c r="Z211" s="326"/>
      <c r="AA211" s="326"/>
      <c r="AB211" s="326"/>
      <c r="AC211" s="326"/>
      <c r="AD211" s="326"/>
      <c r="AE211" s="326"/>
      <c r="AF211" s="326"/>
      <c r="AG211" s="326"/>
      <c r="AH211" s="326"/>
      <c r="AI211" s="326"/>
      <c r="AJ211" s="326"/>
      <c r="AK211" s="326"/>
      <c r="AL211" s="326"/>
      <c r="AM211" s="326"/>
      <c r="AN211" s="326"/>
      <c r="AO211" s="326"/>
      <c r="AP211" s="326"/>
      <c r="AQ211" s="326"/>
      <c r="AR211" s="326"/>
      <c r="AS211" s="326"/>
      <c r="AT211" s="326"/>
      <c r="AU211" s="326"/>
      <c r="AV211" s="326"/>
      <c r="AW211" s="326"/>
      <c r="AX211" s="326"/>
      <c r="AY211" s="326"/>
      <c r="AZ211" s="326"/>
      <c r="BA211" s="326"/>
      <c r="BB211" s="326"/>
      <c r="BC211" s="326"/>
      <c r="BD211" s="326"/>
      <c r="BE211" s="326"/>
      <c r="BF211" s="326"/>
      <c r="BG211" s="326"/>
      <c r="BH211" s="326"/>
      <c r="BI211" s="326"/>
      <c r="BJ211" s="326"/>
      <c r="BK211" s="326"/>
      <c r="BL211" s="326"/>
      <c r="BM211" s="326"/>
      <c r="BN211" s="326"/>
      <c r="BO211" s="326"/>
      <c r="BP211" s="326"/>
      <c r="BQ211" s="326"/>
      <c r="BR211" s="326"/>
      <c r="BS211" s="326"/>
      <c r="BT211" s="326"/>
      <c r="BU211" s="326"/>
      <c r="BV211" s="326"/>
      <c r="BW211" s="326"/>
      <c r="BX211" s="326"/>
      <c r="BY211" s="326"/>
      <c r="BZ211" s="326"/>
      <c r="CA211" s="326"/>
      <c r="CB211" s="326"/>
      <c r="CC211" s="326"/>
      <c r="CD211" s="326"/>
      <c r="CE211" s="326"/>
      <c r="CF211" s="326"/>
      <c r="CG211" s="326"/>
      <c r="CH211" s="326"/>
      <c r="CI211" s="326"/>
      <c r="CJ211" s="326"/>
      <c r="CK211" s="326"/>
      <c r="CL211" s="326"/>
      <c r="CM211" s="326"/>
      <c r="CN211" s="326">
        <f>SUM(G211:CM211)</f>
        <v>0</v>
      </c>
    </row>
    <row r="212" spans="1:95" ht="15.75" x14ac:dyDescent="0.25">
      <c r="D212" s="85"/>
      <c r="E212" s="2">
        <v>2</v>
      </c>
      <c r="F212" s="85" t="s">
        <v>705</v>
      </c>
      <c r="G212" s="280">
        <f>G209-G211</f>
        <v>0</v>
      </c>
      <c r="H212" s="280">
        <f t="shared" ref="H212:BS212" si="6">H209-H211</f>
        <v>0</v>
      </c>
      <c r="I212" s="280">
        <f t="shared" si="6"/>
        <v>0</v>
      </c>
      <c r="J212" s="280">
        <f t="shared" si="6"/>
        <v>0</v>
      </c>
      <c r="K212" s="280">
        <f t="shared" si="6"/>
        <v>0</v>
      </c>
      <c r="L212" s="280">
        <f t="shared" si="6"/>
        <v>0</v>
      </c>
      <c r="M212" s="280">
        <f t="shared" si="6"/>
        <v>0</v>
      </c>
      <c r="N212" s="280">
        <f t="shared" si="6"/>
        <v>0</v>
      </c>
      <c r="O212" s="280">
        <f t="shared" si="6"/>
        <v>0</v>
      </c>
      <c r="P212" s="280">
        <f t="shared" si="6"/>
        <v>0</v>
      </c>
      <c r="Q212" s="280">
        <f t="shared" si="6"/>
        <v>0</v>
      </c>
      <c r="R212" s="280">
        <f t="shared" si="6"/>
        <v>0</v>
      </c>
      <c r="S212" s="280">
        <f t="shared" si="6"/>
        <v>0</v>
      </c>
      <c r="T212" s="280">
        <f t="shared" si="6"/>
        <v>0</v>
      </c>
      <c r="U212" s="280">
        <f t="shared" si="6"/>
        <v>0</v>
      </c>
      <c r="V212" s="280">
        <f t="shared" si="6"/>
        <v>0</v>
      </c>
      <c r="W212" s="280">
        <f t="shared" si="6"/>
        <v>0</v>
      </c>
      <c r="X212" s="280">
        <f t="shared" si="6"/>
        <v>0</v>
      </c>
      <c r="Y212" s="280">
        <f t="shared" si="6"/>
        <v>0</v>
      </c>
      <c r="Z212" s="280">
        <f t="shared" si="6"/>
        <v>0</v>
      </c>
      <c r="AA212" s="280">
        <f t="shared" si="6"/>
        <v>0</v>
      </c>
      <c r="AB212" s="280">
        <f t="shared" si="6"/>
        <v>0</v>
      </c>
      <c r="AC212" s="280">
        <f t="shared" si="6"/>
        <v>0</v>
      </c>
      <c r="AD212" s="280">
        <f t="shared" si="6"/>
        <v>0</v>
      </c>
      <c r="AE212" s="280">
        <f t="shared" si="6"/>
        <v>0</v>
      </c>
      <c r="AF212" s="280">
        <f t="shared" si="6"/>
        <v>0</v>
      </c>
      <c r="AG212" s="280">
        <f t="shared" si="6"/>
        <v>0</v>
      </c>
      <c r="AH212" s="280">
        <f t="shared" si="6"/>
        <v>0</v>
      </c>
      <c r="AI212" s="280">
        <f t="shared" si="6"/>
        <v>0</v>
      </c>
      <c r="AJ212" s="280">
        <f t="shared" si="6"/>
        <v>0</v>
      </c>
      <c r="AK212" s="280">
        <f t="shared" si="6"/>
        <v>0</v>
      </c>
      <c r="AL212" s="280">
        <f t="shared" si="6"/>
        <v>0</v>
      </c>
      <c r="AM212" s="280">
        <f t="shared" si="6"/>
        <v>0</v>
      </c>
      <c r="AN212" s="280">
        <f t="shared" si="6"/>
        <v>0</v>
      </c>
      <c r="AO212" s="280">
        <f t="shared" si="6"/>
        <v>0</v>
      </c>
      <c r="AP212" s="280">
        <f t="shared" si="6"/>
        <v>0</v>
      </c>
      <c r="AQ212" s="280">
        <f t="shared" si="6"/>
        <v>0</v>
      </c>
      <c r="AR212" s="280">
        <f t="shared" si="6"/>
        <v>0</v>
      </c>
      <c r="AS212" s="280">
        <f t="shared" si="6"/>
        <v>0</v>
      </c>
      <c r="AT212" s="280">
        <f t="shared" si="6"/>
        <v>0</v>
      </c>
      <c r="AU212" s="280">
        <f t="shared" si="6"/>
        <v>0</v>
      </c>
      <c r="AV212" s="280">
        <f t="shared" si="6"/>
        <v>0</v>
      </c>
      <c r="AW212" s="280">
        <f t="shared" si="6"/>
        <v>0</v>
      </c>
      <c r="AX212" s="280">
        <f t="shared" si="6"/>
        <v>0</v>
      </c>
      <c r="AY212" s="280">
        <f t="shared" si="6"/>
        <v>0</v>
      </c>
      <c r="AZ212" s="280">
        <f t="shared" si="6"/>
        <v>0</v>
      </c>
      <c r="BA212" s="280">
        <f t="shared" si="6"/>
        <v>0</v>
      </c>
      <c r="BB212" s="280">
        <f t="shared" si="6"/>
        <v>0</v>
      </c>
      <c r="BC212" s="280">
        <f t="shared" si="6"/>
        <v>0</v>
      </c>
      <c r="BD212" s="280">
        <f t="shared" si="6"/>
        <v>0</v>
      </c>
      <c r="BE212" s="280">
        <f t="shared" si="6"/>
        <v>0</v>
      </c>
      <c r="BF212" s="280">
        <f t="shared" si="6"/>
        <v>0</v>
      </c>
      <c r="BG212" s="280">
        <f t="shared" si="6"/>
        <v>0</v>
      </c>
      <c r="BH212" s="280">
        <f t="shared" si="6"/>
        <v>0</v>
      </c>
      <c r="BI212" s="280">
        <f t="shared" si="6"/>
        <v>0</v>
      </c>
      <c r="BJ212" s="280">
        <f t="shared" si="6"/>
        <v>0</v>
      </c>
      <c r="BK212" s="280">
        <f t="shared" si="6"/>
        <v>0</v>
      </c>
      <c r="BL212" s="280">
        <f t="shared" si="6"/>
        <v>0</v>
      </c>
      <c r="BM212" s="280">
        <f t="shared" si="6"/>
        <v>0</v>
      </c>
      <c r="BN212" s="280">
        <f t="shared" si="6"/>
        <v>0</v>
      </c>
      <c r="BO212" s="280">
        <f t="shared" si="6"/>
        <v>0</v>
      </c>
      <c r="BP212" s="280">
        <f t="shared" si="6"/>
        <v>0</v>
      </c>
      <c r="BQ212" s="280">
        <f t="shared" si="6"/>
        <v>0</v>
      </c>
      <c r="BR212" s="280">
        <f t="shared" si="6"/>
        <v>0</v>
      </c>
      <c r="BS212" s="280">
        <f t="shared" si="6"/>
        <v>0</v>
      </c>
      <c r="BT212" s="280">
        <f t="shared" ref="BT212:CM212" si="7">BT209-BT211</f>
        <v>0</v>
      </c>
      <c r="BU212" s="280">
        <f t="shared" si="7"/>
        <v>0</v>
      </c>
      <c r="BV212" s="280">
        <f t="shared" si="7"/>
        <v>0</v>
      </c>
      <c r="BW212" s="280">
        <f t="shared" si="7"/>
        <v>0</v>
      </c>
      <c r="BX212" s="280">
        <f t="shared" si="7"/>
        <v>0</v>
      </c>
      <c r="BY212" s="280">
        <f t="shared" si="7"/>
        <v>0</v>
      </c>
      <c r="BZ212" s="280">
        <f t="shared" si="7"/>
        <v>0</v>
      </c>
      <c r="CA212" s="280">
        <f t="shared" si="7"/>
        <v>0</v>
      </c>
      <c r="CB212" s="280">
        <f t="shared" si="7"/>
        <v>0</v>
      </c>
      <c r="CC212" s="280">
        <f t="shared" si="7"/>
        <v>0</v>
      </c>
      <c r="CD212" s="280">
        <f t="shared" si="7"/>
        <v>0</v>
      </c>
      <c r="CE212" s="280">
        <f t="shared" si="7"/>
        <v>0</v>
      </c>
      <c r="CF212" s="280">
        <f t="shared" si="7"/>
        <v>0</v>
      </c>
      <c r="CG212" s="280">
        <f t="shared" si="7"/>
        <v>0</v>
      </c>
      <c r="CH212" s="280">
        <f t="shared" si="7"/>
        <v>0</v>
      </c>
      <c r="CI212" s="280">
        <f t="shared" si="7"/>
        <v>0</v>
      </c>
      <c r="CJ212" s="280">
        <f t="shared" si="7"/>
        <v>0</v>
      </c>
      <c r="CK212" s="280">
        <f t="shared" si="7"/>
        <v>0</v>
      </c>
      <c r="CL212" s="280">
        <f t="shared" si="7"/>
        <v>0</v>
      </c>
      <c r="CM212" s="280">
        <f t="shared" si="7"/>
        <v>0</v>
      </c>
      <c r="CN212" s="280">
        <f>SUM(G212:CM212)</f>
        <v>0</v>
      </c>
    </row>
    <row r="213" spans="1:95" x14ac:dyDescent="0.25">
      <c r="E213" s="2">
        <v>3</v>
      </c>
    </row>
    <row r="214" spans="1:95" x14ac:dyDescent="0.25">
      <c r="E214" s="2">
        <v>4</v>
      </c>
    </row>
    <row r="215" spans="1:95" x14ac:dyDescent="0.25">
      <c r="E215" s="2">
        <v>5</v>
      </c>
    </row>
    <row r="216" spans="1:95" x14ac:dyDescent="0.25">
      <c r="E216" s="2">
        <v>6</v>
      </c>
    </row>
    <row r="217" spans="1:95" x14ac:dyDescent="0.25">
      <c r="E217" s="2">
        <v>7</v>
      </c>
    </row>
    <row r="218" spans="1:95" x14ac:dyDescent="0.25">
      <c r="E218" s="2">
        <v>8</v>
      </c>
    </row>
    <row r="219" spans="1:95" x14ac:dyDescent="0.25">
      <c r="E219" s="2">
        <v>9</v>
      </c>
    </row>
    <row r="220" spans="1:95" x14ac:dyDescent="0.25">
      <c r="E220" s="2">
        <v>10</v>
      </c>
    </row>
    <row r="221" spans="1:95" x14ac:dyDescent="0.25">
      <c r="E221" s="2">
        <v>11</v>
      </c>
      <c r="CP221" s="198"/>
    </row>
    <row r="222" spans="1:95" x14ac:dyDescent="0.25">
      <c r="E222" s="2">
        <v>12</v>
      </c>
      <c r="CP222" s="198"/>
    </row>
    <row r="223" spans="1:95" ht="36" customHeight="1" x14ac:dyDescent="0.25">
      <c r="D223" s="410" t="s">
        <v>567</v>
      </c>
      <c r="E223" s="410"/>
      <c r="F223" s="410"/>
      <c r="G223" s="56">
        <f>SUM(G2:G11)</f>
        <v>0</v>
      </c>
      <c r="H223" s="56">
        <f t="shared" ref="H223:BS223" si="8">SUM(H2:H11)</f>
        <v>0</v>
      </c>
      <c r="I223" s="56">
        <f t="shared" si="8"/>
        <v>0</v>
      </c>
      <c r="J223" s="56">
        <f t="shared" si="8"/>
        <v>0</v>
      </c>
      <c r="K223" s="56">
        <f t="shared" si="8"/>
        <v>0</v>
      </c>
      <c r="L223" s="56">
        <f t="shared" si="8"/>
        <v>0</v>
      </c>
      <c r="M223" s="56">
        <f t="shared" si="8"/>
        <v>0</v>
      </c>
      <c r="N223" s="56">
        <f t="shared" si="8"/>
        <v>0</v>
      </c>
      <c r="O223" s="56">
        <f t="shared" si="8"/>
        <v>0</v>
      </c>
      <c r="P223" s="56">
        <f t="shared" si="8"/>
        <v>0</v>
      </c>
      <c r="Q223" s="56">
        <f t="shared" si="8"/>
        <v>0</v>
      </c>
      <c r="R223" s="56">
        <f t="shared" si="8"/>
        <v>0</v>
      </c>
      <c r="S223" s="56">
        <f t="shared" si="8"/>
        <v>0</v>
      </c>
      <c r="T223" s="56">
        <f t="shared" si="8"/>
        <v>0</v>
      </c>
      <c r="U223" s="56">
        <f t="shared" si="8"/>
        <v>0</v>
      </c>
      <c r="V223" s="56">
        <f t="shared" si="8"/>
        <v>0</v>
      </c>
      <c r="W223" s="56">
        <f t="shared" si="8"/>
        <v>0</v>
      </c>
      <c r="X223" s="56">
        <f t="shared" si="8"/>
        <v>0</v>
      </c>
      <c r="Y223" s="56">
        <f t="shared" si="8"/>
        <v>0</v>
      </c>
      <c r="Z223" s="56">
        <f t="shared" si="8"/>
        <v>0</v>
      </c>
      <c r="AA223" s="56">
        <f t="shared" si="8"/>
        <v>0</v>
      </c>
      <c r="AB223" s="56">
        <f t="shared" si="8"/>
        <v>0</v>
      </c>
      <c r="AC223" s="56">
        <f t="shared" si="8"/>
        <v>0</v>
      </c>
      <c r="AD223" s="56">
        <f t="shared" si="8"/>
        <v>0</v>
      </c>
      <c r="AE223" s="56">
        <f t="shared" si="8"/>
        <v>0</v>
      </c>
      <c r="AF223" s="56">
        <f t="shared" si="8"/>
        <v>0</v>
      </c>
      <c r="AG223" s="56">
        <f t="shared" si="8"/>
        <v>0</v>
      </c>
      <c r="AH223" s="56">
        <f t="shared" si="8"/>
        <v>0</v>
      </c>
      <c r="AI223" s="56">
        <f t="shared" si="8"/>
        <v>0</v>
      </c>
      <c r="AJ223" s="56">
        <f t="shared" si="8"/>
        <v>0</v>
      </c>
      <c r="AK223" s="56">
        <f t="shared" si="8"/>
        <v>0</v>
      </c>
      <c r="AL223" s="56">
        <f t="shared" si="8"/>
        <v>0</v>
      </c>
      <c r="AM223" s="56">
        <f t="shared" si="8"/>
        <v>0</v>
      </c>
      <c r="AN223" s="56">
        <f t="shared" si="8"/>
        <v>0</v>
      </c>
      <c r="AO223" s="56">
        <f t="shared" si="8"/>
        <v>0</v>
      </c>
      <c r="AP223" s="56">
        <f t="shared" si="8"/>
        <v>0</v>
      </c>
      <c r="AQ223" s="56">
        <f t="shared" si="8"/>
        <v>0</v>
      </c>
      <c r="AR223" s="56">
        <f t="shared" si="8"/>
        <v>0</v>
      </c>
      <c r="AS223" s="56">
        <f t="shared" si="8"/>
        <v>0</v>
      </c>
      <c r="AT223" s="56">
        <f t="shared" si="8"/>
        <v>0</v>
      </c>
      <c r="AU223" s="56">
        <f t="shared" si="8"/>
        <v>0</v>
      </c>
      <c r="AV223" s="56">
        <f t="shared" si="8"/>
        <v>0</v>
      </c>
      <c r="AW223" s="56">
        <f t="shared" si="8"/>
        <v>0</v>
      </c>
      <c r="AX223" s="56">
        <f t="shared" si="8"/>
        <v>0</v>
      </c>
      <c r="AY223" s="56">
        <f t="shared" si="8"/>
        <v>0</v>
      </c>
      <c r="AZ223" s="56">
        <f t="shared" si="8"/>
        <v>0</v>
      </c>
      <c r="BA223" s="56">
        <f t="shared" si="8"/>
        <v>0</v>
      </c>
      <c r="BB223" s="56">
        <f t="shared" si="8"/>
        <v>0</v>
      </c>
      <c r="BC223" s="56">
        <f t="shared" si="8"/>
        <v>0</v>
      </c>
      <c r="BD223" s="56">
        <f t="shared" si="8"/>
        <v>0</v>
      </c>
      <c r="BE223" s="56">
        <f t="shared" si="8"/>
        <v>0</v>
      </c>
      <c r="BF223" s="56">
        <f t="shared" si="8"/>
        <v>0</v>
      </c>
      <c r="BG223" s="56">
        <f t="shared" si="8"/>
        <v>0</v>
      </c>
      <c r="BH223" s="56">
        <f t="shared" si="8"/>
        <v>0</v>
      </c>
      <c r="BI223" s="56">
        <f t="shared" si="8"/>
        <v>0</v>
      </c>
      <c r="BJ223" s="56">
        <f t="shared" si="8"/>
        <v>0</v>
      </c>
      <c r="BK223" s="56">
        <f t="shared" si="8"/>
        <v>0</v>
      </c>
      <c r="BL223" s="56">
        <f t="shared" si="8"/>
        <v>0</v>
      </c>
      <c r="BM223" s="56">
        <f t="shared" si="8"/>
        <v>0</v>
      </c>
      <c r="BN223" s="56">
        <f t="shared" si="8"/>
        <v>0</v>
      </c>
      <c r="BO223" s="56">
        <f t="shared" si="8"/>
        <v>0</v>
      </c>
      <c r="BP223" s="56">
        <f t="shared" si="8"/>
        <v>0</v>
      </c>
      <c r="BQ223" s="56">
        <f t="shared" si="8"/>
        <v>0</v>
      </c>
      <c r="BR223" s="56">
        <f t="shared" si="8"/>
        <v>0</v>
      </c>
      <c r="BS223" s="56">
        <f t="shared" si="8"/>
        <v>0</v>
      </c>
      <c r="BT223" s="56">
        <f t="shared" ref="BT223:CM223" si="9">SUM(BT2:BT11)</f>
        <v>0</v>
      </c>
      <c r="BU223" s="56">
        <f t="shared" si="9"/>
        <v>0</v>
      </c>
      <c r="BV223" s="56">
        <f t="shared" si="9"/>
        <v>0</v>
      </c>
      <c r="BW223" s="56">
        <f t="shared" si="9"/>
        <v>0</v>
      </c>
      <c r="BX223" s="56">
        <f t="shared" si="9"/>
        <v>0</v>
      </c>
      <c r="BY223" s="56">
        <f t="shared" si="9"/>
        <v>0</v>
      </c>
      <c r="BZ223" s="56">
        <f t="shared" si="9"/>
        <v>0</v>
      </c>
      <c r="CA223" s="56">
        <f t="shared" si="9"/>
        <v>0</v>
      </c>
      <c r="CB223" s="56">
        <f t="shared" si="9"/>
        <v>0</v>
      </c>
      <c r="CC223" s="56">
        <f t="shared" si="9"/>
        <v>0</v>
      </c>
      <c r="CD223" s="56">
        <f t="shared" si="9"/>
        <v>0</v>
      </c>
      <c r="CE223" s="56">
        <f t="shared" si="9"/>
        <v>0</v>
      </c>
      <c r="CF223" s="56">
        <f t="shared" si="9"/>
        <v>0</v>
      </c>
      <c r="CG223" s="56">
        <f t="shared" si="9"/>
        <v>0</v>
      </c>
      <c r="CH223" s="56">
        <f t="shared" si="9"/>
        <v>0</v>
      </c>
      <c r="CI223" s="56">
        <f t="shared" si="9"/>
        <v>0</v>
      </c>
      <c r="CJ223" s="56">
        <f t="shared" si="9"/>
        <v>0</v>
      </c>
      <c r="CK223" s="56">
        <f t="shared" si="9"/>
        <v>0</v>
      </c>
      <c r="CL223" s="56">
        <f t="shared" si="9"/>
        <v>0</v>
      </c>
      <c r="CM223" s="56">
        <f t="shared" si="9"/>
        <v>0</v>
      </c>
      <c r="CN223" s="57">
        <f t="shared" ref="CN223:CN254" si="10">SUM(G223:CM223)</f>
        <v>0</v>
      </c>
      <c r="CQ223" s="131"/>
    </row>
    <row r="224" spans="1:95" ht="39" customHeight="1" x14ac:dyDescent="0.3">
      <c r="D224" s="401" t="s">
        <v>707</v>
      </c>
      <c r="E224" s="402"/>
      <c r="F224" s="403"/>
      <c r="G224" s="66">
        <f>SUM(G8:G11)</f>
        <v>0</v>
      </c>
      <c r="H224" s="66">
        <f t="shared" ref="H224:BS224" si="11">SUM(H8:H11)</f>
        <v>0</v>
      </c>
      <c r="I224" s="66">
        <f t="shared" si="11"/>
        <v>0</v>
      </c>
      <c r="J224" s="66">
        <f t="shared" si="11"/>
        <v>0</v>
      </c>
      <c r="K224" s="66">
        <f t="shared" si="11"/>
        <v>0</v>
      </c>
      <c r="L224" s="66">
        <f t="shared" si="11"/>
        <v>0</v>
      </c>
      <c r="M224" s="66">
        <f t="shared" si="11"/>
        <v>0</v>
      </c>
      <c r="N224" s="66">
        <f t="shared" si="11"/>
        <v>0</v>
      </c>
      <c r="O224" s="66">
        <f t="shared" si="11"/>
        <v>0</v>
      </c>
      <c r="P224" s="66">
        <f t="shared" si="11"/>
        <v>0</v>
      </c>
      <c r="Q224" s="66">
        <f t="shared" si="11"/>
        <v>0</v>
      </c>
      <c r="R224" s="66">
        <f t="shared" si="11"/>
        <v>0</v>
      </c>
      <c r="S224" s="66">
        <f t="shared" si="11"/>
        <v>0</v>
      </c>
      <c r="T224" s="66">
        <f t="shared" si="11"/>
        <v>0</v>
      </c>
      <c r="U224" s="66">
        <f t="shared" si="11"/>
        <v>0</v>
      </c>
      <c r="V224" s="66">
        <f t="shared" si="11"/>
        <v>0</v>
      </c>
      <c r="W224" s="66">
        <f t="shared" si="11"/>
        <v>0</v>
      </c>
      <c r="X224" s="66">
        <f t="shared" si="11"/>
        <v>0</v>
      </c>
      <c r="Y224" s="66">
        <f t="shared" si="11"/>
        <v>0</v>
      </c>
      <c r="Z224" s="66">
        <f t="shared" si="11"/>
        <v>0</v>
      </c>
      <c r="AA224" s="66">
        <f t="shared" si="11"/>
        <v>0</v>
      </c>
      <c r="AB224" s="66">
        <f t="shared" si="11"/>
        <v>0</v>
      </c>
      <c r="AC224" s="66">
        <f t="shared" si="11"/>
        <v>0</v>
      </c>
      <c r="AD224" s="66">
        <f t="shared" si="11"/>
        <v>0</v>
      </c>
      <c r="AE224" s="66">
        <f t="shared" si="11"/>
        <v>0</v>
      </c>
      <c r="AF224" s="66">
        <f t="shared" si="11"/>
        <v>0</v>
      </c>
      <c r="AG224" s="66">
        <f t="shared" si="11"/>
        <v>0</v>
      </c>
      <c r="AH224" s="66">
        <f t="shared" si="11"/>
        <v>0</v>
      </c>
      <c r="AI224" s="66">
        <f t="shared" si="11"/>
        <v>0</v>
      </c>
      <c r="AJ224" s="66">
        <f t="shared" si="11"/>
        <v>0</v>
      </c>
      <c r="AK224" s="66">
        <f t="shared" si="11"/>
        <v>0</v>
      </c>
      <c r="AL224" s="66">
        <f t="shared" si="11"/>
        <v>0</v>
      </c>
      <c r="AM224" s="66">
        <f t="shared" si="11"/>
        <v>0</v>
      </c>
      <c r="AN224" s="66">
        <f t="shared" si="11"/>
        <v>0</v>
      </c>
      <c r="AO224" s="66">
        <f t="shared" si="11"/>
        <v>0</v>
      </c>
      <c r="AP224" s="66">
        <f t="shared" si="11"/>
        <v>0</v>
      </c>
      <c r="AQ224" s="66">
        <f t="shared" si="11"/>
        <v>0</v>
      </c>
      <c r="AR224" s="66">
        <f t="shared" si="11"/>
        <v>0</v>
      </c>
      <c r="AS224" s="66">
        <f t="shared" si="11"/>
        <v>0</v>
      </c>
      <c r="AT224" s="66">
        <f t="shared" si="11"/>
        <v>0</v>
      </c>
      <c r="AU224" s="66">
        <f t="shared" si="11"/>
        <v>0</v>
      </c>
      <c r="AV224" s="66">
        <f t="shared" si="11"/>
        <v>0</v>
      </c>
      <c r="AW224" s="66">
        <f t="shared" si="11"/>
        <v>0</v>
      </c>
      <c r="AX224" s="66">
        <f t="shared" si="11"/>
        <v>0</v>
      </c>
      <c r="AY224" s="66">
        <f t="shared" si="11"/>
        <v>0</v>
      </c>
      <c r="AZ224" s="66">
        <f t="shared" si="11"/>
        <v>0</v>
      </c>
      <c r="BA224" s="66">
        <f t="shared" si="11"/>
        <v>0</v>
      </c>
      <c r="BB224" s="66">
        <f t="shared" si="11"/>
        <v>0</v>
      </c>
      <c r="BC224" s="66">
        <f t="shared" si="11"/>
        <v>0</v>
      </c>
      <c r="BD224" s="66">
        <f t="shared" si="11"/>
        <v>0</v>
      </c>
      <c r="BE224" s="66">
        <f t="shared" si="11"/>
        <v>0</v>
      </c>
      <c r="BF224" s="66">
        <f t="shared" si="11"/>
        <v>0</v>
      </c>
      <c r="BG224" s="66">
        <f t="shared" si="11"/>
        <v>0</v>
      </c>
      <c r="BH224" s="66">
        <f t="shared" si="11"/>
        <v>0</v>
      </c>
      <c r="BI224" s="66">
        <f t="shared" si="11"/>
        <v>0</v>
      </c>
      <c r="BJ224" s="66">
        <f t="shared" si="11"/>
        <v>0</v>
      </c>
      <c r="BK224" s="66">
        <f t="shared" si="11"/>
        <v>0</v>
      </c>
      <c r="BL224" s="66">
        <f t="shared" si="11"/>
        <v>0</v>
      </c>
      <c r="BM224" s="66">
        <f t="shared" si="11"/>
        <v>0</v>
      </c>
      <c r="BN224" s="66">
        <f t="shared" si="11"/>
        <v>0</v>
      </c>
      <c r="BO224" s="66">
        <f t="shared" si="11"/>
        <v>0</v>
      </c>
      <c r="BP224" s="66">
        <f t="shared" si="11"/>
        <v>0</v>
      </c>
      <c r="BQ224" s="66">
        <f t="shared" si="11"/>
        <v>0</v>
      </c>
      <c r="BR224" s="66">
        <f t="shared" si="11"/>
        <v>0</v>
      </c>
      <c r="BS224" s="66">
        <f t="shared" si="11"/>
        <v>0</v>
      </c>
      <c r="BT224" s="66">
        <f t="shared" ref="BT224:CM224" si="12">SUM(BT8:BT11)</f>
        <v>0</v>
      </c>
      <c r="BU224" s="66">
        <f t="shared" si="12"/>
        <v>0</v>
      </c>
      <c r="BV224" s="66">
        <f t="shared" si="12"/>
        <v>0</v>
      </c>
      <c r="BW224" s="66">
        <f t="shared" si="12"/>
        <v>0</v>
      </c>
      <c r="BX224" s="66">
        <f t="shared" si="12"/>
        <v>0</v>
      </c>
      <c r="BY224" s="66">
        <f t="shared" si="12"/>
        <v>0</v>
      </c>
      <c r="BZ224" s="66">
        <f t="shared" si="12"/>
        <v>0</v>
      </c>
      <c r="CA224" s="66">
        <f t="shared" si="12"/>
        <v>0</v>
      </c>
      <c r="CB224" s="66">
        <f t="shared" si="12"/>
        <v>0</v>
      </c>
      <c r="CC224" s="66">
        <f t="shared" si="12"/>
        <v>0</v>
      </c>
      <c r="CD224" s="66">
        <f t="shared" si="12"/>
        <v>0</v>
      </c>
      <c r="CE224" s="66">
        <f t="shared" si="12"/>
        <v>0</v>
      </c>
      <c r="CF224" s="66">
        <f t="shared" si="12"/>
        <v>0</v>
      </c>
      <c r="CG224" s="66">
        <f t="shared" si="12"/>
        <v>0</v>
      </c>
      <c r="CH224" s="66">
        <f t="shared" si="12"/>
        <v>0</v>
      </c>
      <c r="CI224" s="66">
        <f t="shared" si="12"/>
        <v>0</v>
      </c>
      <c r="CJ224" s="66">
        <f t="shared" si="12"/>
        <v>0</v>
      </c>
      <c r="CK224" s="66">
        <f t="shared" si="12"/>
        <v>0</v>
      </c>
      <c r="CL224" s="66">
        <f t="shared" si="12"/>
        <v>0</v>
      </c>
      <c r="CM224" s="66">
        <f t="shared" si="12"/>
        <v>0</v>
      </c>
      <c r="CN224" s="60">
        <f t="shared" si="10"/>
        <v>0</v>
      </c>
      <c r="CP224" s="224"/>
      <c r="CQ224" s="208"/>
    </row>
    <row r="225" spans="4:95" ht="33.75" customHeight="1" x14ac:dyDescent="0.25">
      <c r="D225" s="411" t="s">
        <v>568</v>
      </c>
      <c r="E225" s="411"/>
      <c r="F225" s="411"/>
      <c r="G225" s="68">
        <f>G223-G224</f>
        <v>0</v>
      </c>
      <c r="H225" s="68">
        <f t="shared" ref="H225:BS225" si="13">H223-H224</f>
        <v>0</v>
      </c>
      <c r="I225" s="68">
        <f t="shared" si="13"/>
        <v>0</v>
      </c>
      <c r="J225" s="68">
        <f t="shared" si="13"/>
        <v>0</v>
      </c>
      <c r="K225" s="68">
        <f t="shared" si="13"/>
        <v>0</v>
      </c>
      <c r="L225" s="68">
        <f t="shared" si="13"/>
        <v>0</v>
      </c>
      <c r="M225" s="68">
        <f t="shared" si="13"/>
        <v>0</v>
      </c>
      <c r="N225" s="68">
        <f t="shared" si="13"/>
        <v>0</v>
      </c>
      <c r="O225" s="68">
        <f t="shared" si="13"/>
        <v>0</v>
      </c>
      <c r="P225" s="68">
        <f t="shared" si="13"/>
        <v>0</v>
      </c>
      <c r="Q225" s="68">
        <f t="shared" si="13"/>
        <v>0</v>
      </c>
      <c r="R225" s="68">
        <f t="shared" si="13"/>
        <v>0</v>
      </c>
      <c r="S225" s="68">
        <f t="shared" si="13"/>
        <v>0</v>
      </c>
      <c r="T225" s="68">
        <f t="shared" si="13"/>
        <v>0</v>
      </c>
      <c r="U225" s="68">
        <f t="shared" si="13"/>
        <v>0</v>
      </c>
      <c r="V225" s="68">
        <f t="shared" si="13"/>
        <v>0</v>
      </c>
      <c r="W225" s="68">
        <f t="shared" si="13"/>
        <v>0</v>
      </c>
      <c r="X225" s="68">
        <f t="shared" si="13"/>
        <v>0</v>
      </c>
      <c r="Y225" s="68">
        <f t="shared" si="13"/>
        <v>0</v>
      </c>
      <c r="Z225" s="68">
        <f t="shared" si="13"/>
        <v>0</v>
      </c>
      <c r="AA225" s="68">
        <f t="shared" si="13"/>
        <v>0</v>
      </c>
      <c r="AB225" s="68">
        <f t="shared" si="13"/>
        <v>0</v>
      </c>
      <c r="AC225" s="68">
        <f t="shared" si="13"/>
        <v>0</v>
      </c>
      <c r="AD225" s="68">
        <f t="shared" si="13"/>
        <v>0</v>
      </c>
      <c r="AE225" s="68">
        <f t="shared" si="13"/>
        <v>0</v>
      </c>
      <c r="AF225" s="68">
        <f t="shared" si="13"/>
        <v>0</v>
      </c>
      <c r="AG225" s="68">
        <f t="shared" si="13"/>
        <v>0</v>
      </c>
      <c r="AH225" s="68">
        <f t="shared" si="13"/>
        <v>0</v>
      </c>
      <c r="AI225" s="68">
        <f t="shared" si="13"/>
        <v>0</v>
      </c>
      <c r="AJ225" s="68">
        <f t="shared" si="13"/>
        <v>0</v>
      </c>
      <c r="AK225" s="68">
        <f t="shared" si="13"/>
        <v>0</v>
      </c>
      <c r="AL225" s="68">
        <f t="shared" si="13"/>
        <v>0</v>
      </c>
      <c r="AM225" s="68">
        <f t="shared" si="13"/>
        <v>0</v>
      </c>
      <c r="AN225" s="68">
        <f t="shared" si="13"/>
        <v>0</v>
      </c>
      <c r="AO225" s="68">
        <f t="shared" si="13"/>
        <v>0</v>
      </c>
      <c r="AP225" s="68">
        <f t="shared" si="13"/>
        <v>0</v>
      </c>
      <c r="AQ225" s="68">
        <f t="shared" si="13"/>
        <v>0</v>
      </c>
      <c r="AR225" s="68">
        <f t="shared" si="13"/>
        <v>0</v>
      </c>
      <c r="AS225" s="68">
        <f t="shared" si="13"/>
        <v>0</v>
      </c>
      <c r="AT225" s="68">
        <f t="shared" si="13"/>
        <v>0</v>
      </c>
      <c r="AU225" s="68">
        <f t="shared" si="13"/>
        <v>0</v>
      </c>
      <c r="AV225" s="68">
        <f t="shared" si="13"/>
        <v>0</v>
      </c>
      <c r="AW225" s="68">
        <f t="shared" si="13"/>
        <v>0</v>
      </c>
      <c r="AX225" s="68">
        <f t="shared" si="13"/>
        <v>0</v>
      </c>
      <c r="AY225" s="68">
        <f t="shared" si="13"/>
        <v>0</v>
      </c>
      <c r="AZ225" s="68">
        <f t="shared" si="13"/>
        <v>0</v>
      </c>
      <c r="BA225" s="68">
        <f t="shared" si="13"/>
        <v>0</v>
      </c>
      <c r="BB225" s="68">
        <f t="shared" si="13"/>
        <v>0</v>
      </c>
      <c r="BC225" s="68">
        <f t="shared" si="13"/>
        <v>0</v>
      </c>
      <c r="BD225" s="68">
        <f t="shared" si="13"/>
        <v>0</v>
      </c>
      <c r="BE225" s="68">
        <f t="shared" si="13"/>
        <v>0</v>
      </c>
      <c r="BF225" s="68">
        <f t="shared" si="13"/>
        <v>0</v>
      </c>
      <c r="BG225" s="68">
        <f t="shared" si="13"/>
        <v>0</v>
      </c>
      <c r="BH225" s="68">
        <f t="shared" si="13"/>
        <v>0</v>
      </c>
      <c r="BI225" s="68">
        <f t="shared" si="13"/>
        <v>0</v>
      </c>
      <c r="BJ225" s="68">
        <f t="shared" si="13"/>
        <v>0</v>
      </c>
      <c r="BK225" s="68">
        <f t="shared" si="13"/>
        <v>0</v>
      </c>
      <c r="BL225" s="68">
        <f t="shared" si="13"/>
        <v>0</v>
      </c>
      <c r="BM225" s="68">
        <f t="shared" si="13"/>
        <v>0</v>
      </c>
      <c r="BN225" s="68">
        <f t="shared" si="13"/>
        <v>0</v>
      </c>
      <c r="BO225" s="68">
        <f t="shared" si="13"/>
        <v>0</v>
      </c>
      <c r="BP225" s="68">
        <f t="shared" si="13"/>
        <v>0</v>
      </c>
      <c r="BQ225" s="68">
        <f t="shared" si="13"/>
        <v>0</v>
      </c>
      <c r="BR225" s="68">
        <f t="shared" si="13"/>
        <v>0</v>
      </c>
      <c r="BS225" s="68">
        <f t="shared" si="13"/>
        <v>0</v>
      </c>
      <c r="BT225" s="68">
        <f t="shared" ref="BT225:CM225" si="14">BT223-BT224</f>
        <v>0</v>
      </c>
      <c r="BU225" s="68">
        <f t="shared" si="14"/>
        <v>0</v>
      </c>
      <c r="BV225" s="68">
        <f t="shared" si="14"/>
        <v>0</v>
      </c>
      <c r="BW225" s="68">
        <f t="shared" si="14"/>
        <v>0</v>
      </c>
      <c r="BX225" s="68">
        <f t="shared" si="14"/>
        <v>0</v>
      </c>
      <c r="BY225" s="68">
        <f t="shared" si="14"/>
        <v>0</v>
      </c>
      <c r="BZ225" s="68">
        <f t="shared" si="14"/>
        <v>0</v>
      </c>
      <c r="CA225" s="68">
        <f t="shared" si="14"/>
        <v>0</v>
      </c>
      <c r="CB225" s="68">
        <f t="shared" si="14"/>
        <v>0</v>
      </c>
      <c r="CC225" s="68">
        <f t="shared" si="14"/>
        <v>0</v>
      </c>
      <c r="CD225" s="68">
        <f t="shared" si="14"/>
        <v>0</v>
      </c>
      <c r="CE225" s="68">
        <f t="shared" si="14"/>
        <v>0</v>
      </c>
      <c r="CF225" s="68">
        <f t="shared" si="14"/>
        <v>0</v>
      </c>
      <c r="CG225" s="68">
        <f t="shared" si="14"/>
        <v>0</v>
      </c>
      <c r="CH225" s="68">
        <f t="shared" si="14"/>
        <v>0</v>
      </c>
      <c r="CI225" s="68">
        <f t="shared" si="14"/>
        <v>0</v>
      </c>
      <c r="CJ225" s="68">
        <f t="shared" si="14"/>
        <v>0</v>
      </c>
      <c r="CK225" s="68">
        <f t="shared" si="14"/>
        <v>0</v>
      </c>
      <c r="CL225" s="68">
        <f t="shared" si="14"/>
        <v>0</v>
      </c>
      <c r="CM225" s="68">
        <f t="shared" si="14"/>
        <v>0</v>
      </c>
      <c r="CN225" s="57">
        <f t="shared" si="10"/>
        <v>0</v>
      </c>
      <c r="CP225" s="324"/>
      <c r="CQ225" s="208"/>
    </row>
    <row r="226" spans="4:95" ht="16.5" x14ac:dyDescent="0.25">
      <c r="D226" s="400" t="s">
        <v>81</v>
      </c>
      <c r="E226" s="400"/>
      <c r="F226" s="400"/>
      <c r="G226" s="56">
        <f>G12</f>
        <v>0</v>
      </c>
      <c r="H226" s="56">
        <f t="shared" ref="H226:BS227" si="15">H12</f>
        <v>0</v>
      </c>
      <c r="I226" s="56">
        <f t="shared" si="15"/>
        <v>0</v>
      </c>
      <c r="J226" s="56">
        <f t="shared" si="15"/>
        <v>0</v>
      </c>
      <c r="K226" s="56">
        <f t="shared" si="15"/>
        <v>0</v>
      </c>
      <c r="L226" s="56">
        <f t="shared" si="15"/>
        <v>0</v>
      </c>
      <c r="M226" s="56">
        <f t="shared" si="15"/>
        <v>0</v>
      </c>
      <c r="N226" s="56">
        <f t="shared" si="15"/>
        <v>0</v>
      </c>
      <c r="O226" s="56">
        <f t="shared" si="15"/>
        <v>0</v>
      </c>
      <c r="P226" s="56">
        <f t="shared" si="15"/>
        <v>0</v>
      </c>
      <c r="Q226" s="56">
        <f t="shared" si="15"/>
        <v>0</v>
      </c>
      <c r="R226" s="56">
        <f t="shared" si="15"/>
        <v>0</v>
      </c>
      <c r="S226" s="56">
        <f t="shared" si="15"/>
        <v>0</v>
      </c>
      <c r="T226" s="56">
        <f t="shared" si="15"/>
        <v>0</v>
      </c>
      <c r="U226" s="56">
        <f t="shared" si="15"/>
        <v>0</v>
      </c>
      <c r="V226" s="56">
        <f t="shared" si="15"/>
        <v>0</v>
      </c>
      <c r="W226" s="56">
        <f t="shared" si="15"/>
        <v>0</v>
      </c>
      <c r="X226" s="56">
        <f t="shared" si="15"/>
        <v>0</v>
      </c>
      <c r="Y226" s="56">
        <f t="shared" si="15"/>
        <v>0</v>
      </c>
      <c r="Z226" s="56">
        <f t="shared" si="15"/>
        <v>0</v>
      </c>
      <c r="AA226" s="56">
        <f t="shared" si="15"/>
        <v>0</v>
      </c>
      <c r="AB226" s="56">
        <f t="shared" si="15"/>
        <v>0</v>
      </c>
      <c r="AC226" s="56">
        <f t="shared" si="15"/>
        <v>0</v>
      </c>
      <c r="AD226" s="56">
        <f t="shared" si="15"/>
        <v>0</v>
      </c>
      <c r="AE226" s="56">
        <f t="shared" si="15"/>
        <v>0</v>
      </c>
      <c r="AF226" s="56">
        <f t="shared" si="15"/>
        <v>0</v>
      </c>
      <c r="AG226" s="56">
        <f t="shared" si="15"/>
        <v>0</v>
      </c>
      <c r="AH226" s="56">
        <f t="shared" si="15"/>
        <v>0</v>
      </c>
      <c r="AI226" s="56">
        <f t="shared" si="15"/>
        <v>0</v>
      </c>
      <c r="AJ226" s="56">
        <f t="shared" si="15"/>
        <v>0</v>
      </c>
      <c r="AK226" s="56">
        <f t="shared" si="15"/>
        <v>0</v>
      </c>
      <c r="AL226" s="56">
        <f t="shared" si="15"/>
        <v>0</v>
      </c>
      <c r="AM226" s="56">
        <f t="shared" si="15"/>
        <v>0</v>
      </c>
      <c r="AN226" s="56">
        <f t="shared" si="15"/>
        <v>0</v>
      </c>
      <c r="AO226" s="56">
        <f t="shared" si="15"/>
        <v>0</v>
      </c>
      <c r="AP226" s="56">
        <f t="shared" si="15"/>
        <v>0</v>
      </c>
      <c r="AQ226" s="56">
        <f t="shared" si="15"/>
        <v>0</v>
      </c>
      <c r="AR226" s="56">
        <f t="shared" si="15"/>
        <v>0</v>
      </c>
      <c r="AS226" s="56">
        <f t="shared" si="15"/>
        <v>0</v>
      </c>
      <c r="AT226" s="56">
        <f t="shared" si="15"/>
        <v>0</v>
      </c>
      <c r="AU226" s="56">
        <f t="shared" si="15"/>
        <v>0</v>
      </c>
      <c r="AV226" s="56">
        <f t="shared" si="15"/>
        <v>0</v>
      </c>
      <c r="AW226" s="56">
        <f t="shared" si="15"/>
        <v>0</v>
      </c>
      <c r="AX226" s="56">
        <f t="shared" si="15"/>
        <v>0</v>
      </c>
      <c r="AY226" s="56">
        <f t="shared" si="15"/>
        <v>0</v>
      </c>
      <c r="AZ226" s="56">
        <f t="shared" si="15"/>
        <v>0</v>
      </c>
      <c r="BA226" s="56">
        <f t="shared" si="15"/>
        <v>0</v>
      </c>
      <c r="BB226" s="56">
        <f t="shared" si="15"/>
        <v>0</v>
      </c>
      <c r="BC226" s="56">
        <f t="shared" si="15"/>
        <v>0</v>
      </c>
      <c r="BD226" s="56">
        <f t="shared" si="15"/>
        <v>0</v>
      </c>
      <c r="BE226" s="56">
        <f t="shared" si="15"/>
        <v>0</v>
      </c>
      <c r="BF226" s="56">
        <f t="shared" si="15"/>
        <v>0</v>
      </c>
      <c r="BG226" s="56">
        <f t="shared" si="15"/>
        <v>0</v>
      </c>
      <c r="BH226" s="56">
        <f t="shared" si="15"/>
        <v>0</v>
      </c>
      <c r="BI226" s="56">
        <f t="shared" si="15"/>
        <v>0</v>
      </c>
      <c r="BJ226" s="56">
        <f t="shared" si="15"/>
        <v>0</v>
      </c>
      <c r="BK226" s="56">
        <f t="shared" si="15"/>
        <v>0</v>
      </c>
      <c r="BL226" s="56">
        <f t="shared" si="15"/>
        <v>0</v>
      </c>
      <c r="BM226" s="56">
        <f t="shared" si="15"/>
        <v>0</v>
      </c>
      <c r="BN226" s="56">
        <f t="shared" si="15"/>
        <v>0</v>
      </c>
      <c r="BO226" s="56">
        <f t="shared" si="15"/>
        <v>0</v>
      </c>
      <c r="BP226" s="56">
        <f t="shared" si="15"/>
        <v>0</v>
      </c>
      <c r="BQ226" s="56">
        <f t="shared" si="15"/>
        <v>0</v>
      </c>
      <c r="BR226" s="56">
        <f t="shared" si="15"/>
        <v>0</v>
      </c>
      <c r="BS226" s="56">
        <f t="shared" si="15"/>
        <v>0</v>
      </c>
      <c r="BT226" s="56">
        <f t="shared" ref="BT226:CM227" si="16">BT12</f>
        <v>0</v>
      </c>
      <c r="BU226" s="56">
        <f t="shared" si="16"/>
        <v>0</v>
      </c>
      <c r="BV226" s="56">
        <f t="shared" si="16"/>
        <v>0</v>
      </c>
      <c r="BW226" s="56">
        <f t="shared" si="16"/>
        <v>0</v>
      </c>
      <c r="BX226" s="56">
        <f t="shared" si="16"/>
        <v>0</v>
      </c>
      <c r="BY226" s="56">
        <f t="shared" si="16"/>
        <v>0</v>
      </c>
      <c r="BZ226" s="56">
        <f t="shared" si="16"/>
        <v>0</v>
      </c>
      <c r="CA226" s="56">
        <f t="shared" si="16"/>
        <v>0</v>
      </c>
      <c r="CB226" s="56">
        <f t="shared" si="16"/>
        <v>0</v>
      </c>
      <c r="CC226" s="56">
        <f t="shared" si="16"/>
        <v>0</v>
      </c>
      <c r="CD226" s="56">
        <f t="shared" si="16"/>
        <v>0</v>
      </c>
      <c r="CE226" s="56">
        <f t="shared" si="16"/>
        <v>0</v>
      </c>
      <c r="CF226" s="56">
        <f t="shared" si="16"/>
        <v>0</v>
      </c>
      <c r="CG226" s="56">
        <f t="shared" si="16"/>
        <v>0</v>
      </c>
      <c r="CH226" s="56">
        <f t="shared" si="16"/>
        <v>0</v>
      </c>
      <c r="CI226" s="56">
        <f t="shared" si="16"/>
        <v>0</v>
      </c>
      <c r="CJ226" s="56">
        <f t="shared" si="16"/>
        <v>0</v>
      </c>
      <c r="CK226" s="56">
        <f t="shared" si="16"/>
        <v>0</v>
      </c>
      <c r="CL226" s="56">
        <f t="shared" si="16"/>
        <v>0</v>
      </c>
      <c r="CM226" s="56">
        <f t="shared" si="16"/>
        <v>0</v>
      </c>
      <c r="CN226" s="57">
        <f t="shared" si="10"/>
        <v>0</v>
      </c>
      <c r="CQ226" s="208"/>
    </row>
    <row r="227" spans="4:95" ht="16.5" x14ac:dyDescent="0.25">
      <c r="D227" s="400" t="s">
        <v>82</v>
      </c>
      <c r="E227" s="400"/>
      <c r="F227" s="400"/>
      <c r="G227" s="56">
        <f>G13</f>
        <v>0</v>
      </c>
      <c r="H227" s="56">
        <f t="shared" si="15"/>
        <v>0</v>
      </c>
      <c r="I227" s="56">
        <f t="shared" si="15"/>
        <v>0</v>
      </c>
      <c r="J227" s="56">
        <f t="shared" si="15"/>
        <v>0</v>
      </c>
      <c r="K227" s="56">
        <f t="shared" si="15"/>
        <v>0</v>
      </c>
      <c r="L227" s="56">
        <f t="shared" si="15"/>
        <v>0</v>
      </c>
      <c r="M227" s="56">
        <f t="shared" si="15"/>
        <v>0</v>
      </c>
      <c r="N227" s="56">
        <f t="shared" si="15"/>
        <v>0</v>
      </c>
      <c r="O227" s="56">
        <f t="shared" si="15"/>
        <v>0</v>
      </c>
      <c r="P227" s="56">
        <f t="shared" si="15"/>
        <v>0</v>
      </c>
      <c r="Q227" s="56">
        <f t="shared" si="15"/>
        <v>0</v>
      </c>
      <c r="R227" s="56">
        <f t="shared" si="15"/>
        <v>0</v>
      </c>
      <c r="S227" s="56">
        <f t="shared" si="15"/>
        <v>0</v>
      </c>
      <c r="T227" s="56">
        <f t="shared" si="15"/>
        <v>0</v>
      </c>
      <c r="U227" s="56">
        <f t="shared" si="15"/>
        <v>0</v>
      </c>
      <c r="V227" s="56">
        <f t="shared" si="15"/>
        <v>0</v>
      </c>
      <c r="W227" s="56">
        <f t="shared" si="15"/>
        <v>0</v>
      </c>
      <c r="X227" s="56">
        <f t="shared" si="15"/>
        <v>0</v>
      </c>
      <c r="Y227" s="56">
        <f t="shared" si="15"/>
        <v>0</v>
      </c>
      <c r="Z227" s="56">
        <f t="shared" si="15"/>
        <v>0</v>
      </c>
      <c r="AA227" s="56">
        <f t="shared" si="15"/>
        <v>0</v>
      </c>
      <c r="AB227" s="56">
        <f t="shared" si="15"/>
        <v>0</v>
      </c>
      <c r="AC227" s="56">
        <f t="shared" si="15"/>
        <v>0</v>
      </c>
      <c r="AD227" s="56">
        <f t="shared" si="15"/>
        <v>0</v>
      </c>
      <c r="AE227" s="56">
        <f t="shared" si="15"/>
        <v>0</v>
      </c>
      <c r="AF227" s="56">
        <f t="shared" si="15"/>
        <v>0</v>
      </c>
      <c r="AG227" s="56">
        <f t="shared" si="15"/>
        <v>0</v>
      </c>
      <c r="AH227" s="56">
        <f t="shared" si="15"/>
        <v>0</v>
      </c>
      <c r="AI227" s="56">
        <f t="shared" si="15"/>
        <v>0</v>
      </c>
      <c r="AJ227" s="56">
        <f t="shared" si="15"/>
        <v>0</v>
      </c>
      <c r="AK227" s="56">
        <f t="shared" si="15"/>
        <v>0</v>
      </c>
      <c r="AL227" s="56">
        <f t="shared" si="15"/>
        <v>0</v>
      </c>
      <c r="AM227" s="56">
        <f t="shared" si="15"/>
        <v>0</v>
      </c>
      <c r="AN227" s="56">
        <f t="shared" si="15"/>
        <v>0</v>
      </c>
      <c r="AO227" s="56">
        <f t="shared" si="15"/>
        <v>0</v>
      </c>
      <c r="AP227" s="56">
        <f t="shared" si="15"/>
        <v>0</v>
      </c>
      <c r="AQ227" s="56">
        <f t="shared" si="15"/>
        <v>0</v>
      </c>
      <c r="AR227" s="56">
        <f t="shared" si="15"/>
        <v>0</v>
      </c>
      <c r="AS227" s="56">
        <f t="shared" si="15"/>
        <v>0</v>
      </c>
      <c r="AT227" s="56">
        <f t="shared" si="15"/>
        <v>0</v>
      </c>
      <c r="AU227" s="56">
        <f t="shared" si="15"/>
        <v>0</v>
      </c>
      <c r="AV227" s="56">
        <f t="shared" si="15"/>
        <v>0</v>
      </c>
      <c r="AW227" s="56">
        <f t="shared" si="15"/>
        <v>0</v>
      </c>
      <c r="AX227" s="56">
        <f t="shared" si="15"/>
        <v>0</v>
      </c>
      <c r="AY227" s="56">
        <f t="shared" si="15"/>
        <v>0</v>
      </c>
      <c r="AZ227" s="56">
        <f t="shared" si="15"/>
        <v>0</v>
      </c>
      <c r="BA227" s="56">
        <f t="shared" si="15"/>
        <v>0</v>
      </c>
      <c r="BB227" s="56">
        <f t="shared" si="15"/>
        <v>0</v>
      </c>
      <c r="BC227" s="56">
        <f t="shared" si="15"/>
        <v>0</v>
      </c>
      <c r="BD227" s="56">
        <f t="shared" si="15"/>
        <v>0</v>
      </c>
      <c r="BE227" s="56">
        <f t="shared" si="15"/>
        <v>0</v>
      </c>
      <c r="BF227" s="56">
        <f t="shared" si="15"/>
        <v>0</v>
      </c>
      <c r="BG227" s="56">
        <f t="shared" si="15"/>
        <v>0</v>
      </c>
      <c r="BH227" s="56">
        <f t="shared" si="15"/>
        <v>0</v>
      </c>
      <c r="BI227" s="56">
        <f t="shared" si="15"/>
        <v>0</v>
      </c>
      <c r="BJ227" s="56">
        <f t="shared" si="15"/>
        <v>0</v>
      </c>
      <c r="BK227" s="56">
        <f t="shared" si="15"/>
        <v>0</v>
      </c>
      <c r="BL227" s="56">
        <f t="shared" si="15"/>
        <v>0</v>
      </c>
      <c r="BM227" s="56">
        <f t="shared" si="15"/>
        <v>0</v>
      </c>
      <c r="BN227" s="56">
        <f t="shared" si="15"/>
        <v>0</v>
      </c>
      <c r="BO227" s="56">
        <f t="shared" si="15"/>
        <v>0</v>
      </c>
      <c r="BP227" s="56">
        <f t="shared" si="15"/>
        <v>0</v>
      </c>
      <c r="BQ227" s="56">
        <f t="shared" si="15"/>
        <v>0</v>
      </c>
      <c r="BR227" s="56">
        <f t="shared" si="15"/>
        <v>0</v>
      </c>
      <c r="BS227" s="56">
        <f t="shared" si="15"/>
        <v>0</v>
      </c>
      <c r="BT227" s="56">
        <f t="shared" si="16"/>
        <v>0</v>
      </c>
      <c r="BU227" s="56">
        <f t="shared" si="16"/>
        <v>0</v>
      </c>
      <c r="BV227" s="56">
        <f t="shared" si="16"/>
        <v>0</v>
      </c>
      <c r="BW227" s="56">
        <f t="shared" si="16"/>
        <v>0</v>
      </c>
      <c r="BX227" s="56">
        <f t="shared" si="16"/>
        <v>0</v>
      </c>
      <c r="BY227" s="56">
        <f t="shared" si="16"/>
        <v>0</v>
      </c>
      <c r="BZ227" s="56">
        <f t="shared" si="16"/>
        <v>0</v>
      </c>
      <c r="CA227" s="56">
        <f t="shared" si="16"/>
        <v>0</v>
      </c>
      <c r="CB227" s="56">
        <f t="shared" si="16"/>
        <v>0</v>
      </c>
      <c r="CC227" s="56">
        <f t="shared" si="16"/>
        <v>0</v>
      </c>
      <c r="CD227" s="56">
        <f t="shared" si="16"/>
        <v>0</v>
      </c>
      <c r="CE227" s="56">
        <f t="shared" si="16"/>
        <v>0</v>
      </c>
      <c r="CF227" s="56">
        <f t="shared" si="16"/>
        <v>0</v>
      </c>
      <c r="CG227" s="56">
        <f t="shared" si="16"/>
        <v>0</v>
      </c>
      <c r="CH227" s="56">
        <f t="shared" si="16"/>
        <v>0</v>
      </c>
      <c r="CI227" s="56">
        <f t="shared" si="16"/>
        <v>0</v>
      </c>
      <c r="CJ227" s="56">
        <f t="shared" si="16"/>
        <v>0</v>
      </c>
      <c r="CK227" s="56">
        <f t="shared" si="16"/>
        <v>0</v>
      </c>
      <c r="CL227" s="56">
        <f t="shared" si="16"/>
        <v>0</v>
      </c>
      <c r="CM227" s="56">
        <f t="shared" si="16"/>
        <v>0</v>
      </c>
      <c r="CN227" s="57">
        <f t="shared" si="10"/>
        <v>0</v>
      </c>
      <c r="CQ227" s="208"/>
    </row>
    <row r="228" spans="4:95" ht="16.5" x14ac:dyDescent="0.25">
      <c r="D228" s="400" t="s">
        <v>569</v>
      </c>
      <c r="E228" s="400"/>
      <c r="F228" s="400"/>
      <c r="G228" s="56">
        <f>SUM(G14:G16)</f>
        <v>0</v>
      </c>
      <c r="H228" s="56">
        <f t="shared" ref="H228:BS228" si="17">SUM(H14:H16)</f>
        <v>0</v>
      </c>
      <c r="I228" s="56">
        <f t="shared" si="17"/>
        <v>0</v>
      </c>
      <c r="J228" s="56">
        <f t="shared" si="17"/>
        <v>0</v>
      </c>
      <c r="K228" s="56">
        <f t="shared" si="17"/>
        <v>0</v>
      </c>
      <c r="L228" s="56">
        <f t="shared" si="17"/>
        <v>0</v>
      </c>
      <c r="M228" s="56">
        <f t="shared" si="17"/>
        <v>0</v>
      </c>
      <c r="N228" s="56">
        <f t="shared" si="17"/>
        <v>0</v>
      </c>
      <c r="O228" s="56">
        <f t="shared" si="17"/>
        <v>0</v>
      </c>
      <c r="P228" s="56">
        <f t="shared" si="17"/>
        <v>0</v>
      </c>
      <c r="Q228" s="56">
        <f t="shared" si="17"/>
        <v>0</v>
      </c>
      <c r="R228" s="56">
        <f t="shared" si="17"/>
        <v>0</v>
      </c>
      <c r="S228" s="56">
        <f t="shared" si="17"/>
        <v>0</v>
      </c>
      <c r="T228" s="56">
        <f t="shared" si="17"/>
        <v>0</v>
      </c>
      <c r="U228" s="56">
        <f t="shared" si="17"/>
        <v>0</v>
      </c>
      <c r="V228" s="56">
        <f t="shared" si="17"/>
        <v>0</v>
      </c>
      <c r="W228" s="56">
        <f t="shared" si="17"/>
        <v>0</v>
      </c>
      <c r="X228" s="56">
        <f t="shared" si="17"/>
        <v>0</v>
      </c>
      <c r="Y228" s="56">
        <f t="shared" si="17"/>
        <v>0</v>
      </c>
      <c r="Z228" s="56">
        <f t="shared" si="17"/>
        <v>0</v>
      </c>
      <c r="AA228" s="56">
        <f t="shared" si="17"/>
        <v>0</v>
      </c>
      <c r="AB228" s="56">
        <f t="shared" si="17"/>
        <v>0</v>
      </c>
      <c r="AC228" s="56">
        <f t="shared" si="17"/>
        <v>0</v>
      </c>
      <c r="AD228" s="56">
        <f t="shared" si="17"/>
        <v>0</v>
      </c>
      <c r="AE228" s="56">
        <f t="shared" si="17"/>
        <v>0</v>
      </c>
      <c r="AF228" s="56">
        <f t="shared" si="17"/>
        <v>0</v>
      </c>
      <c r="AG228" s="56">
        <f t="shared" si="17"/>
        <v>0</v>
      </c>
      <c r="AH228" s="56">
        <f t="shared" si="17"/>
        <v>0</v>
      </c>
      <c r="AI228" s="56">
        <f t="shared" si="17"/>
        <v>0</v>
      </c>
      <c r="AJ228" s="56">
        <f t="shared" si="17"/>
        <v>0</v>
      </c>
      <c r="AK228" s="56">
        <f t="shared" si="17"/>
        <v>0</v>
      </c>
      <c r="AL228" s="56">
        <f t="shared" si="17"/>
        <v>0</v>
      </c>
      <c r="AM228" s="56">
        <f t="shared" si="17"/>
        <v>0</v>
      </c>
      <c r="AN228" s="56">
        <f t="shared" si="17"/>
        <v>0</v>
      </c>
      <c r="AO228" s="56">
        <f t="shared" si="17"/>
        <v>0</v>
      </c>
      <c r="AP228" s="56">
        <f t="shared" si="17"/>
        <v>0</v>
      </c>
      <c r="AQ228" s="56">
        <f t="shared" si="17"/>
        <v>0</v>
      </c>
      <c r="AR228" s="56">
        <f t="shared" si="17"/>
        <v>0</v>
      </c>
      <c r="AS228" s="56">
        <f t="shared" si="17"/>
        <v>0</v>
      </c>
      <c r="AT228" s="56">
        <f t="shared" si="17"/>
        <v>0</v>
      </c>
      <c r="AU228" s="56">
        <f t="shared" si="17"/>
        <v>0</v>
      </c>
      <c r="AV228" s="56">
        <f t="shared" si="17"/>
        <v>0</v>
      </c>
      <c r="AW228" s="56">
        <f t="shared" si="17"/>
        <v>0</v>
      </c>
      <c r="AX228" s="56">
        <f t="shared" si="17"/>
        <v>0</v>
      </c>
      <c r="AY228" s="56">
        <f t="shared" si="17"/>
        <v>0</v>
      </c>
      <c r="AZ228" s="56">
        <f t="shared" si="17"/>
        <v>0</v>
      </c>
      <c r="BA228" s="56">
        <f t="shared" si="17"/>
        <v>0</v>
      </c>
      <c r="BB228" s="56">
        <f t="shared" si="17"/>
        <v>0</v>
      </c>
      <c r="BC228" s="56">
        <f t="shared" si="17"/>
        <v>0</v>
      </c>
      <c r="BD228" s="56">
        <f t="shared" si="17"/>
        <v>0</v>
      </c>
      <c r="BE228" s="56">
        <f t="shared" si="17"/>
        <v>0</v>
      </c>
      <c r="BF228" s="56">
        <f t="shared" si="17"/>
        <v>0</v>
      </c>
      <c r="BG228" s="56">
        <f t="shared" si="17"/>
        <v>0</v>
      </c>
      <c r="BH228" s="56">
        <f t="shared" si="17"/>
        <v>0</v>
      </c>
      <c r="BI228" s="56">
        <f t="shared" si="17"/>
        <v>0</v>
      </c>
      <c r="BJ228" s="56">
        <f t="shared" si="17"/>
        <v>0</v>
      </c>
      <c r="BK228" s="56">
        <f t="shared" si="17"/>
        <v>0</v>
      </c>
      <c r="BL228" s="56">
        <f t="shared" si="17"/>
        <v>0</v>
      </c>
      <c r="BM228" s="56">
        <f t="shared" si="17"/>
        <v>0</v>
      </c>
      <c r="BN228" s="56">
        <f t="shared" si="17"/>
        <v>0</v>
      </c>
      <c r="BO228" s="56">
        <f t="shared" si="17"/>
        <v>0</v>
      </c>
      <c r="BP228" s="56">
        <f t="shared" si="17"/>
        <v>0</v>
      </c>
      <c r="BQ228" s="56">
        <f t="shared" si="17"/>
        <v>0</v>
      </c>
      <c r="BR228" s="56">
        <f t="shared" si="17"/>
        <v>0</v>
      </c>
      <c r="BS228" s="56">
        <f t="shared" si="17"/>
        <v>0</v>
      </c>
      <c r="BT228" s="56">
        <f t="shared" ref="BT228:CM228" si="18">SUM(BT14:BT16)</f>
        <v>0</v>
      </c>
      <c r="BU228" s="56">
        <f t="shared" si="18"/>
        <v>0</v>
      </c>
      <c r="BV228" s="56">
        <f t="shared" si="18"/>
        <v>0</v>
      </c>
      <c r="BW228" s="56">
        <f t="shared" si="18"/>
        <v>0</v>
      </c>
      <c r="BX228" s="56">
        <f t="shared" si="18"/>
        <v>0</v>
      </c>
      <c r="BY228" s="56">
        <f t="shared" si="18"/>
        <v>0</v>
      </c>
      <c r="BZ228" s="56">
        <f t="shared" si="18"/>
        <v>0</v>
      </c>
      <c r="CA228" s="56">
        <f t="shared" si="18"/>
        <v>0</v>
      </c>
      <c r="CB228" s="56">
        <f t="shared" si="18"/>
        <v>0</v>
      </c>
      <c r="CC228" s="56">
        <f t="shared" si="18"/>
        <v>0</v>
      </c>
      <c r="CD228" s="56">
        <f t="shared" si="18"/>
        <v>0</v>
      </c>
      <c r="CE228" s="56">
        <f t="shared" si="18"/>
        <v>0</v>
      </c>
      <c r="CF228" s="56">
        <f t="shared" si="18"/>
        <v>0</v>
      </c>
      <c r="CG228" s="56">
        <f t="shared" si="18"/>
        <v>0</v>
      </c>
      <c r="CH228" s="56">
        <f t="shared" si="18"/>
        <v>0</v>
      </c>
      <c r="CI228" s="56">
        <f t="shared" si="18"/>
        <v>0</v>
      </c>
      <c r="CJ228" s="56">
        <f t="shared" si="18"/>
        <v>0</v>
      </c>
      <c r="CK228" s="56">
        <f t="shared" si="18"/>
        <v>0</v>
      </c>
      <c r="CL228" s="56">
        <f t="shared" si="18"/>
        <v>0</v>
      </c>
      <c r="CM228" s="56">
        <f t="shared" si="18"/>
        <v>0</v>
      </c>
      <c r="CN228" s="57">
        <f t="shared" si="10"/>
        <v>0</v>
      </c>
      <c r="CQ228" s="208"/>
    </row>
    <row r="229" spans="4:95" ht="16.5" x14ac:dyDescent="0.25">
      <c r="D229" s="400" t="s">
        <v>563</v>
      </c>
      <c r="E229" s="400"/>
      <c r="F229" s="400"/>
      <c r="G229" s="56">
        <f>SUM(G17:G20)</f>
        <v>0</v>
      </c>
      <c r="H229" s="56">
        <f t="shared" ref="H229:BS229" si="19">SUM(H17:H20)</f>
        <v>0</v>
      </c>
      <c r="I229" s="56">
        <f t="shared" si="19"/>
        <v>0</v>
      </c>
      <c r="J229" s="56">
        <f t="shared" si="19"/>
        <v>0</v>
      </c>
      <c r="K229" s="56">
        <f t="shared" si="19"/>
        <v>0</v>
      </c>
      <c r="L229" s="56">
        <f t="shared" si="19"/>
        <v>0</v>
      </c>
      <c r="M229" s="56">
        <f t="shared" si="19"/>
        <v>0</v>
      </c>
      <c r="N229" s="56">
        <f t="shared" si="19"/>
        <v>0</v>
      </c>
      <c r="O229" s="56">
        <f t="shared" si="19"/>
        <v>0</v>
      </c>
      <c r="P229" s="56">
        <f t="shared" si="19"/>
        <v>0</v>
      </c>
      <c r="Q229" s="56">
        <f t="shared" si="19"/>
        <v>0</v>
      </c>
      <c r="R229" s="56">
        <f t="shared" si="19"/>
        <v>0</v>
      </c>
      <c r="S229" s="56">
        <f t="shared" si="19"/>
        <v>0</v>
      </c>
      <c r="T229" s="56">
        <f t="shared" si="19"/>
        <v>0</v>
      </c>
      <c r="U229" s="56">
        <f t="shared" si="19"/>
        <v>0</v>
      </c>
      <c r="V229" s="56">
        <f t="shared" si="19"/>
        <v>0</v>
      </c>
      <c r="W229" s="56">
        <f t="shared" si="19"/>
        <v>0</v>
      </c>
      <c r="X229" s="56">
        <f t="shared" si="19"/>
        <v>0</v>
      </c>
      <c r="Y229" s="56">
        <f t="shared" si="19"/>
        <v>0</v>
      </c>
      <c r="Z229" s="56">
        <f t="shared" si="19"/>
        <v>0</v>
      </c>
      <c r="AA229" s="56">
        <f t="shared" si="19"/>
        <v>0</v>
      </c>
      <c r="AB229" s="56">
        <f t="shared" si="19"/>
        <v>0</v>
      </c>
      <c r="AC229" s="56">
        <f t="shared" si="19"/>
        <v>0</v>
      </c>
      <c r="AD229" s="56">
        <f t="shared" si="19"/>
        <v>0</v>
      </c>
      <c r="AE229" s="56">
        <f t="shared" si="19"/>
        <v>0</v>
      </c>
      <c r="AF229" s="56">
        <f t="shared" si="19"/>
        <v>0</v>
      </c>
      <c r="AG229" s="56">
        <f t="shared" si="19"/>
        <v>0</v>
      </c>
      <c r="AH229" s="56">
        <f t="shared" si="19"/>
        <v>0</v>
      </c>
      <c r="AI229" s="56">
        <f t="shared" si="19"/>
        <v>0</v>
      </c>
      <c r="AJ229" s="56">
        <f t="shared" si="19"/>
        <v>0</v>
      </c>
      <c r="AK229" s="56">
        <f t="shared" si="19"/>
        <v>0</v>
      </c>
      <c r="AL229" s="56">
        <f t="shared" si="19"/>
        <v>0</v>
      </c>
      <c r="AM229" s="56">
        <f t="shared" si="19"/>
        <v>0</v>
      </c>
      <c r="AN229" s="56">
        <f t="shared" si="19"/>
        <v>0</v>
      </c>
      <c r="AO229" s="56">
        <f t="shared" si="19"/>
        <v>0</v>
      </c>
      <c r="AP229" s="56">
        <f t="shared" si="19"/>
        <v>0</v>
      </c>
      <c r="AQ229" s="56">
        <f t="shared" si="19"/>
        <v>0</v>
      </c>
      <c r="AR229" s="56">
        <f t="shared" si="19"/>
        <v>0</v>
      </c>
      <c r="AS229" s="56">
        <f t="shared" si="19"/>
        <v>0</v>
      </c>
      <c r="AT229" s="56">
        <f t="shared" si="19"/>
        <v>0</v>
      </c>
      <c r="AU229" s="56">
        <f t="shared" si="19"/>
        <v>0</v>
      </c>
      <c r="AV229" s="56">
        <f t="shared" si="19"/>
        <v>0</v>
      </c>
      <c r="AW229" s="56">
        <f t="shared" si="19"/>
        <v>0</v>
      </c>
      <c r="AX229" s="56">
        <f t="shared" si="19"/>
        <v>0</v>
      </c>
      <c r="AY229" s="56">
        <f t="shared" si="19"/>
        <v>0</v>
      </c>
      <c r="AZ229" s="56">
        <f t="shared" si="19"/>
        <v>0</v>
      </c>
      <c r="BA229" s="56">
        <f t="shared" si="19"/>
        <v>0</v>
      </c>
      <c r="BB229" s="56">
        <f t="shared" si="19"/>
        <v>0</v>
      </c>
      <c r="BC229" s="56">
        <f t="shared" si="19"/>
        <v>0</v>
      </c>
      <c r="BD229" s="56">
        <f t="shared" si="19"/>
        <v>0</v>
      </c>
      <c r="BE229" s="56">
        <f t="shared" si="19"/>
        <v>0</v>
      </c>
      <c r="BF229" s="56">
        <f t="shared" si="19"/>
        <v>0</v>
      </c>
      <c r="BG229" s="56">
        <f t="shared" si="19"/>
        <v>0</v>
      </c>
      <c r="BH229" s="56">
        <f t="shared" si="19"/>
        <v>0</v>
      </c>
      <c r="BI229" s="56">
        <f t="shared" si="19"/>
        <v>0</v>
      </c>
      <c r="BJ229" s="56">
        <f t="shared" si="19"/>
        <v>0</v>
      </c>
      <c r="BK229" s="56">
        <f t="shared" si="19"/>
        <v>0</v>
      </c>
      <c r="BL229" s="56">
        <f t="shared" si="19"/>
        <v>0</v>
      </c>
      <c r="BM229" s="56">
        <f t="shared" si="19"/>
        <v>0</v>
      </c>
      <c r="BN229" s="56">
        <f t="shared" si="19"/>
        <v>0</v>
      </c>
      <c r="BO229" s="56">
        <f t="shared" si="19"/>
        <v>0</v>
      </c>
      <c r="BP229" s="56">
        <f t="shared" si="19"/>
        <v>0</v>
      </c>
      <c r="BQ229" s="56">
        <f t="shared" si="19"/>
        <v>0</v>
      </c>
      <c r="BR229" s="56">
        <f t="shared" si="19"/>
        <v>0</v>
      </c>
      <c r="BS229" s="56">
        <f t="shared" si="19"/>
        <v>0</v>
      </c>
      <c r="BT229" s="56">
        <f t="shared" ref="BT229:CM229" si="20">SUM(BT17:BT20)</f>
        <v>0</v>
      </c>
      <c r="BU229" s="56">
        <f t="shared" si="20"/>
        <v>0</v>
      </c>
      <c r="BV229" s="56">
        <f t="shared" si="20"/>
        <v>0</v>
      </c>
      <c r="BW229" s="56">
        <f t="shared" si="20"/>
        <v>0</v>
      </c>
      <c r="BX229" s="56">
        <f t="shared" si="20"/>
        <v>0</v>
      </c>
      <c r="BY229" s="56">
        <f t="shared" si="20"/>
        <v>0</v>
      </c>
      <c r="BZ229" s="56">
        <f t="shared" si="20"/>
        <v>0</v>
      </c>
      <c r="CA229" s="56">
        <f t="shared" si="20"/>
        <v>0</v>
      </c>
      <c r="CB229" s="56">
        <f t="shared" si="20"/>
        <v>0</v>
      </c>
      <c r="CC229" s="56">
        <f t="shared" si="20"/>
        <v>0</v>
      </c>
      <c r="CD229" s="56">
        <f t="shared" si="20"/>
        <v>0</v>
      </c>
      <c r="CE229" s="56">
        <f t="shared" si="20"/>
        <v>0</v>
      </c>
      <c r="CF229" s="56">
        <f t="shared" si="20"/>
        <v>0</v>
      </c>
      <c r="CG229" s="56">
        <f t="shared" si="20"/>
        <v>0</v>
      </c>
      <c r="CH229" s="56">
        <f t="shared" si="20"/>
        <v>0</v>
      </c>
      <c r="CI229" s="56">
        <f t="shared" si="20"/>
        <v>0</v>
      </c>
      <c r="CJ229" s="56">
        <f t="shared" si="20"/>
        <v>0</v>
      </c>
      <c r="CK229" s="56">
        <f t="shared" si="20"/>
        <v>0</v>
      </c>
      <c r="CL229" s="56">
        <f t="shared" si="20"/>
        <v>0</v>
      </c>
      <c r="CM229" s="56">
        <f t="shared" si="20"/>
        <v>0</v>
      </c>
      <c r="CN229" s="57">
        <f t="shared" si="10"/>
        <v>0</v>
      </c>
      <c r="CQ229" s="208"/>
    </row>
    <row r="230" spans="4:95" ht="16.5" x14ac:dyDescent="0.25">
      <c r="D230" s="400" t="s">
        <v>85</v>
      </c>
      <c r="E230" s="400"/>
      <c r="F230" s="400"/>
      <c r="G230" s="56">
        <f>G21</f>
        <v>0</v>
      </c>
      <c r="H230" s="56">
        <f t="shared" ref="H230:BS230" si="21">H21</f>
        <v>0</v>
      </c>
      <c r="I230" s="56">
        <f t="shared" si="21"/>
        <v>0</v>
      </c>
      <c r="J230" s="56">
        <f t="shared" si="21"/>
        <v>0</v>
      </c>
      <c r="K230" s="56">
        <f t="shared" si="21"/>
        <v>0</v>
      </c>
      <c r="L230" s="56">
        <f t="shared" si="21"/>
        <v>0</v>
      </c>
      <c r="M230" s="56">
        <f t="shared" si="21"/>
        <v>0</v>
      </c>
      <c r="N230" s="56">
        <f t="shared" si="21"/>
        <v>0</v>
      </c>
      <c r="O230" s="56">
        <f t="shared" si="21"/>
        <v>0</v>
      </c>
      <c r="P230" s="56">
        <f t="shared" si="21"/>
        <v>0</v>
      </c>
      <c r="Q230" s="56">
        <f t="shared" si="21"/>
        <v>0</v>
      </c>
      <c r="R230" s="56">
        <f t="shared" si="21"/>
        <v>0</v>
      </c>
      <c r="S230" s="56">
        <f t="shared" si="21"/>
        <v>0</v>
      </c>
      <c r="T230" s="56">
        <f t="shared" si="21"/>
        <v>0</v>
      </c>
      <c r="U230" s="56">
        <f t="shared" si="21"/>
        <v>0</v>
      </c>
      <c r="V230" s="56">
        <f t="shared" si="21"/>
        <v>0</v>
      </c>
      <c r="W230" s="56">
        <f t="shared" si="21"/>
        <v>0</v>
      </c>
      <c r="X230" s="56">
        <f t="shared" si="21"/>
        <v>0</v>
      </c>
      <c r="Y230" s="56">
        <f t="shared" si="21"/>
        <v>0</v>
      </c>
      <c r="Z230" s="56">
        <f t="shared" si="21"/>
        <v>0</v>
      </c>
      <c r="AA230" s="56">
        <f t="shared" si="21"/>
        <v>0</v>
      </c>
      <c r="AB230" s="56">
        <f t="shared" si="21"/>
        <v>0</v>
      </c>
      <c r="AC230" s="56">
        <f t="shared" si="21"/>
        <v>0</v>
      </c>
      <c r="AD230" s="56">
        <f t="shared" si="21"/>
        <v>0</v>
      </c>
      <c r="AE230" s="56">
        <f t="shared" si="21"/>
        <v>0</v>
      </c>
      <c r="AF230" s="56">
        <f t="shared" si="21"/>
        <v>0</v>
      </c>
      <c r="AG230" s="56">
        <f t="shared" si="21"/>
        <v>0</v>
      </c>
      <c r="AH230" s="56">
        <f t="shared" si="21"/>
        <v>0</v>
      </c>
      <c r="AI230" s="56">
        <f t="shared" si="21"/>
        <v>0</v>
      </c>
      <c r="AJ230" s="56">
        <f t="shared" si="21"/>
        <v>0</v>
      </c>
      <c r="AK230" s="56">
        <f t="shared" si="21"/>
        <v>0</v>
      </c>
      <c r="AL230" s="56">
        <f t="shared" si="21"/>
        <v>0</v>
      </c>
      <c r="AM230" s="56">
        <f t="shared" si="21"/>
        <v>0</v>
      </c>
      <c r="AN230" s="56">
        <f t="shared" si="21"/>
        <v>0</v>
      </c>
      <c r="AO230" s="56">
        <f t="shared" si="21"/>
        <v>0</v>
      </c>
      <c r="AP230" s="56">
        <f t="shared" si="21"/>
        <v>0</v>
      </c>
      <c r="AQ230" s="56">
        <f t="shared" si="21"/>
        <v>0</v>
      </c>
      <c r="AR230" s="56">
        <f t="shared" si="21"/>
        <v>0</v>
      </c>
      <c r="AS230" s="56">
        <f t="shared" si="21"/>
        <v>0</v>
      </c>
      <c r="AT230" s="56">
        <f t="shared" si="21"/>
        <v>0</v>
      </c>
      <c r="AU230" s="56">
        <f t="shared" si="21"/>
        <v>0</v>
      </c>
      <c r="AV230" s="56">
        <f t="shared" si="21"/>
        <v>0</v>
      </c>
      <c r="AW230" s="56">
        <f t="shared" si="21"/>
        <v>0</v>
      </c>
      <c r="AX230" s="56">
        <f t="shared" si="21"/>
        <v>0</v>
      </c>
      <c r="AY230" s="56">
        <f t="shared" si="21"/>
        <v>0</v>
      </c>
      <c r="AZ230" s="56">
        <f t="shared" si="21"/>
        <v>0</v>
      </c>
      <c r="BA230" s="56">
        <f t="shared" si="21"/>
        <v>0</v>
      </c>
      <c r="BB230" s="56">
        <f t="shared" si="21"/>
        <v>0</v>
      </c>
      <c r="BC230" s="56">
        <f t="shared" si="21"/>
        <v>0</v>
      </c>
      <c r="BD230" s="56">
        <f t="shared" si="21"/>
        <v>0</v>
      </c>
      <c r="BE230" s="56">
        <f t="shared" si="21"/>
        <v>0</v>
      </c>
      <c r="BF230" s="56">
        <f t="shared" si="21"/>
        <v>0</v>
      </c>
      <c r="BG230" s="56">
        <f t="shared" si="21"/>
        <v>0</v>
      </c>
      <c r="BH230" s="56">
        <f t="shared" si="21"/>
        <v>0</v>
      </c>
      <c r="BI230" s="56">
        <f t="shared" si="21"/>
        <v>0</v>
      </c>
      <c r="BJ230" s="56">
        <f t="shared" si="21"/>
        <v>0</v>
      </c>
      <c r="BK230" s="56">
        <f t="shared" si="21"/>
        <v>0</v>
      </c>
      <c r="BL230" s="56">
        <f t="shared" si="21"/>
        <v>0</v>
      </c>
      <c r="BM230" s="56">
        <f t="shared" si="21"/>
        <v>0</v>
      </c>
      <c r="BN230" s="56">
        <f t="shared" si="21"/>
        <v>0</v>
      </c>
      <c r="BO230" s="56">
        <f t="shared" si="21"/>
        <v>0</v>
      </c>
      <c r="BP230" s="56">
        <f t="shared" si="21"/>
        <v>0</v>
      </c>
      <c r="BQ230" s="56">
        <f t="shared" si="21"/>
        <v>0</v>
      </c>
      <c r="BR230" s="56">
        <f t="shared" si="21"/>
        <v>0</v>
      </c>
      <c r="BS230" s="56">
        <f t="shared" si="21"/>
        <v>0</v>
      </c>
      <c r="BT230" s="56">
        <f t="shared" ref="BT230:CM230" si="22">BT21</f>
        <v>0</v>
      </c>
      <c r="BU230" s="56">
        <f t="shared" si="22"/>
        <v>0</v>
      </c>
      <c r="BV230" s="56">
        <f t="shared" si="22"/>
        <v>0</v>
      </c>
      <c r="BW230" s="56">
        <f t="shared" si="22"/>
        <v>0</v>
      </c>
      <c r="BX230" s="56">
        <f t="shared" si="22"/>
        <v>0</v>
      </c>
      <c r="BY230" s="56">
        <f t="shared" si="22"/>
        <v>0</v>
      </c>
      <c r="BZ230" s="56">
        <f t="shared" si="22"/>
        <v>0</v>
      </c>
      <c r="CA230" s="56">
        <f t="shared" si="22"/>
        <v>0</v>
      </c>
      <c r="CB230" s="56">
        <f t="shared" si="22"/>
        <v>0</v>
      </c>
      <c r="CC230" s="56">
        <f t="shared" si="22"/>
        <v>0</v>
      </c>
      <c r="CD230" s="56">
        <f t="shared" si="22"/>
        <v>0</v>
      </c>
      <c r="CE230" s="56">
        <f t="shared" si="22"/>
        <v>0</v>
      </c>
      <c r="CF230" s="56">
        <f t="shared" si="22"/>
        <v>0</v>
      </c>
      <c r="CG230" s="56">
        <f t="shared" si="22"/>
        <v>0</v>
      </c>
      <c r="CH230" s="56">
        <f t="shared" si="22"/>
        <v>0</v>
      </c>
      <c r="CI230" s="56">
        <f t="shared" si="22"/>
        <v>0</v>
      </c>
      <c r="CJ230" s="56">
        <f t="shared" si="22"/>
        <v>0</v>
      </c>
      <c r="CK230" s="56">
        <f t="shared" si="22"/>
        <v>0</v>
      </c>
      <c r="CL230" s="56">
        <f t="shared" si="22"/>
        <v>0</v>
      </c>
      <c r="CM230" s="56">
        <f t="shared" si="22"/>
        <v>0</v>
      </c>
      <c r="CN230" s="57">
        <f t="shared" si="10"/>
        <v>0</v>
      </c>
      <c r="CQ230" s="208"/>
    </row>
    <row r="231" spans="4:95" ht="16.5" x14ac:dyDescent="0.25">
      <c r="D231" s="400" t="s">
        <v>90</v>
      </c>
      <c r="E231" s="400"/>
      <c r="F231" s="400"/>
      <c r="G231" s="56">
        <f>SUM(G25:G26)</f>
        <v>0</v>
      </c>
      <c r="H231" s="56">
        <f t="shared" ref="H231:BS231" si="23">SUM(H25:H26)</f>
        <v>0</v>
      </c>
      <c r="I231" s="56">
        <f t="shared" si="23"/>
        <v>0</v>
      </c>
      <c r="J231" s="56">
        <f t="shared" si="23"/>
        <v>0</v>
      </c>
      <c r="K231" s="56">
        <f t="shared" si="23"/>
        <v>0</v>
      </c>
      <c r="L231" s="56">
        <f t="shared" si="23"/>
        <v>0</v>
      </c>
      <c r="M231" s="56">
        <f t="shared" si="23"/>
        <v>0</v>
      </c>
      <c r="N231" s="56">
        <f t="shared" si="23"/>
        <v>0</v>
      </c>
      <c r="O231" s="56">
        <f t="shared" si="23"/>
        <v>0</v>
      </c>
      <c r="P231" s="56">
        <f t="shared" si="23"/>
        <v>0</v>
      </c>
      <c r="Q231" s="56">
        <f t="shared" si="23"/>
        <v>0</v>
      </c>
      <c r="R231" s="56">
        <f t="shared" si="23"/>
        <v>0</v>
      </c>
      <c r="S231" s="56">
        <f t="shared" si="23"/>
        <v>0</v>
      </c>
      <c r="T231" s="56">
        <f t="shared" si="23"/>
        <v>0</v>
      </c>
      <c r="U231" s="56">
        <f t="shared" si="23"/>
        <v>0</v>
      </c>
      <c r="V231" s="56">
        <f t="shared" si="23"/>
        <v>0</v>
      </c>
      <c r="W231" s="56">
        <f t="shared" si="23"/>
        <v>0</v>
      </c>
      <c r="X231" s="56">
        <f t="shared" si="23"/>
        <v>0</v>
      </c>
      <c r="Y231" s="56">
        <f t="shared" si="23"/>
        <v>0</v>
      </c>
      <c r="Z231" s="56">
        <f t="shared" si="23"/>
        <v>0</v>
      </c>
      <c r="AA231" s="56">
        <f t="shared" si="23"/>
        <v>0</v>
      </c>
      <c r="AB231" s="56">
        <f t="shared" si="23"/>
        <v>0</v>
      </c>
      <c r="AC231" s="56">
        <f t="shared" si="23"/>
        <v>0</v>
      </c>
      <c r="AD231" s="56">
        <f t="shared" si="23"/>
        <v>0</v>
      </c>
      <c r="AE231" s="56">
        <f t="shared" si="23"/>
        <v>0</v>
      </c>
      <c r="AF231" s="56">
        <f t="shared" si="23"/>
        <v>0</v>
      </c>
      <c r="AG231" s="56">
        <f t="shared" si="23"/>
        <v>0</v>
      </c>
      <c r="AH231" s="56">
        <f t="shared" si="23"/>
        <v>0</v>
      </c>
      <c r="AI231" s="56">
        <f t="shared" si="23"/>
        <v>0</v>
      </c>
      <c r="AJ231" s="56">
        <f t="shared" si="23"/>
        <v>0</v>
      </c>
      <c r="AK231" s="56">
        <f t="shared" si="23"/>
        <v>0</v>
      </c>
      <c r="AL231" s="56">
        <f t="shared" si="23"/>
        <v>0</v>
      </c>
      <c r="AM231" s="56">
        <f t="shared" si="23"/>
        <v>0</v>
      </c>
      <c r="AN231" s="56">
        <f t="shared" si="23"/>
        <v>0</v>
      </c>
      <c r="AO231" s="56">
        <f t="shared" si="23"/>
        <v>0</v>
      </c>
      <c r="AP231" s="56">
        <f t="shared" si="23"/>
        <v>0</v>
      </c>
      <c r="AQ231" s="56">
        <f t="shared" si="23"/>
        <v>0</v>
      </c>
      <c r="AR231" s="56">
        <f t="shared" si="23"/>
        <v>0</v>
      </c>
      <c r="AS231" s="56">
        <f t="shared" si="23"/>
        <v>0</v>
      </c>
      <c r="AT231" s="56">
        <f t="shared" si="23"/>
        <v>0</v>
      </c>
      <c r="AU231" s="56">
        <f t="shared" si="23"/>
        <v>0</v>
      </c>
      <c r="AV231" s="56">
        <f t="shared" si="23"/>
        <v>0</v>
      </c>
      <c r="AW231" s="56">
        <f t="shared" si="23"/>
        <v>0</v>
      </c>
      <c r="AX231" s="56">
        <f t="shared" si="23"/>
        <v>0</v>
      </c>
      <c r="AY231" s="56">
        <f t="shared" si="23"/>
        <v>0</v>
      </c>
      <c r="AZ231" s="56">
        <f t="shared" si="23"/>
        <v>0</v>
      </c>
      <c r="BA231" s="56">
        <f t="shared" si="23"/>
        <v>0</v>
      </c>
      <c r="BB231" s="56">
        <f t="shared" si="23"/>
        <v>0</v>
      </c>
      <c r="BC231" s="56">
        <f t="shared" si="23"/>
        <v>0</v>
      </c>
      <c r="BD231" s="56">
        <f t="shared" si="23"/>
        <v>0</v>
      </c>
      <c r="BE231" s="56">
        <f t="shared" si="23"/>
        <v>0</v>
      </c>
      <c r="BF231" s="56">
        <f t="shared" si="23"/>
        <v>0</v>
      </c>
      <c r="BG231" s="56">
        <f t="shared" si="23"/>
        <v>0</v>
      </c>
      <c r="BH231" s="56">
        <f t="shared" si="23"/>
        <v>0</v>
      </c>
      <c r="BI231" s="56">
        <f t="shared" si="23"/>
        <v>0</v>
      </c>
      <c r="BJ231" s="56">
        <f t="shared" si="23"/>
        <v>0</v>
      </c>
      <c r="BK231" s="56">
        <f t="shared" si="23"/>
        <v>0</v>
      </c>
      <c r="BL231" s="56">
        <f t="shared" si="23"/>
        <v>0</v>
      </c>
      <c r="BM231" s="56">
        <f t="shared" si="23"/>
        <v>0</v>
      </c>
      <c r="BN231" s="56">
        <f t="shared" si="23"/>
        <v>0</v>
      </c>
      <c r="BO231" s="56">
        <f t="shared" si="23"/>
        <v>0</v>
      </c>
      <c r="BP231" s="56">
        <f t="shared" si="23"/>
        <v>0</v>
      </c>
      <c r="BQ231" s="56">
        <f t="shared" si="23"/>
        <v>0</v>
      </c>
      <c r="BR231" s="56">
        <f t="shared" si="23"/>
        <v>0</v>
      </c>
      <c r="BS231" s="56">
        <f t="shared" si="23"/>
        <v>0</v>
      </c>
      <c r="BT231" s="56">
        <f t="shared" ref="BT231:CM231" si="24">SUM(BT25:BT26)</f>
        <v>0</v>
      </c>
      <c r="BU231" s="56">
        <f t="shared" si="24"/>
        <v>0</v>
      </c>
      <c r="BV231" s="56">
        <f t="shared" si="24"/>
        <v>0</v>
      </c>
      <c r="BW231" s="56">
        <f t="shared" si="24"/>
        <v>0</v>
      </c>
      <c r="BX231" s="56">
        <f t="shared" si="24"/>
        <v>0</v>
      </c>
      <c r="BY231" s="56">
        <f t="shared" si="24"/>
        <v>0</v>
      </c>
      <c r="BZ231" s="56">
        <f t="shared" si="24"/>
        <v>0</v>
      </c>
      <c r="CA231" s="56">
        <f t="shared" si="24"/>
        <v>0</v>
      </c>
      <c r="CB231" s="56">
        <f t="shared" si="24"/>
        <v>0</v>
      </c>
      <c r="CC231" s="56">
        <f t="shared" si="24"/>
        <v>0</v>
      </c>
      <c r="CD231" s="56">
        <f t="shared" si="24"/>
        <v>0</v>
      </c>
      <c r="CE231" s="56">
        <f t="shared" si="24"/>
        <v>0</v>
      </c>
      <c r="CF231" s="56">
        <f t="shared" si="24"/>
        <v>0</v>
      </c>
      <c r="CG231" s="56">
        <f t="shared" si="24"/>
        <v>0</v>
      </c>
      <c r="CH231" s="56">
        <f t="shared" si="24"/>
        <v>0</v>
      </c>
      <c r="CI231" s="56">
        <f t="shared" si="24"/>
        <v>0</v>
      </c>
      <c r="CJ231" s="56">
        <f t="shared" si="24"/>
        <v>0</v>
      </c>
      <c r="CK231" s="56">
        <f t="shared" si="24"/>
        <v>0</v>
      </c>
      <c r="CL231" s="56">
        <f t="shared" si="24"/>
        <v>0</v>
      </c>
      <c r="CM231" s="56">
        <f t="shared" si="24"/>
        <v>0</v>
      </c>
      <c r="CN231" s="57">
        <f t="shared" si="10"/>
        <v>0</v>
      </c>
      <c r="CQ231" s="208"/>
    </row>
    <row r="232" spans="4:95" ht="16.5" x14ac:dyDescent="0.25">
      <c r="D232" s="400" t="s">
        <v>93</v>
      </c>
      <c r="E232" s="400"/>
      <c r="F232" s="400"/>
      <c r="G232" s="56">
        <f>SUM(G28:G29)</f>
        <v>0</v>
      </c>
      <c r="H232" s="56">
        <f t="shared" ref="H232:BS232" si="25">SUM(H28:H29)</f>
        <v>0</v>
      </c>
      <c r="I232" s="56">
        <f t="shared" si="25"/>
        <v>0</v>
      </c>
      <c r="J232" s="56">
        <f t="shared" si="25"/>
        <v>0</v>
      </c>
      <c r="K232" s="56">
        <f t="shared" si="25"/>
        <v>0</v>
      </c>
      <c r="L232" s="56">
        <f t="shared" si="25"/>
        <v>0</v>
      </c>
      <c r="M232" s="56">
        <f t="shared" si="25"/>
        <v>0</v>
      </c>
      <c r="N232" s="56">
        <f t="shared" si="25"/>
        <v>0</v>
      </c>
      <c r="O232" s="56">
        <f t="shared" si="25"/>
        <v>0</v>
      </c>
      <c r="P232" s="56">
        <f t="shared" si="25"/>
        <v>0</v>
      </c>
      <c r="Q232" s="56">
        <f t="shared" si="25"/>
        <v>0</v>
      </c>
      <c r="R232" s="56">
        <f t="shared" si="25"/>
        <v>0</v>
      </c>
      <c r="S232" s="56">
        <f t="shared" si="25"/>
        <v>0</v>
      </c>
      <c r="T232" s="56">
        <f t="shared" si="25"/>
        <v>0</v>
      </c>
      <c r="U232" s="56">
        <f t="shared" si="25"/>
        <v>0</v>
      </c>
      <c r="V232" s="56">
        <f t="shared" si="25"/>
        <v>0</v>
      </c>
      <c r="W232" s="56">
        <f t="shared" si="25"/>
        <v>0</v>
      </c>
      <c r="X232" s="56">
        <f t="shared" si="25"/>
        <v>0</v>
      </c>
      <c r="Y232" s="56">
        <f t="shared" si="25"/>
        <v>0</v>
      </c>
      <c r="Z232" s="56">
        <f t="shared" si="25"/>
        <v>0</v>
      </c>
      <c r="AA232" s="56">
        <f t="shared" si="25"/>
        <v>0</v>
      </c>
      <c r="AB232" s="56">
        <f t="shared" si="25"/>
        <v>0</v>
      </c>
      <c r="AC232" s="56">
        <f t="shared" si="25"/>
        <v>0</v>
      </c>
      <c r="AD232" s="56">
        <f t="shared" si="25"/>
        <v>0</v>
      </c>
      <c r="AE232" s="56">
        <f t="shared" si="25"/>
        <v>0</v>
      </c>
      <c r="AF232" s="56">
        <f t="shared" si="25"/>
        <v>0</v>
      </c>
      <c r="AG232" s="56">
        <f t="shared" si="25"/>
        <v>0</v>
      </c>
      <c r="AH232" s="56">
        <f t="shared" si="25"/>
        <v>0</v>
      </c>
      <c r="AI232" s="56">
        <f t="shared" si="25"/>
        <v>0</v>
      </c>
      <c r="AJ232" s="56">
        <f t="shared" si="25"/>
        <v>0</v>
      </c>
      <c r="AK232" s="56">
        <f t="shared" si="25"/>
        <v>0</v>
      </c>
      <c r="AL232" s="56">
        <f t="shared" si="25"/>
        <v>0</v>
      </c>
      <c r="AM232" s="56">
        <f t="shared" si="25"/>
        <v>0</v>
      </c>
      <c r="AN232" s="56">
        <f t="shared" si="25"/>
        <v>0</v>
      </c>
      <c r="AO232" s="56">
        <f t="shared" si="25"/>
        <v>0</v>
      </c>
      <c r="AP232" s="56">
        <f t="shared" si="25"/>
        <v>0</v>
      </c>
      <c r="AQ232" s="56">
        <f t="shared" si="25"/>
        <v>0</v>
      </c>
      <c r="AR232" s="56">
        <f t="shared" si="25"/>
        <v>0</v>
      </c>
      <c r="AS232" s="56">
        <f t="shared" si="25"/>
        <v>0</v>
      </c>
      <c r="AT232" s="56">
        <f t="shared" si="25"/>
        <v>0</v>
      </c>
      <c r="AU232" s="56">
        <f t="shared" si="25"/>
        <v>0</v>
      </c>
      <c r="AV232" s="56">
        <f t="shared" si="25"/>
        <v>0</v>
      </c>
      <c r="AW232" s="56">
        <f t="shared" si="25"/>
        <v>0</v>
      </c>
      <c r="AX232" s="56">
        <f t="shared" si="25"/>
        <v>0</v>
      </c>
      <c r="AY232" s="56">
        <f t="shared" si="25"/>
        <v>0</v>
      </c>
      <c r="AZ232" s="56">
        <f t="shared" si="25"/>
        <v>0</v>
      </c>
      <c r="BA232" s="56">
        <f t="shared" si="25"/>
        <v>0</v>
      </c>
      <c r="BB232" s="56">
        <f t="shared" si="25"/>
        <v>0</v>
      </c>
      <c r="BC232" s="56">
        <f t="shared" si="25"/>
        <v>0</v>
      </c>
      <c r="BD232" s="56">
        <f t="shared" si="25"/>
        <v>0</v>
      </c>
      <c r="BE232" s="56">
        <f t="shared" si="25"/>
        <v>0</v>
      </c>
      <c r="BF232" s="56">
        <f t="shared" si="25"/>
        <v>0</v>
      </c>
      <c r="BG232" s="56">
        <f t="shared" si="25"/>
        <v>0</v>
      </c>
      <c r="BH232" s="56">
        <f t="shared" si="25"/>
        <v>0</v>
      </c>
      <c r="BI232" s="56">
        <f t="shared" si="25"/>
        <v>0</v>
      </c>
      <c r="BJ232" s="56">
        <f t="shared" si="25"/>
        <v>0</v>
      </c>
      <c r="BK232" s="56">
        <f t="shared" si="25"/>
        <v>0</v>
      </c>
      <c r="BL232" s="56">
        <f t="shared" si="25"/>
        <v>0</v>
      </c>
      <c r="BM232" s="56">
        <f t="shared" si="25"/>
        <v>0</v>
      </c>
      <c r="BN232" s="56">
        <f t="shared" si="25"/>
        <v>0</v>
      </c>
      <c r="BO232" s="56">
        <f t="shared" si="25"/>
        <v>0</v>
      </c>
      <c r="BP232" s="56">
        <f t="shared" si="25"/>
        <v>0</v>
      </c>
      <c r="BQ232" s="56">
        <f t="shared" si="25"/>
        <v>0</v>
      </c>
      <c r="BR232" s="56">
        <f t="shared" si="25"/>
        <v>0</v>
      </c>
      <c r="BS232" s="56">
        <f t="shared" si="25"/>
        <v>0</v>
      </c>
      <c r="BT232" s="56">
        <f t="shared" ref="BT232:CM232" si="26">SUM(BT28:BT29)</f>
        <v>0</v>
      </c>
      <c r="BU232" s="56">
        <f t="shared" si="26"/>
        <v>0</v>
      </c>
      <c r="BV232" s="56">
        <f t="shared" si="26"/>
        <v>0</v>
      </c>
      <c r="BW232" s="56">
        <f t="shared" si="26"/>
        <v>0</v>
      </c>
      <c r="BX232" s="56">
        <f t="shared" si="26"/>
        <v>0</v>
      </c>
      <c r="BY232" s="56">
        <f t="shared" si="26"/>
        <v>0</v>
      </c>
      <c r="BZ232" s="56">
        <f t="shared" si="26"/>
        <v>0</v>
      </c>
      <c r="CA232" s="56">
        <f t="shared" si="26"/>
        <v>0</v>
      </c>
      <c r="CB232" s="56">
        <f t="shared" si="26"/>
        <v>0</v>
      </c>
      <c r="CC232" s="56">
        <f t="shared" si="26"/>
        <v>0</v>
      </c>
      <c r="CD232" s="56">
        <f t="shared" si="26"/>
        <v>0</v>
      </c>
      <c r="CE232" s="56">
        <f t="shared" si="26"/>
        <v>0</v>
      </c>
      <c r="CF232" s="56">
        <f t="shared" si="26"/>
        <v>0</v>
      </c>
      <c r="CG232" s="56">
        <f t="shared" si="26"/>
        <v>0</v>
      </c>
      <c r="CH232" s="56">
        <f t="shared" si="26"/>
        <v>0</v>
      </c>
      <c r="CI232" s="56">
        <f t="shared" si="26"/>
        <v>0</v>
      </c>
      <c r="CJ232" s="56">
        <f t="shared" si="26"/>
        <v>0</v>
      </c>
      <c r="CK232" s="56">
        <f t="shared" si="26"/>
        <v>0</v>
      </c>
      <c r="CL232" s="56">
        <f t="shared" si="26"/>
        <v>0</v>
      </c>
      <c r="CM232" s="56">
        <f t="shared" si="26"/>
        <v>0</v>
      </c>
      <c r="CN232" s="57">
        <f t="shared" si="10"/>
        <v>0</v>
      </c>
      <c r="CQ232" s="208"/>
    </row>
    <row r="233" spans="4:95" ht="16.5" x14ac:dyDescent="0.25">
      <c r="D233" s="400" t="s">
        <v>94</v>
      </c>
      <c r="E233" s="400"/>
      <c r="F233" s="400"/>
      <c r="G233" s="56">
        <f>SUM(G30:G39)</f>
        <v>0</v>
      </c>
      <c r="H233" s="56">
        <f t="shared" ref="H233:BS233" si="27">SUM(H30:H39)</f>
        <v>0</v>
      </c>
      <c r="I233" s="56">
        <f t="shared" si="27"/>
        <v>0</v>
      </c>
      <c r="J233" s="56">
        <f t="shared" si="27"/>
        <v>0</v>
      </c>
      <c r="K233" s="56">
        <f t="shared" si="27"/>
        <v>0</v>
      </c>
      <c r="L233" s="56">
        <f t="shared" si="27"/>
        <v>0</v>
      </c>
      <c r="M233" s="56">
        <f t="shared" si="27"/>
        <v>0</v>
      </c>
      <c r="N233" s="56">
        <f t="shared" si="27"/>
        <v>0</v>
      </c>
      <c r="O233" s="56">
        <f t="shared" si="27"/>
        <v>0</v>
      </c>
      <c r="P233" s="56">
        <f t="shared" si="27"/>
        <v>0</v>
      </c>
      <c r="Q233" s="56">
        <f t="shared" si="27"/>
        <v>0</v>
      </c>
      <c r="R233" s="56">
        <f t="shared" si="27"/>
        <v>0</v>
      </c>
      <c r="S233" s="56">
        <f t="shared" si="27"/>
        <v>0</v>
      </c>
      <c r="T233" s="56">
        <f t="shared" si="27"/>
        <v>0</v>
      </c>
      <c r="U233" s="56">
        <f t="shared" si="27"/>
        <v>0</v>
      </c>
      <c r="V233" s="56">
        <f t="shared" si="27"/>
        <v>0</v>
      </c>
      <c r="W233" s="56">
        <f t="shared" si="27"/>
        <v>0</v>
      </c>
      <c r="X233" s="56">
        <f t="shared" si="27"/>
        <v>0</v>
      </c>
      <c r="Y233" s="56">
        <f t="shared" si="27"/>
        <v>0</v>
      </c>
      <c r="Z233" s="56">
        <f t="shared" si="27"/>
        <v>0</v>
      </c>
      <c r="AA233" s="56">
        <f t="shared" si="27"/>
        <v>0</v>
      </c>
      <c r="AB233" s="56">
        <f t="shared" si="27"/>
        <v>0</v>
      </c>
      <c r="AC233" s="56">
        <f t="shared" si="27"/>
        <v>0</v>
      </c>
      <c r="AD233" s="56">
        <f t="shared" si="27"/>
        <v>0</v>
      </c>
      <c r="AE233" s="56">
        <f t="shared" si="27"/>
        <v>0</v>
      </c>
      <c r="AF233" s="56">
        <f t="shared" si="27"/>
        <v>0</v>
      </c>
      <c r="AG233" s="56">
        <f t="shared" si="27"/>
        <v>0</v>
      </c>
      <c r="AH233" s="56">
        <f t="shared" si="27"/>
        <v>0</v>
      </c>
      <c r="AI233" s="56">
        <f t="shared" si="27"/>
        <v>0</v>
      </c>
      <c r="AJ233" s="56">
        <f t="shared" si="27"/>
        <v>0</v>
      </c>
      <c r="AK233" s="56">
        <f t="shared" si="27"/>
        <v>0</v>
      </c>
      <c r="AL233" s="56">
        <f t="shared" si="27"/>
        <v>0</v>
      </c>
      <c r="AM233" s="56">
        <f t="shared" si="27"/>
        <v>0</v>
      </c>
      <c r="AN233" s="56">
        <f t="shared" si="27"/>
        <v>0</v>
      </c>
      <c r="AO233" s="56">
        <f t="shared" si="27"/>
        <v>0</v>
      </c>
      <c r="AP233" s="56">
        <f t="shared" si="27"/>
        <v>0</v>
      </c>
      <c r="AQ233" s="56">
        <f t="shared" si="27"/>
        <v>0</v>
      </c>
      <c r="AR233" s="56">
        <f t="shared" si="27"/>
        <v>0</v>
      </c>
      <c r="AS233" s="56">
        <f t="shared" si="27"/>
        <v>0</v>
      </c>
      <c r="AT233" s="56">
        <f t="shared" si="27"/>
        <v>0</v>
      </c>
      <c r="AU233" s="56">
        <f t="shared" si="27"/>
        <v>0</v>
      </c>
      <c r="AV233" s="56">
        <f t="shared" si="27"/>
        <v>0</v>
      </c>
      <c r="AW233" s="56">
        <f t="shared" si="27"/>
        <v>0</v>
      </c>
      <c r="AX233" s="56">
        <f t="shared" si="27"/>
        <v>0</v>
      </c>
      <c r="AY233" s="56">
        <f t="shared" si="27"/>
        <v>0</v>
      </c>
      <c r="AZ233" s="56">
        <f t="shared" si="27"/>
        <v>0</v>
      </c>
      <c r="BA233" s="56">
        <f t="shared" si="27"/>
        <v>0</v>
      </c>
      <c r="BB233" s="56">
        <f t="shared" si="27"/>
        <v>0</v>
      </c>
      <c r="BC233" s="56">
        <f t="shared" si="27"/>
        <v>0</v>
      </c>
      <c r="BD233" s="56">
        <f t="shared" si="27"/>
        <v>0</v>
      </c>
      <c r="BE233" s="56">
        <f t="shared" si="27"/>
        <v>0</v>
      </c>
      <c r="BF233" s="56">
        <f t="shared" si="27"/>
        <v>0</v>
      </c>
      <c r="BG233" s="56">
        <f t="shared" si="27"/>
        <v>0</v>
      </c>
      <c r="BH233" s="56">
        <f t="shared" si="27"/>
        <v>0</v>
      </c>
      <c r="BI233" s="56">
        <f t="shared" si="27"/>
        <v>0</v>
      </c>
      <c r="BJ233" s="56">
        <f t="shared" si="27"/>
        <v>0</v>
      </c>
      <c r="BK233" s="56">
        <f t="shared" si="27"/>
        <v>0</v>
      </c>
      <c r="BL233" s="56">
        <f t="shared" si="27"/>
        <v>0</v>
      </c>
      <c r="BM233" s="56">
        <f t="shared" si="27"/>
        <v>0</v>
      </c>
      <c r="BN233" s="56">
        <f t="shared" si="27"/>
        <v>0</v>
      </c>
      <c r="BO233" s="56">
        <f t="shared" si="27"/>
        <v>0</v>
      </c>
      <c r="BP233" s="56">
        <f t="shared" si="27"/>
        <v>0</v>
      </c>
      <c r="BQ233" s="56">
        <f t="shared" si="27"/>
        <v>0</v>
      </c>
      <c r="BR233" s="56">
        <f t="shared" si="27"/>
        <v>0</v>
      </c>
      <c r="BS233" s="56">
        <f t="shared" si="27"/>
        <v>0</v>
      </c>
      <c r="BT233" s="56">
        <f t="shared" ref="BT233:CM233" si="28">SUM(BT30:BT39)</f>
        <v>0</v>
      </c>
      <c r="BU233" s="56">
        <f t="shared" si="28"/>
        <v>0</v>
      </c>
      <c r="BV233" s="56">
        <f t="shared" si="28"/>
        <v>0</v>
      </c>
      <c r="BW233" s="56">
        <f t="shared" si="28"/>
        <v>0</v>
      </c>
      <c r="BX233" s="56">
        <f t="shared" si="28"/>
        <v>0</v>
      </c>
      <c r="BY233" s="56">
        <f t="shared" si="28"/>
        <v>0</v>
      </c>
      <c r="BZ233" s="56">
        <f t="shared" si="28"/>
        <v>0</v>
      </c>
      <c r="CA233" s="56">
        <f t="shared" si="28"/>
        <v>0</v>
      </c>
      <c r="CB233" s="56">
        <f t="shared" si="28"/>
        <v>0</v>
      </c>
      <c r="CC233" s="56">
        <f t="shared" si="28"/>
        <v>0</v>
      </c>
      <c r="CD233" s="56">
        <f t="shared" si="28"/>
        <v>0</v>
      </c>
      <c r="CE233" s="56">
        <f t="shared" si="28"/>
        <v>0</v>
      </c>
      <c r="CF233" s="56">
        <f t="shared" si="28"/>
        <v>0</v>
      </c>
      <c r="CG233" s="56">
        <f t="shared" si="28"/>
        <v>0</v>
      </c>
      <c r="CH233" s="56">
        <f t="shared" si="28"/>
        <v>0</v>
      </c>
      <c r="CI233" s="56">
        <f t="shared" si="28"/>
        <v>0</v>
      </c>
      <c r="CJ233" s="56">
        <f t="shared" si="28"/>
        <v>0</v>
      </c>
      <c r="CK233" s="56">
        <f t="shared" si="28"/>
        <v>0</v>
      </c>
      <c r="CL233" s="56">
        <f t="shared" si="28"/>
        <v>0</v>
      </c>
      <c r="CM233" s="56">
        <f t="shared" si="28"/>
        <v>0</v>
      </c>
      <c r="CN233" s="57">
        <f t="shared" si="10"/>
        <v>0</v>
      </c>
      <c r="CQ233" s="208"/>
    </row>
    <row r="234" spans="4:95" ht="16.5" x14ac:dyDescent="0.25">
      <c r="D234" s="400" t="s">
        <v>96</v>
      </c>
      <c r="E234" s="400"/>
      <c r="F234" s="400"/>
      <c r="G234" s="56">
        <f>SUM(G40:G41)</f>
        <v>0</v>
      </c>
      <c r="H234" s="56">
        <f t="shared" ref="H234:BS234" si="29">SUM(H40:H41)</f>
        <v>0</v>
      </c>
      <c r="I234" s="56">
        <f t="shared" si="29"/>
        <v>0</v>
      </c>
      <c r="J234" s="56">
        <f t="shared" si="29"/>
        <v>0</v>
      </c>
      <c r="K234" s="56">
        <f t="shared" si="29"/>
        <v>0</v>
      </c>
      <c r="L234" s="56">
        <f t="shared" si="29"/>
        <v>0</v>
      </c>
      <c r="M234" s="56">
        <f t="shared" si="29"/>
        <v>0</v>
      </c>
      <c r="N234" s="56">
        <f t="shared" si="29"/>
        <v>0</v>
      </c>
      <c r="O234" s="56">
        <f t="shared" si="29"/>
        <v>0</v>
      </c>
      <c r="P234" s="56">
        <f t="shared" si="29"/>
        <v>0</v>
      </c>
      <c r="Q234" s="56">
        <f t="shared" si="29"/>
        <v>0</v>
      </c>
      <c r="R234" s="56">
        <f t="shared" si="29"/>
        <v>0</v>
      </c>
      <c r="S234" s="56">
        <f t="shared" si="29"/>
        <v>0</v>
      </c>
      <c r="T234" s="56">
        <f t="shared" si="29"/>
        <v>0</v>
      </c>
      <c r="U234" s="56">
        <f t="shared" si="29"/>
        <v>0</v>
      </c>
      <c r="V234" s="56">
        <f t="shared" si="29"/>
        <v>0</v>
      </c>
      <c r="W234" s="56">
        <f t="shared" si="29"/>
        <v>0</v>
      </c>
      <c r="X234" s="56">
        <f t="shared" si="29"/>
        <v>0</v>
      </c>
      <c r="Y234" s="56">
        <f t="shared" si="29"/>
        <v>0</v>
      </c>
      <c r="Z234" s="56">
        <f t="shared" si="29"/>
        <v>0</v>
      </c>
      <c r="AA234" s="56">
        <f t="shared" si="29"/>
        <v>0</v>
      </c>
      <c r="AB234" s="56">
        <f t="shared" si="29"/>
        <v>0</v>
      </c>
      <c r="AC234" s="56">
        <f t="shared" si="29"/>
        <v>0</v>
      </c>
      <c r="AD234" s="56">
        <f t="shared" si="29"/>
        <v>0</v>
      </c>
      <c r="AE234" s="56">
        <f t="shared" si="29"/>
        <v>0</v>
      </c>
      <c r="AF234" s="56">
        <f t="shared" si="29"/>
        <v>0</v>
      </c>
      <c r="AG234" s="56">
        <f t="shared" si="29"/>
        <v>0</v>
      </c>
      <c r="AH234" s="56">
        <f t="shared" si="29"/>
        <v>0</v>
      </c>
      <c r="AI234" s="56">
        <f t="shared" si="29"/>
        <v>0</v>
      </c>
      <c r="AJ234" s="56">
        <f t="shared" si="29"/>
        <v>0</v>
      </c>
      <c r="AK234" s="56">
        <f t="shared" si="29"/>
        <v>0</v>
      </c>
      <c r="AL234" s="56">
        <f t="shared" si="29"/>
        <v>0</v>
      </c>
      <c r="AM234" s="56">
        <f t="shared" si="29"/>
        <v>0</v>
      </c>
      <c r="AN234" s="56">
        <f t="shared" si="29"/>
        <v>0</v>
      </c>
      <c r="AO234" s="56">
        <f t="shared" si="29"/>
        <v>0</v>
      </c>
      <c r="AP234" s="56">
        <f t="shared" si="29"/>
        <v>0</v>
      </c>
      <c r="AQ234" s="56">
        <f t="shared" si="29"/>
        <v>0</v>
      </c>
      <c r="AR234" s="56">
        <f t="shared" si="29"/>
        <v>0</v>
      </c>
      <c r="AS234" s="56">
        <f t="shared" si="29"/>
        <v>0</v>
      </c>
      <c r="AT234" s="56">
        <f t="shared" si="29"/>
        <v>0</v>
      </c>
      <c r="AU234" s="56">
        <f t="shared" si="29"/>
        <v>0</v>
      </c>
      <c r="AV234" s="56">
        <f t="shared" si="29"/>
        <v>0</v>
      </c>
      <c r="AW234" s="56">
        <f t="shared" si="29"/>
        <v>0</v>
      </c>
      <c r="AX234" s="56">
        <f t="shared" si="29"/>
        <v>0</v>
      </c>
      <c r="AY234" s="56">
        <f t="shared" si="29"/>
        <v>0</v>
      </c>
      <c r="AZ234" s="56">
        <f t="shared" si="29"/>
        <v>0</v>
      </c>
      <c r="BA234" s="56">
        <f t="shared" si="29"/>
        <v>0</v>
      </c>
      <c r="BB234" s="56">
        <f t="shared" si="29"/>
        <v>0</v>
      </c>
      <c r="BC234" s="56">
        <f t="shared" si="29"/>
        <v>0</v>
      </c>
      <c r="BD234" s="56">
        <f t="shared" si="29"/>
        <v>0</v>
      </c>
      <c r="BE234" s="56">
        <f t="shared" si="29"/>
        <v>0</v>
      </c>
      <c r="BF234" s="56">
        <f t="shared" si="29"/>
        <v>0</v>
      </c>
      <c r="BG234" s="56">
        <f t="shared" si="29"/>
        <v>0</v>
      </c>
      <c r="BH234" s="56">
        <f t="shared" si="29"/>
        <v>0</v>
      </c>
      <c r="BI234" s="56">
        <f t="shared" si="29"/>
        <v>0</v>
      </c>
      <c r="BJ234" s="56">
        <f t="shared" si="29"/>
        <v>0</v>
      </c>
      <c r="BK234" s="56">
        <f t="shared" si="29"/>
        <v>0</v>
      </c>
      <c r="BL234" s="56">
        <f t="shared" si="29"/>
        <v>0</v>
      </c>
      <c r="BM234" s="56">
        <f t="shared" si="29"/>
        <v>0</v>
      </c>
      <c r="BN234" s="56">
        <f t="shared" si="29"/>
        <v>0</v>
      </c>
      <c r="BO234" s="56">
        <f t="shared" si="29"/>
        <v>0</v>
      </c>
      <c r="BP234" s="56">
        <f t="shared" si="29"/>
        <v>0</v>
      </c>
      <c r="BQ234" s="56">
        <f t="shared" si="29"/>
        <v>0</v>
      </c>
      <c r="BR234" s="56">
        <f t="shared" si="29"/>
        <v>0</v>
      </c>
      <c r="BS234" s="56">
        <f t="shared" si="29"/>
        <v>0</v>
      </c>
      <c r="BT234" s="56">
        <f t="shared" ref="BT234:CM234" si="30">SUM(BT40:BT41)</f>
        <v>0</v>
      </c>
      <c r="BU234" s="56">
        <f t="shared" si="30"/>
        <v>0</v>
      </c>
      <c r="BV234" s="56">
        <f t="shared" si="30"/>
        <v>0</v>
      </c>
      <c r="BW234" s="56">
        <f t="shared" si="30"/>
        <v>0</v>
      </c>
      <c r="BX234" s="56">
        <f t="shared" si="30"/>
        <v>0</v>
      </c>
      <c r="BY234" s="56">
        <f t="shared" si="30"/>
        <v>0</v>
      </c>
      <c r="BZ234" s="56">
        <f t="shared" si="30"/>
        <v>0</v>
      </c>
      <c r="CA234" s="56">
        <f t="shared" si="30"/>
        <v>0</v>
      </c>
      <c r="CB234" s="56">
        <f t="shared" si="30"/>
        <v>0</v>
      </c>
      <c r="CC234" s="56">
        <f t="shared" si="30"/>
        <v>0</v>
      </c>
      <c r="CD234" s="56">
        <f t="shared" si="30"/>
        <v>0</v>
      </c>
      <c r="CE234" s="56">
        <f t="shared" si="30"/>
        <v>0</v>
      </c>
      <c r="CF234" s="56">
        <f t="shared" si="30"/>
        <v>0</v>
      </c>
      <c r="CG234" s="56">
        <f t="shared" si="30"/>
        <v>0</v>
      </c>
      <c r="CH234" s="56">
        <f t="shared" si="30"/>
        <v>0</v>
      </c>
      <c r="CI234" s="56">
        <f t="shared" si="30"/>
        <v>0</v>
      </c>
      <c r="CJ234" s="56">
        <f t="shared" si="30"/>
        <v>0</v>
      </c>
      <c r="CK234" s="56">
        <f t="shared" si="30"/>
        <v>0</v>
      </c>
      <c r="CL234" s="56">
        <f t="shared" si="30"/>
        <v>0</v>
      </c>
      <c r="CM234" s="56">
        <f t="shared" si="30"/>
        <v>0</v>
      </c>
      <c r="CN234" s="57">
        <f t="shared" si="10"/>
        <v>0</v>
      </c>
      <c r="CP234" s="324" t="e">
        <f>-816/(#REF!-#REF!-#REF!-#REF!)</f>
        <v>#REF!</v>
      </c>
      <c r="CQ234" s="208"/>
    </row>
    <row r="235" spans="4:95" ht="16.5" x14ac:dyDescent="0.25">
      <c r="D235" s="400" t="s">
        <v>98</v>
      </c>
      <c r="E235" s="400"/>
      <c r="F235" s="400"/>
      <c r="G235" s="56">
        <f>SUM(G42:G43)</f>
        <v>0</v>
      </c>
      <c r="H235" s="56">
        <f t="shared" ref="H235:BS235" si="31">SUM(H42:H43)</f>
        <v>0</v>
      </c>
      <c r="I235" s="56">
        <f t="shared" si="31"/>
        <v>0</v>
      </c>
      <c r="J235" s="56">
        <f t="shared" si="31"/>
        <v>0</v>
      </c>
      <c r="K235" s="56">
        <f t="shared" si="31"/>
        <v>0</v>
      </c>
      <c r="L235" s="56">
        <f t="shared" si="31"/>
        <v>0</v>
      </c>
      <c r="M235" s="56">
        <f t="shared" si="31"/>
        <v>0</v>
      </c>
      <c r="N235" s="56">
        <f t="shared" si="31"/>
        <v>0</v>
      </c>
      <c r="O235" s="56">
        <f t="shared" si="31"/>
        <v>0</v>
      </c>
      <c r="P235" s="56">
        <f t="shared" si="31"/>
        <v>0</v>
      </c>
      <c r="Q235" s="56">
        <f t="shared" si="31"/>
        <v>0</v>
      </c>
      <c r="R235" s="56">
        <f t="shared" si="31"/>
        <v>0</v>
      </c>
      <c r="S235" s="56">
        <f t="shared" si="31"/>
        <v>0</v>
      </c>
      <c r="T235" s="56">
        <f t="shared" si="31"/>
        <v>0</v>
      </c>
      <c r="U235" s="56">
        <f t="shared" si="31"/>
        <v>0</v>
      </c>
      <c r="V235" s="56">
        <f t="shared" si="31"/>
        <v>0</v>
      </c>
      <c r="W235" s="56">
        <f t="shared" si="31"/>
        <v>0</v>
      </c>
      <c r="X235" s="56">
        <f t="shared" si="31"/>
        <v>0</v>
      </c>
      <c r="Y235" s="56">
        <f t="shared" si="31"/>
        <v>0</v>
      </c>
      <c r="Z235" s="56">
        <f t="shared" si="31"/>
        <v>0</v>
      </c>
      <c r="AA235" s="56">
        <f t="shared" si="31"/>
        <v>0</v>
      </c>
      <c r="AB235" s="56">
        <f t="shared" si="31"/>
        <v>0</v>
      </c>
      <c r="AC235" s="56">
        <f t="shared" si="31"/>
        <v>0</v>
      </c>
      <c r="AD235" s="56">
        <f t="shared" si="31"/>
        <v>0</v>
      </c>
      <c r="AE235" s="56">
        <f t="shared" si="31"/>
        <v>0</v>
      </c>
      <c r="AF235" s="56">
        <f t="shared" si="31"/>
        <v>0</v>
      </c>
      <c r="AG235" s="56">
        <f t="shared" si="31"/>
        <v>0</v>
      </c>
      <c r="AH235" s="56">
        <f t="shared" si="31"/>
        <v>0</v>
      </c>
      <c r="AI235" s="56">
        <f t="shared" si="31"/>
        <v>0</v>
      </c>
      <c r="AJ235" s="56">
        <f t="shared" si="31"/>
        <v>0</v>
      </c>
      <c r="AK235" s="56">
        <f t="shared" si="31"/>
        <v>0</v>
      </c>
      <c r="AL235" s="56">
        <f t="shared" si="31"/>
        <v>0</v>
      </c>
      <c r="AM235" s="56">
        <f t="shared" si="31"/>
        <v>0</v>
      </c>
      <c r="AN235" s="56">
        <f t="shared" si="31"/>
        <v>0</v>
      </c>
      <c r="AO235" s="56">
        <f t="shared" si="31"/>
        <v>0</v>
      </c>
      <c r="AP235" s="56">
        <f t="shared" si="31"/>
        <v>0</v>
      </c>
      <c r="AQ235" s="56">
        <f t="shared" si="31"/>
        <v>0</v>
      </c>
      <c r="AR235" s="56">
        <f t="shared" si="31"/>
        <v>0</v>
      </c>
      <c r="AS235" s="56">
        <f t="shared" si="31"/>
        <v>0</v>
      </c>
      <c r="AT235" s="56">
        <f t="shared" si="31"/>
        <v>0</v>
      </c>
      <c r="AU235" s="56">
        <f t="shared" si="31"/>
        <v>0</v>
      </c>
      <c r="AV235" s="56">
        <f t="shared" si="31"/>
        <v>0</v>
      </c>
      <c r="AW235" s="56">
        <f t="shared" si="31"/>
        <v>0</v>
      </c>
      <c r="AX235" s="56">
        <f t="shared" si="31"/>
        <v>0</v>
      </c>
      <c r="AY235" s="56">
        <f t="shared" si="31"/>
        <v>0</v>
      </c>
      <c r="AZ235" s="56">
        <f t="shared" si="31"/>
        <v>0</v>
      </c>
      <c r="BA235" s="56">
        <f t="shared" si="31"/>
        <v>0</v>
      </c>
      <c r="BB235" s="56">
        <f t="shared" si="31"/>
        <v>0</v>
      </c>
      <c r="BC235" s="56">
        <f t="shared" si="31"/>
        <v>0</v>
      </c>
      <c r="BD235" s="56">
        <f t="shared" si="31"/>
        <v>0</v>
      </c>
      <c r="BE235" s="56">
        <f t="shared" si="31"/>
        <v>0</v>
      </c>
      <c r="BF235" s="56">
        <f t="shared" si="31"/>
        <v>0</v>
      </c>
      <c r="BG235" s="56">
        <f t="shared" si="31"/>
        <v>0</v>
      </c>
      <c r="BH235" s="56">
        <f t="shared" si="31"/>
        <v>0</v>
      </c>
      <c r="BI235" s="56">
        <f t="shared" si="31"/>
        <v>0</v>
      </c>
      <c r="BJ235" s="56">
        <f t="shared" si="31"/>
        <v>0</v>
      </c>
      <c r="BK235" s="56">
        <f t="shared" si="31"/>
        <v>0</v>
      </c>
      <c r="BL235" s="56">
        <f t="shared" si="31"/>
        <v>0</v>
      </c>
      <c r="BM235" s="56">
        <f t="shared" si="31"/>
        <v>0</v>
      </c>
      <c r="BN235" s="56">
        <f t="shared" si="31"/>
        <v>0</v>
      </c>
      <c r="BO235" s="56">
        <f t="shared" si="31"/>
        <v>0</v>
      </c>
      <c r="BP235" s="56">
        <f t="shared" si="31"/>
        <v>0</v>
      </c>
      <c r="BQ235" s="56">
        <f t="shared" si="31"/>
        <v>0</v>
      </c>
      <c r="BR235" s="56">
        <f t="shared" si="31"/>
        <v>0</v>
      </c>
      <c r="BS235" s="56">
        <f t="shared" si="31"/>
        <v>0</v>
      </c>
      <c r="BT235" s="56">
        <f t="shared" ref="BT235:CM235" si="32">SUM(BT42:BT43)</f>
        <v>0</v>
      </c>
      <c r="BU235" s="56">
        <f t="shared" si="32"/>
        <v>0</v>
      </c>
      <c r="BV235" s="56">
        <f t="shared" si="32"/>
        <v>0</v>
      </c>
      <c r="BW235" s="56">
        <f t="shared" si="32"/>
        <v>0</v>
      </c>
      <c r="BX235" s="56">
        <f t="shared" si="32"/>
        <v>0</v>
      </c>
      <c r="BY235" s="56">
        <f t="shared" si="32"/>
        <v>0</v>
      </c>
      <c r="BZ235" s="56">
        <f t="shared" si="32"/>
        <v>0</v>
      </c>
      <c r="CA235" s="56">
        <f t="shared" si="32"/>
        <v>0</v>
      </c>
      <c r="CB235" s="56">
        <f t="shared" si="32"/>
        <v>0</v>
      </c>
      <c r="CC235" s="56">
        <f t="shared" si="32"/>
        <v>0</v>
      </c>
      <c r="CD235" s="56">
        <f t="shared" si="32"/>
        <v>0</v>
      </c>
      <c r="CE235" s="56">
        <f t="shared" si="32"/>
        <v>0</v>
      </c>
      <c r="CF235" s="56">
        <f t="shared" si="32"/>
        <v>0</v>
      </c>
      <c r="CG235" s="56">
        <f t="shared" si="32"/>
        <v>0</v>
      </c>
      <c r="CH235" s="56">
        <f t="shared" si="32"/>
        <v>0</v>
      </c>
      <c r="CI235" s="56">
        <f t="shared" si="32"/>
        <v>0</v>
      </c>
      <c r="CJ235" s="56">
        <f t="shared" si="32"/>
        <v>0</v>
      </c>
      <c r="CK235" s="56">
        <f t="shared" si="32"/>
        <v>0</v>
      </c>
      <c r="CL235" s="56">
        <f t="shared" si="32"/>
        <v>0</v>
      </c>
      <c r="CM235" s="56">
        <f t="shared" si="32"/>
        <v>0</v>
      </c>
      <c r="CN235" s="57">
        <f t="shared" si="10"/>
        <v>0</v>
      </c>
      <c r="CQ235" s="208"/>
    </row>
    <row r="236" spans="4:95" ht="16.5" x14ac:dyDescent="0.25">
      <c r="D236" s="400" t="s">
        <v>100</v>
      </c>
      <c r="E236" s="400"/>
      <c r="F236" s="400"/>
      <c r="G236" s="56">
        <f>SUM(G44:G46)</f>
        <v>0</v>
      </c>
      <c r="H236" s="56">
        <f t="shared" ref="H236:BS236" si="33">SUM(H44:H46)</f>
        <v>0</v>
      </c>
      <c r="I236" s="56">
        <f t="shared" si="33"/>
        <v>0</v>
      </c>
      <c r="J236" s="56">
        <f t="shared" si="33"/>
        <v>0</v>
      </c>
      <c r="K236" s="56">
        <f t="shared" si="33"/>
        <v>0</v>
      </c>
      <c r="L236" s="56">
        <f t="shared" si="33"/>
        <v>0</v>
      </c>
      <c r="M236" s="56">
        <f t="shared" si="33"/>
        <v>0</v>
      </c>
      <c r="N236" s="56">
        <f t="shared" si="33"/>
        <v>0</v>
      </c>
      <c r="O236" s="56">
        <f t="shared" si="33"/>
        <v>0</v>
      </c>
      <c r="P236" s="56">
        <f t="shared" si="33"/>
        <v>0</v>
      </c>
      <c r="Q236" s="56">
        <f t="shared" si="33"/>
        <v>0</v>
      </c>
      <c r="R236" s="56">
        <f t="shared" si="33"/>
        <v>0</v>
      </c>
      <c r="S236" s="56">
        <f t="shared" si="33"/>
        <v>0</v>
      </c>
      <c r="T236" s="56">
        <f t="shared" si="33"/>
        <v>0</v>
      </c>
      <c r="U236" s="56">
        <f t="shared" si="33"/>
        <v>0</v>
      </c>
      <c r="V236" s="56">
        <f t="shared" si="33"/>
        <v>0</v>
      </c>
      <c r="W236" s="56">
        <f t="shared" si="33"/>
        <v>0</v>
      </c>
      <c r="X236" s="56">
        <f t="shared" si="33"/>
        <v>0</v>
      </c>
      <c r="Y236" s="56">
        <f t="shared" si="33"/>
        <v>0</v>
      </c>
      <c r="Z236" s="56">
        <f t="shared" si="33"/>
        <v>0</v>
      </c>
      <c r="AA236" s="56">
        <f t="shared" si="33"/>
        <v>0</v>
      </c>
      <c r="AB236" s="56">
        <f t="shared" si="33"/>
        <v>0</v>
      </c>
      <c r="AC236" s="56">
        <f t="shared" si="33"/>
        <v>0</v>
      </c>
      <c r="AD236" s="56">
        <f t="shared" si="33"/>
        <v>0</v>
      </c>
      <c r="AE236" s="56">
        <f t="shared" si="33"/>
        <v>0</v>
      </c>
      <c r="AF236" s="56">
        <f t="shared" si="33"/>
        <v>0</v>
      </c>
      <c r="AG236" s="56">
        <f t="shared" si="33"/>
        <v>0</v>
      </c>
      <c r="AH236" s="56">
        <f t="shared" si="33"/>
        <v>0</v>
      </c>
      <c r="AI236" s="56">
        <f t="shared" si="33"/>
        <v>0</v>
      </c>
      <c r="AJ236" s="56">
        <f t="shared" si="33"/>
        <v>0</v>
      </c>
      <c r="AK236" s="56">
        <f t="shared" si="33"/>
        <v>0</v>
      </c>
      <c r="AL236" s="56">
        <f t="shared" si="33"/>
        <v>0</v>
      </c>
      <c r="AM236" s="56">
        <f t="shared" si="33"/>
        <v>0</v>
      </c>
      <c r="AN236" s="56">
        <f t="shared" si="33"/>
        <v>0</v>
      </c>
      <c r="AO236" s="56">
        <f t="shared" si="33"/>
        <v>0</v>
      </c>
      <c r="AP236" s="56">
        <f t="shared" si="33"/>
        <v>0</v>
      </c>
      <c r="AQ236" s="56">
        <f t="shared" si="33"/>
        <v>0</v>
      </c>
      <c r="AR236" s="56">
        <f t="shared" si="33"/>
        <v>0</v>
      </c>
      <c r="AS236" s="56">
        <f t="shared" si="33"/>
        <v>0</v>
      </c>
      <c r="AT236" s="56">
        <f t="shared" si="33"/>
        <v>0</v>
      </c>
      <c r="AU236" s="56">
        <f t="shared" si="33"/>
        <v>0</v>
      </c>
      <c r="AV236" s="56">
        <f t="shared" si="33"/>
        <v>0</v>
      </c>
      <c r="AW236" s="56">
        <f t="shared" si="33"/>
        <v>0</v>
      </c>
      <c r="AX236" s="56">
        <f t="shared" si="33"/>
        <v>0</v>
      </c>
      <c r="AY236" s="56">
        <f t="shared" si="33"/>
        <v>0</v>
      </c>
      <c r="AZ236" s="56">
        <f t="shared" si="33"/>
        <v>0</v>
      </c>
      <c r="BA236" s="56">
        <f t="shared" si="33"/>
        <v>0</v>
      </c>
      <c r="BB236" s="56">
        <f t="shared" si="33"/>
        <v>0</v>
      </c>
      <c r="BC236" s="56">
        <f t="shared" si="33"/>
        <v>0</v>
      </c>
      <c r="BD236" s="56">
        <f t="shared" si="33"/>
        <v>0</v>
      </c>
      <c r="BE236" s="56">
        <f t="shared" si="33"/>
        <v>0</v>
      </c>
      <c r="BF236" s="56">
        <f t="shared" si="33"/>
        <v>0</v>
      </c>
      <c r="BG236" s="56">
        <f t="shared" si="33"/>
        <v>0</v>
      </c>
      <c r="BH236" s="56">
        <f t="shared" si="33"/>
        <v>0</v>
      </c>
      <c r="BI236" s="56">
        <f t="shared" si="33"/>
        <v>0</v>
      </c>
      <c r="BJ236" s="56">
        <f t="shared" si="33"/>
        <v>0</v>
      </c>
      <c r="BK236" s="56">
        <f t="shared" si="33"/>
        <v>0</v>
      </c>
      <c r="BL236" s="56">
        <f t="shared" si="33"/>
        <v>0</v>
      </c>
      <c r="BM236" s="56">
        <f t="shared" si="33"/>
        <v>0</v>
      </c>
      <c r="BN236" s="56">
        <f t="shared" si="33"/>
        <v>0</v>
      </c>
      <c r="BO236" s="56">
        <f t="shared" si="33"/>
        <v>0</v>
      </c>
      <c r="BP236" s="56">
        <f t="shared" si="33"/>
        <v>0</v>
      </c>
      <c r="BQ236" s="56">
        <f t="shared" si="33"/>
        <v>0</v>
      </c>
      <c r="BR236" s="56">
        <f t="shared" si="33"/>
        <v>0</v>
      </c>
      <c r="BS236" s="56">
        <f t="shared" si="33"/>
        <v>0</v>
      </c>
      <c r="BT236" s="56">
        <f t="shared" ref="BT236:CM236" si="34">SUM(BT44:BT46)</f>
        <v>0</v>
      </c>
      <c r="BU236" s="56">
        <f t="shared" si="34"/>
        <v>0</v>
      </c>
      <c r="BV236" s="56">
        <f t="shared" si="34"/>
        <v>0</v>
      </c>
      <c r="BW236" s="56">
        <f t="shared" si="34"/>
        <v>0</v>
      </c>
      <c r="BX236" s="56">
        <f t="shared" si="34"/>
        <v>0</v>
      </c>
      <c r="BY236" s="56">
        <f t="shared" si="34"/>
        <v>0</v>
      </c>
      <c r="BZ236" s="56">
        <f t="shared" si="34"/>
        <v>0</v>
      </c>
      <c r="CA236" s="56">
        <f t="shared" si="34"/>
        <v>0</v>
      </c>
      <c r="CB236" s="56">
        <f t="shared" si="34"/>
        <v>0</v>
      </c>
      <c r="CC236" s="56">
        <f t="shared" si="34"/>
        <v>0</v>
      </c>
      <c r="CD236" s="56">
        <f t="shared" si="34"/>
        <v>0</v>
      </c>
      <c r="CE236" s="56">
        <f t="shared" si="34"/>
        <v>0</v>
      </c>
      <c r="CF236" s="56">
        <f t="shared" si="34"/>
        <v>0</v>
      </c>
      <c r="CG236" s="56">
        <f t="shared" si="34"/>
        <v>0</v>
      </c>
      <c r="CH236" s="56">
        <f t="shared" si="34"/>
        <v>0</v>
      </c>
      <c r="CI236" s="56">
        <f t="shared" si="34"/>
        <v>0</v>
      </c>
      <c r="CJ236" s="56">
        <f t="shared" si="34"/>
        <v>0</v>
      </c>
      <c r="CK236" s="56">
        <f t="shared" si="34"/>
        <v>0</v>
      </c>
      <c r="CL236" s="56">
        <f t="shared" si="34"/>
        <v>0</v>
      </c>
      <c r="CM236" s="56">
        <f t="shared" si="34"/>
        <v>0</v>
      </c>
      <c r="CN236" s="57">
        <f t="shared" si="10"/>
        <v>0</v>
      </c>
      <c r="CQ236" s="208"/>
    </row>
    <row r="237" spans="4:95" ht="16.5" x14ac:dyDescent="0.25">
      <c r="D237" s="400" t="s">
        <v>103</v>
      </c>
      <c r="E237" s="400"/>
      <c r="F237" s="400"/>
      <c r="G237" s="56">
        <f>SUM(G47:G48)</f>
        <v>0</v>
      </c>
      <c r="H237" s="56">
        <f t="shared" ref="H237:BS237" si="35">SUM(H47:H48)</f>
        <v>0</v>
      </c>
      <c r="I237" s="56">
        <f t="shared" si="35"/>
        <v>0</v>
      </c>
      <c r="J237" s="56">
        <f t="shared" si="35"/>
        <v>0</v>
      </c>
      <c r="K237" s="56">
        <f t="shared" si="35"/>
        <v>0</v>
      </c>
      <c r="L237" s="56">
        <f t="shared" si="35"/>
        <v>0</v>
      </c>
      <c r="M237" s="56">
        <f t="shared" si="35"/>
        <v>0</v>
      </c>
      <c r="N237" s="56">
        <f t="shared" si="35"/>
        <v>0</v>
      </c>
      <c r="O237" s="56">
        <f t="shared" si="35"/>
        <v>0</v>
      </c>
      <c r="P237" s="56">
        <f t="shared" si="35"/>
        <v>0</v>
      </c>
      <c r="Q237" s="56">
        <f t="shared" si="35"/>
        <v>0</v>
      </c>
      <c r="R237" s="56">
        <f t="shared" si="35"/>
        <v>0</v>
      </c>
      <c r="S237" s="56">
        <f t="shared" si="35"/>
        <v>0</v>
      </c>
      <c r="T237" s="56">
        <f t="shared" si="35"/>
        <v>0</v>
      </c>
      <c r="U237" s="56">
        <f t="shared" si="35"/>
        <v>0</v>
      </c>
      <c r="V237" s="56">
        <f t="shared" si="35"/>
        <v>0</v>
      </c>
      <c r="W237" s="56">
        <f t="shared" si="35"/>
        <v>0</v>
      </c>
      <c r="X237" s="56">
        <f t="shared" si="35"/>
        <v>0</v>
      </c>
      <c r="Y237" s="56">
        <f t="shared" si="35"/>
        <v>0</v>
      </c>
      <c r="Z237" s="56">
        <f t="shared" si="35"/>
        <v>0</v>
      </c>
      <c r="AA237" s="56">
        <f t="shared" si="35"/>
        <v>0</v>
      </c>
      <c r="AB237" s="56">
        <f t="shared" si="35"/>
        <v>0</v>
      </c>
      <c r="AC237" s="56">
        <f t="shared" si="35"/>
        <v>0</v>
      </c>
      <c r="AD237" s="56">
        <f t="shared" si="35"/>
        <v>0</v>
      </c>
      <c r="AE237" s="56">
        <f t="shared" si="35"/>
        <v>0</v>
      </c>
      <c r="AF237" s="56">
        <f t="shared" si="35"/>
        <v>0</v>
      </c>
      <c r="AG237" s="56">
        <f t="shared" si="35"/>
        <v>0</v>
      </c>
      <c r="AH237" s="56">
        <f t="shared" si="35"/>
        <v>0</v>
      </c>
      <c r="AI237" s="56">
        <f t="shared" si="35"/>
        <v>0</v>
      </c>
      <c r="AJ237" s="56">
        <f t="shared" si="35"/>
        <v>0</v>
      </c>
      <c r="AK237" s="56">
        <f t="shared" si="35"/>
        <v>0</v>
      </c>
      <c r="AL237" s="56">
        <f t="shared" si="35"/>
        <v>0</v>
      </c>
      <c r="AM237" s="56">
        <f t="shared" si="35"/>
        <v>0</v>
      </c>
      <c r="AN237" s="56">
        <f t="shared" si="35"/>
        <v>0</v>
      </c>
      <c r="AO237" s="56">
        <f t="shared" si="35"/>
        <v>0</v>
      </c>
      <c r="AP237" s="56">
        <f t="shared" si="35"/>
        <v>0</v>
      </c>
      <c r="AQ237" s="56">
        <f t="shared" si="35"/>
        <v>0</v>
      </c>
      <c r="AR237" s="56">
        <f t="shared" si="35"/>
        <v>0</v>
      </c>
      <c r="AS237" s="56">
        <f t="shared" si="35"/>
        <v>0</v>
      </c>
      <c r="AT237" s="56">
        <f t="shared" si="35"/>
        <v>0</v>
      </c>
      <c r="AU237" s="56">
        <f t="shared" si="35"/>
        <v>0</v>
      </c>
      <c r="AV237" s="56">
        <f t="shared" si="35"/>
        <v>0</v>
      </c>
      <c r="AW237" s="56">
        <f t="shared" si="35"/>
        <v>0</v>
      </c>
      <c r="AX237" s="56">
        <f t="shared" si="35"/>
        <v>0</v>
      </c>
      <c r="AY237" s="56">
        <f t="shared" si="35"/>
        <v>0</v>
      </c>
      <c r="AZ237" s="56">
        <f t="shared" si="35"/>
        <v>0</v>
      </c>
      <c r="BA237" s="56">
        <f t="shared" si="35"/>
        <v>0</v>
      </c>
      <c r="BB237" s="56">
        <f t="shared" si="35"/>
        <v>0</v>
      </c>
      <c r="BC237" s="56">
        <f t="shared" si="35"/>
        <v>0</v>
      </c>
      <c r="BD237" s="56">
        <f t="shared" si="35"/>
        <v>0</v>
      </c>
      <c r="BE237" s="56">
        <f t="shared" si="35"/>
        <v>0</v>
      </c>
      <c r="BF237" s="56">
        <f t="shared" si="35"/>
        <v>0</v>
      </c>
      <c r="BG237" s="56">
        <f t="shared" si="35"/>
        <v>0</v>
      </c>
      <c r="BH237" s="56">
        <f t="shared" si="35"/>
        <v>0</v>
      </c>
      <c r="BI237" s="56">
        <f t="shared" si="35"/>
        <v>0</v>
      </c>
      <c r="BJ237" s="56">
        <f t="shared" si="35"/>
        <v>0</v>
      </c>
      <c r="BK237" s="56">
        <f t="shared" si="35"/>
        <v>0</v>
      </c>
      <c r="BL237" s="56">
        <f t="shared" si="35"/>
        <v>0</v>
      </c>
      <c r="BM237" s="56">
        <f t="shared" si="35"/>
        <v>0</v>
      </c>
      <c r="BN237" s="56">
        <f t="shared" si="35"/>
        <v>0</v>
      </c>
      <c r="BO237" s="56">
        <f t="shared" si="35"/>
        <v>0</v>
      </c>
      <c r="BP237" s="56">
        <f t="shared" si="35"/>
        <v>0</v>
      </c>
      <c r="BQ237" s="56">
        <f t="shared" si="35"/>
        <v>0</v>
      </c>
      <c r="BR237" s="56">
        <f t="shared" si="35"/>
        <v>0</v>
      </c>
      <c r="BS237" s="56">
        <f t="shared" si="35"/>
        <v>0</v>
      </c>
      <c r="BT237" s="56">
        <f t="shared" ref="BT237:CM237" si="36">SUM(BT47:BT48)</f>
        <v>0</v>
      </c>
      <c r="BU237" s="56">
        <f t="shared" si="36"/>
        <v>0</v>
      </c>
      <c r="BV237" s="56">
        <f t="shared" si="36"/>
        <v>0</v>
      </c>
      <c r="BW237" s="56">
        <f t="shared" si="36"/>
        <v>0</v>
      </c>
      <c r="BX237" s="56">
        <f t="shared" si="36"/>
        <v>0</v>
      </c>
      <c r="BY237" s="56">
        <f t="shared" si="36"/>
        <v>0</v>
      </c>
      <c r="BZ237" s="56">
        <f t="shared" si="36"/>
        <v>0</v>
      </c>
      <c r="CA237" s="56">
        <f t="shared" si="36"/>
        <v>0</v>
      </c>
      <c r="CB237" s="56">
        <f t="shared" si="36"/>
        <v>0</v>
      </c>
      <c r="CC237" s="56">
        <f t="shared" si="36"/>
        <v>0</v>
      </c>
      <c r="CD237" s="56">
        <f t="shared" si="36"/>
        <v>0</v>
      </c>
      <c r="CE237" s="56">
        <f t="shared" si="36"/>
        <v>0</v>
      </c>
      <c r="CF237" s="56">
        <f t="shared" si="36"/>
        <v>0</v>
      </c>
      <c r="CG237" s="56">
        <f t="shared" si="36"/>
        <v>0</v>
      </c>
      <c r="CH237" s="56">
        <f t="shared" si="36"/>
        <v>0</v>
      </c>
      <c r="CI237" s="56">
        <f t="shared" si="36"/>
        <v>0</v>
      </c>
      <c r="CJ237" s="56">
        <f t="shared" si="36"/>
        <v>0</v>
      </c>
      <c r="CK237" s="56">
        <f t="shared" si="36"/>
        <v>0</v>
      </c>
      <c r="CL237" s="56">
        <f t="shared" si="36"/>
        <v>0</v>
      </c>
      <c r="CM237" s="56">
        <f t="shared" si="36"/>
        <v>0</v>
      </c>
      <c r="CN237" s="57">
        <f t="shared" si="10"/>
        <v>0</v>
      </c>
      <c r="CQ237" s="208"/>
    </row>
    <row r="238" spans="4:95" ht="16.5" x14ac:dyDescent="0.25">
      <c r="D238" s="408" t="s">
        <v>570</v>
      </c>
      <c r="E238" s="408"/>
      <c r="F238" s="408"/>
      <c r="G238" s="56">
        <f>SUM(G50:G53)</f>
        <v>0</v>
      </c>
      <c r="H238" s="56">
        <f t="shared" ref="H238:BS238" si="37">SUM(H50:H53)</f>
        <v>0</v>
      </c>
      <c r="I238" s="56">
        <f t="shared" si="37"/>
        <v>0</v>
      </c>
      <c r="J238" s="56">
        <f t="shared" si="37"/>
        <v>0</v>
      </c>
      <c r="K238" s="56">
        <f t="shared" si="37"/>
        <v>0</v>
      </c>
      <c r="L238" s="56">
        <f t="shared" si="37"/>
        <v>0</v>
      </c>
      <c r="M238" s="56">
        <f t="shared" si="37"/>
        <v>0</v>
      </c>
      <c r="N238" s="56">
        <f t="shared" si="37"/>
        <v>0</v>
      </c>
      <c r="O238" s="56">
        <f t="shared" si="37"/>
        <v>0</v>
      </c>
      <c r="P238" s="56">
        <f t="shared" si="37"/>
        <v>0</v>
      </c>
      <c r="Q238" s="56">
        <f t="shared" si="37"/>
        <v>0</v>
      </c>
      <c r="R238" s="56">
        <f t="shared" si="37"/>
        <v>0</v>
      </c>
      <c r="S238" s="56">
        <f t="shared" si="37"/>
        <v>0</v>
      </c>
      <c r="T238" s="56">
        <f t="shared" si="37"/>
        <v>0</v>
      </c>
      <c r="U238" s="56">
        <f t="shared" si="37"/>
        <v>0</v>
      </c>
      <c r="V238" s="56">
        <f t="shared" si="37"/>
        <v>0</v>
      </c>
      <c r="W238" s="56">
        <f t="shared" si="37"/>
        <v>0</v>
      </c>
      <c r="X238" s="56">
        <f t="shared" si="37"/>
        <v>0</v>
      </c>
      <c r="Y238" s="56">
        <f t="shared" si="37"/>
        <v>0</v>
      </c>
      <c r="Z238" s="56">
        <f t="shared" si="37"/>
        <v>0</v>
      </c>
      <c r="AA238" s="56">
        <f t="shared" si="37"/>
        <v>0</v>
      </c>
      <c r="AB238" s="56">
        <f t="shared" si="37"/>
        <v>0</v>
      </c>
      <c r="AC238" s="56">
        <f t="shared" si="37"/>
        <v>0</v>
      </c>
      <c r="AD238" s="56">
        <f t="shared" si="37"/>
        <v>0</v>
      </c>
      <c r="AE238" s="56">
        <f t="shared" si="37"/>
        <v>0</v>
      </c>
      <c r="AF238" s="56">
        <f t="shared" si="37"/>
        <v>0</v>
      </c>
      <c r="AG238" s="56">
        <f t="shared" si="37"/>
        <v>0</v>
      </c>
      <c r="AH238" s="56">
        <f t="shared" si="37"/>
        <v>0</v>
      </c>
      <c r="AI238" s="56">
        <f t="shared" si="37"/>
        <v>0</v>
      </c>
      <c r="AJ238" s="56">
        <f t="shared" si="37"/>
        <v>0</v>
      </c>
      <c r="AK238" s="56">
        <f t="shared" si="37"/>
        <v>0</v>
      </c>
      <c r="AL238" s="56">
        <f t="shared" si="37"/>
        <v>0</v>
      </c>
      <c r="AM238" s="56">
        <f t="shared" si="37"/>
        <v>0</v>
      </c>
      <c r="AN238" s="56">
        <f t="shared" si="37"/>
        <v>0</v>
      </c>
      <c r="AO238" s="56">
        <f t="shared" si="37"/>
        <v>0</v>
      </c>
      <c r="AP238" s="56">
        <f t="shared" si="37"/>
        <v>0</v>
      </c>
      <c r="AQ238" s="56">
        <f t="shared" si="37"/>
        <v>0</v>
      </c>
      <c r="AR238" s="56">
        <f t="shared" si="37"/>
        <v>0</v>
      </c>
      <c r="AS238" s="56">
        <f t="shared" si="37"/>
        <v>0</v>
      </c>
      <c r="AT238" s="56">
        <f t="shared" si="37"/>
        <v>0</v>
      </c>
      <c r="AU238" s="56">
        <f t="shared" si="37"/>
        <v>0</v>
      </c>
      <c r="AV238" s="56">
        <f t="shared" si="37"/>
        <v>0</v>
      </c>
      <c r="AW238" s="56">
        <f t="shared" si="37"/>
        <v>0</v>
      </c>
      <c r="AX238" s="56">
        <f t="shared" si="37"/>
        <v>0</v>
      </c>
      <c r="AY238" s="56">
        <f t="shared" si="37"/>
        <v>0</v>
      </c>
      <c r="AZ238" s="56">
        <f t="shared" si="37"/>
        <v>0</v>
      </c>
      <c r="BA238" s="56">
        <f t="shared" si="37"/>
        <v>0</v>
      </c>
      <c r="BB238" s="56">
        <f t="shared" si="37"/>
        <v>0</v>
      </c>
      <c r="BC238" s="56">
        <f t="shared" si="37"/>
        <v>0</v>
      </c>
      <c r="BD238" s="56">
        <f t="shared" si="37"/>
        <v>0</v>
      </c>
      <c r="BE238" s="56">
        <f t="shared" si="37"/>
        <v>0</v>
      </c>
      <c r="BF238" s="56">
        <f t="shared" si="37"/>
        <v>0</v>
      </c>
      <c r="BG238" s="56">
        <f t="shared" si="37"/>
        <v>0</v>
      </c>
      <c r="BH238" s="56">
        <f t="shared" si="37"/>
        <v>0</v>
      </c>
      <c r="BI238" s="56">
        <f t="shared" si="37"/>
        <v>0</v>
      </c>
      <c r="BJ238" s="56">
        <f t="shared" si="37"/>
        <v>0</v>
      </c>
      <c r="BK238" s="56">
        <f t="shared" si="37"/>
        <v>0</v>
      </c>
      <c r="BL238" s="56">
        <f t="shared" si="37"/>
        <v>0</v>
      </c>
      <c r="BM238" s="56">
        <f t="shared" si="37"/>
        <v>0</v>
      </c>
      <c r="BN238" s="56">
        <f t="shared" si="37"/>
        <v>0</v>
      </c>
      <c r="BO238" s="56">
        <f t="shared" si="37"/>
        <v>0</v>
      </c>
      <c r="BP238" s="56">
        <f t="shared" si="37"/>
        <v>0</v>
      </c>
      <c r="BQ238" s="56">
        <f t="shared" si="37"/>
        <v>0</v>
      </c>
      <c r="BR238" s="56">
        <f t="shared" si="37"/>
        <v>0</v>
      </c>
      <c r="BS238" s="56">
        <f t="shared" si="37"/>
        <v>0</v>
      </c>
      <c r="BT238" s="56">
        <f t="shared" ref="BT238:CM238" si="38">SUM(BT50:BT53)</f>
        <v>0</v>
      </c>
      <c r="BU238" s="56">
        <f t="shared" si="38"/>
        <v>0</v>
      </c>
      <c r="BV238" s="56">
        <f t="shared" si="38"/>
        <v>0</v>
      </c>
      <c r="BW238" s="56">
        <f t="shared" si="38"/>
        <v>0</v>
      </c>
      <c r="BX238" s="56">
        <f t="shared" si="38"/>
        <v>0</v>
      </c>
      <c r="BY238" s="56">
        <f t="shared" si="38"/>
        <v>0</v>
      </c>
      <c r="BZ238" s="56">
        <f t="shared" si="38"/>
        <v>0</v>
      </c>
      <c r="CA238" s="56">
        <f t="shared" si="38"/>
        <v>0</v>
      </c>
      <c r="CB238" s="56">
        <f t="shared" si="38"/>
        <v>0</v>
      </c>
      <c r="CC238" s="56">
        <f t="shared" si="38"/>
        <v>0</v>
      </c>
      <c r="CD238" s="56">
        <f t="shared" si="38"/>
        <v>0</v>
      </c>
      <c r="CE238" s="56">
        <f t="shared" si="38"/>
        <v>0</v>
      </c>
      <c r="CF238" s="56">
        <f t="shared" si="38"/>
        <v>0</v>
      </c>
      <c r="CG238" s="56">
        <f t="shared" si="38"/>
        <v>0</v>
      </c>
      <c r="CH238" s="56">
        <f t="shared" si="38"/>
        <v>0</v>
      </c>
      <c r="CI238" s="56">
        <f t="shared" si="38"/>
        <v>0</v>
      </c>
      <c r="CJ238" s="56">
        <f t="shared" si="38"/>
        <v>0</v>
      </c>
      <c r="CK238" s="56">
        <f t="shared" si="38"/>
        <v>0</v>
      </c>
      <c r="CL238" s="56">
        <f t="shared" si="38"/>
        <v>0</v>
      </c>
      <c r="CM238" s="56">
        <f t="shared" si="38"/>
        <v>0</v>
      </c>
      <c r="CN238" s="57">
        <f t="shared" si="10"/>
        <v>0</v>
      </c>
      <c r="CQ238" s="208"/>
    </row>
    <row r="239" spans="4:95" ht="31.5" customHeight="1" x14ac:dyDescent="0.25">
      <c r="D239" s="409" t="s">
        <v>350</v>
      </c>
      <c r="E239" s="409"/>
      <c r="F239" s="409"/>
      <c r="G239" s="65">
        <f>G51</f>
        <v>0</v>
      </c>
      <c r="H239" s="65">
        <f t="shared" ref="H239:BS239" si="39">H51</f>
        <v>0</v>
      </c>
      <c r="I239" s="65">
        <f t="shared" si="39"/>
        <v>0</v>
      </c>
      <c r="J239" s="65">
        <f t="shared" si="39"/>
        <v>0</v>
      </c>
      <c r="K239" s="65">
        <f t="shared" si="39"/>
        <v>0</v>
      </c>
      <c r="L239" s="65">
        <f t="shared" si="39"/>
        <v>0</v>
      </c>
      <c r="M239" s="65">
        <f t="shared" si="39"/>
        <v>0</v>
      </c>
      <c r="N239" s="65">
        <f t="shared" si="39"/>
        <v>0</v>
      </c>
      <c r="O239" s="65">
        <f t="shared" si="39"/>
        <v>0</v>
      </c>
      <c r="P239" s="65">
        <f t="shared" si="39"/>
        <v>0</v>
      </c>
      <c r="Q239" s="65">
        <f t="shared" si="39"/>
        <v>0</v>
      </c>
      <c r="R239" s="65">
        <f t="shared" si="39"/>
        <v>0</v>
      </c>
      <c r="S239" s="65">
        <f t="shared" si="39"/>
        <v>0</v>
      </c>
      <c r="T239" s="65">
        <f t="shared" si="39"/>
        <v>0</v>
      </c>
      <c r="U239" s="65">
        <f t="shared" si="39"/>
        <v>0</v>
      </c>
      <c r="V239" s="65">
        <f t="shared" si="39"/>
        <v>0</v>
      </c>
      <c r="W239" s="65">
        <f t="shared" si="39"/>
        <v>0</v>
      </c>
      <c r="X239" s="65">
        <f t="shared" si="39"/>
        <v>0</v>
      </c>
      <c r="Y239" s="65">
        <f t="shared" si="39"/>
        <v>0</v>
      </c>
      <c r="Z239" s="65">
        <f t="shared" si="39"/>
        <v>0</v>
      </c>
      <c r="AA239" s="65">
        <f t="shared" si="39"/>
        <v>0</v>
      </c>
      <c r="AB239" s="65">
        <f t="shared" si="39"/>
        <v>0</v>
      </c>
      <c r="AC239" s="65">
        <f t="shared" si="39"/>
        <v>0</v>
      </c>
      <c r="AD239" s="65">
        <f t="shared" si="39"/>
        <v>0</v>
      </c>
      <c r="AE239" s="65">
        <f t="shared" si="39"/>
        <v>0</v>
      </c>
      <c r="AF239" s="65">
        <f t="shared" si="39"/>
        <v>0</v>
      </c>
      <c r="AG239" s="65">
        <f t="shared" si="39"/>
        <v>0</v>
      </c>
      <c r="AH239" s="65">
        <f t="shared" si="39"/>
        <v>0</v>
      </c>
      <c r="AI239" s="65">
        <f t="shared" si="39"/>
        <v>0</v>
      </c>
      <c r="AJ239" s="65">
        <f t="shared" si="39"/>
        <v>0</v>
      </c>
      <c r="AK239" s="65">
        <f t="shared" si="39"/>
        <v>0</v>
      </c>
      <c r="AL239" s="65">
        <f t="shared" si="39"/>
        <v>0</v>
      </c>
      <c r="AM239" s="65">
        <f t="shared" si="39"/>
        <v>0</v>
      </c>
      <c r="AN239" s="65">
        <f t="shared" si="39"/>
        <v>0</v>
      </c>
      <c r="AO239" s="65">
        <f t="shared" si="39"/>
        <v>0</v>
      </c>
      <c r="AP239" s="65">
        <f t="shared" si="39"/>
        <v>0</v>
      </c>
      <c r="AQ239" s="65">
        <f t="shared" si="39"/>
        <v>0</v>
      </c>
      <c r="AR239" s="65">
        <f t="shared" si="39"/>
        <v>0</v>
      </c>
      <c r="AS239" s="65">
        <f t="shared" si="39"/>
        <v>0</v>
      </c>
      <c r="AT239" s="65">
        <f t="shared" si="39"/>
        <v>0</v>
      </c>
      <c r="AU239" s="65">
        <f t="shared" si="39"/>
        <v>0</v>
      </c>
      <c r="AV239" s="65">
        <f t="shared" si="39"/>
        <v>0</v>
      </c>
      <c r="AW239" s="65">
        <f t="shared" si="39"/>
        <v>0</v>
      </c>
      <c r="AX239" s="65">
        <f t="shared" si="39"/>
        <v>0</v>
      </c>
      <c r="AY239" s="65">
        <f t="shared" si="39"/>
        <v>0</v>
      </c>
      <c r="AZ239" s="65">
        <f t="shared" si="39"/>
        <v>0</v>
      </c>
      <c r="BA239" s="65">
        <f t="shared" si="39"/>
        <v>0</v>
      </c>
      <c r="BB239" s="65">
        <f t="shared" si="39"/>
        <v>0</v>
      </c>
      <c r="BC239" s="65">
        <f t="shared" si="39"/>
        <v>0</v>
      </c>
      <c r="BD239" s="65">
        <f t="shared" si="39"/>
        <v>0</v>
      </c>
      <c r="BE239" s="65">
        <f t="shared" si="39"/>
        <v>0</v>
      </c>
      <c r="BF239" s="65">
        <f t="shared" si="39"/>
        <v>0</v>
      </c>
      <c r="BG239" s="65">
        <f t="shared" si="39"/>
        <v>0</v>
      </c>
      <c r="BH239" s="65">
        <f t="shared" si="39"/>
        <v>0</v>
      </c>
      <c r="BI239" s="65">
        <f t="shared" si="39"/>
        <v>0</v>
      </c>
      <c r="BJ239" s="65">
        <f t="shared" si="39"/>
        <v>0</v>
      </c>
      <c r="BK239" s="65">
        <f t="shared" si="39"/>
        <v>0</v>
      </c>
      <c r="BL239" s="65">
        <f t="shared" si="39"/>
        <v>0</v>
      </c>
      <c r="BM239" s="65">
        <f t="shared" si="39"/>
        <v>0</v>
      </c>
      <c r="BN239" s="65">
        <f t="shared" si="39"/>
        <v>0</v>
      </c>
      <c r="BO239" s="65">
        <f t="shared" si="39"/>
        <v>0</v>
      </c>
      <c r="BP239" s="65">
        <f t="shared" si="39"/>
        <v>0</v>
      </c>
      <c r="BQ239" s="65">
        <f t="shared" si="39"/>
        <v>0</v>
      </c>
      <c r="BR239" s="65">
        <f t="shared" si="39"/>
        <v>0</v>
      </c>
      <c r="BS239" s="65">
        <f t="shared" si="39"/>
        <v>0</v>
      </c>
      <c r="BT239" s="65">
        <f t="shared" ref="BT239:CM239" si="40">BT51</f>
        <v>0</v>
      </c>
      <c r="BU239" s="65">
        <f t="shared" si="40"/>
        <v>0</v>
      </c>
      <c r="BV239" s="65">
        <f t="shared" si="40"/>
        <v>0</v>
      </c>
      <c r="BW239" s="65">
        <f t="shared" si="40"/>
        <v>0</v>
      </c>
      <c r="BX239" s="65">
        <f t="shared" si="40"/>
        <v>0</v>
      </c>
      <c r="BY239" s="65">
        <f t="shared" si="40"/>
        <v>0</v>
      </c>
      <c r="BZ239" s="65">
        <f t="shared" si="40"/>
        <v>0</v>
      </c>
      <c r="CA239" s="65">
        <f t="shared" si="40"/>
        <v>0</v>
      </c>
      <c r="CB239" s="65">
        <f t="shared" si="40"/>
        <v>0</v>
      </c>
      <c r="CC239" s="65">
        <f t="shared" si="40"/>
        <v>0</v>
      </c>
      <c r="CD239" s="65">
        <f t="shared" si="40"/>
        <v>0</v>
      </c>
      <c r="CE239" s="65">
        <f t="shared" si="40"/>
        <v>0</v>
      </c>
      <c r="CF239" s="65">
        <f t="shared" si="40"/>
        <v>0</v>
      </c>
      <c r="CG239" s="65">
        <f t="shared" si="40"/>
        <v>0</v>
      </c>
      <c r="CH239" s="65">
        <f t="shared" si="40"/>
        <v>0</v>
      </c>
      <c r="CI239" s="65">
        <f t="shared" si="40"/>
        <v>0</v>
      </c>
      <c r="CJ239" s="65">
        <f t="shared" si="40"/>
        <v>0</v>
      </c>
      <c r="CK239" s="65">
        <f t="shared" si="40"/>
        <v>0</v>
      </c>
      <c r="CL239" s="65">
        <f t="shared" si="40"/>
        <v>0</v>
      </c>
      <c r="CM239" s="65">
        <f t="shared" si="40"/>
        <v>0</v>
      </c>
      <c r="CN239" s="57">
        <f t="shared" si="10"/>
        <v>0</v>
      </c>
      <c r="CQ239" s="208"/>
    </row>
    <row r="240" spans="4:95" ht="26.25" customHeight="1" x14ac:dyDescent="0.3">
      <c r="D240" s="401" t="s">
        <v>106</v>
      </c>
      <c r="E240" s="402"/>
      <c r="F240" s="403"/>
      <c r="G240" s="61">
        <f>SUM(G22:G24)+SUM(G54:G106)</f>
        <v>0</v>
      </c>
      <c r="H240" s="61">
        <f t="shared" ref="H240:BS240" si="41">SUM(H22:H24)+SUM(H54:H106)</f>
        <v>0</v>
      </c>
      <c r="I240" s="61">
        <f t="shared" si="41"/>
        <v>0</v>
      </c>
      <c r="J240" s="61">
        <f t="shared" si="41"/>
        <v>0</v>
      </c>
      <c r="K240" s="61">
        <f t="shared" si="41"/>
        <v>0</v>
      </c>
      <c r="L240" s="61">
        <f t="shared" si="41"/>
        <v>0</v>
      </c>
      <c r="M240" s="61">
        <f t="shared" si="41"/>
        <v>0</v>
      </c>
      <c r="N240" s="61">
        <f t="shared" si="41"/>
        <v>0</v>
      </c>
      <c r="O240" s="61">
        <f t="shared" si="41"/>
        <v>0</v>
      </c>
      <c r="P240" s="61">
        <f t="shared" si="41"/>
        <v>0</v>
      </c>
      <c r="Q240" s="61">
        <f t="shared" si="41"/>
        <v>0</v>
      </c>
      <c r="R240" s="61">
        <f t="shared" si="41"/>
        <v>0</v>
      </c>
      <c r="S240" s="61">
        <f t="shared" si="41"/>
        <v>0</v>
      </c>
      <c r="T240" s="61">
        <f t="shared" si="41"/>
        <v>0</v>
      </c>
      <c r="U240" s="61">
        <f t="shared" si="41"/>
        <v>0</v>
      </c>
      <c r="V240" s="61">
        <f t="shared" si="41"/>
        <v>0</v>
      </c>
      <c r="W240" s="61">
        <f t="shared" si="41"/>
        <v>0</v>
      </c>
      <c r="X240" s="61">
        <f t="shared" si="41"/>
        <v>0</v>
      </c>
      <c r="Y240" s="61">
        <f t="shared" si="41"/>
        <v>0</v>
      </c>
      <c r="Z240" s="61">
        <f t="shared" si="41"/>
        <v>0</v>
      </c>
      <c r="AA240" s="61">
        <f t="shared" si="41"/>
        <v>0</v>
      </c>
      <c r="AB240" s="61">
        <f t="shared" si="41"/>
        <v>0</v>
      </c>
      <c r="AC240" s="61">
        <f t="shared" si="41"/>
        <v>0</v>
      </c>
      <c r="AD240" s="61">
        <f t="shared" si="41"/>
        <v>0</v>
      </c>
      <c r="AE240" s="61">
        <f t="shared" si="41"/>
        <v>0</v>
      </c>
      <c r="AF240" s="61">
        <f t="shared" si="41"/>
        <v>0</v>
      </c>
      <c r="AG240" s="61">
        <f t="shared" si="41"/>
        <v>0</v>
      </c>
      <c r="AH240" s="61">
        <f t="shared" si="41"/>
        <v>0</v>
      </c>
      <c r="AI240" s="61">
        <f t="shared" si="41"/>
        <v>0</v>
      </c>
      <c r="AJ240" s="61">
        <f t="shared" si="41"/>
        <v>0</v>
      </c>
      <c r="AK240" s="61">
        <f t="shared" si="41"/>
        <v>0</v>
      </c>
      <c r="AL240" s="61">
        <f t="shared" si="41"/>
        <v>0</v>
      </c>
      <c r="AM240" s="61">
        <f t="shared" si="41"/>
        <v>0</v>
      </c>
      <c r="AN240" s="61">
        <f t="shared" si="41"/>
        <v>0</v>
      </c>
      <c r="AO240" s="61">
        <f t="shared" si="41"/>
        <v>0</v>
      </c>
      <c r="AP240" s="61">
        <f t="shared" si="41"/>
        <v>0</v>
      </c>
      <c r="AQ240" s="61">
        <f t="shared" si="41"/>
        <v>0</v>
      </c>
      <c r="AR240" s="61">
        <f t="shared" si="41"/>
        <v>0</v>
      </c>
      <c r="AS240" s="61">
        <f t="shared" si="41"/>
        <v>0</v>
      </c>
      <c r="AT240" s="61">
        <f t="shared" si="41"/>
        <v>0</v>
      </c>
      <c r="AU240" s="61">
        <f t="shared" si="41"/>
        <v>0</v>
      </c>
      <c r="AV240" s="61">
        <f t="shared" si="41"/>
        <v>0</v>
      </c>
      <c r="AW240" s="61">
        <f t="shared" si="41"/>
        <v>0</v>
      </c>
      <c r="AX240" s="61">
        <f t="shared" si="41"/>
        <v>0</v>
      </c>
      <c r="AY240" s="61">
        <f t="shared" si="41"/>
        <v>0</v>
      </c>
      <c r="AZ240" s="61">
        <f t="shared" si="41"/>
        <v>0</v>
      </c>
      <c r="BA240" s="61">
        <f t="shared" si="41"/>
        <v>0</v>
      </c>
      <c r="BB240" s="61">
        <f t="shared" si="41"/>
        <v>0</v>
      </c>
      <c r="BC240" s="61">
        <f t="shared" si="41"/>
        <v>0</v>
      </c>
      <c r="BD240" s="61">
        <f t="shared" si="41"/>
        <v>0</v>
      </c>
      <c r="BE240" s="61">
        <f t="shared" si="41"/>
        <v>0</v>
      </c>
      <c r="BF240" s="61">
        <f t="shared" si="41"/>
        <v>0</v>
      </c>
      <c r="BG240" s="61">
        <f t="shared" si="41"/>
        <v>0</v>
      </c>
      <c r="BH240" s="61">
        <f t="shared" si="41"/>
        <v>0</v>
      </c>
      <c r="BI240" s="61">
        <f t="shared" si="41"/>
        <v>0</v>
      </c>
      <c r="BJ240" s="61">
        <f t="shared" si="41"/>
        <v>0</v>
      </c>
      <c r="BK240" s="61">
        <f t="shared" si="41"/>
        <v>0</v>
      </c>
      <c r="BL240" s="61">
        <f t="shared" si="41"/>
        <v>0</v>
      </c>
      <c r="BM240" s="61">
        <f t="shared" si="41"/>
        <v>0</v>
      </c>
      <c r="BN240" s="61">
        <f t="shared" si="41"/>
        <v>0</v>
      </c>
      <c r="BO240" s="61">
        <f t="shared" si="41"/>
        <v>0</v>
      </c>
      <c r="BP240" s="61">
        <f t="shared" si="41"/>
        <v>0</v>
      </c>
      <c r="BQ240" s="61">
        <f t="shared" si="41"/>
        <v>0</v>
      </c>
      <c r="BR240" s="61">
        <f t="shared" si="41"/>
        <v>0</v>
      </c>
      <c r="BS240" s="61">
        <f t="shared" si="41"/>
        <v>0</v>
      </c>
      <c r="BT240" s="61">
        <f t="shared" ref="BT240:CM240" si="42">SUM(BT22:BT24)+SUM(BT54:BT106)</f>
        <v>0</v>
      </c>
      <c r="BU240" s="61">
        <f t="shared" si="42"/>
        <v>0</v>
      </c>
      <c r="BV240" s="61">
        <f t="shared" si="42"/>
        <v>0</v>
      </c>
      <c r="BW240" s="61">
        <f t="shared" si="42"/>
        <v>0</v>
      </c>
      <c r="BX240" s="61">
        <f t="shared" si="42"/>
        <v>0</v>
      </c>
      <c r="BY240" s="61">
        <f t="shared" si="42"/>
        <v>0</v>
      </c>
      <c r="BZ240" s="61">
        <f t="shared" si="42"/>
        <v>0</v>
      </c>
      <c r="CA240" s="61">
        <f t="shared" si="42"/>
        <v>0</v>
      </c>
      <c r="CB240" s="61">
        <f t="shared" si="42"/>
        <v>0</v>
      </c>
      <c r="CC240" s="61">
        <f t="shared" si="42"/>
        <v>0</v>
      </c>
      <c r="CD240" s="61">
        <f t="shared" si="42"/>
        <v>0</v>
      </c>
      <c r="CE240" s="61">
        <f t="shared" si="42"/>
        <v>0</v>
      </c>
      <c r="CF240" s="61">
        <f t="shared" si="42"/>
        <v>0</v>
      </c>
      <c r="CG240" s="61">
        <f t="shared" si="42"/>
        <v>0</v>
      </c>
      <c r="CH240" s="61">
        <f t="shared" si="42"/>
        <v>0</v>
      </c>
      <c r="CI240" s="61">
        <f t="shared" si="42"/>
        <v>0</v>
      </c>
      <c r="CJ240" s="61">
        <f t="shared" si="42"/>
        <v>0</v>
      </c>
      <c r="CK240" s="61">
        <f t="shared" si="42"/>
        <v>0</v>
      </c>
      <c r="CL240" s="61">
        <f t="shared" si="42"/>
        <v>0</v>
      </c>
      <c r="CM240" s="61">
        <f t="shared" si="42"/>
        <v>0</v>
      </c>
      <c r="CN240" s="60">
        <f t="shared" si="10"/>
        <v>0</v>
      </c>
      <c r="CP240" s="224"/>
      <c r="CQ240" s="208"/>
    </row>
    <row r="241" spans="4:95" ht="16.5" customHeight="1" x14ac:dyDescent="0.25">
      <c r="D241" s="400" t="s">
        <v>143</v>
      </c>
      <c r="E241" s="400"/>
      <c r="F241" s="400"/>
      <c r="G241" s="62">
        <f>SUM(G107:G112)</f>
        <v>0</v>
      </c>
      <c r="H241" s="62">
        <f t="shared" ref="H241:BS241" si="43">SUM(H107:H112)</f>
        <v>0</v>
      </c>
      <c r="I241" s="62">
        <f t="shared" si="43"/>
        <v>0</v>
      </c>
      <c r="J241" s="62">
        <f t="shared" si="43"/>
        <v>0</v>
      </c>
      <c r="K241" s="62">
        <f t="shared" si="43"/>
        <v>0</v>
      </c>
      <c r="L241" s="62">
        <f t="shared" si="43"/>
        <v>0</v>
      </c>
      <c r="M241" s="62">
        <f t="shared" si="43"/>
        <v>0</v>
      </c>
      <c r="N241" s="62">
        <f t="shared" si="43"/>
        <v>0</v>
      </c>
      <c r="O241" s="62">
        <f t="shared" si="43"/>
        <v>0</v>
      </c>
      <c r="P241" s="62">
        <f t="shared" si="43"/>
        <v>0</v>
      </c>
      <c r="Q241" s="62">
        <f t="shared" si="43"/>
        <v>0</v>
      </c>
      <c r="R241" s="62">
        <f t="shared" si="43"/>
        <v>0</v>
      </c>
      <c r="S241" s="62">
        <f t="shared" si="43"/>
        <v>0</v>
      </c>
      <c r="T241" s="62">
        <f t="shared" si="43"/>
        <v>0</v>
      </c>
      <c r="U241" s="62">
        <f t="shared" si="43"/>
        <v>0</v>
      </c>
      <c r="V241" s="62">
        <f t="shared" si="43"/>
        <v>0</v>
      </c>
      <c r="W241" s="62">
        <f t="shared" si="43"/>
        <v>0</v>
      </c>
      <c r="X241" s="62">
        <f t="shared" si="43"/>
        <v>0</v>
      </c>
      <c r="Y241" s="62">
        <f t="shared" si="43"/>
        <v>0</v>
      </c>
      <c r="Z241" s="62">
        <f t="shared" si="43"/>
        <v>0</v>
      </c>
      <c r="AA241" s="62">
        <f t="shared" si="43"/>
        <v>0</v>
      </c>
      <c r="AB241" s="62">
        <f t="shared" si="43"/>
        <v>0</v>
      </c>
      <c r="AC241" s="62">
        <f t="shared" si="43"/>
        <v>0</v>
      </c>
      <c r="AD241" s="62">
        <f t="shared" si="43"/>
        <v>0</v>
      </c>
      <c r="AE241" s="62">
        <f t="shared" si="43"/>
        <v>0</v>
      </c>
      <c r="AF241" s="62">
        <f t="shared" si="43"/>
        <v>0</v>
      </c>
      <c r="AG241" s="62">
        <f t="shared" si="43"/>
        <v>0</v>
      </c>
      <c r="AH241" s="62">
        <f t="shared" si="43"/>
        <v>0</v>
      </c>
      <c r="AI241" s="62">
        <f t="shared" si="43"/>
        <v>0</v>
      </c>
      <c r="AJ241" s="62">
        <f t="shared" si="43"/>
        <v>0</v>
      </c>
      <c r="AK241" s="62">
        <f t="shared" si="43"/>
        <v>0</v>
      </c>
      <c r="AL241" s="62">
        <f t="shared" si="43"/>
        <v>0</v>
      </c>
      <c r="AM241" s="62">
        <f t="shared" si="43"/>
        <v>0</v>
      </c>
      <c r="AN241" s="62">
        <f t="shared" si="43"/>
        <v>0</v>
      </c>
      <c r="AO241" s="62">
        <f t="shared" si="43"/>
        <v>0</v>
      </c>
      <c r="AP241" s="62">
        <f t="shared" si="43"/>
        <v>0</v>
      </c>
      <c r="AQ241" s="62">
        <f t="shared" si="43"/>
        <v>0</v>
      </c>
      <c r="AR241" s="62">
        <f t="shared" si="43"/>
        <v>0</v>
      </c>
      <c r="AS241" s="62">
        <f t="shared" si="43"/>
        <v>0</v>
      </c>
      <c r="AT241" s="62">
        <f t="shared" si="43"/>
        <v>0</v>
      </c>
      <c r="AU241" s="62">
        <f t="shared" si="43"/>
        <v>0</v>
      </c>
      <c r="AV241" s="62">
        <f t="shared" si="43"/>
        <v>0</v>
      </c>
      <c r="AW241" s="62">
        <f t="shared" si="43"/>
        <v>0</v>
      </c>
      <c r="AX241" s="62">
        <f t="shared" si="43"/>
        <v>0</v>
      </c>
      <c r="AY241" s="62">
        <f t="shared" si="43"/>
        <v>0</v>
      </c>
      <c r="AZ241" s="62">
        <f t="shared" si="43"/>
        <v>0</v>
      </c>
      <c r="BA241" s="62">
        <f t="shared" si="43"/>
        <v>0</v>
      </c>
      <c r="BB241" s="62">
        <f t="shared" si="43"/>
        <v>0</v>
      </c>
      <c r="BC241" s="62">
        <f t="shared" si="43"/>
        <v>0</v>
      </c>
      <c r="BD241" s="62">
        <f t="shared" si="43"/>
        <v>0</v>
      </c>
      <c r="BE241" s="62">
        <f t="shared" si="43"/>
        <v>0</v>
      </c>
      <c r="BF241" s="62">
        <f t="shared" si="43"/>
        <v>0</v>
      </c>
      <c r="BG241" s="62">
        <f t="shared" si="43"/>
        <v>0</v>
      </c>
      <c r="BH241" s="62">
        <f t="shared" si="43"/>
        <v>0</v>
      </c>
      <c r="BI241" s="62">
        <f t="shared" si="43"/>
        <v>0</v>
      </c>
      <c r="BJ241" s="62">
        <f t="shared" si="43"/>
        <v>0</v>
      </c>
      <c r="BK241" s="62">
        <f t="shared" si="43"/>
        <v>0</v>
      </c>
      <c r="BL241" s="62">
        <f t="shared" si="43"/>
        <v>0</v>
      </c>
      <c r="BM241" s="62">
        <f t="shared" si="43"/>
        <v>0</v>
      </c>
      <c r="BN241" s="62">
        <f t="shared" si="43"/>
        <v>0</v>
      </c>
      <c r="BO241" s="62">
        <f t="shared" si="43"/>
        <v>0</v>
      </c>
      <c r="BP241" s="62">
        <f t="shared" si="43"/>
        <v>0</v>
      </c>
      <c r="BQ241" s="62">
        <f t="shared" si="43"/>
        <v>0</v>
      </c>
      <c r="BR241" s="62">
        <f t="shared" si="43"/>
        <v>0</v>
      </c>
      <c r="BS241" s="62">
        <f t="shared" si="43"/>
        <v>0</v>
      </c>
      <c r="BT241" s="62">
        <f t="shared" ref="BT241:CM241" si="44">SUM(BT107:BT112)</f>
        <v>0</v>
      </c>
      <c r="BU241" s="62">
        <f t="shared" si="44"/>
        <v>0</v>
      </c>
      <c r="BV241" s="62">
        <f t="shared" si="44"/>
        <v>0</v>
      </c>
      <c r="BW241" s="62">
        <f t="shared" si="44"/>
        <v>0</v>
      </c>
      <c r="BX241" s="62">
        <f t="shared" si="44"/>
        <v>0</v>
      </c>
      <c r="BY241" s="62">
        <f t="shared" si="44"/>
        <v>0</v>
      </c>
      <c r="BZ241" s="62">
        <f t="shared" si="44"/>
        <v>0</v>
      </c>
      <c r="CA241" s="62">
        <f t="shared" si="44"/>
        <v>0</v>
      </c>
      <c r="CB241" s="62">
        <f t="shared" si="44"/>
        <v>0</v>
      </c>
      <c r="CC241" s="62">
        <f t="shared" si="44"/>
        <v>0</v>
      </c>
      <c r="CD241" s="62">
        <f t="shared" si="44"/>
        <v>0</v>
      </c>
      <c r="CE241" s="62">
        <f t="shared" si="44"/>
        <v>0</v>
      </c>
      <c r="CF241" s="62">
        <f t="shared" si="44"/>
        <v>0</v>
      </c>
      <c r="CG241" s="62">
        <f t="shared" si="44"/>
        <v>0</v>
      </c>
      <c r="CH241" s="62">
        <f t="shared" si="44"/>
        <v>0</v>
      </c>
      <c r="CI241" s="62">
        <f t="shared" si="44"/>
        <v>0</v>
      </c>
      <c r="CJ241" s="62">
        <f t="shared" si="44"/>
        <v>0</v>
      </c>
      <c r="CK241" s="62">
        <f t="shared" si="44"/>
        <v>0</v>
      </c>
      <c r="CL241" s="62">
        <f t="shared" si="44"/>
        <v>0</v>
      </c>
      <c r="CM241" s="62">
        <f t="shared" si="44"/>
        <v>0</v>
      </c>
      <c r="CN241" s="64">
        <f t="shared" si="10"/>
        <v>0</v>
      </c>
      <c r="CQ241" s="208"/>
    </row>
    <row r="242" spans="4:95" ht="16.5" x14ac:dyDescent="0.25">
      <c r="D242" s="400" t="s">
        <v>150</v>
      </c>
      <c r="E242" s="400"/>
      <c r="F242" s="400"/>
      <c r="G242" s="62">
        <f>SUM(G113:G119)</f>
        <v>0</v>
      </c>
      <c r="H242" s="62">
        <f t="shared" ref="H242:BS242" si="45">SUM(H113:H119)</f>
        <v>0</v>
      </c>
      <c r="I242" s="62">
        <f t="shared" si="45"/>
        <v>0</v>
      </c>
      <c r="J242" s="62">
        <f t="shared" si="45"/>
        <v>0</v>
      </c>
      <c r="K242" s="62">
        <f t="shared" si="45"/>
        <v>0</v>
      </c>
      <c r="L242" s="62">
        <f t="shared" si="45"/>
        <v>0</v>
      </c>
      <c r="M242" s="62">
        <f t="shared" si="45"/>
        <v>0</v>
      </c>
      <c r="N242" s="62">
        <f t="shared" si="45"/>
        <v>0</v>
      </c>
      <c r="O242" s="62">
        <f t="shared" si="45"/>
        <v>0</v>
      </c>
      <c r="P242" s="62">
        <f t="shared" si="45"/>
        <v>0</v>
      </c>
      <c r="Q242" s="62">
        <f t="shared" si="45"/>
        <v>0</v>
      </c>
      <c r="R242" s="62">
        <f t="shared" si="45"/>
        <v>0</v>
      </c>
      <c r="S242" s="62">
        <f t="shared" si="45"/>
        <v>0</v>
      </c>
      <c r="T242" s="62">
        <f t="shared" si="45"/>
        <v>0</v>
      </c>
      <c r="U242" s="62">
        <f t="shared" si="45"/>
        <v>0</v>
      </c>
      <c r="V242" s="62">
        <f t="shared" si="45"/>
        <v>0</v>
      </c>
      <c r="W242" s="62">
        <f t="shared" si="45"/>
        <v>0</v>
      </c>
      <c r="X242" s="62">
        <f t="shared" si="45"/>
        <v>0</v>
      </c>
      <c r="Y242" s="62">
        <f t="shared" si="45"/>
        <v>0</v>
      </c>
      <c r="Z242" s="62">
        <f t="shared" si="45"/>
        <v>0</v>
      </c>
      <c r="AA242" s="62">
        <f t="shared" si="45"/>
        <v>0</v>
      </c>
      <c r="AB242" s="62">
        <f t="shared" si="45"/>
        <v>0</v>
      </c>
      <c r="AC242" s="62">
        <f t="shared" si="45"/>
        <v>0</v>
      </c>
      <c r="AD242" s="62">
        <f t="shared" si="45"/>
        <v>0</v>
      </c>
      <c r="AE242" s="62">
        <f t="shared" si="45"/>
        <v>0</v>
      </c>
      <c r="AF242" s="62">
        <f t="shared" si="45"/>
        <v>0</v>
      </c>
      <c r="AG242" s="62">
        <f t="shared" si="45"/>
        <v>0</v>
      </c>
      <c r="AH242" s="62">
        <f t="shared" si="45"/>
        <v>0</v>
      </c>
      <c r="AI242" s="62">
        <f t="shared" si="45"/>
        <v>0</v>
      </c>
      <c r="AJ242" s="62">
        <f t="shared" si="45"/>
        <v>0</v>
      </c>
      <c r="AK242" s="62">
        <f t="shared" si="45"/>
        <v>0</v>
      </c>
      <c r="AL242" s="62">
        <f t="shared" si="45"/>
        <v>0</v>
      </c>
      <c r="AM242" s="62">
        <f t="shared" si="45"/>
        <v>0</v>
      </c>
      <c r="AN242" s="62">
        <f t="shared" si="45"/>
        <v>0</v>
      </c>
      <c r="AO242" s="62">
        <f t="shared" si="45"/>
        <v>0</v>
      </c>
      <c r="AP242" s="62">
        <f t="shared" si="45"/>
        <v>0</v>
      </c>
      <c r="AQ242" s="62">
        <f t="shared" si="45"/>
        <v>0</v>
      </c>
      <c r="AR242" s="62">
        <f t="shared" si="45"/>
        <v>0</v>
      </c>
      <c r="AS242" s="62">
        <f t="shared" si="45"/>
        <v>0</v>
      </c>
      <c r="AT242" s="62">
        <f t="shared" si="45"/>
        <v>0</v>
      </c>
      <c r="AU242" s="62">
        <f t="shared" si="45"/>
        <v>0</v>
      </c>
      <c r="AV242" s="62">
        <f t="shared" si="45"/>
        <v>0</v>
      </c>
      <c r="AW242" s="62">
        <f t="shared" si="45"/>
        <v>0</v>
      </c>
      <c r="AX242" s="62">
        <f t="shared" si="45"/>
        <v>0</v>
      </c>
      <c r="AY242" s="62">
        <f t="shared" si="45"/>
        <v>0</v>
      </c>
      <c r="AZ242" s="62">
        <f t="shared" si="45"/>
        <v>0</v>
      </c>
      <c r="BA242" s="62">
        <f t="shared" si="45"/>
        <v>0</v>
      </c>
      <c r="BB242" s="62">
        <f t="shared" si="45"/>
        <v>0</v>
      </c>
      <c r="BC242" s="62">
        <f t="shared" si="45"/>
        <v>0</v>
      </c>
      <c r="BD242" s="62">
        <f t="shared" si="45"/>
        <v>0</v>
      </c>
      <c r="BE242" s="62">
        <f t="shared" si="45"/>
        <v>0</v>
      </c>
      <c r="BF242" s="62">
        <f t="shared" si="45"/>
        <v>0</v>
      </c>
      <c r="BG242" s="62">
        <f t="shared" si="45"/>
        <v>0</v>
      </c>
      <c r="BH242" s="62">
        <f t="shared" si="45"/>
        <v>0</v>
      </c>
      <c r="BI242" s="62">
        <f t="shared" si="45"/>
        <v>0</v>
      </c>
      <c r="BJ242" s="62">
        <f t="shared" si="45"/>
        <v>0</v>
      </c>
      <c r="BK242" s="62">
        <f t="shared" si="45"/>
        <v>0</v>
      </c>
      <c r="BL242" s="62">
        <f t="shared" si="45"/>
        <v>0</v>
      </c>
      <c r="BM242" s="62">
        <f t="shared" si="45"/>
        <v>0</v>
      </c>
      <c r="BN242" s="62">
        <f t="shared" si="45"/>
        <v>0</v>
      </c>
      <c r="BO242" s="62">
        <f t="shared" si="45"/>
        <v>0</v>
      </c>
      <c r="BP242" s="62">
        <f t="shared" si="45"/>
        <v>0</v>
      </c>
      <c r="BQ242" s="62">
        <f t="shared" si="45"/>
        <v>0</v>
      </c>
      <c r="BR242" s="62">
        <f t="shared" si="45"/>
        <v>0</v>
      </c>
      <c r="BS242" s="62">
        <f t="shared" si="45"/>
        <v>0</v>
      </c>
      <c r="BT242" s="62">
        <f t="shared" ref="BT242:CM242" si="46">SUM(BT113:BT119)</f>
        <v>0</v>
      </c>
      <c r="BU242" s="62">
        <f t="shared" si="46"/>
        <v>0</v>
      </c>
      <c r="BV242" s="62">
        <f t="shared" si="46"/>
        <v>0</v>
      </c>
      <c r="BW242" s="62">
        <f t="shared" si="46"/>
        <v>0</v>
      </c>
      <c r="BX242" s="62">
        <f t="shared" si="46"/>
        <v>0</v>
      </c>
      <c r="BY242" s="62">
        <f t="shared" si="46"/>
        <v>0</v>
      </c>
      <c r="BZ242" s="62">
        <f t="shared" si="46"/>
        <v>0</v>
      </c>
      <c r="CA242" s="62">
        <f t="shared" si="46"/>
        <v>0</v>
      </c>
      <c r="CB242" s="62">
        <f t="shared" si="46"/>
        <v>0</v>
      </c>
      <c r="CC242" s="62">
        <f t="shared" si="46"/>
        <v>0</v>
      </c>
      <c r="CD242" s="62">
        <f t="shared" si="46"/>
        <v>0</v>
      </c>
      <c r="CE242" s="62">
        <f t="shared" si="46"/>
        <v>0</v>
      </c>
      <c r="CF242" s="62">
        <f t="shared" si="46"/>
        <v>0</v>
      </c>
      <c r="CG242" s="62">
        <f t="shared" si="46"/>
        <v>0</v>
      </c>
      <c r="CH242" s="62">
        <f t="shared" si="46"/>
        <v>0</v>
      </c>
      <c r="CI242" s="62">
        <f t="shared" si="46"/>
        <v>0</v>
      </c>
      <c r="CJ242" s="62">
        <f t="shared" si="46"/>
        <v>0</v>
      </c>
      <c r="CK242" s="62">
        <f t="shared" si="46"/>
        <v>0</v>
      </c>
      <c r="CL242" s="62">
        <f t="shared" si="46"/>
        <v>0</v>
      </c>
      <c r="CM242" s="62">
        <f t="shared" si="46"/>
        <v>0</v>
      </c>
      <c r="CN242" s="57">
        <f t="shared" si="10"/>
        <v>0</v>
      </c>
      <c r="CQ242" s="208"/>
    </row>
    <row r="243" spans="4:95" ht="16.5" customHeight="1" x14ac:dyDescent="0.25">
      <c r="D243" s="400" t="s">
        <v>155</v>
      </c>
      <c r="E243" s="400"/>
      <c r="F243" s="400"/>
      <c r="G243" s="62">
        <f>SUM(G120:G121)</f>
        <v>0</v>
      </c>
      <c r="H243" s="62">
        <f t="shared" ref="H243:BS243" si="47">SUM(H120:H121)</f>
        <v>0</v>
      </c>
      <c r="I243" s="62">
        <f t="shared" si="47"/>
        <v>0</v>
      </c>
      <c r="J243" s="62">
        <f t="shared" si="47"/>
        <v>0</v>
      </c>
      <c r="K243" s="62">
        <f t="shared" si="47"/>
        <v>0</v>
      </c>
      <c r="L243" s="62">
        <f t="shared" si="47"/>
        <v>0</v>
      </c>
      <c r="M243" s="62">
        <f t="shared" si="47"/>
        <v>0</v>
      </c>
      <c r="N243" s="62">
        <f t="shared" si="47"/>
        <v>0</v>
      </c>
      <c r="O243" s="62">
        <f t="shared" si="47"/>
        <v>0</v>
      </c>
      <c r="P243" s="62">
        <f t="shared" si="47"/>
        <v>0</v>
      </c>
      <c r="Q243" s="62">
        <f t="shared" si="47"/>
        <v>0</v>
      </c>
      <c r="R243" s="62">
        <f t="shared" si="47"/>
        <v>0</v>
      </c>
      <c r="S243" s="62">
        <f t="shared" si="47"/>
        <v>0</v>
      </c>
      <c r="T243" s="62">
        <f t="shared" si="47"/>
        <v>0</v>
      </c>
      <c r="U243" s="62">
        <f t="shared" si="47"/>
        <v>0</v>
      </c>
      <c r="V243" s="62">
        <f t="shared" si="47"/>
        <v>0</v>
      </c>
      <c r="W243" s="62">
        <f t="shared" si="47"/>
        <v>0</v>
      </c>
      <c r="X243" s="62">
        <f t="shared" si="47"/>
        <v>0</v>
      </c>
      <c r="Y243" s="62">
        <f t="shared" si="47"/>
        <v>0</v>
      </c>
      <c r="Z243" s="62">
        <f t="shared" si="47"/>
        <v>0</v>
      </c>
      <c r="AA243" s="62">
        <f t="shared" si="47"/>
        <v>0</v>
      </c>
      <c r="AB243" s="62">
        <f t="shared" si="47"/>
        <v>0</v>
      </c>
      <c r="AC243" s="62">
        <f t="shared" si="47"/>
        <v>0</v>
      </c>
      <c r="AD243" s="62">
        <f t="shared" si="47"/>
        <v>0</v>
      </c>
      <c r="AE243" s="62">
        <f t="shared" si="47"/>
        <v>0</v>
      </c>
      <c r="AF243" s="62">
        <f t="shared" si="47"/>
        <v>0</v>
      </c>
      <c r="AG243" s="62">
        <f t="shared" si="47"/>
        <v>0</v>
      </c>
      <c r="AH243" s="62">
        <f t="shared" si="47"/>
        <v>0</v>
      </c>
      <c r="AI243" s="62">
        <f t="shared" si="47"/>
        <v>0</v>
      </c>
      <c r="AJ243" s="62">
        <f t="shared" si="47"/>
        <v>0</v>
      </c>
      <c r="AK243" s="62">
        <f t="shared" si="47"/>
        <v>0</v>
      </c>
      <c r="AL243" s="62">
        <f t="shared" si="47"/>
        <v>0</v>
      </c>
      <c r="AM243" s="62">
        <f t="shared" si="47"/>
        <v>0</v>
      </c>
      <c r="AN243" s="62">
        <f t="shared" si="47"/>
        <v>0</v>
      </c>
      <c r="AO243" s="62">
        <f t="shared" si="47"/>
        <v>0</v>
      </c>
      <c r="AP243" s="62">
        <f t="shared" si="47"/>
        <v>0</v>
      </c>
      <c r="AQ243" s="62">
        <f t="shared" si="47"/>
        <v>0</v>
      </c>
      <c r="AR243" s="62">
        <f t="shared" si="47"/>
        <v>0</v>
      </c>
      <c r="AS243" s="62">
        <f t="shared" si="47"/>
        <v>0</v>
      </c>
      <c r="AT243" s="62">
        <f t="shared" si="47"/>
        <v>0</v>
      </c>
      <c r="AU243" s="62">
        <f t="shared" si="47"/>
        <v>0</v>
      </c>
      <c r="AV243" s="62">
        <f t="shared" si="47"/>
        <v>0</v>
      </c>
      <c r="AW243" s="62">
        <f t="shared" si="47"/>
        <v>0</v>
      </c>
      <c r="AX243" s="62">
        <f t="shared" si="47"/>
        <v>0</v>
      </c>
      <c r="AY243" s="62">
        <f t="shared" si="47"/>
        <v>0</v>
      </c>
      <c r="AZ243" s="62">
        <f t="shared" si="47"/>
        <v>0</v>
      </c>
      <c r="BA243" s="62">
        <f t="shared" si="47"/>
        <v>0</v>
      </c>
      <c r="BB243" s="62">
        <f t="shared" si="47"/>
        <v>0</v>
      </c>
      <c r="BC243" s="62">
        <f t="shared" si="47"/>
        <v>0</v>
      </c>
      <c r="BD243" s="62">
        <f t="shared" si="47"/>
        <v>0</v>
      </c>
      <c r="BE243" s="62">
        <f t="shared" si="47"/>
        <v>0</v>
      </c>
      <c r="BF243" s="62">
        <f t="shared" si="47"/>
        <v>0</v>
      </c>
      <c r="BG243" s="62">
        <f t="shared" si="47"/>
        <v>0</v>
      </c>
      <c r="BH243" s="62">
        <f t="shared" si="47"/>
        <v>0</v>
      </c>
      <c r="BI243" s="62">
        <f t="shared" si="47"/>
        <v>0</v>
      </c>
      <c r="BJ243" s="62">
        <f t="shared" si="47"/>
        <v>0</v>
      </c>
      <c r="BK243" s="62">
        <f t="shared" si="47"/>
        <v>0</v>
      </c>
      <c r="BL243" s="62">
        <f t="shared" si="47"/>
        <v>0</v>
      </c>
      <c r="BM243" s="62">
        <f t="shared" si="47"/>
        <v>0</v>
      </c>
      <c r="BN243" s="62">
        <f t="shared" si="47"/>
        <v>0</v>
      </c>
      <c r="BO243" s="62">
        <f t="shared" si="47"/>
        <v>0</v>
      </c>
      <c r="BP243" s="62">
        <f t="shared" si="47"/>
        <v>0</v>
      </c>
      <c r="BQ243" s="62">
        <f t="shared" si="47"/>
        <v>0</v>
      </c>
      <c r="BR243" s="62">
        <f t="shared" si="47"/>
        <v>0</v>
      </c>
      <c r="BS243" s="62">
        <f t="shared" si="47"/>
        <v>0</v>
      </c>
      <c r="BT243" s="62">
        <f t="shared" ref="BT243:CM243" si="48">SUM(BT120:BT121)</f>
        <v>0</v>
      </c>
      <c r="BU243" s="62">
        <f t="shared" si="48"/>
        <v>0</v>
      </c>
      <c r="BV243" s="62">
        <f t="shared" si="48"/>
        <v>0</v>
      </c>
      <c r="BW243" s="62">
        <f t="shared" si="48"/>
        <v>0</v>
      </c>
      <c r="BX243" s="62">
        <f t="shared" si="48"/>
        <v>0</v>
      </c>
      <c r="BY243" s="62">
        <f t="shared" si="48"/>
        <v>0</v>
      </c>
      <c r="BZ243" s="62">
        <f t="shared" si="48"/>
        <v>0</v>
      </c>
      <c r="CA243" s="62">
        <f t="shared" si="48"/>
        <v>0</v>
      </c>
      <c r="CB243" s="62">
        <f t="shared" si="48"/>
        <v>0</v>
      </c>
      <c r="CC243" s="62">
        <f t="shared" si="48"/>
        <v>0</v>
      </c>
      <c r="CD243" s="62">
        <f t="shared" si="48"/>
        <v>0</v>
      </c>
      <c r="CE243" s="62">
        <f t="shared" si="48"/>
        <v>0</v>
      </c>
      <c r="CF243" s="62">
        <f t="shared" si="48"/>
        <v>0</v>
      </c>
      <c r="CG243" s="62">
        <f t="shared" si="48"/>
        <v>0</v>
      </c>
      <c r="CH243" s="62">
        <f t="shared" si="48"/>
        <v>0</v>
      </c>
      <c r="CI243" s="62">
        <f t="shared" si="48"/>
        <v>0</v>
      </c>
      <c r="CJ243" s="62">
        <f t="shared" si="48"/>
        <v>0</v>
      </c>
      <c r="CK243" s="62">
        <f t="shared" si="48"/>
        <v>0</v>
      </c>
      <c r="CL243" s="62">
        <f t="shared" si="48"/>
        <v>0</v>
      </c>
      <c r="CM243" s="62">
        <f t="shared" si="48"/>
        <v>0</v>
      </c>
      <c r="CN243" s="57">
        <f t="shared" si="10"/>
        <v>0</v>
      </c>
      <c r="CQ243" s="208"/>
    </row>
    <row r="244" spans="4:95" ht="23.25" customHeight="1" x14ac:dyDescent="0.25">
      <c r="D244" s="400" t="s">
        <v>156</v>
      </c>
      <c r="E244" s="400"/>
      <c r="F244" s="400"/>
      <c r="G244" s="62">
        <f>G122</f>
        <v>0</v>
      </c>
      <c r="H244" s="62">
        <f t="shared" ref="H244:BS245" si="49">H122</f>
        <v>0</v>
      </c>
      <c r="I244" s="62">
        <f t="shared" si="49"/>
        <v>0</v>
      </c>
      <c r="J244" s="62">
        <f t="shared" si="49"/>
        <v>0</v>
      </c>
      <c r="K244" s="62">
        <f t="shared" si="49"/>
        <v>0</v>
      </c>
      <c r="L244" s="62">
        <f t="shared" si="49"/>
        <v>0</v>
      </c>
      <c r="M244" s="62">
        <f t="shared" si="49"/>
        <v>0</v>
      </c>
      <c r="N244" s="62">
        <f t="shared" si="49"/>
        <v>0</v>
      </c>
      <c r="O244" s="62">
        <f t="shared" si="49"/>
        <v>0</v>
      </c>
      <c r="P244" s="62">
        <f t="shared" si="49"/>
        <v>0</v>
      </c>
      <c r="Q244" s="62">
        <f t="shared" si="49"/>
        <v>0</v>
      </c>
      <c r="R244" s="62">
        <f t="shared" si="49"/>
        <v>0</v>
      </c>
      <c r="S244" s="62">
        <f t="shared" si="49"/>
        <v>0</v>
      </c>
      <c r="T244" s="62">
        <f t="shared" si="49"/>
        <v>0</v>
      </c>
      <c r="U244" s="62">
        <f t="shared" si="49"/>
        <v>0</v>
      </c>
      <c r="V244" s="62">
        <f t="shared" si="49"/>
        <v>0</v>
      </c>
      <c r="W244" s="62">
        <f t="shared" si="49"/>
        <v>0</v>
      </c>
      <c r="X244" s="62">
        <f t="shared" si="49"/>
        <v>0</v>
      </c>
      <c r="Y244" s="62">
        <f t="shared" si="49"/>
        <v>0</v>
      </c>
      <c r="Z244" s="62">
        <f t="shared" si="49"/>
        <v>0</v>
      </c>
      <c r="AA244" s="62">
        <f t="shared" si="49"/>
        <v>0</v>
      </c>
      <c r="AB244" s="62">
        <f t="shared" si="49"/>
        <v>0</v>
      </c>
      <c r="AC244" s="62">
        <f t="shared" si="49"/>
        <v>0</v>
      </c>
      <c r="AD244" s="62">
        <f t="shared" si="49"/>
        <v>0</v>
      </c>
      <c r="AE244" s="62">
        <f t="shared" si="49"/>
        <v>0</v>
      </c>
      <c r="AF244" s="62">
        <f t="shared" si="49"/>
        <v>0</v>
      </c>
      <c r="AG244" s="62">
        <f t="shared" si="49"/>
        <v>0</v>
      </c>
      <c r="AH244" s="62">
        <f t="shared" si="49"/>
        <v>0</v>
      </c>
      <c r="AI244" s="62">
        <f t="shared" si="49"/>
        <v>0</v>
      </c>
      <c r="AJ244" s="62">
        <f t="shared" si="49"/>
        <v>0</v>
      </c>
      <c r="AK244" s="62">
        <f t="shared" si="49"/>
        <v>0</v>
      </c>
      <c r="AL244" s="62">
        <f t="shared" si="49"/>
        <v>0</v>
      </c>
      <c r="AM244" s="62">
        <f t="shared" si="49"/>
        <v>0</v>
      </c>
      <c r="AN244" s="62">
        <f t="shared" si="49"/>
        <v>0</v>
      </c>
      <c r="AO244" s="62">
        <f t="shared" si="49"/>
        <v>0</v>
      </c>
      <c r="AP244" s="62">
        <f t="shared" si="49"/>
        <v>0</v>
      </c>
      <c r="AQ244" s="62">
        <f t="shared" si="49"/>
        <v>0</v>
      </c>
      <c r="AR244" s="62">
        <f t="shared" si="49"/>
        <v>0</v>
      </c>
      <c r="AS244" s="62">
        <f t="shared" si="49"/>
        <v>0</v>
      </c>
      <c r="AT244" s="62">
        <f t="shared" si="49"/>
        <v>0</v>
      </c>
      <c r="AU244" s="62">
        <f t="shared" si="49"/>
        <v>0</v>
      </c>
      <c r="AV244" s="62">
        <f t="shared" si="49"/>
        <v>0</v>
      </c>
      <c r="AW244" s="62">
        <f t="shared" si="49"/>
        <v>0</v>
      </c>
      <c r="AX244" s="62">
        <f t="shared" si="49"/>
        <v>0</v>
      </c>
      <c r="AY244" s="62">
        <f t="shared" si="49"/>
        <v>0</v>
      </c>
      <c r="AZ244" s="62">
        <f t="shared" si="49"/>
        <v>0</v>
      </c>
      <c r="BA244" s="62">
        <f t="shared" si="49"/>
        <v>0</v>
      </c>
      <c r="BB244" s="62">
        <f t="shared" si="49"/>
        <v>0</v>
      </c>
      <c r="BC244" s="62">
        <f t="shared" si="49"/>
        <v>0</v>
      </c>
      <c r="BD244" s="62">
        <f t="shared" si="49"/>
        <v>0</v>
      </c>
      <c r="BE244" s="62">
        <f t="shared" si="49"/>
        <v>0</v>
      </c>
      <c r="BF244" s="62">
        <f t="shared" si="49"/>
        <v>0</v>
      </c>
      <c r="BG244" s="62">
        <f t="shared" si="49"/>
        <v>0</v>
      </c>
      <c r="BH244" s="62">
        <f t="shared" si="49"/>
        <v>0</v>
      </c>
      <c r="BI244" s="62">
        <f t="shared" si="49"/>
        <v>0</v>
      </c>
      <c r="BJ244" s="62">
        <f t="shared" si="49"/>
        <v>0</v>
      </c>
      <c r="BK244" s="62">
        <f t="shared" si="49"/>
        <v>0</v>
      </c>
      <c r="BL244" s="62">
        <f t="shared" si="49"/>
        <v>0</v>
      </c>
      <c r="BM244" s="62">
        <f t="shared" si="49"/>
        <v>0</v>
      </c>
      <c r="BN244" s="62">
        <f t="shared" si="49"/>
        <v>0</v>
      </c>
      <c r="BO244" s="62">
        <f t="shared" si="49"/>
        <v>0</v>
      </c>
      <c r="BP244" s="62">
        <f t="shared" si="49"/>
        <v>0</v>
      </c>
      <c r="BQ244" s="62">
        <f t="shared" si="49"/>
        <v>0</v>
      </c>
      <c r="BR244" s="62">
        <f t="shared" si="49"/>
        <v>0</v>
      </c>
      <c r="BS244" s="62">
        <f t="shared" si="49"/>
        <v>0</v>
      </c>
      <c r="BT244" s="62">
        <f t="shared" ref="BT244:CM245" si="50">BT122</f>
        <v>0</v>
      </c>
      <c r="BU244" s="62">
        <f t="shared" si="50"/>
        <v>0</v>
      </c>
      <c r="BV244" s="62">
        <f t="shared" si="50"/>
        <v>0</v>
      </c>
      <c r="BW244" s="62">
        <f t="shared" si="50"/>
        <v>0</v>
      </c>
      <c r="BX244" s="62">
        <f t="shared" si="50"/>
        <v>0</v>
      </c>
      <c r="BY244" s="62">
        <f t="shared" si="50"/>
        <v>0</v>
      </c>
      <c r="BZ244" s="62">
        <f t="shared" si="50"/>
        <v>0</v>
      </c>
      <c r="CA244" s="62">
        <f t="shared" si="50"/>
        <v>0</v>
      </c>
      <c r="CB244" s="62">
        <f t="shared" si="50"/>
        <v>0</v>
      </c>
      <c r="CC244" s="62">
        <f t="shared" si="50"/>
        <v>0</v>
      </c>
      <c r="CD244" s="62">
        <f t="shared" si="50"/>
        <v>0</v>
      </c>
      <c r="CE244" s="62">
        <f t="shared" si="50"/>
        <v>0</v>
      </c>
      <c r="CF244" s="62">
        <f t="shared" si="50"/>
        <v>0</v>
      </c>
      <c r="CG244" s="62">
        <f t="shared" si="50"/>
        <v>0</v>
      </c>
      <c r="CH244" s="62">
        <f t="shared" si="50"/>
        <v>0</v>
      </c>
      <c r="CI244" s="62">
        <f t="shared" si="50"/>
        <v>0</v>
      </c>
      <c r="CJ244" s="62">
        <f t="shared" si="50"/>
        <v>0</v>
      </c>
      <c r="CK244" s="62">
        <f t="shared" si="50"/>
        <v>0</v>
      </c>
      <c r="CL244" s="62">
        <f t="shared" si="50"/>
        <v>0</v>
      </c>
      <c r="CM244" s="62">
        <f t="shared" si="50"/>
        <v>0</v>
      </c>
      <c r="CN244" s="57">
        <f t="shared" si="10"/>
        <v>0</v>
      </c>
      <c r="CQ244" s="208"/>
    </row>
    <row r="245" spans="4:95" ht="16.5" x14ac:dyDescent="0.25">
      <c r="D245" s="400" t="s">
        <v>157</v>
      </c>
      <c r="E245" s="400"/>
      <c r="F245" s="400"/>
      <c r="G245" s="62">
        <f>G123</f>
        <v>0</v>
      </c>
      <c r="H245" s="62">
        <f t="shared" si="49"/>
        <v>0</v>
      </c>
      <c r="I245" s="62">
        <f t="shared" si="49"/>
        <v>0</v>
      </c>
      <c r="J245" s="62">
        <f t="shared" si="49"/>
        <v>0</v>
      </c>
      <c r="K245" s="62">
        <f t="shared" si="49"/>
        <v>0</v>
      </c>
      <c r="L245" s="62">
        <f t="shared" si="49"/>
        <v>0</v>
      </c>
      <c r="M245" s="62">
        <f t="shared" si="49"/>
        <v>0</v>
      </c>
      <c r="N245" s="62">
        <f t="shared" si="49"/>
        <v>0</v>
      </c>
      <c r="O245" s="62">
        <f t="shared" si="49"/>
        <v>0</v>
      </c>
      <c r="P245" s="62">
        <f t="shared" si="49"/>
        <v>0</v>
      </c>
      <c r="Q245" s="62">
        <f t="shared" si="49"/>
        <v>0</v>
      </c>
      <c r="R245" s="62">
        <f t="shared" si="49"/>
        <v>0</v>
      </c>
      <c r="S245" s="62">
        <f t="shared" si="49"/>
        <v>0</v>
      </c>
      <c r="T245" s="62">
        <f t="shared" si="49"/>
        <v>0</v>
      </c>
      <c r="U245" s="62">
        <f t="shared" si="49"/>
        <v>0</v>
      </c>
      <c r="V245" s="62">
        <f t="shared" si="49"/>
        <v>0</v>
      </c>
      <c r="W245" s="62">
        <f t="shared" si="49"/>
        <v>0</v>
      </c>
      <c r="X245" s="62">
        <f t="shared" si="49"/>
        <v>0</v>
      </c>
      <c r="Y245" s="62">
        <f t="shared" si="49"/>
        <v>0</v>
      </c>
      <c r="Z245" s="62">
        <f t="shared" si="49"/>
        <v>0</v>
      </c>
      <c r="AA245" s="62">
        <f t="shared" si="49"/>
        <v>0</v>
      </c>
      <c r="AB245" s="62">
        <f t="shared" si="49"/>
        <v>0</v>
      </c>
      <c r="AC245" s="62">
        <f t="shared" si="49"/>
        <v>0</v>
      </c>
      <c r="AD245" s="62">
        <f t="shared" si="49"/>
        <v>0</v>
      </c>
      <c r="AE245" s="62">
        <f t="shared" si="49"/>
        <v>0</v>
      </c>
      <c r="AF245" s="62">
        <f t="shared" si="49"/>
        <v>0</v>
      </c>
      <c r="AG245" s="62">
        <f t="shared" si="49"/>
        <v>0</v>
      </c>
      <c r="AH245" s="62">
        <f t="shared" si="49"/>
        <v>0</v>
      </c>
      <c r="AI245" s="62">
        <f t="shared" si="49"/>
        <v>0</v>
      </c>
      <c r="AJ245" s="62">
        <f t="shared" si="49"/>
        <v>0</v>
      </c>
      <c r="AK245" s="62">
        <f t="shared" si="49"/>
        <v>0</v>
      </c>
      <c r="AL245" s="62">
        <f t="shared" si="49"/>
        <v>0</v>
      </c>
      <c r="AM245" s="62">
        <f t="shared" si="49"/>
        <v>0</v>
      </c>
      <c r="AN245" s="62">
        <f t="shared" si="49"/>
        <v>0</v>
      </c>
      <c r="AO245" s="62">
        <f t="shared" si="49"/>
        <v>0</v>
      </c>
      <c r="AP245" s="62">
        <f t="shared" si="49"/>
        <v>0</v>
      </c>
      <c r="AQ245" s="62">
        <f t="shared" si="49"/>
        <v>0</v>
      </c>
      <c r="AR245" s="62">
        <f t="shared" si="49"/>
        <v>0</v>
      </c>
      <c r="AS245" s="62">
        <f t="shared" si="49"/>
        <v>0</v>
      </c>
      <c r="AT245" s="62">
        <f t="shared" si="49"/>
        <v>0</v>
      </c>
      <c r="AU245" s="62">
        <f t="shared" si="49"/>
        <v>0</v>
      </c>
      <c r="AV245" s="62">
        <f t="shared" si="49"/>
        <v>0</v>
      </c>
      <c r="AW245" s="62">
        <f t="shared" si="49"/>
        <v>0</v>
      </c>
      <c r="AX245" s="62">
        <f t="shared" si="49"/>
        <v>0</v>
      </c>
      <c r="AY245" s="62">
        <f t="shared" si="49"/>
        <v>0</v>
      </c>
      <c r="AZ245" s="62">
        <f t="shared" si="49"/>
        <v>0</v>
      </c>
      <c r="BA245" s="62">
        <f t="shared" si="49"/>
        <v>0</v>
      </c>
      <c r="BB245" s="62">
        <f t="shared" si="49"/>
        <v>0</v>
      </c>
      <c r="BC245" s="62">
        <f t="shared" si="49"/>
        <v>0</v>
      </c>
      <c r="BD245" s="62">
        <f t="shared" si="49"/>
        <v>0</v>
      </c>
      <c r="BE245" s="62">
        <f t="shared" si="49"/>
        <v>0</v>
      </c>
      <c r="BF245" s="62">
        <f t="shared" si="49"/>
        <v>0</v>
      </c>
      <c r="BG245" s="62">
        <f t="shared" si="49"/>
        <v>0</v>
      </c>
      <c r="BH245" s="62">
        <f t="shared" si="49"/>
        <v>0</v>
      </c>
      <c r="BI245" s="62">
        <f t="shared" si="49"/>
        <v>0</v>
      </c>
      <c r="BJ245" s="62">
        <f t="shared" si="49"/>
        <v>0</v>
      </c>
      <c r="BK245" s="62">
        <f t="shared" si="49"/>
        <v>0</v>
      </c>
      <c r="BL245" s="62">
        <f t="shared" si="49"/>
        <v>0</v>
      </c>
      <c r="BM245" s="62">
        <f t="shared" si="49"/>
        <v>0</v>
      </c>
      <c r="BN245" s="62">
        <f t="shared" si="49"/>
        <v>0</v>
      </c>
      <c r="BO245" s="62">
        <f t="shared" si="49"/>
        <v>0</v>
      </c>
      <c r="BP245" s="62">
        <f t="shared" si="49"/>
        <v>0</v>
      </c>
      <c r="BQ245" s="62">
        <f t="shared" si="49"/>
        <v>0</v>
      </c>
      <c r="BR245" s="62">
        <f t="shared" si="49"/>
        <v>0</v>
      </c>
      <c r="BS245" s="62">
        <f t="shared" si="49"/>
        <v>0</v>
      </c>
      <c r="BT245" s="62">
        <f t="shared" si="50"/>
        <v>0</v>
      </c>
      <c r="BU245" s="62">
        <f t="shared" si="50"/>
        <v>0</v>
      </c>
      <c r="BV245" s="62">
        <f t="shared" si="50"/>
        <v>0</v>
      </c>
      <c r="BW245" s="62">
        <f t="shared" si="50"/>
        <v>0</v>
      </c>
      <c r="BX245" s="62">
        <f t="shared" si="50"/>
        <v>0</v>
      </c>
      <c r="BY245" s="62">
        <f t="shared" si="50"/>
        <v>0</v>
      </c>
      <c r="BZ245" s="62">
        <f t="shared" si="50"/>
        <v>0</v>
      </c>
      <c r="CA245" s="62">
        <f t="shared" si="50"/>
        <v>0</v>
      </c>
      <c r="CB245" s="62">
        <f t="shared" si="50"/>
        <v>0</v>
      </c>
      <c r="CC245" s="62">
        <f t="shared" si="50"/>
        <v>0</v>
      </c>
      <c r="CD245" s="62">
        <f t="shared" si="50"/>
        <v>0</v>
      </c>
      <c r="CE245" s="62">
        <f t="shared" si="50"/>
        <v>0</v>
      </c>
      <c r="CF245" s="62">
        <f t="shared" si="50"/>
        <v>0</v>
      </c>
      <c r="CG245" s="62">
        <f t="shared" si="50"/>
        <v>0</v>
      </c>
      <c r="CH245" s="62">
        <f t="shared" si="50"/>
        <v>0</v>
      </c>
      <c r="CI245" s="62">
        <f t="shared" si="50"/>
        <v>0</v>
      </c>
      <c r="CJ245" s="62">
        <f t="shared" si="50"/>
        <v>0</v>
      </c>
      <c r="CK245" s="62">
        <f t="shared" si="50"/>
        <v>0</v>
      </c>
      <c r="CL245" s="62">
        <f t="shared" si="50"/>
        <v>0</v>
      </c>
      <c r="CM245" s="62">
        <f t="shared" si="50"/>
        <v>0</v>
      </c>
      <c r="CN245" s="57">
        <f t="shared" si="10"/>
        <v>0</v>
      </c>
      <c r="CQ245" s="208"/>
    </row>
    <row r="246" spans="4:95" ht="16.5" x14ac:dyDescent="0.25">
      <c r="D246" s="400" t="s">
        <v>158</v>
      </c>
      <c r="E246" s="400"/>
      <c r="F246" s="400"/>
      <c r="G246" s="62">
        <f>SUM(G124:G126)</f>
        <v>0</v>
      </c>
      <c r="H246" s="62">
        <f t="shared" ref="H246:BS246" si="51">SUM(H124:H126)</f>
        <v>0</v>
      </c>
      <c r="I246" s="62">
        <f t="shared" si="51"/>
        <v>0</v>
      </c>
      <c r="J246" s="62">
        <f t="shared" si="51"/>
        <v>0</v>
      </c>
      <c r="K246" s="62">
        <f t="shared" si="51"/>
        <v>0</v>
      </c>
      <c r="L246" s="62">
        <f t="shared" si="51"/>
        <v>0</v>
      </c>
      <c r="M246" s="62">
        <f t="shared" si="51"/>
        <v>0</v>
      </c>
      <c r="N246" s="62">
        <f t="shared" si="51"/>
        <v>0</v>
      </c>
      <c r="O246" s="62">
        <f t="shared" si="51"/>
        <v>0</v>
      </c>
      <c r="P246" s="62">
        <f t="shared" si="51"/>
        <v>0</v>
      </c>
      <c r="Q246" s="62">
        <f t="shared" si="51"/>
        <v>0</v>
      </c>
      <c r="R246" s="62">
        <f t="shared" si="51"/>
        <v>0</v>
      </c>
      <c r="S246" s="62">
        <f t="shared" si="51"/>
        <v>0</v>
      </c>
      <c r="T246" s="62">
        <f t="shared" si="51"/>
        <v>0</v>
      </c>
      <c r="U246" s="62">
        <f t="shared" si="51"/>
        <v>0</v>
      </c>
      <c r="V246" s="62">
        <f t="shared" si="51"/>
        <v>0</v>
      </c>
      <c r="W246" s="62">
        <f t="shared" si="51"/>
        <v>0</v>
      </c>
      <c r="X246" s="62">
        <f t="shared" si="51"/>
        <v>0</v>
      </c>
      <c r="Y246" s="62">
        <f t="shared" si="51"/>
        <v>0</v>
      </c>
      <c r="Z246" s="62">
        <f t="shared" si="51"/>
        <v>0</v>
      </c>
      <c r="AA246" s="62">
        <f t="shared" si="51"/>
        <v>0</v>
      </c>
      <c r="AB246" s="62">
        <f t="shared" si="51"/>
        <v>0</v>
      </c>
      <c r="AC246" s="62">
        <f t="shared" si="51"/>
        <v>0</v>
      </c>
      <c r="AD246" s="62">
        <f t="shared" si="51"/>
        <v>0</v>
      </c>
      <c r="AE246" s="62">
        <f t="shared" si="51"/>
        <v>0</v>
      </c>
      <c r="AF246" s="62">
        <f t="shared" si="51"/>
        <v>0</v>
      </c>
      <c r="AG246" s="62">
        <f t="shared" si="51"/>
        <v>0</v>
      </c>
      <c r="AH246" s="62">
        <f t="shared" si="51"/>
        <v>0</v>
      </c>
      <c r="AI246" s="62">
        <f t="shared" si="51"/>
        <v>0</v>
      </c>
      <c r="AJ246" s="62">
        <f t="shared" si="51"/>
        <v>0</v>
      </c>
      <c r="AK246" s="62">
        <f t="shared" si="51"/>
        <v>0</v>
      </c>
      <c r="AL246" s="62">
        <f t="shared" si="51"/>
        <v>0</v>
      </c>
      <c r="AM246" s="62">
        <f t="shared" si="51"/>
        <v>0</v>
      </c>
      <c r="AN246" s="62">
        <f t="shared" si="51"/>
        <v>0</v>
      </c>
      <c r="AO246" s="62">
        <f t="shared" si="51"/>
        <v>0</v>
      </c>
      <c r="AP246" s="62">
        <f t="shared" si="51"/>
        <v>0</v>
      </c>
      <c r="AQ246" s="62">
        <f t="shared" si="51"/>
        <v>0</v>
      </c>
      <c r="AR246" s="62">
        <f t="shared" si="51"/>
        <v>0</v>
      </c>
      <c r="AS246" s="62">
        <f t="shared" si="51"/>
        <v>0</v>
      </c>
      <c r="AT246" s="62">
        <f t="shared" si="51"/>
        <v>0</v>
      </c>
      <c r="AU246" s="62">
        <f t="shared" si="51"/>
        <v>0</v>
      </c>
      <c r="AV246" s="62">
        <f t="shared" si="51"/>
        <v>0</v>
      </c>
      <c r="AW246" s="62">
        <f t="shared" si="51"/>
        <v>0</v>
      </c>
      <c r="AX246" s="62">
        <f t="shared" si="51"/>
        <v>0</v>
      </c>
      <c r="AY246" s="62">
        <f t="shared" si="51"/>
        <v>0</v>
      </c>
      <c r="AZ246" s="62">
        <f t="shared" si="51"/>
        <v>0</v>
      </c>
      <c r="BA246" s="62">
        <f t="shared" si="51"/>
        <v>0</v>
      </c>
      <c r="BB246" s="62">
        <f t="shared" si="51"/>
        <v>0</v>
      </c>
      <c r="BC246" s="62">
        <f t="shared" si="51"/>
        <v>0</v>
      </c>
      <c r="BD246" s="62">
        <f t="shared" si="51"/>
        <v>0</v>
      </c>
      <c r="BE246" s="62">
        <f t="shared" si="51"/>
        <v>0</v>
      </c>
      <c r="BF246" s="62">
        <f t="shared" si="51"/>
        <v>0</v>
      </c>
      <c r="BG246" s="62">
        <f t="shared" si="51"/>
        <v>0</v>
      </c>
      <c r="BH246" s="62">
        <f t="shared" si="51"/>
        <v>0</v>
      </c>
      <c r="BI246" s="62">
        <f t="shared" si="51"/>
        <v>0</v>
      </c>
      <c r="BJ246" s="62">
        <f t="shared" si="51"/>
        <v>0</v>
      </c>
      <c r="BK246" s="62">
        <f t="shared" si="51"/>
        <v>0</v>
      </c>
      <c r="BL246" s="62">
        <f t="shared" si="51"/>
        <v>0</v>
      </c>
      <c r="BM246" s="62">
        <f t="shared" si="51"/>
        <v>0</v>
      </c>
      <c r="BN246" s="62">
        <f t="shared" si="51"/>
        <v>0</v>
      </c>
      <c r="BO246" s="62">
        <f t="shared" si="51"/>
        <v>0</v>
      </c>
      <c r="BP246" s="62">
        <f t="shared" si="51"/>
        <v>0</v>
      </c>
      <c r="BQ246" s="62">
        <f t="shared" si="51"/>
        <v>0</v>
      </c>
      <c r="BR246" s="62">
        <f t="shared" si="51"/>
        <v>0</v>
      </c>
      <c r="BS246" s="62">
        <f t="shared" si="51"/>
        <v>0</v>
      </c>
      <c r="BT246" s="62">
        <f t="shared" ref="BT246:CM246" si="52">SUM(BT124:BT126)</f>
        <v>0</v>
      </c>
      <c r="BU246" s="62">
        <f t="shared" si="52"/>
        <v>0</v>
      </c>
      <c r="BV246" s="62">
        <f t="shared" si="52"/>
        <v>0</v>
      </c>
      <c r="BW246" s="62">
        <f t="shared" si="52"/>
        <v>0</v>
      </c>
      <c r="BX246" s="62">
        <f t="shared" si="52"/>
        <v>0</v>
      </c>
      <c r="BY246" s="62">
        <f t="shared" si="52"/>
        <v>0</v>
      </c>
      <c r="BZ246" s="62">
        <f t="shared" si="52"/>
        <v>0</v>
      </c>
      <c r="CA246" s="62">
        <f t="shared" si="52"/>
        <v>0</v>
      </c>
      <c r="CB246" s="62">
        <f t="shared" si="52"/>
        <v>0</v>
      </c>
      <c r="CC246" s="62">
        <f t="shared" si="52"/>
        <v>0</v>
      </c>
      <c r="CD246" s="62">
        <f t="shared" si="52"/>
        <v>0</v>
      </c>
      <c r="CE246" s="62">
        <f t="shared" si="52"/>
        <v>0</v>
      </c>
      <c r="CF246" s="62">
        <f t="shared" si="52"/>
        <v>0</v>
      </c>
      <c r="CG246" s="62">
        <f t="shared" si="52"/>
        <v>0</v>
      </c>
      <c r="CH246" s="62">
        <f t="shared" si="52"/>
        <v>0</v>
      </c>
      <c r="CI246" s="62">
        <f t="shared" si="52"/>
        <v>0</v>
      </c>
      <c r="CJ246" s="62">
        <f t="shared" si="52"/>
        <v>0</v>
      </c>
      <c r="CK246" s="62">
        <f t="shared" si="52"/>
        <v>0</v>
      </c>
      <c r="CL246" s="62">
        <f t="shared" si="52"/>
        <v>0</v>
      </c>
      <c r="CM246" s="62">
        <f t="shared" si="52"/>
        <v>0</v>
      </c>
      <c r="CN246" s="57">
        <f t="shared" si="10"/>
        <v>0</v>
      </c>
      <c r="CQ246" s="208"/>
    </row>
    <row r="247" spans="4:95" ht="16.5" x14ac:dyDescent="0.25">
      <c r="D247" s="400" t="s">
        <v>164</v>
      </c>
      <c r="E247" s="400"/>
      <c r="F247" s="400"/>
      <c r="G247" s="62">
        <f>G128</f>
        <v>0</v>
      </c>
      <c r="H247" s="62">
        <f t="shared" ref="H247:BS247" si="53">H128</f>
        <v>0</v>
      </c>
      <c r="I247" s="62">
        <f t="shared" si="53"/>
        <v>0</v>
      </c>
      <c r="J247" s="62">
        <f t="shared" si="53"/>
        <v>0</v>
      </c>
      <c r="K247" s="62">
        <f t="shared" si="53"/>
        <v>0</v>
      </c>
      <c r="L247" s="62">
        <f t="shared" si="53"/>
        <v>0</v>
      </c>
      <c r="M247" s="62">
        <f t="shared" si="53"/>
        <v>0</v>
      </c>
      <c r="N247" s="62">
        <f t="shared" si="53"/>
        <v>0</v>
      </c>
      <c r="O247" s="62">
        <f t="shared" si="53"/>
        <v>0</v>
      </c>
      <c r="P247" s="62">
        <f t="shared" si="53"/>
        <v>0</v>
      </c>
      <c r="Q247" s="62">
        <f t="shared" si="53"/>
        <v>0</v>
      </c>
      <c r="R247" s="62">
        <f t="shared" si="53"/>
        <v>0</v>
      </c>
      <c r="S247" s="62">
        <f t="shared" si="53"/>
        <v>0</v>
      </c>
      <c r="T247" s="62">
        <f t="shared" si="53"/>
        <v>0</v>
      </c>
      <c r="U247" s="62">
        <f t="shared" si="53"/>
        <v>0</v>
      </c>
      <c r="V247" s="62">
        <f t="shared" si="53"/>
        <v>0</v>
      </c>
      <c r="W247" s="62">
        <f t="shared" si="53"/>
        <v>0</v>
      </c>
      <c r="X247" s="62">
        <f t="shared" si="53"/>
        <v>0</v>
      </c>
      <c r="Y247" s="62">
        <f t="shared" si="53"/>
        <v>0</v>
      </c>
      <c r="Z247" s="62">
        <f t="shared" si="53"/>
        <v>0</v>
      </c>
      <c r="AA247" s="62">
        <f t="shared" si="53"/>
        <v>0</v>
      </c>
      <c r="AB247" s="62">
        <f t="shared" si="53"/>
        <v>0</v>
      </c>
      <c r="AC247" s="62">
        <f t="shared" si="53"/>
        <v>0</v>
      </c>
      <c r="AD247" s="62">
        <f t="shared" si="53"/>
        <v>0</v>
      </c>
      <c r="AE247" s="62">
        <f t="shared" si="53"/>
        <v>0</v>
      </c>
      <c r="AF247" s="62">
        <f t="shared" si="53"/>
        <v>0</v>
      </c>
      <c r="AG247" s="62">
        <f t="shared" si="53"/>
        <v>0</v>
      </c>
      <c r="AH247" s="62">
        <f t="shared" si="53"/>
        <v>0</v>
      </c>
      <c r="AI247" s="62">
        <f t="shared" si="53"/>
        <v>0</v>
      </c>
      <c r="AJ247" s="62">
        <f t="shared" si="53"/>
        <v>0</v>
      </c>
      <c r="AK247" s="62">
        <f t="shared" si="53"/>
        <v>0</v>
      </c>
      <c r="AL247" s="62">
        <f t="shared" si="53"/>
        <v>0</v>
      </c>
      <c r="AM247" s="62">
        <f t="shared" si="53"/>
        <v>0</v>
      </c>
      <c r="AN247" s="62">
        <f t="shared" si="53"/>
        <v>0</v>
      </c>
      <c r="AO247" s="62">
        <f t="shared" si="53"/>
        <v>0</v>
      </c>
      <c r="AP247" s="62">
        <f t="shared" si="53"/>
        <v>0</v>
      </c>
      <c r="AQ247" s="62">
        <f t="shared" si="53"/>
        <v>0</v>
      </c>
      <c r="AR247" s="62">
        <f t="shared" si="53"/>
        <v>0</v>
      </c>
      <c r="AS247" s="62">
        <f t="shared" si="53"/>
        <v>0</v>
      </c>
      <c r="AT247" s="62">
        <f t="shared" si="53"/>
        <v>0</v>
      </c>
      <c r="AU247" s="62">
        <f t="shared" si="53"/>
        <v>0</v>
      </c>
      <c r="AV247" s="62">
        <f t="shared" si="53"/>
        <v>0</v>
      </c>
      <c r="AW247" s="62">
        <f t="shared" si="53"/>
        <v>0</v>
      </c>
      <c r="AX247" s="62">
        <f t="shared" si="53"/>
        <v>0</v>
      </c>
      <c r="AY247" s="62">
        <f t="shared" si="53"/>
        <v>0</v>
      </c>
      <c r="AZ247" s="62">
        <f t="shared" si="53"/>
        <v>0</v>
      </c>
      <c r="BA247" s="62">
        <f t="shared" si="53"/>
        <v>0</v>
      </c>
      <c r="BB247" s="62">
        <f t="shared" si="53"/>
        <v>0</v>
      </c>
      <c r="BC247" s="62">
        <f t="shared" si="53"/>
        <v>0</v>
      </c>
      <c r="BD247" s="62">
        <f t="shared" si="53"/>
        <v>0</v>
      </c>
      <c r="BE247" s="62">
        <f t="shared" si="53"/>
        <v>0</v>
      </c>
      <c r="BF247" s="62">
        <f t="shared" si="53"/>
        <v>0</v>
      </c>
      <c r="BG247" s="62">
        <f t="shared" si="53"/>
        <v>0</v>
      </c>
      <c r="BH247" s="62">
        <f t="shared" si="53"/>
        <v>0</v>
      </c>
      <c r="BI247" s="62">
        <f t="shared" si="53"/>
        <v>0</v>
      </c>
      <c r="BJ247" s="62">
        <f t="shared" si="53"/>
        <v>0</v>
      </c>
      <c r="BK247" s="62">
        <f t="shared" si="53"/>
        <v>0</v>
      </c>
      <c r="BL247" s="62">
        <f t="shared" si="53"/>
        <v>0</v>
      </c>
      <c r="BM247" s="62">
        <f t="shared" si="53"/>
        <v>0</v>
      </c>
      <c r="BN247" s="62">
        <f t="shared" si="53"/>
        <v>0</v>
      </c>
      <c r="BO247" s="62">
        <f t="shared" si="53"/>
        <v>0</v>
      </c>
      <c r="BP247" s="62">
        <f t="shared" si="53"/>
        <v>0</v>
      </c>
      <c r="BQ247" s="62">
        <f t="shared" si="53"/>
        <v>0</v>
      </c>
      <c r="BR247" s="62">
        <f t="shared" si="53"/>
        <v>0</v>
      </c>
      <c r="BS247" s="62">
        <f t="shared" si="53"/>
        <v>0</v>
      </c>
      <c r="BT247" s="62">
        <f t="shared" ref="BT247:CM247" si="54">BT128</f>
        <v>0</v>
      </c>
      <c r="BU247" s="62">
        <f t="shared" si="54"/>
        <v>0</v>
      </c>
      <c r="BV247" s="62">
        <f t="shared" si="54"/>
        <v>0</v>
      </c>
      <c r="BW247" s="62">
        <f t="shared" si="54"/>
        <v>0</v>
      </c>
      <c r="BX247" s="62">
        <f t="shared" si="54"/>
        <v>0</v>
      </c>
      <c r="BY247" s="62">
        <f t="shared" si="54"/>
        <v>0</v>
      </c>
      <c r="BZ247" s="62">
        <f t="shared" si="54"/>
        <v>0</v>
      </c>
      <c r="CA247" s="62">
        <f t="shared" si="54"/>
        <v>0</v>
      </c>
      <c r="CB247" s="62">
        <f t="shared" si="54"/>
        <v>0</v>
      </c>
      <c r="CC247" s="62">
        <f t="shared" si="54"/>
        <v>0</v>
      </c>
      <c r="CD247" s="62">
        <f t="shared" si="54"/>
        <v>0</v>
      </c>
      <c r="CE247" s="62">
        <f t="shared" si="54"/>
        <v>0</v>
      </c>
      <c r="CF247" s="62">
        <f t="shared" si="54"/>
        <v>0</v>
      </c>
      <c r="CG247" s="62">
        <f t="shared" si="54"/>
        <v>0</v>
      </c>
      <c r="CH247" s="62">
        <f t="shared" si="54"/>
        <v>0</v>
      </c>
      <c r="CI247" s="62">
        <f t="shared" si="54"/>
        <v>0</v>
      </c>
      <c r="CJ247" s="62">
        <f t="shared" si="54"/>
        <v>0</v>
      </c>
      <c r="CK247" s="62">
        <f t="shared" si="54"/>
        <v>0</v>
      </c>
      <c r="CL247" s="62">
        <f t="shared" si="54"/>
        <v>0</v>
      </c>
      <c r="CM247" s="62">
        <f t="shared" si="54"/>
        <v>0</v>
      </c>
      <c r="CN247" s="57">
        <f t="shared" si="10"/>
        <v>0</v>
      </c>
      <c r="CQ247" s="208"/>
    </row>
    <row r="248" spans="4:95" ht="16.5" x14ac:dyDescent="0.25">
      <c r="D248" s="400" t="s">
        <v>167</v>
      </c>
      <c r="E248" s="400"/>
      <c r="F248" s="400"/>
      <c r="G248" s="63">
        <f>SUM(G130:G133)</f>
        <v>0</v>
      </c>
      <c r="H248" s="63">
        <f t="shared" ref="H248:BS248" si="55">SUM(H130:H133)</f>
        <v>0</v>
      </c>
      <c r="I248" s="63">
        <f t="shared" si="55"/>
        <v>0</v>
      </c>
      <c r="J248" s="63">
        <f t="shared" si="55"/>
        <v>0</v>
      </c>
      <c r="K248" s="63">
        <f t="shared" si="55"/>
        <v>0</v>
      </c>
      <c r="L248" s="63">
        <f t="shared" si="55"/>
        <v>0</v>
      </c>
      <c r="M248" s="63">
        <f t="shared" si="55"/>
        <v>0</v>
      </c>
      <c r="N248" s="63">
        <f t="shared" si="55"/>
        <v>0</v>
      </c>
      <c r="O248" s="63">
        <f t="shared" si="55"/>
        <v>0</v>
      </c>
      <c r="P248" s="63">
        <f t="shared" si="55"/>
        <v>0</v>
      </c>
      <c r="Q248" s="63">
        <f t="shared" si="55"/>
        <v>0</v>
      </c>
      <c r="R248" s="63">
        <f t="shared" si="55"/>
        <v>0</v>
      </c>
      <c r="S248" s="63">
        <f t="shared" si="55"/>
        <v>0</v>
      </c>
      <c r="T248" s="63">
        <f t="shared" si="55"/>
        <v>0</v>
      </c>
      <c r="U248" s="63">
        <f t="shared" si="55"/>
        <v>0</v>
      </c>
      <c r="V248" s="63">
        <f t="shared" si="55"/>
        <v>0</v>
      </c>
      <c r="W248" s="63">
        <f t="shared" si="55"/>
        <v>0</v>
      </c>
      <c r="X248" s="63">
        <f t="shared" si="55"/>
        <v>0</v>
      </c>
      <c r="Y248" s="63">
        <f t="shared" si="55"/>
        <v>0</v>
      </c>
      <c r="Z248" s="63">
        <f t="shared" si="55"/>
        <v>0</v>
      </c>
      <c r="AA248" s="63">
        <f t="shared" si="55"/>
        <v>0</v>
      </c>
      <c r="AB248" s="63">
        <f t="shared" si="55"/>
        <v>0</v>
      </c>
      <c r="AC248" s="63">
        <f t="shared" si="55"/>
        <v>0</v>
      </c>
      <c r="AD248" s="63">
        <f t="shared" si="55"/>
        <v>0</v>
      </c>
      <c r="AE248" s="63">
        <f t="shared" si="55"/>
        <v>0</v>
      </c>
      <c r="AF248" s="63">
        <f t="shared" si="55"/>
        <v>0</v>
      </c>
      <c r="AG248" s="63">
        <f t="shared" si="55"/>
        <v>0</v>
      </c>
      <c r="AH248" s="63">
        <f t="shared" si="55"/>
        <v>0</v>
      </c>
      <c r="AI248" s="63">
        <f t="shared" si="55"/>
        <v>0</v>
      </c>
      <c r="AJ248" s="63">
        <f t="shared" si="55"/>
        <v>0</v>
      </c>
      <c r="AK248" s="63">
        <f t="shared" si="55"/>
        <v>0</v>
      </c>
      <c r="AL248" s="63">
        <f t="shared" si="55"/>
        <v>0</v>
      </c>
      <c r="AM248" s="63">
        <f t="shared" si="55"/>
        <v>0</v>
      </c>
      <c r="AN248" s="63">
        <f t="shared" si="55"/>
        <v>0</v>
      </c>
      <c r="AO248" s="63">
        <f t="shared" si="55"/>
        <v>0</v>
      </c>
      <c r="AP248" s="63">
        <f t="shared" si="55"/>
        <v>0</v>
      </c>
      <c r="AQ248" s="63">
        <f t="shared" si="55"/>
        <v>0</v>
      </c>
      <c r="AR248" s="63">
        <f t="shared" si="55"/>
        <v>0</v>
      </c>
      <c r="AS248" s="63">
        <f t="shared" si="55"/>
        <v>0</v>
      </c>
      <c r="AT248" s="63">
        <f t="shared" si="55"/>
        <v>0</v>
      </c>
      <c r="AU248" s="63">
        <f t="shared" si="55"/>
        <v>0</v>
      </c>
      <c r="AV248" s="63">
        <f t="shared" si="55"/>
        <v>0</v>
      </c>
      <c r="AW248" s="63">
        <f t="shared" si="55"/>
        <v>0</v>
      </c>
      <c r="AX248" s="63">
        <f t="shared" si="55"/>
        <v>0</v>
      </c>
      <c r="AY248" s="63">
        <f t="shared" si="55"/>
        <v>0</v>
      </c>
      <c r="AZ248" s="63">
        <f t="shared" si="55"/>
        <v>0</v>
      </c>
      <c r="BA248" s="63">
        <f t="shared" si="55"/>
        <v>0</v>
      </c>
      <c r="BB248" s="63">
        <f t="shared" si="55"/>
        <v>0</v>
      </c>
      <c r="BC248" s="63">
        <f t="shared" si="55"/>
        <v>0</v>
      </c>
      <c r="BD248" s="63">
        <f t="shared" si="55"/>
        <v>0</v>
      </c>
      <c r="BE248" s="63">
        <f t="shared" si="55"/>
        <v>0</v>
      </c>
      <c r="BF248" s="63">
        <f t="shared" si="55"/>
        <v>0</v>
      </c>
      <c r="BG248" s="63">
        <f t="shared" si="55"/>
        <v>0</v>
      </c>
      <c r="BH248" s="63">
        <f t="shared" si="55"/>
        <v>0</v>
      </c>
      <c r="BI248" s="63">
        <f t="shared" si="55"/>
        <v>0</v>
      </c>
      <c r="BJ248" s="63">
        <f t="shared" si="55"/>
        <v>0</v>
      </c>
      <c r="BK248" s="63">
        <f t="shared" si="55"/>
        <v>0</v>
      </c>
      <c r="BL248" s="63">
        <f t="shared" si="55"/>
        <v>0</v>
      </c>
      <c r="BM248" s="63">
        <f t="shared" si="55"/>
        <v>0</v>
      </c>
      <c r="BN248" s="63">
        <f t="shared" si="55"/>
        <v>0</v>
      </c>
      <c r="BO248" s="63">
        <f t="shared" si="55"/>
        <v>0</v>
      </c>
      <c r="BP248" s="63">
        <f t="shared" si="55"/>
        <v>0</v>
      </c>
      <c r="BQ248" s="63">
        <f t="shared" si="55"/>
        <v>0</v>
      </c>
      <c r="BR248" s="63">
        <f t="shared" si="55"/>
        <v>0</v>
      </c>
      <c r="BS248" s="63">
        <f t="shared" si="55"/>
        <v>0</v>
      </c>
      <c r="BT248" s="63">
        <f t="shared" ref="BT248:CM248" si="56">SUM(BT130:BT133)</f>
        <v>0</v>
      </c>
      <c r="BU248" s="63">
        <f t="shared" si="56"/>
        <v>0</v>
      </c>
      <c r="BV248" s="63">
        <f t="shared" si="56"/>
        <v>0</v>
      </c>
      <c r="BW248" s="63">
        <f t="shared" si="56"/>
        <v>0</v>
      </c>
      <c r="BX248" s="63">
        <f t="shared" si="56"/>
        <v>0</v>
      </c>
      <c r="BY248" s="63">
        <f t="shared" si="56"/>
        <v>0</v>
      </c>
      <c r="BZ248" s="63">
        <f t="shared" si="56"/>
        <v>0</v>
      </c>
      <c r="CA248" s="63">
        <f t="shared" si="56"/>
        <v>0</v>
      </c>
      <c r="CB248" s="63">
        <f t="shared" si="56"/>
        <v>0</v>
      </c>
      <c r="CC248" s="63">
        <f t="shared" si="56"/>
        <v>0</v>
      </c>
      <c r="CD248" s="63">
        <f t="shared" si="56"/>
        <v>0</v>
      </c>
      <c r="CE248" s="63">
        <f t="shared" si="56"/>
        <v>0</v>
      </c>
      <c r="CF248" s="63">
        <f t="shared" si="56"/>
        <v>0</v>
      </c>
      <c r="CG248" s="63">
        <f t="shared" si="56"/>
        <v>0</v>
      </c>
      <c r="CH248" s="63">
        <f t="shared" si="56"/>
        <v>0</v>
      </c>
      <c r="CI248" s="63">
        <f t="shared" si="56"/>
        <v>0</v>
      </c>
      <c r="CJ248" s="63">
        <f t="shared" si="56"/>
        <v>0</v>
      </c>
      <c r="CK248" s="63">
        <f t="shared" si="56"/>
        <v>0</v>
      </c>
      <c r="CL248" s="63">
        <f t="shared" si="56"/>
        <v>0</v>
      </c>
      <c r="CM248" s="63">
        <f t="shared" si="56"/>
        <v>0</v>
      </c>
      <c r="CN248" s="57">
        <f t="shared" si="10"/>
        <v>0</v>
      </c>
      <c r="CQ248" s="208"/>
    </row>
    <row r="249" spans="4:95" ht="16.5" x14ac:dyDescent="0.25">
      <c r="D249" s="400" t="s">
        <v>171</v>
      </c>
      <c r="E249" s="400"/>
      <c r="F249" s="400"/>
      <c r="G249" s="62">
        <f>SUM(G134:G139)</f>
        <v>0</v>
      </c>
      <c r="H249" s="62">
        <f t="shared" ref="H249:BS249" si="57">SUM(H134:H139)</f>
        <v>0</v>
      </c>
      <c r="I249" s="62">
        <f t="shared" si="57"/>
        <v>0</v>
      </c>
      <c r="J249" s="62">
        <f t="shared" si="57"/>
        <v>0</v>
      </c>
      <c r="K249" s="62">
        <f t="shared" si="57"/>
        <v>0</v>
      </c>
      <c r="L249" s="62">
        <f t="shared" si="57"/>
        <v>0</v>
      </c>
      <c r="M249" s="62">
        <f t="shared" si="57"/>
        <v>0</v>
      </c>
      <c r="N249" s="62">
        <f t="shared" si="57"/>
        <v>0</v>
      </c>
      <c r="O249" s="62">
        <f t="shared" si="57"/>
        <v>0</v>
      </c>
      <c r="P249" s="62">
        <f t="shared" si="57"/>
        <v>0</v>
      </c>
      <c r="Q249" s="62">
        <f t="shared" si="57"/>
        <v>0</v>
      </c>
      <c r="R249" s="62">
        <f t="shared" si="57"/>
        <v>0</v>
      </c>
      <c r="S249" s="62">
        <f t="shared" si="57"/>
        <v>0</v>
      </c>
      <c r="T249" s="62">
        <f t="shared" si="57"/>
        <v>0</v>
      </c>
      <c r="U249" s="62">
        <f t="shared" si="57"/>
        <v>0</v>
      </c>
      <c r="V249" s="62">
        <f t="shared" si="57"/>
        <v>0</v>
      </c>
      <c r="W249" s="62">
        <f t="shared" si="57"/>
        <v>0</v>
      </c>
      <c r="X249" s="62">
        <f t="shared" si="57"/>
        <v>0</v>
      </c>
      <c r="Y249" s="62">
        <f t="shared" si="57"/>
        <v>0</v>
      </c>
      <c r="Z249" s="62">
        <f t="shared" si="57"/>
        <v>0</v>
      </c>
      <c r="AA249" s="62">
        <f t="shared" si="57"/>
        <v>0</v>
      </c>
      <c r="AB249" s="62">
        <f t="shared" si="57"/>
        <v>0</v>
      </c>
      <c r="AC249" s="62">
        <f t="shared" si="57"/>
        <v>0</v>
      </c>
      <c r="AD249" s="62">
        <f t="shared" si="57"/>
        <v>0</v>
      </c>
      <c r="AE249" s="62">
        <f t="shared" si="57"/>
        <v>0</v>
      </c>
      <c r="AF249" s="62">
        <f t="shared" si="57"/>
        <v>0</v>
      </c>
      <c r="AG249" s="62">
        <f t="shared" si="57"/>
        <v>0</v>
      </c>
      <c r="AH249" s="62">
        <f t="shared" si="57"/>
        <v>0</v>
      </c>
      <c r="AI249" s="62">
        <f t="shared" si="57"/>
        <v>0</v>
      </c>
      <c r="AJ249" s="62">
        <f t="shared" si="57"/>
        <v>0</v>
      </c>
      <c r="AK249" s="62">
        <f t="shared" si="57"/>
        <v>0</v>
      </c>
      <c r="AL249" s="62">
        <f t="shared" si="57"/>
        <v>0</v>
      </c>
      <c r="AM249" s="62">
        <f t="shared" si="57"/>
        <v>0</v>
      </c>
      <c r="AN249" s="62">
        <f t="shared" si="57"/>
        <v>0</v>
      </c>
      <c r="AO249" s="62">
        <f t="shared" si="57"/>
        <v>0</v>
      </c>
      <c r="AP249" s="62">
        <f t="shared" si="57"/>
        <v>0</v>
      </c>
      <c r="AQ249" s="62">
        <f t="shared" si="57"/>
        <v>0</v>
      </c>
      <c r="AR249" s="62">
        <f t="shared" si="57"/>
        <v>0</v>
      </c>
      <c r="AS249" s="62">
        <f t="shared" si="57"/>
        <v>0</v>
      </c>
      <c r="AT249" s="62">
        <f t="shared" si="57"/>
        <v>0</v>
      </c>
      <c r="AU249" s="62">
        <f t="shared" si="57"/>
        <v>0</v>
      </c>
      <c r="AV249" s="62">
        <f t="shared" si="57"/>
        <v>0</v>
      </c>
      <c r="AW249" s="62">
        <f t="shared" si="57"/>
        <v>0</v>
      </c>
      <c r="AX249" s="62">
        <f t="shared" si="57"/>
        <v>0</v>
      </c>
      <c r="AY249" s="62">
        <f t="shared" si="57"/>
        <v>0</v>
      </c>
      <c r="AZ249" s="62">
        <f t="shared" si="57"/>
        <v>0</v>
      </c>
      <c r="BA249" s="62">
        <f t="shared" si="57"/>
        <v>0</v>
      </c>
      <c r="BB249" s="62">
        <f t="shared" si="57"/>
        <v>0</v>
      </c>
      <c r="BC249" s="62">
        <f t="shared" si="57"/>
        <v>0</v>
      </c>
      <c r="BD249" s="62">
        <f t="shared" si="57"/>
        <v>0</v>
      </c>
      <c r="BE249" s="62">
        <f t="shared" si="57"/>
        <v>0</v>
      </c>
      <c r="BF249" s="62">
        <f t="shared" si="57"/>
        <v>0</v>
      </c>
      <c r="BG249" s="62">
        <f t="shared" si="57"/>
        <v>0</v>
      </c>
      <c r="BH249" s="62">
        <f t="shared" si="57"/>
        <v>0</v>
      </c>
      <c r="BI249" s="62">
        <f t="shared" si="57"/>
        <v>0</v>
      </c>
      <c r="BJ249" s="62">
        <f t="shared" si="57"/>
        <v>0</v>
      </c>
      <c r="BK249" s="62">
        <f t="shared" si="57"/>
        <v>0</v>
      </c>
      <c r="BL249" s="62">
        <f t="shared" si="57"/>
        <v>0</v>
      </c>
      <c r="BM249" s="62">
        <f t="shared" si="57"/>
        <v>0</v>
      </c>
      <c r="BN249" s="62">
        <f t="shared" si="57"/>
        <v>0</v>
      </c>
      <c r="BO249" s="62">
        <f t="shared" si="57"/>
        <v>0</v>
      </c>
      <c r="BP249" s="62">
        <f t="shared" si="57"/>
        <v>0</v>
      </c>
      <c r="BQ249" s="62">
        <f t="shared" si="57"/>
        <v>0</v>
      </c>
      <c r="BR249" s="62">
        <f t="shared" si="57"/>
        <v>0</v>
      </c>
      <c r="BS249" s="62">
        <f t="shared" si="57"/>
        <v>0</v>
      </c>
      <c r="BT249" s="62">
        <f t="shared" ref="BT249:CM249" si="58">SUM(BT134:BT139)</f>
        <v>0</v>
      </c>
      <c r="BU249" s="62">
        <f t="shared" si="58"/>
        <v>0</v>
      </c>
      <c r="BV249" s="62">
        <f t="shared" si="58"/>
        <v>0</v>
      </c>
      <c r="BW249" s="62">
        <f t="shared" si="58"/>
        <v>0</v>
      </c>
      <c r="BX249" s="62">
        <f t="shared" si="58"/>
        <v>0</v>
      </c>
      <c r="BY249" s="62">
        <f t="shared" si="58"/>
        <v>0</v>
      </c>
      <c r="BZ249" s="62">
        <f t="shared" si="58"/>
        <v>0</v>
      </c>
      <c r="CA249" s="62">
        <f t="shared" si="58"/>
        <v>0</v>
      </c>
      <c r="CB249" s="62">
        <f t="shared" si="58"/>
        <v>0</v>
      </c>
      <c r="CC249" s="62">
        <f t="shared" si="58"/>
        <v>0</v>
      </c>
      <c r="CD249" s="62">
        <f t="shared" si="58"/>
        <v>0</v>
      </c>
      <c r="CE249" s="62">
        <f t="shared" si="58"/>
        <v>0</v>
      </c>
      <c r="CF249" s="62">
        <f t="shared" si="58"/>
        <v>0</v>
      </c>
      <c r="CG249" s="62">
        <f t="shared" si="58"/>
        <v>0</v>
      </c>
      <c r="CH249" s="62">
        <f t="shared" si="58"/>
        <v>0</v>
      </c>
      <c r="CI249" s="62">
        <f t="shared" si="58"/>
        <v>0</v>
      </c>
      <c r="CJ249" s="62">
        <f t="shared" si="58"/>
        <v>0</v>
      </c>
      <c r="CK249" s="62">
        <f t="shared" si="58"/>
        <v>0</v>
      </c>
      <c r="CL249" s="62">
        <f t="shared" si="58"/>
        <v>0</v>
      </c>
      <c r="CM249" s="62">
        <f t="shared" si="58"/>
        <v>0</v>
      </c>
      <c r="CN249" s="57">
        <f t="shared" si="10"/>
        <v>0</v>
      </c>
      <c r="CQ249" s="208"/>
    </row>
    <row r="250" spans="4:95" ht="16.5" x14ac:dyDescent="0.25">
      <c r="D250" s="407" t="s">
        <v>177</v>
      </c>
      <c r="E250" s="407"/>
      <c r="F250" s="407"/>
      <c r="G250" s="73">
        <f>G27+SUM(G140:G145)+G129+G154+SUM(G155:G157)</f>
        <v>0</v>
      </c>
      <c r="H250" s="73">
        <f t="shared" ref="H250:BS250" si="59">H27+SUM(H140:H145)+H129+H154+SUM(H155:H157)</f>
        <v>0</v>
      </c>
      <c r="I250" s="73">
        <f t="shared" si="59"/>
        <v>0</v>
      </c>
      <c r="J250" s="73">
        <f t="shared" si="59"/>
        <v>0</v>
      </c>
      <c r="K250" s="73">
        <f t="shared" si="59"/>
        <v>0</v>
      </c>
      <c r="L250" s="73">
        <f t="shared" si="59"/>
        <v>0</v>
      </c>
      <c r="M250" s="73">
        <f t="shared" si="59"/>
        <v>0</v>
      </c>
      <c r="N250" s="73">
        <f t="shared" si="59"/>
        <v>0</v>
      </c>
      <c r="O250" s="73">
        <f t="shared" si="59"/>
        <v>0</v>
      </c>
      <c r="P250" s="73">
        <f t="shared" si="59"/>
        <v>0</v>
      </c>
      <c r="Q250" s="73">
        <f t="shared" si="59"/>
        <v>0</v>
      </c>
      <c r="R250" s="73">
        <f t="shared" si="59"/>
        <v>0</v>
      </c>
      <c r="S250" s="73">
        <f t="shared" si="59"/>
        <v>0</v>
      </c>
      <c r="T250" s="73">
        <f t="shared" si="59"/>
        <v>0</v>
      </c>
      <c r="U250" s="73">
        <f t="shared" si="59"/>
        <v>0</v>
      </c>
      <c r="V250" s="73">
        <f t="shared" si="59"/>
        <v>0</v>
      </c>
      <c r="W250" s="73">
        <f t="shared" si="59"/>
        <v>0</v>
      </c>
      <c r="X250" s="73">
        <f t="shared" si="59"/>
        <v>0</v>
      </c>
      <c r="Y250" s="73">
        <f t="shared" si="59"/>
        <v>0</v>
      </c>
      <c r="Z250" s="73">
        <f t="shared" si="59"/>
        <v>0</v>
      </c>
      <c r="AA250" s="73">
        <f t="shared" si="59"/>
        <v>0</v>
      </c>
      <c r="AB250" s="73">
        <f t="shared" si="59"/>
        <v>0</v>
      </c>
      <c r="AC250" s="73">
        <f t="shared" si="59"/>
        <v>0</v>
      </c>
      <c r="AD250" s="73">
        <f t="shared" si="59"/>
        <v>0</v>
      </c>
      <c r="AE250" s="73">
        <f t="shared" si="59"/>
        <v>0</v>
      </c>
      <c r="AF250" s="73">
        <f t="shared" si="59"/>
        <v>0</v>
      </c>
      <c r="AG250" s="73">
        <f t="shared" si="59"/>
        <v>0</v>
      </c>
      <c r="AH250" s="73">
        <f t="shared" si="59"/>
        <v>0</v>
      </c>
      <c r="AI250" s="73">
        <f t="shared" si="59"/>
        <v>0</v>
      </c>
      <c r="AJ250" s="73">
        <f t="shared" si="59"/>
        <v>0</v>
      </c>
      <c r="AK250" s="73">
        <f t="shared" si="59"/>
        <v>0</v>
      </c>
      <c r="AL250" s="73">
        <f t="shared" si="59"/>
        <v>0</v>
      </c>
      <c r="AM250" s="73">
        <f t="shared" si="59"/>
        <v>0</v>
      </c>
      <c r="AN250" s="73">
        <f t="shared" si="59"/>
        <v>0</v>
      </c>
      <c r="AO250" s="73">
        <f t="shared" si="59"/>
        <v>0</v>
      </c>
      <c r="AP250" s="73">
        <f t="shared" si="59"/>
        <v>0</v>
      </c>
      <c r="AQ250" s="73">
        <f t="shared" si="59"/>
        <v>0</v>
      </c>
      <c r="AR250" s="73">
        <f t="shared" si="59"/>
        <v>0</v>
      </c>
      <c r="AS250" s="73">
        <f t="shared" si="59"/>
        <v>0</v>
      </c>
      <c r="AT250" s="73">
        <f t="shared" si="59"/>
        <v>0</v>
      </c>
      <c r="AU250" s="73">
        <f t="shared" si="59"/>
        <v>0</v>
      </c>
      <c r="AV250" s="73">
        <f t="shared" si="59"/>
        <v>0</v>
      </c>
      <c r="AW250" s="73">
        <f t="shared" si="59"/>
        <v>0</v>
      </c>
      <c r="AX250" s="73">
        <f t="shared" si="59"/>
        <v>0</v>
      </c>
      <c r="AY250" s="73">
        <f t="shared" si="59"/>
        <v>0</v>
      </c>
      <c r="AZ250" s="73">
        <f t="shared" si="59"/>
        <v>0</v>
      </c>
      <c r="BA250" s="73">
        <f t="shared" si="59"/>
        <v>0</v>
      </c>
      <c r="BB250" s="73">
        <f t="shared" si="59"/>
        <v>0</v>
      </c>
      <c r="BC250" s="73">
        <f t="shared" si="59"/>
        <v>0</v>
      </c>
      <c r="BD250" s="73">
        <f t="shared" si="59"/>
        <v>0</v>
      </c>
      <c r="BE250" s="73">
        <f t="shared" si="59"/>
        <v>0</v>
      </c>
      <c r="BF250" s="73">
        <f t="shared" si="59"/>
        <v>0</v>
      </c>
      <c r="BG250" s="73">
        <f t="shared" si="59"/>
        <v>0</v>
      </c>
      <c r="BH250" s="73">
        <f t="shared" si="59"/>
        <v>0</v>
      </c>
      <c r="BI250" s="73">
        <f t="shared" si="59"/>
        <v>0</v>
      </c>
      <c r="BJ250" s="73">
        <f t="shared" si="59"/>
        <v>0</v>
      </c>
      <c r="BK250" s="73">
        <f t="shared" si="59"/>
        <v>0</v>
      </c>
      <c r="BL250" s="73">
        <f t="shared" si="59"/>
        <v>0</v>
      </c>
      <c r="BM250" s="73">
        <f t="shared" si="59"/>
        <v>0</v>
      </c>
      <c r="BN250" s="73">
        <f t="shared" si="59"/>
        <v>0</v>
      </c>
      <c r="BO250" s="73">
        <f t="shared" si="59"/>
        <v>0</v>
      </c>
      <c r="BP250" s="73">
        <f t="shared" si="59"/>
        <v>0</v>
      </c>
      <c r="BQ250" s="73">
        <f t="shared" si="59"/>
        <v>0</v>
      </c>
      <c r="BR250" s="73">
        <f t="shared" si="59"/>
        <v>0</v>
      </c>
      <c r="BS250" s="73">
        <f t="shared" si="59"/>
        <v>0</v>
      </c>
      <c r="BT250" s="73">
        <f t="shared" ref="BT250:CM250" si="60">BT27+SUM(BT140:BT145)+BT129+BT154+SUM(BT155:BT157)</f>
        <v>0</v>
      </c>
      <c r="BU250" s="73">
        <f t="shared" si="60"/>
        <v>0</v>
      </c>
      <c r="BV250" s="73">
        <f t="shared" si="60"/>
        <v>0</v>
      </c>
      <c r="BW250" s="73">
        <f t="shared" si="60"/>
        <v>0</v>
      </c>
      <c r="BX250" s="73">
        <f t="shared" si="60"/>
        <v>0</v>
      </c>
      <c r="BY250" s="73">
        <f t="shared" si="60"/>
        <v>0</v>
      </c>
      <c r="BZ250" s="73">
        <f t="shared" si="60"/>
        <v>0</v>
      </c>
      <c r="CA250" s="73">
        <f t="shared" si="60"/>
        <v>0</v>
      </c>
      <c r="CB250" s="73">
        <f t="shared" si="60"/>
        <v>0</v>
      </c>
      <c r="CC250" s="73">
        <f t="shared" si="60"/>
        <v>0</v>
      </c>
      <c r="CD250" s="73">
        <f t="shared" si="60"/>
        <v>0</v>
      </c>
      <c r="CE250" s="73">
        <f t="shared" si="60"/>
        <v>0</v>
      </c>
      <c r="CF250" s="73">
        <f t="shared" si="60"/>
        <v>0</v>
      </c>
      <c r="CG250" s="73">
        <f t="shared" si="60"/>
        <v>0</v>
      </c>
      <c r="CH250" s="73">
        <f t="shared" si="60"/>
        <v>0</v>
      </c>
      <c r="CI250" s="73">
        <f t="shared" si="60"/>
        <v>0</v>
      </c>
      <c r="CJ250" s="73">
        <f t="shared" si="60"/>
        <v>0</v>
      </c>
      <c r="CK250" s="73">
        <f t="shared" si="60"/>
        <v>0</v>
      </c>
      <c r="CL250" s="73">
        <f t="shared" si="60"/>
        <v>0</v>
      </c>
      <c r="CM250" s="73">
        <f t="shared" si="60"/>
        <v>0</v>
      </c>
      <c r="CN250" s="57">
        <f t="shared" si="10"/>
        <v>0</v>
      </c>
      <c r="CQ250" s="208"/>
    </row>
    <row r="251" spans="4:95" ht="16.5" x14ac:dyDescent="0.25">
      <c r="D251" s="400" t="s">
        <v>181</v>
      </c>
      <c r="E251" s="400"/>
      <c r="F251" s="400"/>
      <c r="G251" s="62">
        <f>SUM(G146:G153)</f>
        <v>0</v>
      </c>
      <c r="H251" s="62">
        <f t="shared" ref="H251:BS251" si="61">SUM(H146:H153)</f>
        <v>0</v>
      </c>
      <c r="I251" s="62">
        <f t="shared" si="61"/>
        <v>0</v>
      </c>
      <c r="J251" s="62">
        <f t="shared" si="61"/>
        <v>0</v>
      </c>
      <c r="K251" s="62">
        <f t="shared" si="61"/>
        <v>0</v>
      </c>
      <c r="L251" s="62">
        <f t="shared" si="61"/>
        <v>0</v>
      </c>
      <c r="M251" s="62">
        <f t="shared" si="61"/>
        <v>0</v>
      </c>
      <c r="N251" s="62">
        <f t="shared" si="61"/>
        <v>0</v>
      </c>
      <c r="O251" s="62">
        <f t="shared" si="61"/>
        <v>0</v>
      </c>
      <c r="P251" s="62">
        <f t="shared" si="61"/>
        <v>0</v>
      </c>
      <c r="Q251" s="62">
        <f t="shared" si="61"/>
        <v>0</v>
      </c>
      <c r="R251" s="62">
        <f t="shared" si="61"/>
        <v>0</v>
      </c>
      <c r="S251" s="62">
        <f t="shared" si="61"/>
        <v>0</v>
      </c>
      <c r="T251" s="62">
        <f t="shared" si="61"/>
        <v>0</v>
      </c>
      <c r="U251" s="62">
        <f t="shared" si="61"/>
        <v>0</v>
      </c>
      <c r="V251" s="62">
        <f t="shared" si="61"/>
        <v>0</v>
      </c>
      <c r="W251" s="62">
        <f t="shared" si="61"/>
        <v>0</v>
      </c>
      <c r="X251" s="62">
        <f t="shared" si="61"/>
        <v>0</v>
      </c>
      <c r="Y251" s="62">
        <f t="shared" si="61"/>
        <v>0</v>
      </c>
      <c r="Z251" s="62">
        <f t="shared" si="61"/>
        <v>0</v>
      </c>
      <c r="AA251" s="62">
        <f t="shared" si="61"/>
        <v>0</v>
      </c>
      <c r="AB251" s="62">
        <f t="shared" si="61"/>
        <v>0</v>
      </c>
      <c r="AC251" s="62">
        <f t="shared" si="61"/>
        <v>0</v>
      </c>
      <c r="AD251" s="62">
        <f t="shared" si="61"/>
        <v>0</v>
      </c>
      <c r="AE251" s="62">
        <f t="shared" si="61"/>
        <v>0</v>
      </c>
      <c r="AF251" s="62">
        <f t="shared" si="61"/>
        <v>0</v>
      </c>
      <c r="AG251" s="62">
        <f t="shared" si="61"/>
        <v>0</v>
      </c>
      <c r="AH251" s="62">
        <f t="shared" si="61"/>
        <v>0</v>
      </c>
      <c r="AI251" s="62">
        <f t="shared" si="61"/>
        <v>0</v>
      </c>
      <c r="AJ251" s="62">
        <f t="shared" si="61"/>
        <v>0</v>
      </c>
      <c r="AK251" s="62">
        <f t="shared" si="61"/>
        <v>0</v>
      </c>
      <c r="AL251" s="62">
        <f t="shared" si="61"/>
        <v>0</v>
      </c>
      <c r="AM251" s="62">
        <f t="shared" si="61"/>
        <v>0</v>
      </c>
      <c r="AN251" s="62">
        <f t="shared" si="61"/>
        <v>0</v>
      </c>
      <c r="AO251" s="62">
        <f t="shared" si="61"/>
        <v>0</v>
      </c>
      <c r="AP251" s="62">
        <f t="shared" si="61"/>
        <v>0</v>
      </c>
      <c r="AQ251" s="62">
        <f t="shared" si="61"/>
        <v>0</v>
      </c>
      <c r="AR251" s="62">
        <f t="shared" si="61"/>
        <v>0</v>
      </c>
      <c r="AS251" s="62">
        <f t="shared" si="61"/>
        <v>0</v>
      </c>
      <c r="AT251" s="62">
        <f t="shared" si="61"/>
        <v>0</v>
      </c>
      <c r="AU251" s="62">
        <f t="shared" si="61"/>
        <v>0</v>
      </c>
      <c r="AV251" s="62">
        <f t="shared" si="61"/>
        <v>0</v>
      </c>
      <c r="AW251" s="62">
        <f t="shared" si="61"/>
        <v>0</v>
      </c>
      <c r="AX251" s="62">
        <f t="shared" si="61"/>
        <v>0</v>
      </c>
      <c r="AY251" s="62">
        <f t="shared" si="61"/>
        <v>0</v>
      </c>
      <c r="AZ251" s="62">
        <f t="shared" si="61"/>
        <v>0</v>
      </c>
      <c r="BA251" s="62">
        <f t="shared" si="61"/>
        <v>0</v>
      </c>
      <c r="BB251" s="62">
        <f t="shared" si="61"/>
        <v>0</v>
      </c>
      <c r="BC251" s="62">
        <f t="shared" si="61"/>
        <v>0</v>
      </c>
      <c r="BD251" s="62">
        <f t="shared" si="61"/>
        <v>0</v>
      </c>
      <c r="BE251" s="62">
        <f t="shared" si="61"/>
        <v>0</v>
      </c>
      <c r="BF251" s="62">
        <f t="shared" si="61"/>
        <v>0</v>
      </c>
      <c r="BG251" s="62">
        <f t="shared" si="61"/>
        <v>0</v>
      </c>
      <c r="BH251" s="62">
        <f t="shared" si="61"/>
        <v>0</v>
      </c>
      <c r="BI251" s="62">
        <f t="shared" si="61"/>
        <v>0</v>
      </c>
      <c r="BJ251" s="62">
        <f t="shared" si="61"/>
        <v>0</v>
      </c>
      <c r="BK251" s="62">
        <f t="shared" si="61"/>
        <v>0</v>
      </c>
      <c r="BL251" s="62">
        <f t="shared" si="61"/>
        <v>0</v>
      </c>
      <c r="BM251" s="62">
        <f t="shared" si="61"/>
        <v>0</v>
      </c>
      <c r="BN251" s="62">
        <f t="shared" si="61"/>
        <v>0</v>
      </c>
      <c r="BO251" s="62">
        <f t="shared" si="61"/>
        <v>0</v>
      </c>
      <c r="BP251" s="62">
        <f t="shared" si="61"/>
        <v>0</v>
      </c>
      <c r="BQ251" s="62">
        <f t="shared" si="61"/>
        <v>0</v>
      </c>
      <c r="BR251" s="62">
        <f t="shared" si="61"/>
        <v>0</v>
      </c>
      <c r="BS251" s="62">
        <f t="shared" si="61"/>
        <v>0</v>
      </c>
      <c r="BT251" s="62">
        <f t="shared" ref="BT251:CM251" si="62">SUM(BT146:BT153)</f>
        <v>0</v>
      </c>
      <c r="BU251" s="62">
        <f t="shared" si="62"/>
        <v>0</v>
      </c>
      <c r="BV251" s="62">
        <f t="shared" si="62"/>
        <v>0</v>
      </c>
      <c r="BW251" s="62">
        <f t="shared" si="62"/>
        <v>0</v>
      </c>
      <c r="BX251" s="62">
        <f t="shared" si="62"/>
        <v>0</v>
      </c>
      <c r="BY251" s="62">
        <f t="shared" si="62"/>
        <v>0</v>
      </c>
      <c r="BZ251" s="62">
        <f t="shared" si="62"/>
        <v>0</v>
      </c>
      <c r="CA251" s="62">
        <f t="shared" si="62"/>
        <v>0</v>
      </c>
      <c r="CB251" s="62">
        <f t="shared" si="62"/>
        <v>0</v>
      </c>
      <c r="CC251" s="62">
        <f t="shared" si="62"/>
        <v>0</v>
      </c>
      <c r="CD251" s="62">
        <f t="shared" si="62"/>
        <v>0</v>
      </c>
      <c r="CE251" s="62">
        <f t="shared" si="62"/>
        <v>0</v>
      </c>
      <c r="CF251" s="62">
        <f t="shared" si="62"/>
        <v>0</v>
      </c>
      <c r="CG251" s="62">
        <f t="shared" si="62"/>
        <v>0</v>
      </c>
      <c r="CH251" s="62">
        <f t="shared" si="62"/>
        <v>0</v>
      </c>
      <c r="CI251" s="62">
        <f t="shared" si="62"/>
        <v>0</v>
      </c>
      <c r="CJ251" s="62">
        <f t="shared" si="62"/>
        <v>0</v>
      </c>
      <c r="CK251" s="62">
        <f t="shared" si="62"/>
        <v>0</v>
      </c>
      <c r="CL251" s="62">
        <f t="shared" si="62"/>
        <v>0</v>
      </c>
      <c r="CM251" s="62">
        <f t="shared" si="62"/>
        <v>0</v>
      </c>
      <c r="CN251" s="57">
        <f t="shared" si="10"/>
        <v>0</v>
      </c>
      <c r="CQ251" s="208"/>
    </row>
    <row r="252" spans="4:95" ht="16.5" x14ac:dyDescent="0.25">
      <c r="D252" s="400" t="s">
        <v>194</v>
      </c>
      <c r="E252" s="400"/>
      <c r="F252" s="400"/>
      <c r="G252" s="62">
        <f>SUM(G158:G161)</f>
        <v>0</v>
      </c>
      <c r="H252" s="62">
        <f t="shared" ref="H252:BS252" si="63">SUM(H158:H161)</f>
        <v>0</v>
      </c>
      <c r="I252" s="62">
        <f t="shared" si="63"/>
        <v>0</v>
      </c>
      <c r="J252" s="62">
        <f t="shared" si="63"/>
        <v>0</v>
      </c>
      <c r="K252" s="62">
        <f t="shared" si="63"/>
        <v>0</v>
      </c>
      <c r="L252" s="62">
        <f t="shared" si="63"/>
        <v>0</v>
      </c>
      <c r="M252" s="62">
        <f t="shared" si="63"/>
        <v>0</v>
      </c>
      <c r="N252" s="62">
        <f t="shared" si="63"/>
        <v>0</v>
      </c>
      <c r="O252" s="62">
        <f t="shared" si="63"/>
        <v>0</v>
      </c>
      <c r="P252" s="62">
        <f t="shared" si="63"/>
        <v>0</v>
      </c>
      <c r="Q252" s="62">
        <f t="shared" si="63"/>
        <v>0</v>
      </c>
      <c r="R252" s="62">
        <f t="shared" si="63"/>
        <v>0</v>
      </c>
      <c r="S252" s="62">
        <f t="shared" si="63"/>
        <v>0</v>
      </c>
      <c r="T252" s="62">
        <f t="shared" si="63"/>
        <v>0</v>
      </c>
      <c r="U252" s="62">
        <f t="shared" si="63"/>
        <v>0</v>
      </c>
      <c r="V252" s="62">
        <f t="shared" si="63"/>
        <v>0</v>
      </c>
      <c r="W252" s="62">
        <f t="shared" si="63"/>
        <v>0</v>
      </c>
      <c r="X252" s="62">
        <f t="shared" si="63"/>
        <v>0</v>
      </c>
      <c r="Y252" s="62">
        <f t="shared" si="63"/>
        <v>0</v>
      </c>
      <c r="Z252" s="62">
        <f t="shared" si="63"/>
        <v>0</v>
      </c>
      <c r="AA252" s="62">
        <f t="shared" si="63"/>
        <v>0</v>
      </c>
      <c r="AB252" s="62">
        <f t="shared" si="63"/>
        <v>0</v>
      </c>
      <c r="AC252" s="62">
        <f t="shared" si="63"/>
        <v>0</v>
      </c>
      <c r="AD252" s="62">
        <f t="shared" si="63"/>
        <v>0</v>
      </c>
      <c r="AE252" s="62">
        <f t="shared" si="63"/>
        <v>0</v>
      </c>
      <c r="AF252" s="62">
        <f t="shared" si="63"/>
        <v>0</v>
      </c>
      <c r="AG252" s="62">
        <f t="shared" si="63"/>
        <v>0</v>
      </c>
      <c r="AH252" s="62">
        <f t="shared" si="63"/>
        <v>0</v>
      </c>
      <c r="AI252" s="62">
        <f t="shared" si="63"/>
        <v>0</v>
      </c>
      <c r="AJ252" s="62">
        <f t="shared" si="63"/>
        <v>0</v>
      </c>
      <c r="AK252" s="62">
        <f t="shared" si="63"/>
        <v>0</v>
      </c>
      <c r="AL252" s="62">
        <f t="shared" si="63"/>
        <v>0</v>
      </c>
      <c r="AM252" s="62">
        <f t="shared" si="63"/>
        <v>0</v>
      </c>
      <c r="AN252" s="62">
        <f t="shared" si="63"/>
        <v>0</v>
      </c>
      <c r="AO252" s="62">
        <f t="shared" si="63"/>
        <v>0</v>
      </c>
      <c r="AP252" s="62">
        <f t="shared" si="63"/>
        <v>0</v>
      </c>
      <c r="AQ252" s="62">
        <f t="shared" si="63"/>
        <v>0</v>
      </c>
      <c r="AR252" s="62">
        <f t="shared" si="63"/>
        <v>0</v>
      </c>
      <c r="AS252" s="62">
        <f t="shared" si="63"/>
        <v>0</v>
      </c>
      <c r="AT252" s="62">
        <f t="shared" si="63"/>
        <v>0</v>
      </c>
      <c r="AU252" s="62">
        <f t="shared" si="63"/>
        <v>0</v>
      </c>
      <c r="AV252" s="62">
        <f t="shared" si="63"/>
        <v>0</v>
      </c>
      <c r="AW252" s="62">
        <f t="shared" si="63"/>
        <v>0</v>
      </c>
      <c r="AX252" s="62">
        <f t="shared" si="63"/>
        <v>0</v>
      </c>
      <c r="AY252" s="62">
        <f t="shared" si="63"/>
        <v>0</v>
      </c>
      <c r="AZ252" s="62">
        <f t="shared" si="63"/>
        <v>0</v>
      </c>
      <c r="BA252" s="62">
        <f t="shared" si="63"/>
        <v>0</v>
      </c>
      <c r="BB252" s="62">
        <f t="shared" si="63"/>
        <v>0</v>
      </c>
      <c r="BC252" s="62">
        <f t="shared" si="63"/>
        <v>0</v>
      </c>
      <c r="BD252" s="62">
        <f t="shared" si="63"/>
        <v>0</v>
      </c>
      <c r="BE252" s="62">
        <f t="shared" si="63"/>
        <v>0</v>
      </c>
      <c r="BF252" s="62">
        <f t="shared" si="63"/>
        <v>0</v>
      </c>
      <c r="BG252" s="62">
        <f t="shared" si="63"/>
        <v>0</v>
      </c>
      <c r="BH252" s="62">
        <f t="shared" si="63"/>
        <v>0</v>
      </c>
      <c r="BI252" s="62">
        <f t="shared" si="63"/>
        <v>0</v>
      </c>
      <c r="BJ252" s="62">
        <f t="shared" si="63"/>
        <v>0</v>
      </c>
      <c r="BK252" s="62">
        <f t="shared" si="63"/>
        <v>0</v>
      </c>
      <c r="BL252" s="62">
        <f t="shared" si="63"/>
        <v>0</v>
      </c>
      <c r="BM252" s="62">
        <f t="shared" si="63"/>
        <v>0</v>
      </c>
      <c r="BN252" s="62">
        <f t="shared" si="63"/>
        <v>0</v>
      </c>
      <c r="BO252" s="62">
        <f t="shared" si="63"/>
        <v>0</v>
      </c>
      <c r="BP252" s="62">
        <f t="shared" si="63"/>
        <v>0</v>
      </c>
      <c r="BQ252" s="62">
        <f t="shared" si="63"/>
        <v>0</v>
      </c>
      <c r="BR252" s="62">
        <f t="shared" si="63"/>
        <v>0</v>
      </c>
      <c r="BS252" s="62">
        <f t="shared" si="63"/>
        <v>0</v>
      </c>
      <c r="BT252" s="62">
        <f t="shared" ref="BT252:CM252" si="64">SUM(BT158:BT161)</f>
        <v>0</v>
      </c>
      <c r="BU252" s="62">
        <f t="shared" si="64"/>
        <v>0</v>
      </c>
      <c r="BV252" s="62">
        <f t="shared" si="64"/>
        <v>0</v>
      </c>
      <c r="BW252" s="62">
        <f t="shared" si="64"/>
        <v>0</v>
      </c>
      <c r="BX252" s="62">
        <f t="shared" si="64"/>
        <v>0</v>
      </c>
      <c r="BY252" s="62">
        <f t="shared" si="64"/>
        <v>0</v>
      </c>
      <c r="BZ252" s="62">
        <f t="shared" si="64"/>
        <v>0</v>
      </c>
      <c r="CA252" s="62">
        <f t="shared" si="64"/>
        <v>0</v>
      </c>
      <c r="CB252" s="62">
        <f t="shared" si="64"/>
        <v>0</v>
      </c>
      <c r="CC252" s="62">
        <f t="shared" si="64"/>
        <v>0</v>
      </c>
      <c r="CD252" s="62">
        <f t="shared" si="64"/>
        <v>0</v>
      </c>
      <c r="CE252" s="62">
        <f t="shared" si="64"/>
        <v>0</v>
      </c>
      <c r="CF252" s="62">
        <f t="shared" si="64"/>
        <v>0</v>
      </c>
      <c r="CG252" s="62">
        <f t="shared" si="64"/>
        <v>0</v>
      </c>
      <c r="CH252" s="62">
        <f t="shared" si="64"/>
        <v>0</v>
      </c>
      <c r="CI252" s="62">
        <f t="shared" si="64"/>
        <v>0</v>
      </c>
      <c r="CJ252" s="62">
        <f t="shared" si="64"/>
        <v>0</v>
      </c>
      <c r="CK252" s="62">
        <f t="shared" si="64"/>
        <v>0</v>
      </c>
      <c r="CL252" s="62">
        <f t="shared" si="64"/>
        <v>0</v>
      </c>
      <c r="CM252" s="62">
        <f t="shared" si="64"/>
        <v>0</v>
      </c>
      <c r="CN252" s="57">
        <f t="shared" si="10"/>
        <v>0</v>
      </c>
      <c r="CQ252" s="208"/>
    </row>
    <row r="253" spans="4:95" ht="16.5" x14ac:dyDescent="0.25">
      <c r="D253" s="400" t="s">
        <v>197</v>
      </c>
      <c r="E253" s="400"/>
      <c r="F253" s="400"/>
      <c r="G253" s="130">
        <f>SUM(G162:G191)</f>
        <v>0</v>
      </c>
      <c r="H253" s="130">
        <f t="shared" ref="H253:BS253" si="65">SUM(H162:H191)</f>
        <v>0</v>
      </c>
      <c r="I253" s="130">
        <f t="shared" si="65"/>
        <v>0</v>
      </c>
      <c r="J253" s="130">
        <f t="shared" si="65"/>
        <v>0</v>
      </c>
      <c r="K253" s="130">
        <f t="shared" si="65"/>
        <v>0</v>
      </c>
      <c r="L253" s="130">
        <f t="shared" si="65"/>
        <v>0</v>
      </c>
      <c r="M253" s="130">
        <f t="shared" si="65"/>
        <v>0</v>
      </c>
      <c r="N253" s="130">
        <f t="shared" si="65"/>
        <v>0</v>
      </c>
      <c r="O253" s="130">
        <f t="shared" si="65"/>
        <v>0</v>
      </c>
      <c r="P253" s="130">
        <f t="shared" si="65"/>
        <v>0</v>
      </c>
      <c r="Q253" s="130">
        <f t="shared" si="65"/>
        <v>0</v>
      </c>
      <c r="R253" s="130">
        <f t="shared" si="65"/>
        <v>0</v>
      </c>
      <c r="S253" s="130">
        <f t="shared" si="65"/>
        <v>0</v>
      </c>
      <c r="T253" s="130">
        <f t="shared" si="65"/>
        <v>0</v>
      </c>
      <c r="U253" s="130">
        <f t="shared" si="65"/>
        <v>0</v>
      </c>
      <c r="V253" s="130">
        <f t="shared" si="65"/>
        <v>0</v>
      </c>
      <c r="W253" s="130">
        <f t="shared" si="65"/>
        <v>0</v>
      </c>
      <c r="X253" s="130">
        <f t="shared" si="65"/>
        <v>0</v>
      </c>
      <c r="Y253" s="130">
        <f t="shared" si="65"/>
        <v>0</v>
      </c>
      <c r="Z253" s="130">
        <f t="shared" si="65"/>
        <v>0</v>
      </c>
      <c r="AA253" s="130">
        <f t="shared" si="65"/>
        <v>0</v>
      </c>
      <c r="AB253" s="130">
        <f t="shared" si="65"/>
        <v>0</v>
      </c>
      <c r="AC253" s="130">
        <f t="shared" si="65"/>
        <v>0</v>
      </c>
      <c r="AD253" s="130">
        <f t="shared" si="65"/>
        <v>0</v>
      </c>
      <c r="AE253" s="130">
        <f t="shared" si="65"/>
        <v>0</v>
      </c>
      <c r="AF253" s="130">
        <f t="shared" si="65"/>
        <v>0</v>
      </c>
      <c r="AG253" s="130">
        <f t="shared" si="65"/>
        <v>0</v>
      </c>
      <c r="AH253" s="130">
        <f t="shared" si="65"/>
        <v>0</v>
      </c>
      <c r="AI253" s="130">
        <f t="shared" si="65"/>
        <v>0</v>
      </c>
      <c r="AJ253" s="130">
        <f t="shared" si="65"/>
        <v>0</v>
      </c>
      <c r="AK253" s="130">
        <f t="shared" si="65"/>
        <v>0</v>
      </c>
      <c r="AL253" s="130">
        <f t="shared" si="65"/>
        <v>0</v>
      </c>
      <c r="AM253" s="130">
        <f t="shared" si="65"/>
        <v>0</v>
      </c>
      <c r="AN253" s="130">
        <f t="shared" si="65"/>
        <v>0</v>
      </c>
      <c r="AO253" s="130">
        <f t="shared" si="65"/>
        <v>0</v>
      </c>
      <c r="AP253" s="130">
        <f t="shared" si="65"/>
        <v>0</v>
      </c>
      <c r="AQ253" s="130">
        <f t="shared" si="65"/>
        <v>0</v>
      </c>
      <c r="AR253" s="130">
        <f t="shared" si="65"/>
        <v>0</v>
      </c>
      <c r="AS253" s="130">
        <f t="shared" si="65"/>
        <v>0</v>
      </c>
      <c r="AT253" s="130">
        <f t="shared" si="65"/>
        <v>0</v>
      </c>
      <c r="AU253" s="130">
        <f t="shared" si="65"/>
        <v>0</v>
      </c>
      <c r="AV253" s="130">
        <f t="shared" si="65"/>
        <v>0</v>
      </c>
      <c r="AW253" s="130">
        <f t="shared" si="65"/>
        <v>0</v>
      </c>
      <c r="AX253" s="130">
        <f t="shared" si="65"/>
        <v>0</v>
      </c>
      <c r="AY253" s="130">
        <f t="shared" si="65"/>
        <v>0</v>
      </c>
      <c r="AZ253" s="130">
        <f t="shared" si="65"/>
        <v>0</v>
      </c>
      <c r="BA253" s="130">
        <f t="shared" si="65"/>
        <v>0</v>
      </c>
      <c r="BB253" s="130">
        <f t="shared" si="65"/>
        <v>0</v>
      </c>
      <c r="BC253" s="130">
        <f t="shared" si="65"/>
        <v>0</v>
      </c>
      <c r="BD253" s="130">
        <f t="shared" si="65"/>
        <v>0</v>
      </c>
      <c r="BE253" s="130">
        <f t="shared" si="65"/>
        <v>0</v>
      </c>
      <c r="BF253" s="130">
        <f t="shared" si="65"/>
        <v>0</v>
      </c>
      <c r="BG253" s="130">
        <f t="shared" si="65"/>
        <v>0</v>
      </c>
      <c r="BH253" s="130">
        <f t="shared" si="65"/>
        <v>0</v>
      </c>
      <c r="BI253" s="130">
        <f t="shared" si="65"/>
        <v>0</v>
      </c>
      <c r="BJ253" s="130">
        <f t="shared" si="65"/>
        <v>0</v>
      </c>
      <c r="BK253" s="130">
        <f t="shared" si="65"/>
        <v>0</v>
      </c>
      <c r="BL253" s="130">
        <f t="shared" si="65"/>
        <v>0</v>
      </c>
      <c r="BM253" s="130">
        <f t="shared" si="65"/>
        <v>0</v>
      </c>
      <c r="BN253" s="130">
        <f t="shared" si="65"/>
        <v>0</v>
      </c>
      <c r="BO253" s="130">
        <f t="shared" si="65"/>
        <v>0</v>
      </c>
      <c r="BP253" s="130">
        <f t="shared" si="65"/>
        <v>0</v>
      </c>
      <c r="BQ253" s="130">
        <f t="shared" si="65"/>
        <v>0</v>
      </c>
      <c r="BR253" s="130">
        <f t="shared" si="65"/>
        <v>0</v>
      </c>
      <c r="BS253" s="130">
        <f t="shared" si="65"/>
        <v>0</v>
      </c>
      <c r="BT253" s="130">
        <f t="shared" ref="BT253:CM253" si="66">SUM(BT162:BT191)</f>
        <v>0</v>
      </c>
      <c r="BU253" s="130">
        <f t="shared" si="66"/>
        <v>0</v>
      </c>
      <c r="BV253" s="130">
        <f t="shared" si="66"/>
        <v>0</v>
      </c>
      <c r="BW253" s="130">
        <f t="shared" si="66"/>
        <v>0</v>
      </c>
      <c r="BX253" s="130">
        <f t="shared" si="66"/>
        <v>0</v>
      </c>
      <c r="BY253" s="130">
        <f t="shared" si="66"/>
        <v>0</v>
      </c>
      <c r="BZ253" s="130">
        <f t="shared" si="66"/>
        <v>0</v>
      </c>
      <c r="CA253" s="130">
        <f t="shared" si="66"/>
        <v>0</v>
      </c>
      <c r="CB253" s="130">
        <f t="shared" si="66"/>
        <v>0</v>
      </c>
      <c r="CC253" s="130">
        <f t="shared" si="66"/>
        <v>0</v>
      </c>
      <c r="CD253" s="130">
        <f t="shared" si="66"/>
        <v>0</v>
      </c>
      <c r="CE253" s="130">
        <f t="shared" si="66"/>
        <v>0</v>
      </c>
      <c r="CF253" s="130">
        <f t="shared" si="66"/>
        <v>0</v>
      </c>
      <c r="CG253" s="130">
        <f t="shared" si="66"/>
        <v>0</v>
      </c>
      <c r="CH253" s="130">
        <f t="shared" si="66"/>
        <v>0</v>
      </c>
      <c r="CI253" s="130">
        <f t="shared" si="66"/>
        <v>0</v>
      </c>
      <c r="CJ253" s="130">
        <f t="shared" si="66"/>
        <v>0</v>
      </c>
      <c r="CK253" s="130">
        <f t="shared" si="66"/>
        <v>0</v>
      </c>
      <c r="CL253" s="130">
        <f t="shared" si="66"/>
        <v>0</v>
      </c>
      <c r="CM253" s="130">
        <f t="shared" si="66"/>
        <v>0</v>
      </c>
      <c r="CN253" s="57">
        <f t="shared" si="10"/>
        <v>0</v>
      </c>
      <c r="CQ253" s="208"/>
    </row>
    <row r="254" spans="4:95" ht="26.25" customHeight="1" x14ac:dyDescent="0.25">
      <c r="D254" s="401" t="s">
        <v>202</v>
      </c>
      <c r="E254" s="402"/>
      <c r="F254" s="403"/>
      <c r="G254" s="61">
        <f>SUM(G192:G207)</f>
        <v>0</v>
      </c>
      <c r="H254" s="61">
        <f t="shared" ref="H254:BS254" si="67">SUM(H192:H207)</f>
        <v>0</v>
      </c>
      <c r="I254" s="61">
        <f t="shared" si="67"/>
        <v>0</v>
      </c>
      <c r="J254" s="61">
        <f t="shared" si="67"/>
        <v>0</v>
      </c>
      <c r="K254" s="61">
        <f t="shared" si="67"/>
        <v>0</v>
      </c>
      <c r="L254" s="61">
        <f t="shared" si="67"/>
        <v>0</v>
      </c>
      <c r="M254" s="61">
        <f t="shared" si="67"/>
        <v>0</v>
      </c>
      <c r="N254" s="61">
        <f t="shared" si="67"/>
        <v>0</v>
      </c>
      <c r="O254" s="61">
        <f t="shared" si="67"/>
        <v>0</v>
      </c>
      <c r="P254" s="61">
        <f t="shared" si="67"/>
        <v>0</v>
      </c>
      <c r="Q254" s="61">
        <f t="shared" si="67"/>
        <v>0</v>
      </c>
      <c r="R254" s="61">
        <f t="shared" si="67"/>
        <v>0</v>
      </c>
      <c r="S254" s="61">
        <f t="shared" si="67"/>
        <v>0</v>
      </c>
      <c r="T254" s="61">
        <f t="shared" si="67"/>
        <v>0</v>
      </c>
      <c r="U254" s="61">
        <f t="shared" si="67"/>
        <v>0</v>
      </c>
      <c r="V254" s="61">
        <f t="shared" si="67"/>
        <v>0</v>
      </c>
      <c r="W254" s="61">
        <f t="shared" si="67"/>
        <v>0</v>
      </c>
      <c r="X254" s="61">
        <f t="shared" si="67"/>
        <v>0</v>
      </c>
      <c r="Y254" s="61">
        <f t="shared" si="67"/>
        <v>0</v>
      </c>
      <c r="Z254" s="61">
        <f t="shared" si="67"/>
        <v>0</v>
      </c>
      <c r="AA254" s="61">
        <f t="shared" si="67"/>
        <v>0</v>
      </c>
      <c r="AB254" s="61">
        <f t="shared" si="67"/>
        <v>0</v>
      </c>
      <c r="AC254" s="61">
        <f t="shared" si="67"/>
        <v>0</v>
      </c>
      <c r="AD254" s="61">
        <f t="shared" si="67"/>
        <v>0</v>
      </c>
      <c r="AE254" s="61">
        <f t="shared" si="67"/>
        <v>0</v>
      </c>
      <c r="AF254" s="61">
        <f t="shared" si="67"/>
        <v>0</v>
      </c>
      <c r="AG254" s="61">
        <f t="shared" si="67"/>
        <v>0</v>
      </c>
      <c r="AH254" s="61">
        <f t="shared" si="67"/>
        <v>0</v>
      </c>
      <c r="AI254" s="61">
        <f t="shared" si="67"/>
        <v>0</v>
      </c>
      <c r="AJ254" s="61">
        <f t="shared" si="67"/>
        <v>0</v>
      </c>
      <c r="AK254" s="61">
        <f t="shared" si="67"/>
        <v>0</v>
      </c>
      <c r="AL254" s="61">
        <f t="shared" si="67"/>
        <v>0</v>
      </c>
      <c r="AM254" s="61">
        <f t="shared" si="67"/>
        <v>0</v>
      </c>
      <c r="AN254" s="61">
        <f t="shared" si="67"/>
        <v>0</v>
      </c>
      <c r="AO254" s="61">
        <f t="shared" si="67"/>
        <v>0</v>
      </c>
      <c r="AP254" s="61">
        <f t="shared" si="67"/>
        <v>0</v>
      </c>
      <c r="AQ254" s="61">
        <f t="shared" si="67"/>
        <v>0</v>
      </c>
      <c r="AR254" s="61">
        <f t="shared" si="67"/>
        <v>0</v>
      </c>
      <c r="AS254" s="61">
        <f t="shared" si="67"/>
        <v>0</v>
      </c>
      <c r="AT254" s="61">
        <f t="shared" si="67"/>
        <v>0</v>
      </c>
      <c r="AU254" s="61">
        <f t="shared" si="67"/>
        <v>0</v>
      </c>
      <c r="AV254" s="61">
        <f t="shared" si="67"/>
        <v>0</v>
      </c>
      <c r="AW254" s="61">
        <f t="shared" si="67"/>
        <v>0</v>
      </c>
      <c r="AX254" s="61">
        <f t="shared" si="67"/>
        <v>0</v>
      </c>
      <c r="AY254" s="61">
        <f t="shared" si="67"/>
        <v>0</v>
      </c>
      <c r="AZ254" s="61">
        <f t="shared" si="67"/>
        <v>0</v>
      </c>
      <c r="BA254" s="61">
        <f t="shared" si="67"/>
        <v>0</v>
      </c>
      <c r="BB254" s="61">
        <f t="shared" si="67"/>
        <v>0</v>
      </c>
      <c r="BC254" s="61">
        <f t="shared" si="67"/>
        <v>0</v>
      </c>
      <c r="BD254" s="61">
        <f t="shared" si="67"/>
        <v>0</v>
      </c>
      <c r="BE254" s="61">
        <f t="shared" si="67"/>
        <v>0</v>
      </c>
      <c r="BF254" s="61">
        <f t="shared" si="67"/>
        <v>0</v>
      </c>
      <c r="BG254" s="61">
        <f t="shared" si="67"/>
        <v>0</v>
      </c>
      <c r="BH254" s="61">
        <f t="shared" si="67"/>
        <v>0</v>
      </c>
      <c r="BI254" s="61">
        <f t="shared" si="67"/>
        <v>0</v>
      </c>
      <c r="BJ254" s="61">
        <f t="shared" si="67"/>
        <v>0</v>
      </c>
      <c r="BK254" s="61">
        <f t="shared" si="67"/>
        <v>0</v>
      </c>
      <c r="BL254" s="61">
        <f t="shared" si="67"/>
        <v>0</v>
      </c>
      <c r="BM254" s="61">
        <f t="shared" si="67"/>
        <v>0</v>
      </c>
      <c r="BN254" s="61">
        <f t="shared" si="67"/>
        <v>0</v>
      </c>
      <c r="BO254" s="61">
        <f t="shared" si="67"/>
        <v>0</v>
      </c>
      <c r="BP254" s="61">
        <f t="shared" si="67"/>
        <v>0</v>
      </c>
      <c r="BQ254" s="61">
        <f t="shared" si="67"/>
        <v>0</v>
      </c>
      <c r="BR254" s="61">
        <f t="shared" si="67"/>
        <v>0</v>
      </c>
      <c r="BS254" s="61">
        <f t="shared" si="67"/>
        <v>0</v>
      </c>
      <c r="BT254" s="61">
        <f t="shared" ref="BT254:CM254" si="68">SUM(BT192:BT207)</f>
        <v>0</v>
      </c>
      <c r="BU254" s="61">
        <f t="shared" si="68"/>
        <v>0</v>
      </c>
      <c r="BV254" s="61">
        <f t="shared" si="68"/>
        <v>0</v>
      </c>
      <c r="BW254" s="61">
        <f t="shared" si="68"/>
        <v>0</v>
      </c>
      <c r="BX254" s="61">
        <f t="shared" si="68"/>
        <v>0</v>
      </c>
      <c r="BY254" s="61">
        <f t="shared" si="68"/>
        <v>0</v>
      </c>
      <c r="BZ254" s="61">
        <f t="shared" si="68"/>
        <v>0</v>
      </c>
      <c r="CA254" s="61">
        <f t="shared" si="68"/>
        <v>0</v>
      </c>
      <c r="CB254" s="61">
        <f t="shared" si="68"/>
        <v>0</v>
      </c>
      <c r="CC254" s="61">
        <f t="shared" si="68"/>
        <v>0</v>
      </c>
      <c r="CD254" s="61">
        <f t="shared" si="68"/>
        <v>0</v>
      </c>
      <c r="CE254" s="61">
        <f t="shared" si="68"/>
        <v>0</v>
      </c>
      <c r="CF254" s="61">
        <f t="shared" si="68"/>
        <v>0</v>
      </c>
      <c r="CG254" s="61">
        <f t="shared" si="68"/>
        <v>0</v>
      </c>
      <c r="CH254" s="61">
        <f t="shared" si="68"/>
        <v>0</v>
      </c>
      <c r="CI254" s="61">
        <f t="shared" si="68"/>
        <v>0</v>
      </c>
      <c r="CJ254" s="61">
        <f t="shared" si="68"/>
        <v>0</v>
      </c>
      <c r="CK254" s="61">
        <f t="shared" si="68"/>
        <v>0</v>
      </c>
      <c r="CL254" s="61">
        <f t="shared" si="68"/>
        <v>0</v>
      </c>
      <c r="CM254" s="61">
        <f t="shared" si="68"/>
        <v>0</v>
      </c>
      <c r="CN254" s="57">
        <f t="shared" si="10"/>
        <v>0</v>
      </c>
      <c r="CQ254" s="208"/>
    </row>
    <row r="255" spans="4:95" ht="23.25" customHeight="1" x14ac:dyDescent="0.25">
      <c r="D255" s="404" t="s">
        <v>548</v>
      </c>
      <c r="E255" s="405"/>
      <c r="F255" s="406"/>
      <c r="G255" s="67">
        <f>SUM(G223:G254)-G224-G225-G239</f>
        <v>0</v>
      </c>
      <c r="H255" s="67">
        <f t="shared" ref="H255:BS255" si="69">SUM(H223:H254)-H224-H225-H239</f>
        <v>0</v>
      </c>
      <c r="I255" s="67">
        <f t="shared" si="69"/>
        <v>0</v>
      </c>
      <c r="J255" s="67">
        <f t="shared" si="69"/>
        <v>0</v>
      </c>
      <c r="K255" s="67">
        <f t="shared" si="69"/>
        <v>0</v>
      </c>
      <c r="L255" s="67">
        <f t="shared" si="69"/>
        <v>0</v>
      </c>
      <c r="M255" s="67">
        <f t="shared" si="69"/>
        <v>0</v>
      </c>
      <c r="N255" s="67">
        <f t="shared" si="69"/>
        <v>0</v>
      </c>
      <c r="O255" s="67">
        <f t="shared" si="69"/>
        <v>0</v>
      </c>
      <c r="P255" s="67">
        <f t="shared" si="69"/>
        <v>0</v>
      </c>
      <c r="Q255" s="67">
        <f t="shared" si="69"/>
        <v>0</v>
      </c>
      <c r="R255" s="67">
        <f t="shared" si="69"/>
        <v>0</v>
      </c>
      <c r="S255" s="67">
        <f t="shared" si="69"/>
        <v>0</v>
      </c>
      <c r="T255" s="67">
        <f t="shared" si="69"/>
        <v>0</v>
      </c>
      <c r="U255" s="67">
        <f t="shared" si="69"/>
        <v>0</v>
      </c>
      <c r="V255" s="67">
        <f t="shared" si="69"/>
        <v>0</v>
      </c>
      <c r="W255" s="67">
        <f t="shared" si="69"/>
        <v>0</v>
      </c>
      <c r="X255" s="67">
        <f t="shared" si="69"/>
        <v>0</v>
      </c>
      <c r="Y255" s="67">
        <f t="shared" si="69"/>
        <v>0</v>
      </c>
      <c r="Z255" s="67">
        <f t="shared" si="69"/>
        <v>0</v>
      </c>
      <c r="AA255" s="67">
        <f t="shared" si="69"/>
        <v>0</v>
      </c>
      <c r="AB255" s="67">
        <f t="shared" si="69"/>
        <v>0</v>
      </c>
      <c r="AC255" s="67">
        <f t="shared" si="69"/>
        <v>0</v>
      </c>
      <c r="AD255" s="67">
        <f t="shared" si="69"/>
        <v>0</v>
      </c>
      <c r="AE255" s="67">
        <f t="shared" si="69"/>
        <v>0</v>
      </c>
      <c r="AF255" s="67">
        <f t="shared" si="69"/>
        <v>0</v>
      </c>
      <c r="AG255" s="67">
        <f t="shared" si="69"/>
        <v>0</v>
      </c>
      <c r="AH255" s="67">
        <f t="shared" si="69"/>
        <v>0</v>
      </c>
      <c r="AI255" s="67">
        <f t="shared" si="69"/>
        <v>0</v>
      </c>
      <c r="AJ255" s="67">
        <f t="shared" si="69"/>
        <v>0</v>
      </c>
      <c r="AK255" s="67">
        <f t="shared" si="69"/>
        <v>0</v>
      </c>
      <c r="AL255" s="67">
        <f t="shared" si="69"/>
        <v>0</v>
      </c>
      <c r="AM255" s="67">
        <f t="shared" si="69"/>
        <v>0</v>
      </c>
      <c r="AN255" s="67">
        <f t="shared" si="69"/>
        <v>0</v>
      </c>
      <c r="AO255" s="67">
        <f t="shared" si="69"/>
        <v>0</v>
      </c>
      <c r="AP255" s="67">
        <f t="shared" si="69"/>
        <v>0</v>
      </c>
      <c r="AQ255" s="67">
        <f t="shared" si="69"/>
        <v>0</v>
      </c>
      <c r="AR255" s="67">
        <f t="shared" si="69"/>
        <v>0</v>
      </c>
      <c r="AS255" s="67">
        <f t="shared" si="69"/>
        <v>0</v>
      </c>
      <c r="AT255" s="67">
        <f t="shared" si="69"/>
        <v>0</v>
      </c>
      <c r="AU255" s="67">
        <f t="shared" si="69"/>
        <v>0</v>
      </c>
      <c r="AV255" s="67">
        <f t="shared" si="69"/>
        <v>0</v>
      </c>
      <c r="AW255" s="67">
        <f t="shared" si="69"/>
        <v>0</v>
      </c>
      <c r="AX255" s="67">
        <f t="shared" si="69"/>
        <v>0</v>
      </c>
      <c r="AY255" s="67">
        <f t="shared" si="69"/>
        <v>0</v>
      </c>
      <c r="AZ255" s="67">
        <f t="shared" si="69"/>
        <v>0</v>
      </c>
      <c r="BA255" s="67">
        <f t="shared" si="69"/>
        <v>0</v>
      </c>
      <c r="BB255" s="67">
        <f t="shared" si="69"/>
        <v>0</v>
      </c>
      <c r="BC255" s="67">
        <f t="shared" si="69"/>
        <v>0</v>
      </c>
      <c r="BD255" s="67">
        <f t="shared" si="69"/>
        <v>0</v>
      </c>
      <c r="BE255" s="67">
        <f t="shared" si="69"/>
        <v>0</v>
      </c>
      <c r="BF255" s="67">
        <f t="shared" si="69"/>
        <v>0</v>
      </c>
      <c r="BG255" s="67">
        <f t="shared" si="69"/>
        <v>0</v>
      </c>
      <c r="BH255" s="67">
        <f t="shared" si="69"/>
        <v>0</v>
      </c>
      <c r="BI255" s="67">
        <f t="shared" si="69"/>
        <v>0</v>
      </c>
      <c r="BJ255" s="67">
        <f t="shared" si="69"/>
        <v>0</v>
      </c>
      <c r="BK255" s="67">
        <f t="shared" si="69"/>
        <v>0</v>
      </c>
      <c r="BL255" s="67">
        <f t="shared" si="69"/>
        <v>0</v>
      </c>
      <c r="BM255" s="67">
        <f t="shared" si="69"/>
        <v>0</v>
      </c>
      <c r="BN255" s="67">
        <f t="shared" si="69"/>
        <v>0</v>
      </c>
      <c r="BO255" s="67">
        <f t="shared" si="69"/>
        <v>0</v>
      </c>
      <c r="BP255" s="67">
        <f t="shared" si="69"/>
        <v>0</v>
      </c>
      <c r="BQ255" s="67">
        <f t="shared" si="69"/>
        <v>0</v>
      </c>
      <c r="BR255" s="67">
        <f t="shared" si="69"/>
        <v>0</v>
      </c>
      <c r="BS255" s="67">
        <f t="shared" si="69"/>
        <v>0</v>
      </c>
      <c r="BT255" s="67">
        <f t="shared" ref="BT255:CM255" si="70">SUM(BT223:BT254)-BT224-BT225-BT239</f>
        <v>0</v>
      </c>
      <c r="BU255" s="67">
        <f t="shared" si="70"/>
        <v>0</v>
      </c>
      <c r="BV255" s="67">
        <f t="shared" si="70"/>
        <v>0</v>
      </c>
      <c r="BW255" s="67">
        <f t="shared" si="70"/>
        <v>0</v>
      </c>
      <c r="BX255" s="67">
        <f t="shared" si="70"/>
        <v>0</v>
      </c>
      <c r="BY255" s="67">
        <f t="shared" si="70"/>
        <v>0</v>
      </c>
      <c r="BZ255" s="67">
        <f t="shared" si="70"/>
        <v>0</v>
      </c>
      <c r="CA255" s="67">
        <f t="shared" si="70"/>
        <v>0</v>
      </c>
      <c r="CB255" s="67">
        <f t="shared" si="70"/>
        <v>0</v>
      </c>
      <c r="CC255" s="67">
        <f t="shared" si="70"/>
        <v>0</v>
      </c>
      <c r="CD255" s="67">
        <f t="shared" si="70"/>
        <v>0</v>
      </c>
      <c r="CE255" s="67">
        <f t="shared" si="70"/>
        <v>0</v>
      </c>
      <c r="CF255" s="67">
        <f t="shared" si="70"/>
        <v>0</v>
      </c>
      <c r="CG255" s="67">
        <f t="shared" si="70"/>
        <v>0</v>
      </c>
      <c r="CH255" s="67">
        <f t="shared" si="70"/>
        <v>0</v>
      </c>
      <c r="CI255" s="67">
        <f t="shared" si="70"/>
        <v>0</v>
      </c>
      <c r="CJ255" s="67">
        <f t="shared" si="70"/>
        <v>0</v>
      </c>
      <c r="CK255" s="67">
        <f t="shared" si="70"/>
        <v>0</v>
      </c>
      <c r="CL255" s="67">
        <f t="shared" si="70"/>
        <v>0</v>
      </c>
      <c r="CM255" s="67">
        <f t="shared" si="70"/>
        <v>0</v>
      </c>
      <c r="CN255" s="57">
        <f>SUM(G255:CM255)</f>
        <v>0</v>
      </c>
      <c r="CP255" s="131"/>
      <c r="CQ255" s="208"/>
    </row>
    <row r="256" spans="4:95" ht="23.25" customHeight="1" x14ac:dyDescent="0.25">
      <c r="D256" s="2"/>
      <c r="E256" s="2"/>
      <c r="F256" s="2"/>
      <c r="G256" s="55">
        <f>(G209-G208)-G255</f>
        <v>0</v>
      </c>
      <c r="H256" s="55">
        <f t="shared" ref="H256:BS256" si="71">(H209-H208)-H255</f>
        <v>0</v>
      </c>
      <c r="I256" s="55">
        <f t="shared" si="71"/>
        <v>0</v>
      </c>
      <c r="J256" s="55">
        <f t="shared" si="71"/>
        <v>0</v>
      </c>
      <c r="K256" s="55">
        <f t="shared" si="71"/>
        <v>0</v>
      </c>
      <c r="L256" s="55">
        <f t="shared" si="71"/>
        <v>0</v>
      </c>
      <c r="M256" s="55">
        <f t="shared" si="71"/>
        <v>0</v>
      </c>
      <c r="N256" s="55">
        <f t="shared" si="71"/>
        <v>0</v>
      </c>
      <c r="O256" s="55">
        <f t="shared" si="71"/>
        <v>0</v>
      </c>
      <c r="P256" s="55">
        <f t="shared" si="71"/>
        <v>0</v>
      </c>
      <c r="Q256" s="55">
        <f t="shared" si="71"/>
        <v>0</v>
      </c>
      <c r="R256" s="55">
        <f t="shared" si="71"/>
        <v>0</v>
      </c>
      <c r="S256" s="55">
        <f t="shared" si="71"/>
        <v>0</v>
      </c>
      <c r="T256" s="55">
        <f t="shared" si="71"/>
        <v>0</v>
      </c>
      <c r="U256" s="55">
        <f t="shared" si="71"/>
        <v>0</v>
      </c>
      <c r="V256" s="55">
        <f t="shared" si="71"/>
        <v>0</v>
      </c>
      <c r="W256" s="55">
        <f t="shared" si="71"/>
        <v>0</v>
      </c>
      <c r="X256" s="55">
        <f t="shared" si="71"/>
        <v>0</v>
      </c>
      <c r="Y256" s="55">
        <f t="shared" si="71"/>
        <v>0</v>
      </c>
      <c r="Z256" s="55">
        <f t="shared" si="71"/>
        <v>0</v>
      </c>
      <c r="AA256" s="55">
        <f t="shared" si="71"/>
        <v>0</v>
      </c>
      <c r="AB256" s="55">
        <f t="shared" si="71"/>
        <v>0</v>
      </c>
      <c r="AC256" s="55">
        <f t="shared" si="71"/>
        <v>0</v>
      </c>
      <c r="AD256" s="55">
        <f t="shared" si="71"/>
        <v>0</v>
      </c>
      <c r="AE256" s="55">
        <f t="shared" si="71"/>
        <v>0</v>
      </c>
      <c r="AF256" s="55">
        <f t="shared" si="71"/>
        <v>0</v>
      </c>
      <c r="AG256" s="55">
        <f t="shared" si="71"/>
        <v>0</v>
      </c>
      <c r="AH256" s="55">
        <f t="shared" si="71"/>
        <v>0</v>
      </c>
      <c r="AI256" s="55">
        <f t="shared" si="71"/>
        <v>0</v>
      </c>
      <c r="AJ256" s="55">
        <f t="shared" si="71"/>
        <v>0</v>
      </c>
      <c r="AK256" s="55">
        <f t="shared" si="71"/>
        <v>0</v>
      </c>
      <c r="AL256" s="55">
        <f t="shared" si="71"/>
        <v>0</v>
      </c>
      <c r="AM256" s="55">
        <f t="shared" si="71"/>
        <v>0</v>
      </c>
      <c r="AN256" s="55">
        <f t="shared" si="71"/>
        <v>0</v>
      </c>
      <c r="AO256" s="55">
        <f t="shared" si="71"/>
        <v>0</v>
      </c>
      <c r="AP256" s="55">
        <f t="shared" si="71"/>
        <v>0</v>
      </c>
      <c r="AQ256" s="55">
        <f t="shared" si="71"/>
        <v>0</v>
      </c>
      <c r="AR256" s="55">
        <f t="shared" si="71"/>
        <v>0</v>
      </c>
      <c r="AS256" s="55">
        <f t="shared" si="71"/>
        <v>0</v>
      </c>
      <c r="AT256" s="55">
        <f t="shared" si="71"/>
        <v>0</v>
      </c>
      <c r="AU256" s="55">
        <f t="shared" si="71"/>
        <v>0</v>
      </c>
      <c r="AV256" s="55">
        <f t="shared" si="71"/>
        <v>0</v>
      </c>
      <c r="AW256" s="55">
        <f t="shared" si="71"/>
        <v>0</v>
      </c>
      <c r="AX256" s="55">
        <f t="shared" si="71"/>
        <v>0</v>
      </c>
      <c r="AY256" s="55">
        <f t="shared" si="71"/>
        <v>0</v>
      </c>
      <c r="AZ256" s="55">
        <f t="shared" si="71"/>
        <v>0</v>
      </c>
      <c r="BA256" s="55">
        <f t="shared" si="71"/>
        <v>0</v>
      </c>
      <c r="BB256" s="55">
        <f t="shared" si="71"/>
        <v>0</v>
      </c>
      <c r="BC256" s="55">
        <f t="shared" si="71"/>
        <v>0</v>
      </c>
      <c r="BD256" s="55">
        <f t="shared" si="71"/>
        <v>0</v>
      </c>
      <c r="BE256" s="55">
        <f t="shared" si="71"/>
        <v>0</v>
      </c>
      <c r="BF256" s="55">
        <f t="shared" si="71"/>
        <v>0</v>
      </c>
      <c r="BG256" s="55">
        <f t="shared" si="71"/>
        <v>0</v>
      </c>
      <c r="BH256" s="55">
        <f t="shared" si="71"/>
        <v>0</v>
      </c>
      <c r="BI256" s="55">
        <f t="shared" si="71"/>
        <v>0</v>
      </c>
      <c r="BJ256" s="55">
        <f t="shared" si="71"/>
        <v>0</v>
      </c>
      <c r="BK256" s="55">
        <f t="shared" si="71"/>
        <v>0</v>
      </c>
      <c r="BL256" s="55">
        <f t="shared" si="71"/>
        <v>0</v>
      </c>
      <c r="BM256" s="55">
        <f t="shared" si="71"/>
        <v>0</v>
      </c>
      <c r="BN256" s="55">
        <f t="shared" si="71"/>
        <v>0</v>
      </c>
      <c r="BO256" s="55">
        <f t="shared" si="71"/>
        <v>0</v>
      </c>
      <c r="BP256" s="55">
        <f t="shared" si="71"/>
        <v>0</v>
      </c>
      <c r="BQ256" s="55">
        <f t="shared" si="71"/>
        <v>0</v>
      </c>
      <c r="BR256" s="55">
        <f t="shared" si="71"/>
        <v>0</v>
      </c>
      <c r="BS256" s="55">
        <f t="shared" si="71"/>
        <v>0</v>
      </c>
      <c r="BT256" s="55">
        <f t="shared" ref="BT256:CN256" si="72">(BT209-BT208)-BT255</f>
        <v>0</v>
      </c>
      <c r="BU256" s="55">
        <f t="shared" si="72"/>
        <v>0</v>
      </c>
      <c r="BV256" s="55">
        <f t="shared" si="72"/>
        <v>0</v>
      </c>
      <c r="BW256" s="55">
        <f t="shared" si="72"/>
        <v>0</v>
      </c>
      <c r="BX256" s="55">
        <f t="shared" si="72"/>
        <v>0</v>
      </c>
      <c r="BY256" s="55">
        <f t="shared" si="72"/>
        <v>0</v>
      </c>
      <c r="BZ256" s="55">
        <f t="shared" si="72"/>
        <v>0</v>
      </c>
      <c r="CA256" s="55">
        <f t="shared" si="72"/>
        <v>0</v>
      </c>
      <c r="CB256" s="55">
        <f t="shared" si="72"/>
        <v>0</v>
      </c>
      <c r="CC256" s="55">
        <f t="shared" si="72"/>
        <v>0</v>
      </c>
      <c r="CD256" s="55">
        <f t="shared" si="72"/>
        <v>0</v>
      </c>
      <c r="CE256" s="55">
        <f t="shared" si="72"/>
        <v>0</v>
      </c>
      <c r="CF256" s="55">
        <f t="shared" si="72"/>
        <v>0</v>
      </c>
      <c r="CG256" s="55">
        <f t="shared" si="72"/>
        <v>0</v>
      </c>
      <c r="CH256" s="55">
        <f t="shared" si="72"/>
        <v>0</v>
      </c>
      <c r="CI256" s="55">
        <f t="shared" si="72"/>
        <v>0</v>
      </c>
      <c r="CJ256" s="55">
        <f t="shared" si="72"/>
        <v>0</v>
      </c>
      <c r="CK256" s="55">
        <f t="shared" si="72"/>
        <v>0</v>
      </c>
      <c r="CL256" s="55">
        <f t="shared" si="72"/>
        <v>0</v>
      </c>
      <c r="CM256" s="55">
        <f t="shared" si="72"/>
        <v>0</v>
      </c>
      <c r="CN256" s="55">
        <f t="shared" si="72"/>
        <v>0</v>
      </c>
    </row>
    <row r="257" spans="7:91" ht="15" customHeight="1" x14ac:dyDescent="0.25">
      <c r="BB257" s="319" t="e">
        <f>746/#REF!</f>
        <v>#REF!</v>
      </c>
    </row>
    <row r="259" spans="7:91" ht="294.75" customHeight="1" x14ac:dyDescent="0.25">
      <c r="G259" s="194" t="s">
        <v>6</v>
      </c>
      <c r="H259" s="194" t="s">
        <v>7</v>
      </c>
      <c r="I259" s="194" t="s">
        <v>8</v>
      </c>
      <c r="J259" s="194" t="s">
        <v>9</v>
      </c>
      <c r="K259" s="194" t="s">
        <v>10</v>
      </c>
      <c r="L259" s="194" t="s">
        <v>11</v>
      </c>
      <c r="M259" s="194" t="s">
        <v>12</v>
      </c>
      <c r="N259" s="194" t="s">
        <v>13</v>
      </c>
      <c r="O259" s="194" t="s">
        <v>14</v>
      </c>
      <c r="P259" s="194" t="s">
        <v>15</v>
      </c>
      <c r="Q259" s="194" t="s">
        <v>16</v>
      </c>
      <c r="R259" s="194" t="s">
        <v>17</v>
      </c>
      <c r="S259" s="194" t="s">
        <v>18</v>
      </c>
      <c r="T259" s="194" t="s">
        <v>19</v>
      </c>
      <c r="U259" s="194" t="s">
        <v>20</v>
      </c>
      <c r="V259" s="194" t="s">
        <v>21</v>
      </c>
      <c r="W259" s="194" t="s">
        <v>22</v>
      </c>
      <c r="X259" s="194" t="s">
        <v>23</v>
      </c>
      <c r="Y259" s="194" t="s">
        <v>24</v>
      </c>
      <c r="Z259" s="194" t="s">
        <v>25</v>
      </c>
      <c r="AA259" s="194" t="s">
        <v>26</v>
      </c>
      <c r="AB259" s="194" t="s">
        <v>27</v>
      </c>
      <c r="AC259" s="194" t="s">
        <v>28</v>
      </c>
      <c r="AD259" s="194" t="s">
        <v>29</v>
      </c>
      <c r="AE259" s="194" t="s">
        <v>30</v>
      </c>
      <c r="AF259" s="194" t="s">
        <v>31</v>
      </c>
      <c r="AG259" s="194" t="s">
        <v>32</v>
      </c>
      <c r="AH259" s="194" t="s">
        <v>33</v>
      </c>
      <c r="AI259" s="194" t="s">
        <v>34</v>
      </c>
      <c r="AJ259" s="194" t="s">
        <v>35</v>
      </c>
      <c r="AK259" s="194" t="s">
        <v>36</v>
      </c>
      <c r="AL259" s="194" t="s">
        <v>37</v>
      </c>
      <c r="AM259" s="194" t="s">
        <v>38</v>
      </c>
      <c r="AN259" s="194" t="s">
        <v>39</v>
      </c>
      <c r="AO259" s="194" t="s">
        <v>40</v>
      </c>
      <c r="AP259" s="194" t="s">
        <v>41</v>
      </c>
      <c r="AQ259" s="194" t="s">
        <v>42</v>
      </c>
      <c r="AR259" s="194" t="s">
        <v>43</v>
      </c>
      <c r="AS259" s="194" t="s">
        <v>243</v>
      </c>
      <c r="AT259" s="194" t="s">
        <v>44</v>
      </c>
      <c r="AU259" s="194" t="s">
        <v>45</v>
      </c>
      <c r="AV259" s="194" t="s">
        <v>46</v>
      </c>
      <c r="AW259" s="194" t="s">
        <v>47</v>
      </c>
      <c r="AX259" s="194" t="s">
        <v>48</v>
      </c>
      <c r="AY259" s="194" t="s">
        <v>49</v>
      </c>
      <c r="AZ259" s="194" t="s">
        <v>50</v>
      </c>
      <c r="BA259" s="194" t="s">
        <v>51</v>
      </c>
      <c r="BB259" s="194" t="s">
        <v>52</v>
      </c>
      <c r="BC259" s="194" t="s">
        <v>53</v>
      </c>
      <c r="BD259" s="194" t="s">
        <v>54</v>
      </c>
      <c r="BE259" s="194" t="s">
        <v>55</v>
      </c>
      <c r="BF259" s="194" t="s">
        <v>56</v>
      </c>
      <c r="BG259" s="194" t="s">
        <v>57</v>
      </c>
      <c r="BH259" s="194" t="s">
        <v>58</v>
      </c>
      <c r="BI259" s="194" t="s">
        <v>59</v>
      </c>
      <c r="BJ259" s="194" t="s">
        <v>60</v>
      </c>
      <c r="BK259" s="194" t="s">
        <v>61</v>
      </c>
      <c r="BL259" s="194" t="s">
        <v>62</v>
      </c>
      <c r="BM259" s="194" t="s">
        <v>63</v>
      </c>
      <c r="BN259" s="194" t="s">
        <v>64</v>
      </c>
      <c r="BO259" s="194" t="s">
        <v>65</v>
      </c>
      <c r="BP259" s="194" t="s">
        <v>66</v>
      </c>
      <c r="BQ259" s="194" t="s">
        <v>67</v>
      </c>
      <c r="BR259" s="194" t="s">
        <v>68</v>
      </c>
      <c r="BS259" s="194" t="s">
        <v>69</v>
      </c>
      <c r="BT259" s="194" t="s">
        <v>70</v>
      </c>
      <c r="BU259" s="194" t="s">
        <v>71</v>
      </c>
      <c r="BV259" s="194" t="s">
        <v>72</v>
      </c>
      <c r="BW259" s="194" t="s">
        <v>73</v>
      </c>
      <c r="BX259" s="194" t="s">
        <v>74</v>
      </c>
      <c r="BY259" s="194" t="s">
        <v>75</v>
      </c>
      <c r="BZ259" s="194" t="s">
        <v>76</v>
      </c>
      <c r="CA259" s="194" t="s">
        <v>244</v>
      </c>
      <c r="CB259" s="194" t="s">
        <v>245</v>
      </c>
      <c r="CC259" s="194" t="s">
        <v>246</v>
      </c>
      <c r="CD259" s="194" t="s">
        <v>247</v>
      </c>
      <c r="CE259" s="194" t="s">
        <v>248</v>
      </c>
      <c r="CF259" s="194" t="s">
        <v>249</v>
      </c>
      <c r="CG259" s="194" t="s">
        <v>250</v>
      </c>
      <c r="CH259" s="194" t="s">
        <v>251</v>
      </c>
      <c r="CI259" s="194" t="s">
        <v>252</v>
      </c>
      <c r="CJ259" s="194" t="s">
        <v>253</v>
      </c>
      <c r="CK259" s="194" t="s">
        <v>254</v>
      </c>
      <c r="CL259" s="194" t="s">
        <v>255</v>
      </c>
      <c r="CM259" s="194" t="s">
        <v>256</v>
      </c>
    </row>
    <row r="261" spans="7:91" x14ac:dyDescent="0.25">
      <c r="G261">
        <f>IF(G1=G259,0,1)</f>
        <v>0</v>
      </c>
      <c r="H261">
        <f t="shared" ref="H261:BS261" si="73">IF(H1=H259,0,1)</f>
        <v>0</v>
      </c>
      <c r="I261">
        <f t="shared" si="73"/>
        <v>0</v>
      </c>
      <c r="J261">
        <f t="shared" si="73"/>
        <v>0</v>
      </c>
      <c r="K261">
        <f t="shared" si="73"/>
        <v>0</v>
      </c>
      <c r="L261">
        <f t="shared" si="73"/>
        <v>0</v>
      </c>
      <c r="M261">
        <f t="shared" si="73"/>
        <v>0</v>
      </c>
      <c r="N261">
        <f t="shared" si="73"/>
        <v>0</v>
      </c>
      <c r="O261">
        <f t="shared" si="73"/>
        <v>0</v>
      </c>
      <c r="P261">
        <f t="shared" si="73"/>
        <v>0</v>
      </c>
      <c r="Q261">
        <f t="shared" si="73"/>
        <v>0</v>
      </c>
      <c r="R261">
        <f t="shared" si="73"/>
        <v>0</v>
      </c>
      <c r="S261">
        <f t="shared" si="73"/>
        <v>0</v>
      </c>
      <c r="T261">
        <f t="shared" si="73"/>
        <v>0</v>
      </c>
      <c r="U261">
        <f t="shared" si="73"/>
        <v>0</v>
      </c>
      <c r="V261">
        <f t="shared" si="73"/>
        <v>0</v>
      </c>
      <c r="W261">
        <f t="shared" si="73"/>
        <v>0</v>
      </c>
      <c r="X261">
        <f t="shared" si="73"/>
        <v>0</v>
      </c>
      <c r="Y261">
        <f t="shared" si="73"/>
        <v>0</v>
      </c>
      <c r="Z261">
        <f t="shared" si="73"/>
        <v>0</v>
      </c>
      <c r="AA261">
        <f t="shared" si="73"/>
        <v>0</v>
      </c>
      <c r="AB261">
        <f t="shared" si="73"/>
        <v>0</v>
      </c>
      <c r="AC261">
        <f t="shared" si="73"/>
        <v>0</v>
      </c>
      <c r="AD261">
        <f t="shared" si="73"/>
        <v>0</v>
      </c>
      <c r="AE261">
        <f t="shared" si="73"/>
        <v>0</v>
      </c>
      <c r="AF261">
        <f t="shared" si="73"/>
        <v>0</v>
      </c>
      <c r="AG261">
        <f t="shared" si="73"/>
        <v>0</v>
      </c>
      <c r="AH261">
        <f t="shared" si="73"/>
        <v>0</v>
      </c>
      <c r="AI261">
        <f t="shared" si="73"/>
        <v>0</v>
      </c>
      <c r="AJ261">
        <f t="shared" si="73"/>
        <v>0</v>
      </c>
      <c r="AK261">
        <f t="shared" si="73"/>
        <v>0</v>
      </c>
      <c r="AL261">
        <f t="shared" si="73"/>
        <v>0</v>
      </c>
      <c r="AM261">
        <f t="shared" si="73"/>
        <v>0</v>
      </c>
      <c r="AN261">
        <f t="shared" si="73"/>
        <v>0</v>
      </c>
      <c r="AO261">
        <f t="shared" si="73"/>
        <v>0</v>
      </c>
      <c r="AP261">
        <f t="shared" si="73"/>
        <v>0</v>
      </c>
      <c r="AQ261">
        <f t="shared" si="73"/>
        <v>0</v>
      </c>
      <c r="AR261">
        <f t="shared" si="73"/>
        <v>0</v>
      </c>
      <c r="AS261">
        <f t="shared" si="73"/>
        <v>0</v>
      </c>
      <c r="AT261">
        <f t="shared" si="73"/>
        <v>0</v>
      </c>
      <c r="AU261">
        <f t="shared" si="73"/>
        <v>0</v>
      </c>
      <c r="AV261">
        <f t="shared" si="73"/>
        <v>0</v>
      </c>
      <c r="AW261">
        <f t="shared" si="73"/>
        <v>0</v>
      </c>
      <c r="AX261">
        <f t="shared" si="73"/>
        <v>0</v>
      </c>
      <c r="AY261">
        <f t="shared" si="73"/>
        <v>0</v>
      </c>
      <c r="AZ261">
        <f t="shared" si="73"/>
        <v>0</v>
      </c>
      <c r="BA261">
        <f t="shared" si="73"/>
        <v>0</v>
      </c>
      <c r="BB261">
        <f t="shared" si="73"/>
        <v>0</v>
      </c>
      <c r="BC261">
        <f t="shared" si="73"/>
        <v>0</v>
      </c>
      <c r="BD261">
        <f t="shared" si="73"/>
        <v>0</v>
      </c>
      <c r="BE261">
        <f t="shared" si="73"/>
        <v>0</v>
      </c>
      <c r="BF261">
        <f t="shared" si="73"/>
        <v>0</v>
      </c>
      <c r="BG261">
        <f t="shared" si="73"/>
        <v>0</v>
      </c>
      <c r="BH261">
        <f t="shared" si="73"/>
        <v>0</v>
      </c>
      <c r="BI261">
        <f t="shared" si="73"/>
        <v>0</v>
      </c>
      <c r="BJ261">
        <f t="shared" si="73"/>
        <v>0</v>
      </c>
      <c r="BK261">
        <f t="shared" si="73"/>
        <v>0</v>
      </c>
      <c r="BL261">
        <f t="shared" si="73"/>
        <v>0</v>
      </c>
      <c r="BM261">
        <f t="shared" si="73"/>
        <v>0</v>
      </c>
      <c r="BN261">
        <f t="shared" si="73"/>
        <v>0</v>
      </c>
      <c r="BO261">
        <f t="shared" si="73"/>
        <v>0</v>
      </c>
      <c r="BP261">
        <f t="shared" si="73"/>
        <v>0</v>
      </c>
      <c r="BQ261">
        <f t="shared" si="73"/>
        <v>0</v>
      </c>
      <c r="BR261">
        <f t="shared" si="73"/>
        <v>0</v>
      </c>
      <c r="BS261">
        <f t="shared" si="73"/>
        <v>0</v>
      </c>
      <c r="BT261">
        <f t="shared" ref="BT261:CM261" si="74">IF(BT1=BT259,0,1)</f>
        <v>0</v>
      </c>
      <c r="BU261">
        <f t="shared" si="74"/>
        <v>0</v>
      </c>
      <c r="BV261">
        <f t="shared" si="74"/>
        <v>0</v>
      </c>
      <c r="BW261">
        <f t="shared" si="74"/>
        <v>0</v>
      </c>
      <c r="BX261">
        <f t="shared" si="74"/>
        <v>0</v>
      </c>
      <c r="BY261">
        <f t="shared" si="74"/>
        <v>0</v>
      </c>
      <c r="BZ261">
        <f t="shared" si="74"/>
        <v>0</v>
      </c>
      <c r="CA261">
        <f t="shared" si="74"/>
        <v>0</v>
      </c>
      <c r="CB261">
        <f t="shared" si="74"/>
        <v>0</v>
      </c>
      <c r="CC261">
        <f t="shared" si="74"/>
        <v>0</v>
      </c>
      <c r="CD261">
        <f t="shared" si="74"/>
        <v>0</v>
      </c>
      <c r="CE261">
        <f t="shared" si="74"/>
        <v>0</v>
      </c>
      <c r="CF261">
        <f t="shared" si="74"/>
        <v>0</v>
      </c>
      <c r="CG261">
        <f t="shared" si="74"/>
        <v>0</v>
      </c>
      <c r="CH261">
        <f t="shared" si="74"/>
        <v>0</v>
      </c>
      <c r="CI261">
        <f t="shared" si="74"/>
        <v>0</v>
      </c>
      <c r="CJ261">
        <f t="shared" si="74"/>
        <v>0</v>
      </c>
      <c r="CK261">
        <f t="shared" si="74"/>
        <v>0</v>
      </c>
      <c r="CL261">
        <f t="shared" si="74"/>
        <v>0</v>
      </c>
      <c r="CM261">
        <f t="shared" si="74"/>
        <v>1</v>
      </c>
    </row>
  </sheetData>
  <autoFilter ref="A1:C207"/>
  <mergeCells count="33">
    <mergeCell ref="D253:F253"/>
    <mergeCell ref="D254:F254"/>
    <mergeCell ref="D255:F255"/>
    <mergeCell ref="D247:F247"/>
    <mergeCell ref="D248:F248"/>
    <mergeCell ref="D249:F249"/>
    <mergeCell ref="D250:F250"/>
    <mergeCell ref="D251:F251"/>
    <mergeCell ref="D252:F252"/>
    <mergeCell ref="D246:F246"/>
    <mergeCell ref="D235:F235"/>
    <mergeCell ref="D236:F236"/>
    <mergeCell ref="D237:F237"/>
    <mergeCell ref="D238:F238"/>
    <mergeCell ref="D239:F239"/>
    <mergeCell ref="D240:F240"/>
    <mergeCell ref="D241:F241"/>
    <mergeCell ref="D242:F242"/>
    <mergeCell ref="D243:F243"/>
    <mergeCell ref="D244:F244"/>
    <mergeCell ref="D245:F245"/>
    <mergeCell ref="D234:F234"/>
    <mergeCell ref="D223:F223"/>
    <mergeCell ref="D224:F224"/>
    <mergeCell ref="D225:F225"/>
    <mergeCell ref="D226:F226"/>
    <mergeCell ref="D227:F227"/>
    <mergeCell ref="D228:F228"/>
    <mergeCell ref="D229:F229"/>
    <mergeCell ref="D230:F230"/>
    <mergeCell ref="D231:F231"/>
    <mergeCell ref="D232:F232"/>
    <mergeCell ref="D233:F233"/>
  </mergeCells>
  <conditionalFormatting sqref="G212:CN212">
    <cfRule type="cellIs" dxfId="6" priority="2" operator="notEqual">
      <formula>0</formula>
    </cfRule>
  </conditionalFormatting>
  <conditionalFormatting sqref="CP2:CR207">
    <cfRule type="cellIs" dxfId="5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283"/>
  <sheetViews>
    <sheetView zoomScale="65" zoomScaleNormal="65" workbookViewId="0">
      <pane xSplit="7" ySplit="2" topLeftCell="AY198" activePane="bottomRight" state="frozen"/>
      <selection activeCell="BA203" sqref="BA203"/>
      <selection pane="topRight" activeCell="BA203" sqref="BA203"/>
      <selection pane="bottomLeft" activeCell="BA203" sqref="BA203"/>
      <selection pane="bottomRight" activeCell="BA203" sqref="BA203"/>
    </sheetView>
  </sheetViews>
  <sheetFormatPr defaultRowHeight="15" x14ac:dyDescent="0.25"/>
  <cols>
    <col min="1" max="1" width="5.42578125" bestFit="1" customWidth="1"/>
    <col min="2" max="2" width="10.5703125" bestFit="1" customWidth="1"/>
    <col min="3" max="3" width="50.28515625" style="144" customWidth="1"/>
    <col min="4" max="4" width="6.7109375" style="144" hidden="1" customWidth="1"/>
    <col min="5" max="5" width="5.42578125" style="144" customWidth="1"/>
    <col min="6" max="6" width="29.28515625" style="144" customWidth="1"/>
    <col min="7" max="7" width="9.5703125" bestFit="1" customWidth="1"/>
    <col min="8" max="8" width="7.85546875" bestFit="1" customWidth="1"/>
    <col min="9" max="9" width="9.7109375" bestFit="1" customWidth="1"/>
    <col min="10" max="10" width="7.140625" bestFit="1" customWidth="1"/>
    <col min="11" max="11" width="9.5703125" bestFit="1" customWidth="1"/>
    <col min="12" max="12" width="10.7109375" bestFit="1" customWidth="1"/>
    <col min="13" max="13" width="8.85546875" customWidth="1"/>
    <col min="14" max="14" width="7.140625" bestFit="1" customWidth="1"/>
    <col min="15" max="15" width="10" bestFit="1" customWidth="1"/>
    <col min="16" max="17" width="9.5703125" bestFit="1" customWidth="1"/>
    <col min="18" max="18" width="12.5703125" bestFit="1" customWidth="1"/>
    <col min="19" max="19" width="9.7109375" bestFit="1" customWidth="1"/>
    <col min="20" max="24" width="9.5703125" bestFit="1" customWidth="1"/>
    <col min="25" max="26" width="7.85546875" bestFit="1" customWidth="1"/>
    <col min="27" max="28" width="9.5703125" bestFit="1" customWidth="1"/>
    <col min="29" max="30" width="7.85546875" bestFit="1" customWidth="1"/>
    <col min="31" max="34" width="9.5703125" bestFit="1" customWidth="1"/>
    <col min="35" max="36" width="7.85546875" bestFit="1" customWidth="1"/>
    <col min="37" max="37" width="9.5703125" customWidth="1"/>
    <col min="38" max="38" width="7.85546875" bestFit="1" customWidth="1"/>
    <col min="39" max="39" width="10" bestFit="1" customWidth="1"/>
    <col min="40" max="40" width="9.5703125" bestFit="1" customWidth="1"/>
    <col min="41" max="41" width="7.140625" hidden="1" customWidth="1"/>
    <col min="42" max="42" width="10" hidden="1" customWidth="1"/>
    <col min="43" max="43" width="7.140625" hidden="1" customWidth="1"/>
    <col min="44" max="44" width="5.5703125" hidden="1" customWidth="1"/>
    <col min="45" max="45" width="10" hidden="1" customWidth="1"/>
    <col min="46" max="46" width="7.85546875" bestFit="1" customWidth="1"/>
    <col min="47" max="48" width="5.5703125" bestFit="1" customWidth="1"/>
    <col min="49" max="50" width="7.140625" bestFit="1" customWidth="1"/>
    <col min="51" max="55" width="9.5703125" bestFit="1" customWidth="1"/>
    <col min="56" max="59" width="5.5703125" bestFit="1" customWidth="1"/>
    <col min="60" max="60" width="7.85546875" bestFit="1" customWidth="1"/>
    <col min="61" max="61" width="9.5703125" bestFit="1" customWidth="1"/>
    <col min="62" max="64" width="5.5703125" bestFit="1" customWidth="1"/>
    <col min="65" max="66" width="7.85546875" bestFit="1" customWidth="1"/>
    <col min="67" max="67" width="9.5703125" bestFit="1" customWidth="1"/>
    <col min="68" max="68" width="7.140625" bestFit="1" customWidth="1"/>
    <col min="69" max="69" width="7.85546875" bestFit="1" customWidth="1"/>
    <col min="70" max="73" width="5.5703125" bestFit="1" customWidth="1"/>
    <col min="74" max="74" width="7.85546875" bestFit="1" customWidth="1"/>
    <col min="75" max="75" width="9" customWidth="1"/>
    <col min="76" max="76" width="9.5703125" bestFit="1" customWidth="1"/>
    <col min="77" max="77" width="7.85546875" bestFit="1" customWidth="1"/>
    <col min="78" max="78" width="5.5703125" bestFit="1" customWidth="1"/>
    <col min="79" max="79" width="7.140625" bestFit="1" customWidth="1"/>
    <col min="80" max="80" width="7.85546875" bestFit="1" customWidth="1"/>
    <col min="81" max="81" width="8.85546875" customWidth="1"/>
    <col min="82" max="82" width="6.7109375" bestFit="1" customWidth="1"/>
    <col min="83" max="90" width="5.140625" hidden="1" customWidth="1"/>
    <col min="91" max="91" width="7.5703125" customWidth="1"/>
    <col min="92" max="92" width="11.5703125" customWidth="1"/>
    <col min="94" max="94" width="13.42578125" customWidth="1"/>
  </cols>
  <sheetData>
    <row r="1" spans="1:96" s="145" customFormat="1" ht="219" customHeight="1" x14ac:dyDescent="0.25">
      <c r="A1" s="146" t="s">
        <v>0</v>
      </c>
      <c r="B1" s="146" t="s">
        <v>1</v>
      </c>
      <c r="C1" s="162" t="s">
        <v>706</v>
      </c>
      <c r="D1" s="147" t="s">
        <v>3</v>
      </c>
      <c r="E1" s="147" t="s">
        <v>4</v>
      </c>
      <c r="F1" s="147" t="s">
        <v>5</v>
      </c>
      <c r="G1" s="297" t="s">
        <v>6</v>
      </c>
      <c r="H1" s="297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243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17" t="s">
        <v>49</v>
      </c>
      <c r="AZ1" s="3" t="s">
        <v>50</v>
      </c>
      <c r="BA1" s="3" t="s">
        <v>51</v>
      </c>
      <c r="BB1" s="317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297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17" t="s">
        <v>63</v>
      </c>
      <c r="BN1" s="317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17" t="s">
        <v>73</v>
      </c>
      <c r="BX1" s="3" t="s">
        <v>74</v>
      </c>
      <c r="BY1" s="3" t="s">
        <v>75</v>
      </c>
      <c r="BZ1" s="3" t="s">
        <v>76</v>
      </c>
      <c r="CA1" s="3" t="s">
        <v>244</v>
      </c>
      <c r="CB1" s="3" t="s">
        <v>245</v>
      </c>
      <c r="CC1" s="297" t="s">
        <v>246</v>
      </c>
      <c r="CD1" s="297" t="s">
        <v>247</v>
      </c>
      <c r="CE1" s="3" t="s">
        <v>248</v>
      </c>
      <c r="CF1" s="3" t="s">
        <v>249</v>
      </c>
      <c r="CG1" s="3" t="s">
        <v>250</v>
      </c>
      <c r="CH1" s="3" t="s">
        <v>251</v>
      </c>
      <c r="CI1" s="3" t="s">
        <v>252</v>
      </c>
      <c r="CJ1" s="3" t="s">
        <v>253</v>
      </c>
      <c r="CK1" s="3" t="s">
        <v>254</v>
      </c>
      <c r="CL1" s="3" t="s">
        <v>255</v>
      </c>
      <c r="CM1" s="299" t="s">
        <v>2182</v>
      </c>
      <c r="CN1" s="80" t="s">
        <v>549</v>
      </c>
    </row>
    <row r="2" spans="1:96" ht="30" x14ac:dyDescent="0.25">
      <c r="A2" s="81">
        <v>1</v>
      </c>
      <c r="B2" s="81" t="s">
        <v>274</v>
      </c>
      <c r="C2" s="148" t="s">
        <v>275</v>
      </c>
      <c r="D2" s="148">
        <v>0.83</v>
      </c>
      <c r="E2" s="148">
        <v>2</v>
      </c>
      <c r="F2" s="148" t="s">
        <v>77</v>
      </c>
      <c r="G2" s="280" t="e">
        <f>ДС_КСГ_ИТОГО_3!G2+'ДС_КСГ_кор-ка др профили_2'!G2</f>
        <v>#REF!</v>
      </c>
      <c r="H2" s="280" t="e">
        <f>ДС_КСГ_ИТОГО_3!H2+'ДС_КСГ_кор-ка др профили_2'!H2</f>
        <v>#REF!</v>
      </c>
      <c r="I2" s="280" t="e">
        <f>ДС_КСГ_ИТОГО_3!I2+'ДС_КСГ_кор-ка др профили_2'!I2</f>
        <v>#REF!</v>
      </c>
      <c r="J2" s="280" t="e">
        <f>ДС_КСГ_ИТОГО_3!J2+'ДС_КСГ_кор-ка др профили_2'!J2</f>
        <v>#REF!</v>
      </c>
      <c r="K2" s="280" t="e">
        <f>ДС_КСГ_ИТОГО_3!K2+'ДС_КСГ_кор-ка др профили_2'!K2</f>
        <v>#REF!</v>
      </c>
      <c r="L2" s="280" t="e">
        <f>ДС_КСГ_ИТОГО_3!L2+'ДС_КСГ_кор-ка др профили_2'!L2</f>
        <v>#REF!</v>
      </c>
      <c r="M2" s="280" t="e">
        <f>ДС_КСГ_ИТОГО_3!M2+'ДС_КСГ_кор-ка др профили_2'!M2</f>
        <v>#REF!</v>
      </c>
      <c r="N2" s="280" t="e">
        <f>ДС_КСГ_ИТОГО_3!N2+'ДС_КСГ_кор-ка др профили_2'!N2</f>
        <v>#REF!</v>
      </c>
      <c r="O2" s="280" t="e">
        <f>ДС_КСГ_ИТОГО_3!O2+'ДС_КСГ_кор-ка др профили_2'!O2</f>
        <v>#REF!</v>
      </c>
      <c r="P2" s="280" t="e">
        <f>ДС_КСГ_ИТОГО_3!P2+'ДС_КСГ_кор-ка др профили_2'!P2</f>
        <v>#REF!</v>
      </c>
      <c r="Q2" s="280" t="e">
        <f>ДС_КСГ_ИТОГО_3!Q2+'ДС_КСГ_кор-ка др профили_2'!Q2</f>
        <v>#REF!</v>
      </c>
      <c r="R2" s="280" t="e">
        <f>ДС_КСГ_ИТОГО_3!R2+'ДС_КСГ_кор-ка др профили_2'!R2</f>
        <v>#REF!</v>
      </c>
      <c r="S2" s="280" t="e">
        <f>ДС_КСГ_ИТОГО_3!S2+'ДС_КСГ_кор-ка др профили_2'!S2</f>
        <v>#REF!</v>
      </c>
      <c r="T2" s="280" t="e">
        <f>ДС_КСГ_ИТОГО_3!T2+'ДС_КСГ_кор-ка др профили_2'!T2</f>
        <v>#REF!</v>
      </c>
      <c r="U2" s="280" t="e">
        <f>ДС_КСГ_ИТОГО_3!U2+'ДС_КСГ_кор-ка др профили_2'!U2</f>
        <v>#REF!</v>
      </c>
      <c r="V2" s="280" t="e">
        <f>ДС_КСГ_ИТОГО_3!V2+'ДС_КСГ_кор-ка др профили_2'!V2</f>
        <v>#REF!</v>
      </c>
      <c r="W2" s="280" t="e">
        <f>ДС_КСГ_ИТОГО_3!W2+'ДС_КСГ_кор-ка др профили_2'!W2</f>
        <v>#REF!</v>
      </c>
      <c r="X2" s="280" t="e">
        <f>ДС_КСГ_ИТОГО_3!X2+'ДС_КСГ_кор-ка др профили_2'!X2</f>
        <v>#REF!</v>
      </c>
      <c r="Y2" s="280" t="e">
        <f>ДС_КСГ_ИТОГО_3!Y2+'ДС_КСГ_кор-ка др профили_2'!Y2</f>
        <v>#REF!</v>
      </c>
      <c r="Z2" s="280" t="e">
        <f>ДС_КСГ_ИТОГО_3!Z2+'ДС_КСГ_кор-ка др профили_2'!Z2</f>
        <v>#REF!</v>
      </c>
      <c r="AA2" s="280" t="e">
        <f>ДС_КСГ_ИТОГО_3!AA2+'ДС_КСГ_кор-ка др профили_2'!AA2</f>
        <v>#REF!</v>
      </c>
      <c r="AB2" s="280" t="e">
        <f>ДС_КСГ_ИТОГО_3!AB2+'ДС_КСГ_кор-ка др профили_2'!AB2</f>
        <v>#REF!</v>
      </c>
      <c r="AC2" s="280" t="e">
        <f>ДС_КСГ_ИТОГО_3!AC2+'ДС_КСГ_кор-ка др профили_2'!AC2</f>
        <v>#REF!</v>
      </c>
      <c r="AD2" s="280" t="e">
        <f>ДС_КСГ_ИТОГО_3!AD2+'ДС_КСГ_кор-ка др профили_2'!AD2</f>
        <v>#REF!</v>
      </c>
      <c r="AE2" s="280" t="e">
        <f>ДС_КСГ_ИТОГО_3!AE2+'ДС_КСГ_кор-ка др профили_2'!AE2</f>
        <v>#REF!</v>
      </c>
      <c r="AF2" s="280" t="e">
        <f>ДС_КСГ_ИТОГО_3!AF2+'ДС_КСГ_кор-ка др профили_2'!AF2</f>
        <v>#REF!</v>
      </c>
      <c r="AG2" s="280" t="e">
        <f>ДС_КСГ_ИТОГО_3!AG2+'ДС_КСГ_кор-ка др профили_2'!AG2</f>
        <v>#REF!</v>
      </c>
      <c r="AH2" s="280" t="e">
        <f>ДС_КСГ_ИТОГО_3!AH2+'ДС_КСГ_кор-ка др профили_2'!AH2</f>
        <v>#REF!</v>
      </c>
      <c r="AI2" s="280" t="e">
        <f>ДС_КСГ_ИТОГО_3!AI2+'ДС_КСГ_кор-ка др профили_2'!AI2</f>
        <v>#REF!</v>
      </c>
      <c r="AJ2" s="280" t="e">
        <f>ДС_КСГ_ИТОГО_3!AJ2+'ДС_КСГ_кор-ка др профили_2'!AJ2</f>
        <v>#REF!</v>
      </c>
      <c r="AK2" s="280" t="e">
        <f>ДС_КСГ_ИТОГО_3!AK2+'ДС_КСГ_кор-ка др профили_2'!AK2</f>
        <v>#REF!</v>
      </c>
      <c r="AL2" s="280" t="e">
        <f>ДС_КСГ_ИТОГО_3!AL2+'ДС_КСГ_кор-ка др профили_2'!AL2</f>
        <v>#REF!</v>
      </c>
      <c r="AM2" s="280" t="e">
        <f>ДС_КСГ_ИТОГО_3!AM2+'ДС_КСГ_кор-ка др профили_2'!AM2</f>
        <v>#REF!</v>
      </c>
      <c r="AN2" s="280" t="e">
        <f>ДС_КСГ_ИТОГО_3!AN2+'ДС_КСГ_кор-ка др профили_2'!AN2</f>
        <v>#REF!</v>
      </c>
      <c r="AO2" s="280" t="e">
        <f>ДС_КСГ_ИТОГО_3!AO2+'ДС_КСГ_кор-ка др профили_2'!AO2</f>
        <v>#REF!</v>
      </c>
      <c r="AP2" s="280" t="e">
        <f>ДС_КСГ_ИТОГО_3!AP2+'ДС_КСГ_кор-ка др профили_2'!AP2</f>
        <v>#REF!</v>
      </c>
      <c r="AQ2" s="280" t="e">
        <f>ДС_КСГ_ИТОГО_3!AQ2+'ДС_КСГ_кор-ка др профили_2'!AQ2</f>
        <v>#REF!</v>
      </c>
      <c r="AR2" s="280" t="e">
        <f>ДС_КСГ_ИТОГО_3!AR2+'ДС_КСГ_кор-ка др профили_2'!AR2</f>
        <v>#REF!</v>
      </c>
      <c r="AS2" s="280" t="e">
        <f>ДС_КСГ_ИТОГО_3!AS2+'ДС_КСГ_кор-ка др профили_2'!AS2</f>
        <v>#REF!</v>
      </c>
      <c r="AT2" s="280" t="e">
        <f>ДС_КСГ_ИТОГО_3!AT2+'ДС_КСГ_кор-ка др профили_2'!AT2</f>
        <v>#REF!</v>
      </c>
      <c r="AU2" s="280" t="e">
        <f>ДС_КСГ_ИТОГО_3!AU2+'ДС_КСГ_кор-ка др профили_2'!AU2</f>
        <v>#REF!</v>
      </c>
      <c r="AV2" s="280" t="e">
        <f>ДС_КСГ_ИТОГО_3!AV2+'ДС_КСГ_кор-ка др профили_2'!AV2</f>
        <v>#REF!</v>
      </c>
      <c r="AW2" s="280" t="e">
        <f>ДС_КСГ_ИТОГО_3!AW2+'ДС_КСГ_кор-ка др профили_2'!AW2</f>
        <v>#REF!</v>
      </c>
      <c r="AX2" s="280" t="e">
        <f>ДС_КСГ_ИТОГО_3!AX2+'ДС_КСГ_кор-ка др профили_2'!AX2</f>
        <v>#REF!</v>
      </c>
      <c r="AY2" s="280" t="e">
        <f>ДС_КСГ_ИТОГО_3!AY2+'ДС_КСГ_кор-ка др профили_2'!AY2</f>
        <v>#REF!</v>
      </c>
      <c r="AZ2" s="280" t="e">
        <f>ДС_КСГ_ИТОГО_3!AZ2+'ДС_КСГ_кор-ка др профили_2'!AZ2</f>
        <v>#REF!</v>
      </c>
      <c r="BA2" s="280" t="e">
        <f>ДС_КСГ_ИТОГО_3!BA2+'ДС_КСГ_кор-ка др профили_2'!BA2</f>
        <v>#REF!</v>
      </c>
      <c r="BB2" s="280" t="e">
        <f>ДС_КСГ_ИТОГО_3!BB2+'ДС_КСГ_кор-ка др профили_2'!BB2</f>
        <v>#REF!</v>
      </c>
      <c r="BC2" s="280" t="e">
        <f>ДС_КСГ_ИТОГО_3!BC2+'ДС_КСГ_кор-ка др профили_2'!BC2</f>
        <v>#REF!</v>
      </c>
      <c r="BD2" s="280" t="e">
        <f>ДС_КСГ_ИТОГО_3!BD2+'ДС_КСГ_кор-ка др профили_2'!BD2</f>
        <v>#REF!</v>
      </c>
      <c r="BE2" s="280" t="e">
        <f>ДС_КСГ_ИТОГО_3!BE2+'ДС_КСГ_кор-ка др профили_2'!BE2</f>
        <v>#REF!</v>
      </c>
      <c r="BF2" s="280" t="e">
        <f>ДС_КСГ_ИТОГО_3!BF2+'ДС_КСГ_кор-ка др профили_2'!BF2</f>
        <v>#REF!</v>
      </c>
      <c r="BG2" s="280" t="e">
        <f>ДС_КСГ_ИТОГО_3!BG2+'ДС_КСГ_кор-ка др профили_2'!BG2</f>
        <v>#REF!</v>
      </c>
      <c r="BH2" s="280" t="e">
        <f>ДС_КСГ_ИТОГО_3!BH2+'ДС_КСГ_кор-ка др профили_2'!BH2</f>
        <v>#REF!</v>
      </c>
      <c r="BI2" s="280" t="e">
        <f>ДС_КСГ_ИТОГО_3!BI2+'ДС_КСГ_кор-ка др профили_2'!BI2</f>
        <v>#REF!</v>
      </c>
      <c r="BJ2" s="280" t="e">
        <f>ДС_КСГ_ИТОГО_3!BJ2+'ДС_КСГ_кор-ка др профили_2'!BJ2</f>
        <v>#REF!</v>
      </c>
      <c r="BK2" s="280" t="e">
        <f>ДС_КСГ_ИТОГО_3!BK2+'ДС_КСГ_кор-ка др профили_2'!BK2</f>
        <v>#REF!</v>
      </c>
      <c r="BL2" s="280" t="e">
        <f>ДС_КСГ_ИТОГО_3!BL2+'ДС_КСГ_кор-ка др профили_2'!BL2</f>
        <v>#REF!</v>
      </c>
      <c r="BM2" s="280" t="e">
        <f>ДС_КСГ_ИТОГО_3!BM2+'ДС_КСГ_кор-ка др профили_2'!BM2</f>
        <v>#REF!</v>
      </c>
      <c r="BN2" s="280" t="e">
        <f>ДС_КСГ_ИТОГО_3!BN2+'ДС_КСГ_кор-ка др профили_2'!BN2</f>
        <v>#REF!</v>
      </c>
      <c r="BO2" s="280" t="e">
        <f>ДС_КСГ_ИТОГО_3!BO2+'ДС_КСГ_кор-ка др профили_2'!BO2</f>
        <v>#REF!</v>
      </c>
      <c r="BP2" s="280" t="e">
        <f>ДС_КСГ_ИТОГО_3!BP2+'ДС_КСГ_кор-ка др профили_2'!BP2</f>
        <v>#REF!</v>
      </c>
      <c r="BQ2" s="280" t="e">
        <f>ДС_КСГ_ИТОГО_3!BQ2+'ДС_КСГ_кор-ка др профили_2'!BQ2</f>
        <v>#REF!</v>
      </c>
      <c r="BR2" s="280" t="e">
        <f>ДС_КСГ_ИТОГО_3!BR2+'ДС_КСГ_кор-ка др профили_2'!BR2</f>
        <v>#REF!</v>
      </c>
      <c r="BS2" s="280" t="e">
        <f>ДС_КСГ_ИТОГО_3!BS2+'ДС_КСГ_кор-ка др профили_2'!BS2</f>
        <v>#REF!</v>
      </c>
      <c r="BT2" s="280" t="e">
        <f>ДС_КСГ_ИТОГО_3!BT2+'ДС_КСГ_кор-ка др профили_2'!BT2</f>
        <v>#REF!</v>
      </c>
      <c r="BU2" s="280" t="e">
        <f>ДС_КСГ_ИТОГО_3!BU2+'ДС_КСГ_кор-ка др профили_2'!BU2</f>
        <v>#REF!</v>
      </c>
      <c r="BV2" s="280" t="e">
        <f>ДС_КСГ_ИТОГО_3!BV2+'ДС_КСГ_кор-ка др профили_2'!BV2</f>
        <v>#REF!</v>
      </c>
      <c r="BW2" s="280" t="e">
        <f>ДС_КСГ_ИТОГО_3!BW2+'ДС_КСГ_кор-ка др профили_2'!BW2</f>
        <v>#REF!</v>
      </c>
      <c r="BX2" s="280" t="e">
        <f>ДС_КСГ_ИТОГО_3!BX2+'ДС_КСГ_кор-ка др профили_2'!BX2</f>
        <v>#REF!</v>
      </c>
      <c r="BY2" s="280" t="e">
        <f>ДС_КСГ_ИТОГО_3!BY2+'ДС_КСГ_кор-ка др профили_2'!BY2</f>
        <v>#REF!</v>
      </c>
      <c r="BZ2" s="280" t="e">
        <f>ДС_КСГ_ИТОГО_3!BZ2+'ДС_КСГ_кор-ка др профили_2'!BZ2</f>
        <v>#REF!</v>
      </c>
      <c r="CA2" s="280" t="e">
        <f>ДС_КСГ_ИТОГО_3!CA2+'ДС_КСГ_кор-ка др профили_2'!CA2</f>
        <v>#REF!</v>
      </c>
      <c r="CB2" s="280" t="e">
        <f>ДС_КСГ_ИТОГО_3!CB2+'ДС_КСГ_кор-ка др профили_2'!CB2</f>
        <v>#REF!</v>
      </c>
      <c r="CC2" s="280" t="e">
        <f>ДС_КСГ_ИТОГО_3!CC2+'ДС_КСГ_кор-ка др профили_2'!CC2</f>
        <v>#REF!</v>
      </c>
      <c r="CD2" s="280" t="e">
        <f>ДС_КСГ_ИТОГО_3!CD2+'ДС_КСГ_кор-ка др профили_2'!CD2</f>
        <v>#REF!</v>
      </c>
      <c r="CE2" s="280" t="e">
        <f>ДС_КСГ_ИТОГО_3!CE2+'ДС_КСГ_кор-ка др профили_2'!CE2</f>
        <v>#REF!</v>
      </c>
      <c r="CF2" s="280" t="e">
        <f>ДС_КСГ_ИТОГО_3!CF2+'ДС_КСГ_кор-ка др профили_2'!CF2</f>
        <v>#REF!</v>
      </c>
      <c r="CG2" s="280" t="e">
        <f>ДС_КСГ_ИТОГО_3!CG2+'ДС_КСГ_кор-ка др профили_2'!CG2</f>
        <v>#REF!</v>
      </c>
      <c r="CH2" s="280" t="e">
        <f>ДС_КСГ_ИТОГО_3!CH2+'ДС_КСГ_кор-ка др профили_2'!CH2</f>
        <v>#REF!</v>
      </c>
      <c r="CI2" s="280" t="e">
        <f>ДС_КСГ_ИТОГО_3!CI2+'ДС_КСГ_кор-ка др профили_2'!CI2</f>
        <v>#REF!</v>
      </c>
      <c r="CJ2" s="280" t="e">
        <f>ДС_КСГ_ИТОГО_3!CJ2+'ДС_КСГ_кор-ка др профили_2'!CJ2</f>
        <v>#REF!</v>
      </c>
      <c r="CK2" s="280" t="e">
        <f>ДС_КСГ_ИТОГО_3!#REF!+'ДС_КСГ_кор-ка др профили_2'!CK2</f>
        <v>#REF!</v>
      </c>
      <c r="CL2" s="280" t="e">
        <f>ДС_КСГ_ИТОГО_3!#REF!+'ДС_КСГ_кор-ка др профили_2'!CL2</f>
        <v>#REF!</v>
      </c>
      <c r="CM2" s="280" t="e">
        <f>ДС_КСГ_ИТОГО_3!#REF!+'ДС_КСГ_кор-ка др профили_2'!CM2</f>
        <v>#REF!</v>
      </c>
      <c r="CN2" s="281" t="e">
        <f>SUM(G2:CM2)</f>
        <v>#REF!</v>
      </c>
      <c r="CP2" s="195"/>
      <c r="CQ2" s="195"/>
      <c r="CR2" s="195"/>
    </row>
    <row r="3" spans="1:96" ht="15.75" x14ac:dyDescent="0.25">
      <c r="A3" s="81">
        <v>2</v>
      </c>
      <c r="B3" s="81" t="s">
        <v>276</v>
      </c>
      <c r="C3" s="148" t="s">
        <v>277</v>
      </c>
      <c r="D3" s="148">
        <v>0.66</v>
      </c>
      <c r="E3" s="148">
        <v>2</v>
      </c>
      <c r="F3" s="148" t="s">
        <v>77</v>
      </c>
      <c r="G3" s="280" t="e">
        <f>ДС_КСГ_ИТОГО_3!G3+'ДС_КСГ_кор-ка др профили_2'!G3</f>
        <v>#REF!</v>
      </c>
      <c r="H3" s="280" t="e">
        <f>ДС_КСГ_ИТОГО_3!H3+'ДС_КСГ_кор-ка др профили_2'!H3</f>
        <v>#REF!</v>
      </c>
      <c r="I3" s="280" t="e">
        <f>ДС_КСГ_ИТОГО_3!I3+'ДС_КСГ_кор-ка др профили_2'!I3</f>
        <v>#REF!</v>
      </c>
      <c r="J3" s="280" t="e">
        <f>ДС_КСГ_ИТОГО_3!J3+'ДС_КСГ_кор-ка др профили_2'!J3</f>
        <v>#REF!</v>
      </c>
      <c r="K3" s="280" t="e">
        <f>ДС_КСГ_ИТОГО_3!K3+'ДС_КСГ_кор-ка др профили_2'!K3</f>
        <v>#REF!</v>
      </c>
      <c r="L3" s="280" t="e">
        <f>ДС_КСГ_ИТОГО_3!L3+'ДС_КСГ_кор-ка др профили_2'!L3</f>
        <v>#REF!</v>
      </c>
      <c r="M3" s="280" t="e">
        <f>ДС_КСГ_ИТОГО_3!M3+'ДС_КСГ_кор-ка др профили_2'!M3</f>
        <v>#REF!</v>
      </c>
      <c r="N3" s="280" t="e">
        <f>ДС_КСГ_ИТОГО_3!N3+'ДС_КСГ_кор-ка др профили_2'!N3</f>
        <v>#REF!</v>
      </c>
      <c r="O3" s="280" t="e">
        <f>ДС_КСГ_ИТОГО_3!O3+'ДС_КСГ_кор-ка др профили_2'!O3</f>
        <v>#REF!</v>
      </c>
      <c r="P3" s="280" t="e">
        <f>ДС_КСГ_ИТОГО_3!P3+'ДС_КСГ_кор-ка др профили_2'!P3</f>
        <v>#REF!</v>
      </c>
      <c r="Q3" s="280" t="e">
        <f>ДС_КСГ_ИТОГО_3!Q3+'ДС_КСГ_кор-ка др профили_2'!Q3</f>
        <v>#REF!</v>
      </c>
      <c r="R3" s="280" t="e">
        <f>ДС_КСГ_ИТОГО_3!R3+'ДС_КСГ_кор-ка др профили_2'!R3</f>
        <v>#REF!</v>
      </c>
      <c r="S3" s="280" t="e">
        <f>ДС_КСГ_ИТОГО_3!S3+'ДС_КСГ_кор-ка др профили_2'!S3</f>
        <v>#REF!</v>
      </c>
      <c r="T3" s="280" t="e">
        <f>ДС_КСГ_ИТОГО_3!T3+'ДС_КСГ_кор-ка др профили_2'!T3</f>
        <v>#REF!</v>
      </c>
      <c r="U3" s="280" t="e">
        <f>ДС_КСГ_ИТОГО_3!U3+'ДС_КСГ_кор-ка др профили_2'!U3</f>
        <v>#REF!</v>
      </c>
      <c r="V3" s="280" t="e">
        <f>ДС_КСГ_ИТОГО_3!V3+'ДС_КСГ_кор-ка др профили_2'!V3</f>
        <v>#REF!</v>
      </c>
      <c r="W3" s="280" t="e">
        <f>ДС_КСГ_ИТОГО_3!W3+'ДС_КСГ_кор-ка др профили_2'!W3</f>
        <v>#REF!</v>
      </c>
      <c r="X3" s="280" t="e">
        <f>ДС_КСГ_ИТОГО_3!X3+'ДС_КСГ_кор-ка др профили_2'!X3</f>
        <v>#REF!</v>
      </c>
      <c r="Y3" s="280" t="e">
        <f>ДС_КСГ_ИТОГО_3!Y3+'ДС_КСГ_кор-ка др профили_2'!Y3</f>
        <v>#REF!</v>
      </c>
      <c r="Z3" s="280" t="e">
        <f>ДС_КСГ_ИТОГО_3!Z3+'ДС_КСГ_кор-ка др профили_2'!Z3</f>
        <v>#REF!</v>
      </c>
      <c r="AA3" s="280" t="e">
        <f>ДС_КСГ_ИТОГО_3!AA3+'ДС_КСГ_кор-ка др профили_2'!AA3</f>
        <v>#REF!</v>
      </c>
      <c r="AB3" s="280" t="e">
        <f>ДС_КСГ_ИТОГО_3!AB3+'ДС_КСГ_кор-ка др профили_2'!AB3</f>
        <v>#REF!</v>
      </c>
      <c r="AC3" s="280" t="e">
        <f>ДС_КСГ_ИТОГО_3!AC3+'ДС_КСГ_кор-ка др профили_2'!AC3</f>
        <v>#REF!</v>
      </c>
      <c r="AD3" s="280" t="e">
        <f>ДС_КСГ_ИТОГО_3!AD3+'ДС_КСГ_кор-ка др профили_2'!AD3</f>
        <v>#REF!</v>
      </c>
      <c r="AE3" s="280" t="e">
        <f>ДС_КСГ_ИТОГО_3!AE3+'ДС_КСГ_кор-ка др профили_2'!AE3</f>
        <v>#REF!</v>
      </c>
      <c r="AF3" s="280" t="e">
        <f>ДС_КСГ_ИТОГО_3!AF3+'ДС_КСГ_кор-ка др профили_2'!AF3</f>
        <v>#REF!</v>
      </c>
      <c r="AG3" s="280" t="e">
        <f>ДС_КСГ_ИТОГО_3!AG3+'ДС_КСГ_кор-ка др профили_2'!AG3</f>
        <v>#REF!</v>
      </c>
      <c r="AH3" s="280" t="e">
        <f>ДС_КСГ_ИТОГО_3!AH3+'ДС_КСГ_кор-ка др профили_2'!AH3</f>
        <v>#REF!</v>
      </c>
      <c r="AI3" s="280" t="e">
        <f>ДС_КСГ_ИТОГО_3!AI3+'ДС_КСГ_кор-ка др профили_2'!AI3</f>
        <v>#REF!</v>
      </c>
      <c r="AJ3" s="280" t="e">
        <f>ДС_КСГ_ИТОГО_3!AJ3+'ДС_КСГ_кор-ка др профили_2'!AJ3</f>
        <v>#REF!</v>
      </c>
      <c r="AK3" s="280" t="e">
        <f>ДС_КСГ_ИТОГО_3!AK3+'ДС_КСГ_кор-ка др профили_2'!AK3</f>
        <v>#REF!</v>
      </c>
      <c r="AL3" s="280" t="e">
        <f>ДС_КСГ_ИТОГО_3!AL3+'ДС_КСГ_кор-ка др профили_2'!AL3</f>
        <v>#REF!</v>
      </c>
      <c r="AM3" s="280" t="e">
        <f>ДС_КСГ_ИТОГО_3!AM3+'ДС_КСГ_кор-ка др профили_2'!AM3</f>
        <v>#REF!</v>
      </c>
      <c r="AN3" s="280" t="e">
        <f>ДС_КСГ_ИТОГО_3!AN3+'ДС_КСГ_кор-ка др профили_2'!AN3</f>
        <v>#REF!</v>
      </c>
      <c r="AO3" s="280" t="e">
        <f>ДС_КСГ_ИТОГО_3!AO3+'ДС_КСГ_кор-ка др профили_2'!AO3</f>
        <v>#REF!</v>
      </c>
      <c r="AP3" s="280" t="e">
        <f>ДС_КСГ_ИТОГО_3!AP3+'ДС_КСГ_кор-ка др профили_2'!AP3</f>
        <v>#REF!</v>
      </c>
      <c r="AQ3" s="280" t="e">
        <f>ДС_КСГ_ИТОГО_3!AQ3+'ДС_КСГ_кор-ка др профили_2'!AQ3</f>
        <v>#REF!</v>
      </c>
      <c r="AR3" s="280" t="e">
        <f>ДС_КСГ_ИТОГО_3!AR3+'ДС_КСГ_кор-ка др профили_2'!AR3</f>
        <v>#REF!</v>
      </c>
      <c r="AS3" s="280" t="e">
        <f>ДС_КСГ_ИТОГО_3!AS3+'ДС_КСГ_кор-ка др профили_2'!AS3</f>
        <v>#REF!</v>
      </c>
      <c r="AT3" s="280" t="e">
        <f>ДС_КСГ_ИТОГО_3!AT3+'ДС_КСГ_кор-ка др профили_2'!AT3</f>
        <v>#REF!</v>
      </c>
      <c r="AU3" s="280" t="e">
        <f>ДС_КСГ_ИТОГО_3!AU3+'ДС_КСГ_кор-ка др профили_2'!AU3</f>
        <v>#REF!</v>
      </c>
      <c r="AV3" s="280" t="e">
        <f>ДС_КСГ_ИТОГО_3!AV3+'ДС_КСГ_кор-ка др профили_2'!AV3</f>
        <v>#REF!</v>
      </c>
      <c r="AW3" s="280" t="e">
        <f>ДС_КСГ_ИТОГО_3!AW3+'ДС_КСГ_кор-ка др профили_2'!AW3</f>
        <v>#REF!</v>
      </c>
      <c r="AX3" s="280" t="e">
        <f>ДС_КСГ_ИТОГО_3!AX3+'ДС_КСГ_кор-ка др профили_2'!AX3</f>
        <v>#REF!</v>
      </c>
      <c r="AY3" s="280" t="e">
        <f>ДС_КСГ_ИТОГО_3!AY3+'ДС_КСГ_кор-ка др профили_2'!AY3</f>
        <v>#REF!</v>
      </c>
      <c r="AZ3" s="280" t="e">
        <f>ДС_КСГ_ИТОГО_3!AZ3+'ДС_КСГ_кор-ка др профили_2'!AZ3</f>
        <v>#REF!</v>
      </c>
      <c r="BA3" s="280" t="e">
        <f>ДС_КСГ_ИТОГО_3!BA3+'ДС_КСГ_кор-ка др профили_2'!BA3</f>
        <v>#REF!</v>
      </c>
      <c r="BB3" s="280" t="e">
        <f>ДС_КСГ_ИТОГО_3!BB3+'ДС_КСГ_кор-ка др профили_2'!BB3</f>
        <v>#REF!</v>
      </c>
      <c r="BC3" s="280" t="e">
        <f>ДС_КСГ_ИТОГО_3!BC3+'ДС_КСГ_кор-ка др профили_2'!BC3</f>
        <v>#REF!</v>
      </c>
      <c r="BD3" s="280" t="e">
        <f>ДС_КСГ_ИТОГО_3!BD3+'ДС_КСГ_кор-ка др профили_2'!BD3</f>
        <v>#REF!</v>
      </c>
      <c r="BE3" s="280" t="e">
        <f>ДС_КСГ_ИТОГО_3!BE3+'ДС_КСГ_кор-ка др профили_2'!BE3</f>
        <v>#REF!</v>
      </c>
      <c r="BF3" s="280" t="e">
        <f>ДС_КСГ_ИТОГО_3!BF3+'ДС_КСГ_кор-ка др профили_2'!BF3</f>
        <v>#REF!</v>
      </c>
      <c r="BG3" s="280" t="e">
        <f>ДС_КСГ_ИТОГО_3!BG3+'ДС_КСГ_кор-ка др профили_2'!BG3</f>
        <v>#REF!</v>
      </c>
      <c r="BH3" s="280" t="e">
        <f>ДС_КСГ_ИТОГО_3!BH3+'ДС_КСГ_кор-ка др профили_2'!BH3</f>
        <v>#REF!</v>
      </c>
      <c r="BI3" s="280" t="e">
        <f>ДС_КСГ_ИТОГО_3!BI3+'ДС_КСГ_кор-ка др профили_2'!BI3</f>
        <v>#REF!</v>
      </c>
      <c r="BJ3" s="280" t="e">
        <f>ДС_КСГ_ИТОГО_3!BJ3+'ДС_КСГ_кор-ка др профили_2'!BJ3</f>
        <v>#REF!</v>
      </c>
      <c r="BK3" s="280" t="e">
        <f>ДС_КСГ_ИТОГО_3!BK3+'ДС_КСГ_кор-ка др профили_2'!BK3</f>
        <v>#REF!</v>
      </c>
      <c r="BL3" s="280" t="e">
        <f>ДС_КСГ_ИТОГО_3!BL3+'ДС_КСГ_кор-ка др профили_2'!BL3</f>
        <v>#REF!</v>
      </c>
      <c r="BM3" s="280" t="e">
        <f>ДС_КСГ_ИТОГО_3!BM3+'ДС_КСГ_кор-ка др профили_2'!BM3</f>
        <v>#REF!</v>
      </c>
      <c r="BN3" s="280" t="e">
        <f>ДС_КСГ_ИТОГО_3!BN3+'ДС_КСГ_кор-ка др профили_2'!BN3</f>
        <v>#REF!</v>
      </c>
      <c r="BO3" s="280" t="e">
        <f>ДС_КСГ_ИТОГО_3!BO3+'ДС_КСГ_кор-ка др профили_2'!BO3</f>
        <v>#REF!</v>
      </c>
      <c r="BP3" s="280" t="e">
        <f>ДС_КСГ_ИТОГО_3!BP3+'ДС_КСГ_кор-ка др профили_2'!BP3</f>
        <v>#REF!</v>
      </c>
      <c r="BQ3" s="280" t="e">
        <f>ДС_КСГ_ИТОГО_3!BQ3+'ДС_КСГ_кор-ка др профили_2'!BQ3</f>
        <v>#REF!</v>
      </c>
      <c r="BR3" s="280" t="e">
        <f>ДС_КСГ_ИТОГО_3!BR3+'ДС_КСГ_кор-ка др профили_2'!BR3</f>
        <v>#REF!</v>
      </c>
      <c r="BS3" s="280" t="e">
        <f>ДС_КСГ_ИТОГО_3!BS3+'ДС_КСГ_кор-ка др профили_2'!BS3</f>
        <v>#REF!</v>
      </c>
      <c r="BT3" s="280" t="e">
        <f>ДС_КСГ_ИТОГО_3!BT3+'ДС_КСГ_кор-ка др профили_2'!BT3</f>
        <v>#REF!</v>
      </c>
      <c r="BU3" s="280" t="e">
        <f>ДС_КСГ_ИТОГО_3!BU3+'ДС_КСГ_кор-ка др профили_2'!BU3</f>
        <v>#REF!</v>
      </c>
      <c r="BV3" s="280" t="e">
        <f>ДС_КСГ_ИТОГО_3!BV3+'ДС_КСГ_кор-ка др профили_2'!BV3</f>
        <v>#REF!</v>
      </c>
      <c r="BW3" s="280" t="e">
        <f>ДС_КСГ_ИТОГО_3!BW3+'ДС_КСГ_кор-ка др профили_2'!BW3</f>
        <v>#REF!</v>
      </c>
      <c r="BX3" s="280" t="e">
        <f>ДС_КСГ_ИТОГО_3!BX3+'ДС_КСГ_кор-ка др профили_2'!BX3</f>
        <v>#REF!</v>
      </c>
      <c r="BY3" s="280" t="e">
        <f>ДС_КСГ_ИТОГО_3!BY3+'ДС_КСГ_кор-ка др профили_2'!BY3</f>
        <v>#REF!</v>
      </c>
      <c r="BZ3" s="280" t="e">
        <f>ДС_КСГ_ИТОГО_3!BZ3+'ДС_КСГ_кор-ка др профили_2'!BZ3</f>
        <v>#REF!</v>
      </c>
      <c r="CA3" s="280" t="e">
        <f>ДС_КСГ_ИТОГО_3!CA3+'ДС_КСГ_кор-ка др профили_2'!CA3</f>
        <v>#REF!</v>
      </c>
      <c r="CB3" s="280" t="e">
        <f>ДС_КСГ_ИТОГО_3!CB3+'ДС_КСГ_кор-ка др профили_2'!CB3</f>
        <v>#REF!</v>
      </c>
      <c r="CC3" s="280" t="e">
        <f>ДС_КСГ_ИТОГО_3!CC3+'ДС_КСГ_кор-ка др профили_2'!CC3</f>
        <v>#REF!</v>
      </c>
      <c r="CD3" s="280" t="e">
        <f>ДС_КСГ_ИТОГО_3!CD3+'ДС_КСГ_кор-ка др профили_2'!CD3</f>
        <v>#REF!</v>
      </c>
      <c r="CE3" s="280" t="e">
        <f>ДС_КСГ_ИТОГО_3!CE3+'ДС_КСГ_кор-ка др профили_2'!CE3</f>
        <v>#REF!</v>
      </c>
      <c r="CF3" s="280" t="e">
        <f>ДС_КСГ_ИТОГО_3!CF3+'ДС_КСГ_кор-ка др профили_2'!CF3</f>
        <v>#REF!</v>
      </c>
      <c r="CG3" s="280" t="e">
        <f>ДС_КСГ_ИТОГО_3!CG3+'ДС_КСГ_кор-ка др профили_2'!CG3</f>
        <v>#REF!</v>
      </c>
      <c r="CH3" s="280" t="e">
        <f>ДС_КСГ_ИТОГО_3!CH3+'ДС_КСГ_кор-ка др профили_2'!CH3</f>
        <v>#REF!</v>
      </c>
      <c r="CI3" s="280" t="e">
        <f>ДС_КСГ_ИТОГО_3!CI3+'ДС_КСГ_кор-ка др профили_2'!CI3</f>
        <v>#REF!</v>
      </c>
      <c r="CJ3" s="280" t="e">
        <f>ДС_КСГ_ИТОГО_3!CJ3+'ДС_КСГ_кор-ка др профили_2'!CJ3</f>
        <v>#REF!</v>
      </c>
      <c r="CK3" s="280" t="e">
        <f>ДС_КСГ_ИТОГО_3!#REF!+'ДС_КСГ_кор-ка др профили_2'!CK3</f>
        <v>#REF!</v>
      </c>
      <c r="CL3" s="280" t="e">
        <f>ДС_КСГ_ИТОГО_3!#REF!+'ДС_КСГ_кор-ка др профили_2'!CL3</f>
        <v>#REF!</v>
      </c>
      <c r="CM3" s="280" t="e">
        <f>ДС_КСГ_ИТОГО_3!#REF!+'ДС_КСГ_кор-ка др профили_2'!CM3</f>
        <v>#REF!</v>
      </c>
      <c r="CN3" s="281" t="e">
        <f t="shared" ref="CN3:CN66" si="0">SUM(G3:CM3)</f>
        <v>#REF!</v>
      </c>
      <c r="CP3" s="195"/>
      <c r="CQ3" s="195"/>
      <c r="CR3" s="195"/>
    </row>
    <row r="4" spans="1:96" ht="15.75" x14ac:dyDescent="0.25">
      <c r="A4" s="81">
        <v>3</v>
      </c>
      <c r="B4" s="81" t="s">
        <v>278</v>
      </c>
      <c r="C4" s="148" t="s">
        <v>78</v>
      </c>
      <c r="D4" s="148">
        <v>0.71</v>
      </c>
      <c r="E4" s="148">
        <v>2</v>
      </c>
      <c r="F4" s="148" t="s">
        <v>77</v>
      </c>
      <c r="G4" s="280" t="e">
        <f>ДС_КСГ_ИТОГО_3!G4+'ДС_КСГ_кор-ка др профили_2'!G4</f>
        <v>#REF!</v>
      </c>
      <c r="H4" s="280" t="e">
        <f>ДС_КСГ_ИТОГО_3!H4+'ДС_КСГ_кор-ка др профили_2'!H4</f>
        <v>#REF!</v>
      </c>
      <c r="I4" s="280" t="e">
        <f>ДС_КСГ_ИТОГО_3!I4+'ДС_КСГ_кор-ка др профили_2'!I4</f>
        <v>#REF!</v>
      </c>
      <c r="J4" s="280" t="e">
        <f>ДС_КСГ_ИТОГО_3!J4+'ДС_КСГ_кор-ка др профили_2'!J4</f>
        <v>#REF!</v>
      </c>
      <c r="K4" s="280" t="e">
        <f>ДС_КСГ_ИТОГО_3!K4+'ДС_КСГ_кор-ка др профили_2'!K4</f>
        <v>#REF!</v>
      </c>
      <c r="L4" s="280" t="e">
        <f>ДС_КСГ_ИТОГО_3!L4+'ДС_КСГ_кор-ка др профили_2'!L4</f>
        <v>#REF!</v>
      </c>
      <c r="M4" s="280" t="e">
        <f>ДС_КСГ_ИТОГО_3!M4+'ДС_КСГ_кор-ка др профили_2'!M4</f>
        <v>#REF!</v>
      </c>
      <c r="N4" s="280" t="e">
        <f>ДС_КСГ_ИТОГО_3!N4+'ДС_КСГ_кор-ка др профили_2'!N4</f>
        <v>#REF!</v>
      </c>
      <c r="O4" s="280" t="e">
        <f>ДС_КСГ_ИТОГО_3!O4+'ДС_КСГ_кор-ка др профили_2'!O4</f>
        <v>#REF!</v>
      </c>
      <c r="P4" s="280" t="e">
        <f>ДС_КСГ_ИТОГО_3!P4+'ДС_КСГ_кор-ка др профили_2'!P4</f>
        <v>#REF!</v>
      </c>
      <c r="Q4" s="280" t="e">
        <f>ДС_КСГ_ИТОГО_3!Q4+'ДС_КСГ_кор-ка др профили_2'!Q4</f>
        <v>#REF!</v>
      </c>
      <c r="R4" s="280" t="e">
        <f>ДС_КСГ_ИТОГО_3!R4+'ДС_КСГ_кор-ка др профили_2'!R4</f>
        <v>#REF!</v>
      </c>
      <c r="S4" s="280" t="e">
        <f>ДС_КСГ_ИТОГО_3!S4+'ДС_КСГ_кор-ка др профили_2'!S4</f>
        <v>#REF!</v>
      </c>
      <c r="T4" s="280" t="e">
        <f>ДС_КСГ_ИТОГО_3!T4+'ДС_КСГ_кор-ка др профили_2'!T4</f>
        <v>#REF!</v>
      </c>
      <c r="U4" s="280" t="e">
        <f>ДС_КСГ_ИТОГО_3!U4+'ДС_КСГ_кор-ка др профили_2'!U4</f>
        <v>#REF!</v>
      </c>
      <c r="V4" s="280" t="e">
        <f>ДС_КСГ_ИТОГО_3!V4+'ДС_КСГ_кор-ка др профили_2'!V4</f>
        <v>#REF!</v>
      </c>
      <c r="W4" s="280" t="e">
        <f>ДС_КСГ_ИТОГО_3!W4+'ДС_КСГ_кор-ка др профили_2'!W4</f>
        <v>#REF!</v>
      </c>
      <c r="X4" s="280" t="e">
        <f>ДС_КСГ_ИТОГО_3!X4+'ДС_КСГ_кор-ка др профили_2'!X4</f>
        <v>#REF!</v>
      </c>
      <c r="Y4" s="280" t="e">
        <f>ДС_КСГ_ИТОГО_3!Y4+'ДС_КСГ_кор-ка др профили_2'!Y4</f>
        <v>#REF!</v>
      </c>
      <c r="Z4" s="280" t="e">
        <f>ДС_КСГ_ИТОГО_3!Z4+'ДС_КСГ_кор-ка др профили_2'!Z4</f>
        <v>#REF!</v>
      </c>
      <c r="AA4" s="280" t="e">
        <f>ДС_КСГ_ИТОГО_3!AA4+'ДС_КСГ_кор-ка др профили_2'!AA4</f>
        <v>#REF!</v>
      </c>
      <c r="AB4" s="280" t="e">
        <f>ДС_КСГ_ИТОГО_3!AB4+'ДС_КСГ_кор-ка др профили_2'!AB4</f>
        <v>#REF!</v>
      </c>
      <c r="AC4" s="280" t="e">
        <f>ДС_КСГ_ИТОГО_3!AC4+'ДС_КСГ_кор-ка др профили_2'!AC4</f>
        <v>#REF!</v>
      </c>
      <c r="AD4" s="280" t="e">
        <f>ДС_КСГ_ИТОГО_3!AD4+'ДС_КСГ_кор-ка др профили_2'!AD4</f>
        <v>#REF!</v>
      </c>
      <c r="AE4" s="280" t="e">
        <f>ДС_КСГ_ИТОГО_3!AE4+'ДС_КСГ_кор-ка др профили_2'!AE4</f>
        <v>#REF!</v>
      </c>
      <c r="AF4" s="280" t="e">
        <f>ДС_КСГ_ИТОГО_3!AF4+'ДС_КСГ_кор-ка др профили_2'!AF4</f>
        <v>#REF!</v>
      </c>
      <c r="AG4" s="280" t="e">
        <f>ДС_КСГ_ИТОГО_3!AG4+'ДС_КСГ_кор-ка др профили_2'!AG4</f>
        <v>#REF!</v>
      </c>
      <c r="AH4" s="280" t="e">
        <f>ДС_КСГ_ИТОГО_3!AH4+'ДС_КСГ_кор-ка др профили_2'!AH4</f>
        <v>#REF!</v>
      </c>
      <c r="AI4" s="280" t="e">
        <f>ДС_КСГ_ИТОГО_3!AI4+'ДС_КСГ_кор-ка др профили_2'!AI4</f>
        <v>#REF!</v>
      </c>
      <c r="AJ4" s="280" t="e">
        <f>ДС_КСГ_ИТОГО_3!AJ4+'ДС_КСГ_кор-ка др профили_2'!AJ4</f>
        <v>#REF!</v>
      </c>
      <c r="AK4" s="280" t="e">
        <f>ДС_КСГ_ИТОГО_3!AK4+'ДС_КСГ_кор-ка др профили_2'!AK4</f>
        <v>#REF!</v>
      </c>
      <c r="AL4" s="280" t="e">
        <f>ДС_КСГ_ИТОГО_3!AL4+'ДС_КСГ_кор-ка др профили_2'!AL4</f>
        <v>#REF!</v>
      </c>
      <c r="AM4" s="280" t="e">
        <f>ДС_КСГ_ИТОГО_3!AM4+'ДС_КСГ_кор-ка др профили_2'!AM4</f>
        <v>#REF!</v>
      </c>
      <c r="AN4" s="280" t="e">
        <f>ДС_КСГ_ИТОГО_3!AN4+'ДС_КСГ_кор-ка др профили_2'!AN4</f>
        <v>#REF!</v>
      </c>
      <c r="AO4" s="280" t="e">
        <f>ДС_КСГ_ИТОГО_3!AO4+'ДС_КСГ_кор-ка др профили_2'!AO4</f>
        <v>#REF!</v>
      </c>
      <c r="AP4" s="280" t="e">
        <f>ДС_КСГ_ИТОГО_3!AP4+'ДС_КСГ_кор-ка др профили_2'!AP4</f>
        <v>#REF!</v>
      </c>
      <c r="AQ4" s="280" t="e">
        <f>ДС_КСГ_ИТОГО_3!AQ4+'ДС_КСГ_кор-ка др профили_2'!AQ4</f>
        <v>#REF!</v>
      </c>
      <c r="AR4" s="280" t="e">
        <f>ДС_КСГ_ИТОГО_3!AR4+'ДС_КСГ_кор-ка др профили_2'!AR4</f>
        <v>#REF!</v>
      </c>
      <c r="AS4" s="280" t="e">
        <f>ДС_КСГ_ИТОГО_3!AS4+'ДС_КСГ_кор-ка др профили_2'!AS4</f>
        <v>#REF!</v>
      </c>
      <c r="AT4" s="280" t="e">
        <f>ДС_КСГ_ИТОГО_3!AT4+'ДС_КСГ_кор-ка др профили_2'!AT4</f>
        <v>#REF!</v>
      </c>
      <c r="AU4" s="280" t="e">
        <f>ДС_КСГ_ИТОГО_3!AU4+'ДС_КСГ_кор-ка др профили_2'!AU4</f>
        <v>#REF!</v>
      </c>
      <c r="AV4" s="280" t="e">
        <f>ДС_КСГ_ИТОГО_3!AV4+'ДС_КСГ_кор-ка др профили_2'!AV4</f>
        <v>#REF!</v>
      </c>
      <c r="AW4" s="280" t="e">
        <f>ДС_КСГ_ИТОГО_3!AW4+'ДС_КСГ_кор-ка др профили_2'!AW4</f>
        <v>#REF!</v>
      </c>
      <c r="AX4" s="280" t="e">
        <f>ДС_КСГ_ИТОГО_3!AX4+'ДС_КСГ_кор-ка др профили_2'!AX4</f>
        <v>#REF!</v>
      </c>
      <c r="AY4" s="280" t="e">
        <f>ДС_КСГ_ИТОГО_3!AY4+'ДС_КСГ_кор-ка др профили_2'!AY4</f>
        <v>#REF!</v>
      </c>
      <c r="AZ4" s="280" t="e">
        <f>ДС_КСГ_ИТОГО_3!AZ4+'ДС_КСГ_кор-ка др профили_2'!AZ4</f>
        <v>#REF!</v>
      </c>
      <c r="BA4" s="280" t="e">
        <f>ДС_КСГ_ИТОГО_3!BA4+'ДС_КСГ_кор-ка др профили_2'!BA4</f>
        <v>#REF!</v>
      </c>
      <c r="BB4" s="280" t="e">
        <f>ДС_КСГ_ИТОГО_3!BB4+'ДС_КСГ_кор-ка др профили_2'!BB4</f>
        <v>#REF!</v>
      </c>
      <c r="BC4" s="280" t="e">
        <f>ДС_КСГ_ИТОГО_3!BC4+'ДС_КСГ_кор-ка др профили_2'!BC4</f>
        <v>#REF!</v>
      </c>
      <c r="BD4" s="280" t="e">
        <f>ДС_КСГ_ИТОГО_3!BD4+'ДС_КСГ_кор-ка др профили_2'!BD4</f>
        <v>#REF!</v>
      </c>
      <c r="BE4" s="280" t="e">
        <f>ДС_КСГ_ИТОГО_3!BE4+'ДС_КСГ_кор-ка др профили_2'!BE4</f>
        <v>#REF!</v>
      </c>
      <c r="BF4" s="280" t="e">
        <f>ДС_КСГ_ИТОГО_3!BF4+'ДС_КСГ_кор-ка др профили_2'!BF4</f>
        <v>#REF!</v>
      </c>
      <c r="BG4" s="280" t="e">
        <f>ДС_КСГ_ИТОГО_3!BG4+'ДС_КСГ_кор-ка др профили_2'!BG4</f>
        <v>#REF!</v>
      </c>
      <c r="BH4" s="280" t="e">
        <f>ДС_КСГ_ИТОГО_3!BH4+'ДС_КСГ_кор-ка др профили_2'!BH4</f>
        <v>#REF!</v>
      </c>
      <c r="BI4" s="280" t="e">
        <f>ДС_КСГ_ИТОГО_3!BI4+'ДС_КСГ_кор-ка др профили_2'!BI4</f>
        <v>#REF!</v>
      </c>
      <c r="BJ4" s="280" t="e">
        <f>ДС_КСГ_ИТОГО_3!BJ4+'ДС_КСГ_кор-ка др профили_2'!BJ4</f>
        <v>#REF!</v>
      </c>
      <c r="BK4" s="280" t="e">
        <f>ДС_КСГ_ИТОГО_3!BK4+'ДС_КСГ_кор-ка др профили_2'!BK4</f>
        <v>#REF!</v>
      </c>
      <c r="BL4" s="280" t="e">
        <f>ДС_КСГ_ИТОГО_3!BL4+'ДС_КСГ_кор-ка др профили_2'!BL4</f>
        <v>#REF!</v>
      </c>
      <c r="BM4" s="280" t="e">
        <f>ДС_КСГ_ИТОГО_3!BM4+'ДС_КСГ_кор-ка др профили_2'!BM4</f>
        <v>#REF!</v>
      </c>
      <c r="BN4" s="280" t="e">
        <f>ДС_КСГ_ИТОГО_3!BN4+'ДС_КСГ_кор-ка др профили_2'!BN4</f>
        <v>#REF!</v>
      </c>
      <c r="BO4" s="280" t="e">
        <f>ДС_КСГ_ИТОГО_3!BO4+'ДС_КСГ_кор-ка др профили_2'!BO4</f>
        <v>#REF!</v>
      </c>
      <c r="BP4" s="280" t="e">
        <f>ДС_КСГ_ИТОГО_3!BP4+'ДС_КСГ_кор-ка др профили_2'!BP4</f>
        <v>#REF!</v>
      </c>
      <c r="BQ4" s="280" t="e">
        <f>ДС_КСГ_ИТОГО_3!BQ4+'ДС_КСГ_кор-ка др профили_2'!BQ4</f>
        <v>#REF!</v>
      </c>
      <c r="BR4" s="280" t="e">
        <f>ДС_КСГ_ИТОГО_3!BR4+'ДС_КСГ_кор-ка др профили_2'!BR4</f>
        <v>#REF!</v>
      </c>
      <c r="BS4" s="280" t="e">
        <f>ДС_КСГ_ИТОГО_3!BS4+'ДС_КСГ_кор-ка др профили_2'!BS4</f>
        <v>#REF!</v>
      </c>
      <c r="BT4" s="280" t="e">
        <f>ДС_КСГ_ИТОГО_3!BT4+'ДС_КСГ_кор-ка др профили_2'!BT4</f>
        <v>#REF!</v>
      </c>
      <c r="BU4" s="280" t="e">
        <f>ДС_КСГ_ИТОГО_3!BU4+'ДС_КСГ_кор-ка др профили_2'!BU4</f>
        <v>#REF!</v>
      </c>
      <c r="BV4" s="280" t="e">
        <f>ДС_КСГ_ИТОГО_3!BV4+'ДС_КСГ_кор-ка др профили_2'!BV4</f>
        <v>#REF!</v>
      </c>
      <c r="BW4" s="280" t="e">
        <f>ДС_КСГ_ИТОГО_3!BW4+'ДС_КСГ_кор-ка др профили_2'!BW4</f>
        <v>#REF!</v>
      </c>
      <c r="BX4" s="280" t="e">
        <f>ДС_КСГ_ИТОГО_3!BX4+'ДС_КСГ_кор-ка др профили_2'!BX4</f>
        <v>#REF!</v>
      </c>
      <c r="BY4" s="280" t="e">
        <f>ДС_КСГ_ИТОГО_3!BY4+'ДС_КСГ_кор-ка др профили_2'!BY4</f>
        <v>#REF!</v>
      </c>
      <c r="BZ4" s="280" t="e">
        <f>ДС_КСГ_ИТОГО_3!BZ4+'ДС_КСГ_кор-ка др профили_2'!BZ4</f>
        <v>#REF!</v>
      </c>
      <c r="CA4" s="280" t="e">
        <f>ДС_КСГ_ИТОГО_3!CA4+'ДС_КСГ_кор-ка др профили_2'!CA4</f>
        <v>#REF!</v>
      </c>
      <c r="CB4" s="280" t="e">
        <f>ДС_КСГ_ИТОГО_3!CB4+'ДС_КСГ_кор-ка др профили_2'!CB4</f>
        <v>#REF!</v>
      </c>
      <c r="CC4" s="280" t="e">
        <f>ДС_КСГ_ИТОГО_3!CC4+'ДС_КСГ_кор-ка др профили_2'!CC4</f>
        <v>#REF!</v>
      </c>
      <c r="CD4" s="280" t="e">
        <f>ДС_КСГ_ИТОГО_3!CD4+'ДС_КСГ_кор-ка др профили_2'!CD4</f>
        <v>#REF!</v>
      </c>
      <c r="CE4" s="280" t="e">
        <f>ДС_КСГ_ИТОГО_3!CE4+'ДС_КСГ_кор-ка др профили_2'!CE4</f>
        <v>#REF!</v>
      </c>
      <c r="CF4" s="280" t="e">
        <f>ДС_КСГ_ИТОГО_3!CF4+'ДС_КСГ_кор-ка др профили_2'!CF4</f>
        <v>#REF!</v>
      </c>
      <c r="CG4" s="280" t="e">
        <f>ДС_КСГ_ИТОГО_3!CG4+'ДС_КСГ_кор-ка др профили_2'!CG4</f>
        <v>#REF!</v>
      </c>
      <c r="CH4" s="280" t="e">
        <f>ДС_КСГ_ИТОГО_3!CH4+'ДС_КСГ_кор-ка др профили_2'!CH4</f>
        <v>#REF!</v>
      </c>
      <c r="CI4" s="280" t="e">
        <f>ДС_КСГ_ИТОГО_3!CI4+'ДС_КСГ_кор-ка др профили_2'!CI4</f>
        <v>#REF!</v>
      </c>
      <c r="CJ4" s="280" t="e">
        <f>ДС_КСГ_ИТОГО_3!CJ4+'ДС_КСГ_кор-ка др профили_2'!CJ4</f>
        <v>#REF!</v>
      </c>
      <c r="CK4" s="280" t="e">
        <f>ДС_КСГ_ИТОГО_3!#REF!+'ДС_КСГ_кор-ка др профили_2'!CK4</f>
        <v>#REF!</v>
      </c>
      <c r="CL4" s="280" t="e">
        <f>ДС_КСГ_ИТОГО_3!#REF!+'ДС_КСГ_кор-ка др профили_2'!CL4</f>
        <v>#REF!</v>
      </c>
      <c r="CM4" s="280" t="e">
        <f>ДС_КСГ_ИТОГО_3!#REF!+'ДС_КСГ_кор-ка др профили_2'!CM4</f>
        <v>#REF!</v>
      </c>
      <c r="CN4" s="281" t="e">
        <f t="shared" si="0"/>
        <v>#REF!</v>
      </c>
      <c r="CP4" s="195"/>
      <c r="CQ4" s="195"/>
      <c r="CR4" s="195"/>
    </row>
    <row r="5" spans="1:96" ht="15.75" x14ac:dyDescent="0.25">
      <c r="A5" s="81">
        <v>4</v>
      </c>
      <c r="B5" s="81" t="s">
        <v>279</v>
      </c>
      <c r="C5" s="148" t="s">
        <v>79</v>
      </c>
      <c r="D5" s="148">
        <v>1.06</v>
      </c>
      <c r="E5" s="148">
        <v>2</v>
      </c>
      <c r="F5" s="148" t="s">
        <v>77</v>
      </c>
      <c r="G5" s="280" t="e">
        <f>ДС_КСГ_ИТОГО_3!G5+'ДС_КСГ_кор-ка др профили_2'!G5</f>
        <v>#REF!</v>
      </c>
      <c r="H5" s="280" t="e">
        <f>ДС_КСГ_ИТОГО_3!H5+'ДС_КСГ_кор-ка др профили_2'!H5</f>
        <v>#REF!</v>
      </c>
      <c r="I5" s="280" t="e">
        <f>ДС_КСГ_ИТОГО_3!I5+'ДС_КСГ_кор-ка др профили_2'!I5</f>
        <v>#REF!</v>
      </c>
      <c r="J5" s="280" t="e">
        <f>ДС_КСГ_ИТОГО_3!J5+'ДС_КСГ_кор-ка др профили_2'!J5</f>
        <v>#REF!</v>
      </c>
      <c r="K5" s="280" t="e">
        <f>ДС_КСГ_ИТОГО_3!K5+'ДС_КСГ_кор-ка др профили_2'!K5</f>
        <v>#REF!</v>
      </c>
      <c r="L5" s="280" t="e">
        <f>ДС_КСГ_ИТОГО_3!L5+'ДС_КСГ_кор-ка др профили_2'!L5</f>
        <v>#REF!</v>
      </c>
      <c r="M5" s="280" t="e">
        <f>ДС_КСГ_ИТОГО_3!M5+'ДС_КСГ_кор-ка др профили_2'!M5</f>
        <v>#REF!</v>
      </c>
      <c r="N5" s="280" t="e">
        <f>ДС_КСГ_ИТОГО_3!N5+'ДС_КСГ_кор-ка др профили_2'!N5</f>
        <v>#REF!</v>
      </c>
      <c r="O5" s="280" t="e">
        <f>ДС_КСГ_ИТОГО_3!O5+'ДС_КСГ_кор-ка др профили_2'!O5</f>
        <v>#REF!</v>
      </c>
      <c r="P5" s="280" t="e">
        <f>ДС_КСГ_ИТОГО_3!P5+'ДС_КСГ_кор-ка др профили_2'!P5</f>
        <v>#REF!</v>
      </c>
      <c r="Q5" s="280" t="e">
        <f>ДС_КСГ_ИТОГО_3!Q5+'ДС_КСГ_кор-ка др профили_2'!Q5</f>
        <v>#REF!</v>
      </c>
      <c r="R5" s="280" t="e">
        <f>ДС_КСГ_ИТОГО_3!R5+'ДС_КСГ_кор-ка др профили_2'!R5</f>
        <v>#REF!</v>
      </c>
      <c r="S5" s="280" t="e">
        <f>ДС_КСГ_ИТОГО_3!S5+'ДС_КСГ_кор-ка др профили_2'!S5</f>
        <v>#REF!</v>
      </c>
      <c r="T5" s="280" t="e">
        <f>ДС_КСГ_ИТОГО_3!T5+'ДС_КСГ_кор-ка др профили_2'!T5</f>
        <v>#REF!</v>
      </c>
      <c r="U5" s="280" t="e">
        <f>ДС_КСГ_ИТОГО_3!U5+'ДС_КСГ_кор-ка др профили_2'!U5</f>
        <v>#REF!</v>
      </c>
      <c r="V5" s="280" t="e">
        <f>ДС_КСГ_ИТОГО_3!V5+'ДС_КСГ_кор-ка др профили_2'!V5</f>
        <v>#REF!</v>
      </c>
      <c r="W5" s="280" t="e">
        <f>ДС_КСГ_ИТОГО_3!W5+'ДС_КСГ_кор-ка др профили_2'!W5</f>
        <v>#REF!</v>
      </c>
      <c r="X5" s="280" t="e">
        <f>ДС_КСГ_ИТОГО_3!X5+'ДС_КСГ_кор-ка др профили_2'!X5</f>
        <v>#REF!</v>
      </c>
      <c r="Y5" s="280" t="e">
        <f>ДС_КСГ_ИТОГО_3!Y5+'ДС_КСГ_кор-ка др профили_2'!Y5</f>
        <v>#REF!</v>
      </c>
      <c r="Z5" s="280" t="e">
        <f>ДС_КСГ_ИТОГО_3!Z5+'ДС_КСГ_кор-ка др профили_2'!Z5</f>
        <v>#REF!</v>
      </c>
      <c r="AA5" s="280" t="e">
        <f>ДС_КСГ_ИТОГО_3!AA5+'ДС_КСГ_кор-ка др профили_2'!AA5</f>
        <v>#REF!</v>
      </c>
      <c r="AB5" s="280" t="e">
        <f>ДС_КСГ_ИТОГО_3!AB5+'ДС_КСГ_кор-ка др профили_2'!AB5</f>
        <v>#REF!</v>
      </c>
      <c r="AC5" s="280" t="e">
        <f>ДС_КСГ_ИТОГО_3!AC5+'ДС_КСГ_кор-ка др профили_2'!AC5</f>
        <v>#REF!</v>
      </c>
      <c r="AD5" s="280" t="e">
        <f>ДС_КСГ_ИТОГО_3!AD5+'ДС_КСГ_кор-ка др профили_2'!AD5</f>
        <v>#REF!</v>
      </c>
      <c r="AE5" s="280" t="e">
        <f>ДС_КСГ_ИТОГО_3!AE5+'ДС_КСГ_кор-ка др профили_2'!AE5</f>
        <v>#REF!</v>
      </c>
      <c r="AF5" s="280" t="e">
        <f>ДС_КСГ_ИТОГО_3!AF5+'ДС_КСГ_кор-ка др профили_2'!AF5</f>
        <v>#REF!</v>
      </c>
      <c r="AG5" s="280" t="e">
        <f>ДС_КСГ_ИТОГО_3!AG5+'ДС_КСГ_кор-ка др профили_2'!AG5</f>
        <v>#REF!</v>
      </c>
      <c r="AH5" s="280" t="e">
        <f>ДС_КСГ_ИТОГО_3!AH5+'ДС_КСГ_кор-ка др профили_2'!AH5</f>
        <v>#REF!</v>
      </c>
      <c r="AI5" s="280" t="e">
        <f>ДС_КСГ_ИТОГО_3!AI5+'ДС_КСГ_кор-ка др профили_2'!AI5</f>
        <v>#REF!</v>
      </c>
      <c r="AJ5" s="280" t="e">
        <f>ДС_КСГ_ИТОГО_3!AJ5+'ДС_КСГ_кор-ка др профили_2'!AJ5</f>
        <v>#REF!</v>
      </c>
      <c r="AK5" s="280" t="e">
        <f>ДС_КСГ_ИТОГО_3!AK5+'ДС_КСГ_кор-ка др профили_2'!AK5</f>
        <v>#REF!</v>
      </c>
      <c r="AL5" s="280" t="e">
        <f>ДС_КСГ_ИТОГО_3!AL5+'ДС_КСГ_кор-ка др профили_2'!AL5</f>
        <v>#REF!</v>
      </c>
      <c r="AM5" s="280" t="e">
        <f>ДС_КСГ_ИТОГО_3!AM5+'ДС_КСГ_кор-ка др профили_2'!AM5</f>
        <v>#REF!</v>
      </c>
      <c r="AN5" s="280" t="e">
        <f>ДС_КСГ_ИТОГО_3!AN5+'ДС_КСГ_кор-ка др профили_2'!AN5</f>
        <v>#REF!</v>
      </c>
      <c r="AO5" s="280" t="e">
        <f>ДС_КСГ_ИТОГО_3!AO5+'ДС_КСГ_кор-ка др профили_2'!AO5</f>
        <v>#REF!</v>
      </c>
      <c r="AP5" s="280" t="e">
        <f>ДС_КСГ_ИТОГО_3!AP5+'ДС_КСГ_кор-ка др профили_2'!AP5</f>
        <v>#REF!</v>
      </c>
      <c r="AQ5" s="280" t="e">
        <f>ДС_КСГ_ИТОГО_3!AQ5+'ДС_КСГ_кор-ка др профили_2'!AQ5</f>
        <v>#REF!</v>
      </c>
      <c r="AR5" s="280" t="e">
        <f>ДС_КСГ_ИТОГО_3!AR5+'ДС_КСГ_кор-ка др профили_2'!AR5</f>
        <v>#REF!</v>
      </c>
      <c r="AS5" s="280" t="e">
        <f>ДС_КСГ_ИТОГО_3!AS5+'ДС_КСГ_кор-ка др профили_2'!AS5</f>
        <v>#REF!</v>
      </c>
      <c r="AT5" s="280" t="e">
        <f>ДС_КСГ_ИТОГО_3!AT5+'ДС_КСГ_кор-ка др профили_2'!AT5</f>
        <v>#REF!</v>
      </c>
      <c r="AU5" s="280" t="e">
        <f>ДС_КСГ_ИТОГО_3!AU5+'ДС_КСГ_кор-ка др профили_2'!AU5</f>
        <v>#REF!</v>
      </c>
      <c r="AV5" s="280" t="e">
        <f>ДС_КСГ_ИТОГО_3!AV5+'ДС_КСГ_кор-ка др профили_2'!AV5</f>
        <v>#REF!</v>
      </c>
      <c r="AW5" s="280" t="e">
        <f>ДС_КСГ_ИТОГО_3!AW5+'ДС_КСГ_кор-ка др профили_2'!AW5</f>
        <v>#REF!</v>
      </c>
      <c r="AX5" s="280" t="e">
        <f>ДС_КСГ_ИТОГО_3!AX5+'ДС_КСГ_кор-ка др профили_2'!AX5</f>
        <v>#REF!</v>
      </c>
      <c r="AY5" s="280" t="e">
        <f>ДС_КСГ_ИТОГО_3!AY5+'ДС_КСГ_кор-ка др профили_2'!AY5</f>
        <v>#REF!</v>
      </c>
      <c r="AZ5" s="280" t="e">
        <f>ДС_КСГ_ИТОГО_3!AZ5+'ДС_КСГ_кор-ка др профили_2'!AZ5</f>
        <v>#REF!</v>
      </c>
      <c r="BA5" s="280" t="e">
        <f>ДС_КСГ_ИТОГО_3!BA5+'ДС_КСГ_кор-ка др профили_2'!BA5</f>
        <v>#REF!</v>
      </c>
      <c r="BB5" s="280" t="e">
        <f>ДС_КСГ_ИТОГО_3!BB5+'ДС_КСГ_кор-ка др профили_2'!BB5</f>
        <v>#REF!</v>
      </c>
      <c r="BC5" s="280" t="e">
        <f>ДС_КСГ_ИТОГО_3!BC5+'ДС_КСГ_кор-ка др профили_2'!BC5</f>
        <v>#REF!</v>
      </c>
      <c r="BD5" s="280" t="e">
        <f>ДС_КСГ_ИТОГО_3!BD5+'ДС_КСГ_кор-ка др профили_2'!BD5</f>
        <v>#REF!</v>
      </c>
      <c r="BE5" s="280" t="e">
        <f>ДС_КСГ_ИТОГО_3!BE5+'ДС_КСГ_кор-ка др профили_2'!BE5</f>
        <v>#REF!</v>
      </c>
      <c r="BF5" s="280" t="e">
        <f>ДС_КСГ_ИТОГО_3!BF5+'ДС_КСГ_кор-ка др профили_2'!BF5</f>
        <v>#REF!</v>
      </c>
      <c r="BG5" s="280" t="e">
        <f>ДС_КСГ_ИТОГО_3!BG5+'ДС_КСГ_кор-ка др профили_2'!BG5</f>
        <v>#REF!</v>
      </c>
      <c r="BH5" s="280" t="e">
        <f>ДС_КСГ_ИТОГО_3!BH5+'ДС_КСГ_кор-ка др профили_2'!BH5</f>
        <v>#REF!</v>
      </c>
      <c r="BI5" s="280" t="e">
        <f>ДС_КСГ_ИТОГО_3!BI5+'ДС_КСГ_кор-ка др профили_2'!BI5</f>
        <v>#REF!</v>
      </c>
      <c r="BJ5" s="280" t="e">
        <f>ДС_КСГ_ИТОГО_3!BJ5+'ДС_КСГ_кор-ка др профили_2'!BJ5</f>
        <v>#REF!</v>
      </c>
      <c r="BK5" s="280" t="e">
        <f>ДС_КСГ_ИТОГО_3!BK5+'ДС_КСГ_кор-ка др профили_2'!BK5</f>
        <v>#REF!</v>
      </c>
      <c r="BL5" s="280" t="e">
        <f>ДС_КСГ_ИТОГО_3!BL5+'ДС_КСГ_кор-ка др профили_2'!BL5</f>
        <v>#REF!</v>
      </c>
      <c r="BM5" s="280" t="e">
        <f>ДС_КСГ_ИТОГО_3!BM5+'ДС_КСГ_кор-ка др профили_2'!BM5</f>
        <v>#REF!</v>
      </c>
      <c r="BN5" s="280" t="e">
        <f>ДС_КСГ_ИТОГО_3!BN5+'ДС_КСГ_кор-ка др профили_2'!BN5</f>
        <v>#REF!</v>
      </c>
      <c r="BO5" s="280" t="e">
        <f>ДС_КСГ_ИТОГО_3!BO5+'ДС_КСГ_кор-ка др профили_2'!BO5</f>
        <v>#REF!</v>
      </c>
      <c r="BP5" s="280" t="e">
        <f>ДС_КСГ_ИТОГО_3!BP5+'ДС_КСГ_кор-ка др профили_2'!BP5</f>
        <v>#REF!</v>
      </c>
      <c r="BQ5" s="280" t="e">
        <f>ДС_КСГ_ИТОГО_3!BQ5+'ДС_КСГ_кор-ка др профили_2'!BQ5</f>
        <v>#REF!</v>
      </c>
      <c r="BR5" s="280" t="e">
        <f>ДС_КСГ_ИТОГО_3!BR5+'ДС_КСГ_кор-ка др профили_2'!BR5</f>
        <v>#REF!</v>
      </c>
      <c r="BS5" s="280" t="e">
        <f>ДС_КСГ_ИТОГО_3!BS5+'ДС_КСГ_кор-ка др профили_2'!BS5</f>
        <v>#REF!</v>
      </c>
      <c r="BT5" s="280" t="e">
        <f>ДС_КСГ_ИТОГО_3!BT5+'ДС_КСГ_кор-ка др профили_2'!BT5</f>
        <v>#REF!</v>
      </c>
      <c r="BU5" s="280" t="e">
        <f>ДС_КСГ_ИТОГО_3!BU5+'ДС_КСГ_кор-ка др профили_2'!BU5</f>
        <v>#REF!</v>
      </c>
      <c r="BV5" s="280" t="e">
        <f>ДС_КСГ_ИТОГО_3!BV5+'ДС_КСГ_кор-ка др профили_2'!BV5</f>
        <v>#REF!</v>
      </c>
      <c r="BW5" s="280" t="e">
        <f>ДС_КСГ_ИТОГО_3!BW5+'ДС_КСГ_кор-ка др профили_2'!BW5</f>
        <v>#REF!</v>
      </c>
      <c r="BX5" s="280" t="e">
        <f>ДС_КСГ_ИТОГО_3!BX5+'ДС_КСГ_кор-ка др профили_2'!BX5</f>
        <v>#REF!</v>
      </c>
      <c r="BY5" s="280" t="e">
        <f>ДС_КСГ_ИТОГО_3!BY5+'ДС_КСГ_кор-ка др профили_2'!BY5</f>
        <v>#REF!</v>
      </c>
      <c r="BZ5" s="280" t="e">
        <f>ДС_КСГ_ИТОГО_3!BZ5+'ДС_КСГ_кор-ка др профили_2'!BZ5</f>
        <v>#REF!</v>
      </c>
      <c r="CA5" s="280" t="e">
        <f>ДС_КСГ_ИТОГО_3!CA5+'ДС_КСГ_кор-ка др профили_2'!CA5</f>
        <v>#REF!</v>
      </c>
      <c r="CB5" s="280" t="e">
        <f>ДС_КСГ_ИТОГО_3!CB5+'ДС_КСГ_кор-ка др профили_2'!CB5</f>
        <v>#REF!</v>
      </c>
      <c r="CC5" s="280" t="e">
        <f>ДС_КСГ_ИТОГО_3!CC5+'ДС_КСГ_кор-ка др профили_2'!CC5</f>
        <v>#REF!</v>
      </c>
      <c r="CD5" s="280" t="e">
        <f>ДС_КСГ_ИТОГО_3!CD5+'ДС_КСГ_кор-ка др профили_2'!CD5</f>
        <v>#REF!</v>
      </c>
      <c r="CE5" s="280" t="e">
        <f>ДС_КСГ_ИТОГО_3!CE5+'ДС_КСГ_кор-ка др профили_2'!CE5</f>
        <v>#REF!</v>
      </c>
      <c r="CF5" s="280" t="e">
        <f>ДС_КСГ_ИТОГО_3!CF5+'ДС_КСГ_кор-ка др профили_2'!CF5</f>
        <v>#REF!</v>
      </c>
      <c r="CG5" s="280" t="e">
        <f>ДС_КСГ_ИТОГО_3!CG5+'ДС_КСГ_кор-ка др профили_2'!CG5</f>
        <v>#REF!</v>
      </c>
      <c r="CH5" s="280" t="e">
        <f>ДС_КСГ_ИТОГО_3!CH5+'ДС_КСГ_кор-ка др профили_2'!CH5</f>
        <v>#REF!</v>
      </c>
      <c r="CI5" s="280" t="e">
        <f>ДС_КСГ_ИТОГО_3!CI5+'ДС_КСГ_кор-ка др профили_2'!CI5</f>
        <v>#REF!</v>
      </c>
      <c r="CJ5" s="280" t="e">
        <f>ДС_КСГ_ИТОГО_3!CJ5+'ДС_КСГ_кор-ка др профили_2'!CJ5</f>
        <v>#REF!</v>
      </c>
      <c r="CK5" s="280" t="e">
        <f>ДС_КСГ_ИТОГО_3!#REF!+'ДС_КСГ_кор-ка др профили_2'!CK5</f>
        <v>#REF!</v>
      </c>
      <c r="CL5" s="280" t="e">
        <f>ДС_КСГ_ИТОГО_3!#REF!+'ДС_КСГ_кор-ка др профили_2'!CL5</f>
        <v>#REF!</v>
      </c>
      <c r="CM5" s="280" t="e">
        <f>ДС_КСГ_ИТОГО_3!#REF!+'ДС_КСГ_кор-ка др профили_2'!CM5</f>
        <v>#REF!</v>
      </c>
      <c r="CN5" s="281" t="e">
        <f t="shared" si="0"/>
        <v>#REF!</v>
      </c>
      <c r="CP5" s="195"/>
      <c r="CQ5" s="195"/>
      <c r="CR5" s="195"/>
    </row>
    <row r="6" spans="1:96" ht="15.75" x14ac:dyDescent="0.25">
      <c r="A6" s="81">
        <v>5</v>
      </c>
      <c r="B6" s="81" t="s">
        <v>280</v>
      </c>
      <c r="C6" s="148" t="s">
        <v>281</v>
      </c>
      <c r="D6" s="148">
        <v>0.33</v>
      </c>
      <c r="E6" s="148">
        <v>2</v>
      </c>
      <c r="F6" s="148" t="s">
        <v>77</v>
      </c>
      <c r="G6" s="280" t="e">
        <f>ДС_КСГ_ИТОГО_3!G6+'ДС_КСГ_кор-ка др профили_2'!G6</f>
        <v>#REF!</v>
      </c>
      <c r="H6" s="280" t="e">
        <f>ДС_КСГ_ИТОГО_3!H6+'ДС_КСГ_кор-ка др профили_2'!H6</f>
        <v>#REF!</v>
      </c>
      <c r="I6" s="280" t="e">
        <f>ДС_КСГ_ИТОГО_3!I6+'ДС_КСГ_кор-ка др профили_2'!I6</f>
        <v>#REF!</v>
      </c>
      <c r="J6" s="280" t="e">
        <f>ДС_КСГ_ИТОГО_3!J6+'ДС_КСГ_кор-ка др профили_2'!J6</f>
        <v>#REF!</v>
      </c>
      <c r="K6" s="280" t="e">
        <f>ДС_КСГ_ИТОГО_3!K6+'ДС_КСГ_кор-ка др профили_2'!K6</f>
        <v>#REF!</v>
      </c>
      <c r="L6" s="280" t="e">
        <f>ДС_КСГ_ИТОГО_3!L6+'ДС_КСГ_кор-ка др профили_2'!L6</f>
        <v>#REF!</v>
      </c>
      <c r="M6" s="280" t="e">
        <f>ДС_КСГ_ИТОГО_3!M6+'ДС_КСГ_кор-ка др профили_2'!M6</f>
        <v>#REF!</v>
      </c>
      <c r="N6" s="280" t="e">
        <f>ДС_КСГ_ИТОГО_3!N6+'ДС_КСГ_кор-ка др профили_2'!N6</f>
        <v>#REF!</v>
      </c>
      <c r="O6" s="280" t="e">
        <f>ДС_КСГ_ИТОГО_3!O6+'ДС_КСГ_кор-ка др профили_2'!O6</f>
        <v>#REF!</v>
      </c>
      <c r="P6" s="280" t="e">
        <f>ДС_КСГ_ИТОГО_3!P6+'ДС_КСГ_кор-ка др профили_2'!P6</f>
        <v>#REF!</v>
      </c>
      <c r="Q6" s="280" t="e">
        <f>ДС_КСГ_ИТОГО_3!Q6+'ДС_КСГ_кор-ка др профили_2'!Q6</f>
        <v>#REF!</v>
      </c>
      <c r="R6" s="280" t="e">
        <f>ДС_КСГ_ИТОГО_3!R6+'ДС_КСГ_кор-ка др профили_2'!R6</f>
        <v>#REF!</v>
      </c>
      <c r="S6" s="280" t="e">
        <f>ДС_КСГ_ИТОГО_3!S6+'ДС_КСГ_кор-ка др профили_2'!S6</f>
        <v>#REF!</v>
      </c>
      <c r="T6" s="280" t="e">
        <f>ДС_КСГ_ИТОГО_3!T6+'ДС_КСГ_кор-ка др профили_2'!T6</f>
        <v>#REF!</v>
      </c>
      <c r="U6" s="280" t="e">
        <f>ДС_КСГ_ИТОГО_3!U6+'ДС_КСГ_кор-ка др профили_2'!U6</f>
        <v>#REF!</v>
      </c>
      <c r="V6" s="280" t="e">
        <f>ДС_КСГ_ИТОГО_3!V6+'ДС_КСГ_кор-ка др профили_2'!V6</f>
        <v>#REF!</v>
      </c>
      <c r="W6" s="280" t="e">
        <f>ДС_КСГ_ИТОГО_3!W6+'ДС_КСГ_кор-ка др профили_2'!W6</f>
        <v>#REF!</v>
      </c>
      <c r="X6" s="280" t="e">
        <f>ДС_КСГ_ИТОГО_3!X6+'ДС_КСГ_кор-ка др профили_2'!X6</f>
        <v>#REF!</v>
      </c>
      <c r="Y6" s="280" t="e">
        <f>ДС_КСГ_ИТОГО_3!Y6+'ДС_КСГ_кор-ка др профили_2'!Y6</f>
        <v>#REF!</v>
      </c>
      <c r="Z6" s="280" t="e">
        <f>ДС_КСГ_ИТОГО_3!Z6+'ДС_КСГ_кор-ка др профили_2'!Z6</f>
        <v>#REF!</v>
      </c>
      <c r="AA6" s="280" t="e">
        <f>ДС_КСГ_ИТОГО_3!AA6+'ДС_КСГ_кор-ка др профили_2'!AA6</f>
        <v>#REF!</v>
      </c>
      <c r="AB6" s="280" t="e">
        <f>ДС_КСГ_ИТОГО_3!AB6+'ДС_КСГ_кор-ка др профили_2'!AB6</f>
        <v>#REF!</v>
      </c>
      <c r="AC6" s="280" t="e">
        <f>ДС_КСГ_ИТОГО_3!AC6+'ДС_КСГ_кор-ка др профили_2'!AC6</f>
        <v>#REF!</v>
      </c>
      <c r="AD6" s="280" t="e">
        <f>ДС_КСГ_ИТОГО_3!AD6+'ДС_КСГ_кор-ка др профили_2'!AD6</f>
        <v>#REF!</v>
      </c>
      <c r="AE6" s="280" t="e">
        <f>ДС_КСГ_ИТОГО_3!AE6+'ДС_КСГ_кор-ка др профили_2'!AE6</f>
        <v>#REF!</v>
      </c>
      <c r="AF6" s="280" t="e">
        <f>ДС_КСГ_ИТОГО_3!AF6+'ДС_КСГ_кор-ка др профили_2'!AF6</f>
        <v>#REF!</v>
      </c>
      <c r="AG6" s="280" t="e">
        <f>ДС_КСГ_ИТОГО_3!AG6+'ДС_КСГ_кор-ка др профили_2'!AG6</f>
        <v>#REF!</v>
      </c>
      <c r="AH6" s="280" t="e">
        <f>ДС_КСГ_ИТОГО_3!AH6+'ДС_КСГ_кор-ка др профили_2'!AH6</f>
        <v>#REF!</v>
      </c>
      <c r="AI6" s="280" t="e">
        <f>ДС_КСГ_ИТОГО_3!AI6+'ДС_КСГ_кор-ка др профили_2'!AI6</f>
        <v>#REF!</v>
      </c>
      <c r="AJ6" s="280" t="e">
        <f>ДС_КСГ_ИТОГО_3!AJ6+'ДС_КСГ_кор-ка др профили_2'!AJ6</f>
        <v>#REF!</v>
      </c>
      <c r="AK6" s="280" t="e">
        <f>ДС_КСГ_ИТОГО_3!AK6+'ДС_КСГ_кор-ка др профили_2'!AK6</f>
        <v>#REF!</v>
      </c>
      <c r="AL6" s="280" t="e">
        <f>ДС_КСГ_ИТОГО_3!AL6+'ДС_КСГ_кор-ка др профили_2'!AL6</f>
        <v>#REF!</v>
      </c>
      <c r="AM6" s="280" t="e">
        <f>ДС_КСГ_ИТОГО_3!AM6+'ДС_КСГ_кор-ка др профили_2'!AM6</f>
        <v>#REF!</v>
      </c>
      <c r="AN6" s="280" t="e">
        <f>ДС_КСГ_ИТОГО_3!AN6+'ДС_КСГ_кор-ка др профили_2'!AN6</f>
        <v>#REF!</v>
      </c>
      <c r="AO6" s="280" t="e">
        <f>ДС_КСГ_ИТОГО_3!AO6+'ДС_КСГ_кор-ка др профили_2'!AO6</f>
        <v>#REF!</v>
      </c>
      <c r="AP6" s="280" t="e">
        <f>ДС_КСГ_ИТОГО_3!AP6+'ДС_КСГ_кор-ка др профили_2'!AP6</f>
        <v>#REF!</v>
      </c>
      <c r="AQ6" s="280" t="e">
        <f>ДС_КСГ_ИТОГО_3!AQ6+'ДС_КСГ_кор-ка др профили_2'!AQ6</f>
        <v>#REF!</v>
      </c>
      <c r="AR6" s="280" t="e">
        <f>ДС_КСГ_ИТОГО_3!AR6+'ДС_КСГ_кор-ка др профили_2'!AR6</f>
        <v>#REF!</v>
      </c>
      <c r="AS6" s="280" t="e">
        <f>ДС_КСГ_ИТОГО_3!AS6+'ДС_КСГ_кор-ка др профили_2'!AS6</f>
        <v>#REF!</v>
      </c>
      <c r="AT6" s="280" t="e">
        <f>ДС_КСГ_ИТОГО_3!AT6+'ДС_КСГ_кор-ка др профили_2'!AT6</f>
        <v>#REF!</v>
      </c>
      <c r="AU6" s="280" t="e">
        <f>ДС_КСГ_ИТОГО_3!AU6+'ДС_КСГ_кор-ка др профили_2'!AU6</f>
        <v>#REF!</v>
      </c>
      <c r="AV6" s="280" t="e">
        <f>ДС_КСГ_ИТОГО_3!AV6+'ДС_КСГ_кор-ка др профили_2'!AV6</f>
        <v>#REF!</v>
      </c>
      <c r="AW6" s="280" t="e">
        <f>ДС_КСГ_ИТОГО_3!AW6+'ДС_КСГ_кор-ка др профили_2'!AW6</f>
        <v>#REF!</v>
      </c>
      <c r="AX6" s="280" t="e">
        <f>ДС_КСГ_ИТОГО_3!AX6+'ДС_КСГ_кор-ка др профили_2'!AX6</f>
        <v>#REF!</v>
      </c>
      <c r="AY6" s="280" t="e">
        <f>ДС_КСГ_ИТОГО_3!AY6+'ДС_КСГ_кор-ка др профили_2'!AY6</f>
        <v>#REF!</v>
      </c>
      <c r="AZ6" s="280" t="e">
        <f>ДС_КСГ_ИТОГО_3!AZ6+'ДС_КСГ_кор-ка др профили_2'!AZ6</f>
        <v>#REF!</v>
      </c>
      <c r="BA6" s="280" t="e">
        <f>ДС_КСГ_ИТОГО_3!BA6+'ДС_КСГ_кор-ка др профили_2'!BA6</f>
        <v>#REF!</v>
      </c>
      <c r="BB6" s="280" t="e">
        <f>ДС_КСГ_ИТОГО_3!BB6+'ДС_КСГ_кор-ка др профили_2'!BB6</f>
        <v>#REF!</v>
      </c>
      <c r="BC6" s="280" t="e">
        <f>ДС_КСГ_ИТОГО_3!BC6+'ДС_КСГ_кор-ка др профили_2'!BC6</f>
        <v>#REF!</v>
      </c>
      <c r="BD6" s="280" t="e">
        <f>ДС_КСГ_ИТОГО_3!BD6+'ДС_КСГ_кор-ка др профили_2'!BD6</f>
        <v>#REF!</v>
      </c>
      <c r="BE6" s="280" t="e">
        <f>ДС_КСГ_ИТОГО_3!BE6+'ДС_КСГ_кор-ка др профили_2'!BE6</f>
        <v>#REF!</v>
      </c>
      <c r="BF6" s="280" t="e">
        <f>ДС_КСГ_ИТОГО_3!BF6+'ДС_КСГ_кор-ка др профили_2'!BF6</f>
        <v>#REF!</v>
      </c>
      <c r="BG6" s="280" t="e">
        <f>ДС_КСГ_ИТОГО_3!BG6+'ДС_КСГ_кор-ка др профили_2'!BG6</f>
        <v>#REF!</v>
      </c>
      <c r="BH6" s="280" t="e">
        <f>ДС_КСГ_ИТОГО_3!BH6+'ДС_КСГ_кор-ка др профили_2'!BH6</f>
        <v>#REF!</v>
      </c>
      <c r="BI6" s="280" t="e">
        <f>ДС_КСГ_ИТОГО_3!BI6+'ДС_КСГ_кор-ка др профили_2'!BI6</f>
        <v>#REF!</v>
      </c>
      <c r="BJ6" s="280" t="e">
        <f>ДС_КСГ_ИТОГО_3!BJ6+'ДС_КСГ_кор-ка др профили_2'!BJ6</f>
        <v>#REF!</v>
      </c>
      <c r="BK6" s="280" t="e">
        <f>ДС_КСГ_ИТОГО_3!BK6+'ДС_КСГ_кор-ка др профили_2'!BK6</f>
        <v>#REF!</v>
      </c>
      <c r="BL6" s="280" t="e">
        <f>ДС_КСГ_ИТОГО_3!BL6+'ДС_КСГ_кор-ка др профили_2'!BL6</f>
        <v>#REF!</v>
      </c>
      <c r="BM6" s="280" t="e">
        <f>ДС_КСГ_ИТОГО_3!BM6+'ДС_КСГ_кор-ка др профили_2'!BM6</f>
        <v>#REF!</v>
      </c>
      <c r="BN6" s="280" t="e">
        <f>ДС_КСГ_ИТОГО_3!BN6+'ДС_КСГ_кор-ка др профили_2'!BN6</f>
        <v>#REF!</v>
      </c>
      <c r="BO6" s="280" t="e">
        <f>ДС_КСГ_ИТОГО_3!BO6+'ДС_КСГ_кор-ка др профили_2'!BO6</f>
        <v>#REF!</v>
      </c>
      <c r="BP6" s="280" t="e">
        <f>ДС_КСГ_ИТОГО_3!BP6+'ДС_КСГ_кор-ка др профили_2'!BP6</f>
        <v>#REF!</v>
      </c>
      <c r="BQ6" s="280" t="e">
        <f>ДС_КСГ_ИТОГО_3!BQ6+'ДС_КСГ_кор-ка др профили_2'!BQ6</f>
        <v>#REF!</v>
      </c>
      <c r="BR6" s="280" t="e">
        <f>ДС_КСГ_ИТОГО_3!BR6+'ДС_КСГ_кор-ка др профили_2'!BR6</f>
        <v>#REF!</v>
      </c>
      <c r="BS6" s="280" t="e">
        <f>ДС_КСГ_ИТОГО_3!BS6+'ДС_КСГ_кор-ка др профили_2'!BS6</f>
        <v>#REF!</v>
      </c>
      <c r="BT6" s="280" t="e">
        <f>ДС_КСГ_ИТОГО_3!BT6+'ДС_КСГ_кор-ка др профили_2'!BT6</f>
        <v>#REF!</v>
      </c>
      <c r="BU6" s="280" t="e">
        <f>ДС_КСГ_ИТОГО_3!BU6+'ДС_КСГ_кор-ка др профили_2'!BU6</f>
        <v>#REF!</v>
      </c>
      <c r="BV6" s="280" t="e">
        <f>ДС_КСГ_ИТОГО_3!BV6+'ДС_КСГ_кор-ка др профили_2'!BV6</f>
        <v>#REF!</v>
      </c>
      <c r="BW6" s="280" t="e">
        <f>ДС_КСГ_ИТОГО_3!BW6+'ДС_КСГ_кор-ка др профили_2'!BW6</f>
        <v>#REF!</v>
      </c>
      <c r="BX6" s="280" t="e">
        <f>ДС_КСГ_ИТОГО_3!BX6+'ДС_КСГ_кор-ка др профили_2'!BX6</f>
        <v>#REF!</v>
      </c>
      <c r="BY6" s="280" t="e">
        <f>ДС_КСГ_ИТОГО_3!BY6+'ДС_КСГ_кор-ка др профили_2'!BY6</f>
        <v>#REF!</v>
      </c>
      <c r="BZ6" s="280" t="e">
        <f>ДС_КСГ_ИТОГО_3!BZ6+'ДС_КСГ_кор-ка др профили_2'!BZ6</f>
        <v>#REF!</v>
      </c>
      <c r="CA6" s="280" t="e">
        <f>ДС_КСГ_ИТОГО_3!CA6+'ДС_КСГ_кор-ка др профили_2'!CA6</f>
        <v>#REF!</v>
      </c>
      <c r="CB6" s="280" t="e">
        <f>ДС_КСГ_ИТОГО_3!CB6+'ДС_КСГ_кор-ка др профили_2'!CB6</f>
        <v>#REF!</v>
      </c>
      <c r="CC6" s="280" t="e">
        <f>ДС_КСГ_ИТОГО_3!CC6+'ДС_КСГ_кор-ка др профили_2'!CC6</f>
        <v>#REF!</v>
      </c>
      <c r="CD6" s="280" t="e">
        <f>ДС_КСГ_ИТОГО_3!CD6+'ДС_КСГ_кор-ка др профили_2'!CD6</f>
        <v>#REF!</v>
      </c>
      <c r="CE6" s="280" t="e">
        <f>ДС_КСГ_ИТОГО_3!CE6+'ДС_КСГ_кор-ка др профили_2'!CE6</f>
        <v>#REF!</v>
      </c>
      <c r="CF6" s="280" t="e">
        <f>ДС_КСГ_ИТОГО_3!CF6+'ДС_КСГ_кор-ка др профили_2'!CF6</f>
        <v>#REF!</v>
      </c>
      <c r="CG6" s="280" t="e">
        <f>ДС_КСГ_ИТОГО_3!CG6+'ДС_КСГ_кор-ка др профили_2'!CG6</f>
        <v>#REF!</v>
      </c>
      <c r="CH6" s="280" t="e">
        <f>ДС_КСГ_ИТОГО_3!CH6+'ДС_КСГ_кор-ка др профили_2'!CH6</f>
        <v>#REF!</v>
      </c>
      <c r="CI6" s="280" t="e">
        <f>ДС_КСГ_ИТОГО_3!CI6+'ДС_КСГ_кор-ка др профили_2'!CI6</f>
        <v>#REF!</v>
      </c>
      <c r="CJ6" s="280" t="e">
        <f>ДС_КСГ_ИТОГО_3!CJ6+'ДС_КСГ_кор-ка др профили_2'!CJ6</f>
        <v>#REF!</v>
      </c>
      <c r="CK6" s="280" t="e">
        <f>ДС_КСГ_ИТОГО_3!#REF!+'ДС_КСГ_кор-ка др профили_2'!CK6</f>
        <v>#REF!</v>
      </c>
      <c r="CL6" s="280" t="e">
        <f>ДС_КСГ_ИТОГО_3!#REF!+'ДС_КСГ_кор-ка др профили_2'!CL6</f>
        <v>#REF!</v>
      </c>
      <c r="CM6" s="280" t="e">
        <f>ДС_КСГ_ИТОГО_3!#REF!+'ДС_КСГ_кор-ка др профили_2'!CM6</f>
        <v>#REF!</v>
      </c>
      <c r="CN6" s="281" t="e">
        <f t="shared" si="0"/>
        <v>#REF!</v>
      </c>
      <c r="CP6" s="195"/>
      <c r="CQ6" s="195"/>
      <c r="CR6" s="195"/>
    </row>
    <row r="7" spans="1:96" ht="15.75" x14ac:dyDescent="0.25">
      <c r="A7" s="81">
        <v>6</v>
      </c>
      <c r="B7" s="81" t="s">
        <v>282</v>
      </c>
      <c r="C7" s="148" t="s">
        <v>283</v>
      </c>
      <c r="D7" s="148">
        <v>0.38</v>
      </c>
      <c r="E7" s="148">
        <v>2</v>
      </c>
      <c r="F7" s="148" t="s">
        <v>77</v>
      </c>
      <c r="G7" s="280" t="e">
        <f>ДС_КСГ_ИТОГО_3!G7+'ДС_КСГ_кор-ка др профили_2'!G7</f>
        <v>#REF!</v>
      </c>
      <c r="H7" s="280" t="e">
        <f>ДС_КСГ_ИТОГО_3!H7+'ДС_КСГ_кор-ка др профили_2'!H7</f>
        <v>#REF!</v>
      </c>
      <c r="I7" s="280" t="e">
        <f>ДС_КСГ_ИТОГО_3!I7+'ДС_КСГ_кор-ка др профили_2'!I7</f>
        <v>#REF!</v>
      </c>
      <c r="J7" s="280" t="e">
        <f>ДС_КСГ_ИТОГО_3!J7+'ДС_КСГ_кор-ка др профили_2'!J7</f>
        <v>#REF!</v>
      </c>
      <c r="K7" s="280" t="e">
        <f>ДС_КСГ_ИТОГО_3!K7+'ДС_КСГ_кор-ка др профили_2'!K7</f>
        <v>#REF!</v>
      </c>
      <c r="L7" s="280" t="e">
        <f>ДС_КСГ_ИТОГО_3!L7+'ДС_КСГ_кор-ка др профили_2'!L7</f>
        <v>#REF!</v>
      </c>
      <c r="M7" s="280" t="e">
        <f>ДС_КСГ_ИТОГО_3!M7+'ДС_КСГ_кор-ка др профили_2'!M7</f>
        <v>#REF!</v>
      </c>
      <c r="N7" s="280" t="e">
        <f>ДС_КСГ_ИТОГО_3!N7+'ДС_КСГ_кор-ка др профили_2'!N7</f>
        <v>#REF!</v>
      </c>
      <c r="O7" s="280" t="e">
        <f>ДС_КСГ_ИТОГО_3!O7+'ДС_КСГ_кор-ка др профили_2'!O7</f>
        <v>#REF!</v>
      </c>
      <c r="P7" s="280" t="e">
        <f>ДС_КСГ_ИТОГО_3!P7+'ДС_КСГ_кор-ка др профили_2'!P7</f>
        <v>#REF!</v>
      </c>
      <c r="Q7" s="280" t="e">
        <f>ДС_КСГ_ИТОГО_3!Q7+'ДС_КСГ_кор-ка др профили_2'!Q7</f>
        <v>#REF!</v>
      </c>
      <c r="R7" s="280" t="e">
        <f>ДС_КСГ_ИТОГО_3!R7+'ДС_КСГ_кор-ка др профили_2'!R7</f>
        <v>#REF!</v>
      </c>
      <c r="S7" s="280" t="e">
        <f>ДС_КСГ_ИТОГО_3!S7+'ДС_КСГ_кор-ка др профили_2'!S7</f>
        <v>#REF!</v>
      </c>
      <c r="T7" s="280" t="e">
        <f>ДС_КСГ_ИТОГО_3!T7+'ДС_КСГ_кор-ка др профили_2'!T7</f>
        <v>#REF!</v>
      </c>
      <c r="U7" s="280" t="e">
        <f>ДС_КСГ_ИТОГО_3!U7+'ДС_КСГ_кор-ка др профили_2'!U7</f>
        <v>#REF!</v>
      </c>
      <c r="V7" s="280" t="e">
        <f>ДС_КСГ_ИТОГО_3!V7+'ДС_КСГ_кор-ка др профили_2'!V7</f>
        <v>#REF!</v>
      </c>
      <c r="W7" s="280" t="e">
        <f>ДС_КСГ_ИТОГО_3!W7+'ДС_КСГ_кор-ка др профили_2'!W7</f>
        <v>#REF!</v>
      </c>
      <c r="X7" s="280" t="e">
        <f>ДС_КСГ_ИТОГО_3!X7+'ДС_КСГ_кор-ка др профили_2'!X7</f>
        <v>#REF!</v>
      </c>
      <c r="Y7" s="280" t="e">
        <f>ДС_КСГ_ИТОГО_3!Y7+'ДС_КСГ_кор-ка др профили_2'!Y7</f>
        <v>#REF!</v>
      </c>
      <c r="Z7" s="280" t="e">
        <f>ДС_КСГ_ИТОГО_3!Z7+'ДС_КСГ_кор-ка др профили_2'!Z7</f>
        <v>#REF!</v>
      </c>
      <c r="AA7" s="280" t="e">
        <f>ДС_КСГ_ИТОГО_3!AA7+'ДС_КСГ_кор-ка др профили_2'!AA7</f>
        <v>#REF!</v>
      </c>
      <c r="AB7" s="280" t="e">
        <f>ДС_КСГ_ИТОГО_3!AB7+'ДС_КСГ_кор-ка др профили_2'!AB7</f>
        <v>#REF!</v>
      </c>
      <c r="AC7" s="280" t="e">
        <f>ДС_КСГ_ИТОГО_3!AC7+'ДС_КСГ_кор-ка др профили_2'!AC7</f>
        <v>#REF!</v>
      </c>
      <c r="AD7" s="280" t="e">
        <f>ДС_КСГ_ИТОГО_3!AD7+'ДС_КСГ_кор-ка др профили_2'!AD7</f>
        <v>#REF!</v>
      </c>
      <c r="AE7" s="280" t="e">
        <f>ДС_КСГ_ИТОГО_3!AE7+'ДС_КСГ_кор-ка др профили_2'!AE7</f>
        <v>#REF!</v>
      </c>
      <c r="AF7" s="280" t="e">
        <f>ДС_КСГ_ИТОГО_3!AF7+'ДС_КСГ_кор-ка др профили_2'!AF7</f>
        <v>#REF!</v>
      </c>
      <c r="AG7" s="280" t="e">
        <f>ДС_КСГ_ИТОГО_3!AG7+'ДС_КСГ_кор-ка др профили_2'!AG7</f>
        <v>#REF!</v>
      </c>
      <c r="AH7" s="280" t="e">
        <f>ДС_КСГ_ИТОГО_3!AH7+'ДС_КСГ_кор-ка др профили_2'!AH7</f>
        <v>#REF!</v>
      </c>
      <c r="AI7" s="280" t="e">
        <f>ДС_КСГ_ИТОГО_3!AI7+'ДС_КСГ_кор-ка др профили_2'!AI7</f>
        <v>#REF!</v>
      </c>
      <c r="AJ7" s="280" t="e">
        <f>ДС_КСГ_ИТОГО_3!AJ7+'ДС_КСГ_кор-ка др профили_2'!AJ7</f>
        <v>#REF!</v>
      </c>
      <c r="AK7" s="280" t="e">
        <f>ДС_КСГ_ИТОГО_3!AK7+'ДС_КСГ_кор-ка др профили_2'!AK7</f>
        <v>#REF!</v>
      </c>
      <c r="AL7" s="280" t="e">
        <f>ДС_КСГ_ИТОГО_3!AL7+'ДС_КСГ_кор-ка др профили_2'!AL7</f>
        <v>#REF!</v>
      </c>
      <c r="AM7" s="280" t="e">
        <f>ДС_КСГ_ИТОГО_3!AM7+'ДС_КСГ_кор-ка др профили_2'!AM7</f>
        <v>#REF!</v>
      </c>
      <c r="AN7" s="280" t="e">
        <f>ДС_КСГ_ИТОГО_3!AN7+'ДС_КСГ_кор-ка др профили_2'!AN7</f>
        <v>#REF!</v>
      </c>
      <c r="AO7" s="280" t="e">
        <f>ДС_КСГ_ИТОГО_3!AO7+'ДС_КСГ_кор-ка др профили_2'!AO7</f>
        <v>#REF!</v>
      </c>
      <c r="AP7" s="280" t="e">
        <f>ДС_КСГ_ИТОГО_3!AP7+'ДС_КСГ_кор-ка др профили_2'!AP7</f>
        <v>#REF!</v>
      </c>
      <c r="AQ7" s="280" t="e">
        <f>ДС_КСГ_ИТОГО_3!AQ7+'ДС_КСГ_кор-ка др профили_2'!AQ7</f>
        <v>#REF!</v>
      </c>
      <c r="AR7" s="280" t="e">
        <f>ДС_КСГ_ИТОГО_3!AR7+'ДС_КСГ_кор-ка др профили_2'!AR7</f>
        <v>#REF!</v>
      </c>
      <c r="AS7" s="280" t="e">
        <f>ДС_КСГ_ИТОГО_3!AS7+'ДС_КСГ_кор-ка др профили_2'!AS7</f>
        <v>#REF!</v>
      </c>
      <c r="AT7" s="280" t="e">
        <f>ДС_КСГ_ИТОГО_3!AT7+'ДС_КСГ_кор-ка др профили_2'!AT7</f>
        <v>#REF!</v>
      </c>
      <c r="AU7" s="280" t="e">
        <f>ДС_КСГ_ИТОГО_3!AU7+'ДС_КСГ_кор-ка др профили_2'!AU7</f>
        <v>#REF!</v>
      </c>
      <c r="AV7" s="280" t="e">
        <f>ДС_КСГ_ИТОГО_3!AV7+'ДС_КСГ_кор-ка др профили_2'!AV7</f>
        <v>#REF!</v>
      </c>
      <c r="AW7" s="280" t="e">
        <f>ДС_КСГ_ИТОГО_3!AW7+'ДС_КСГ_кор-ка др профили_2'!AW7</f>
        <v>#REF!</v>
      </c>
      <c r="AX7" s="280" t="e">
        <f>ДС_КСГ_ИТОГО_3!AX7+'ДС_КСГ_кор-ка др профили_2'!AX7</f>
        <v>#REF!</v>
      </c>
      <c r="AY7" s="280" t="e">
        <f>ДС_КСГ_ИТОГО_3!AY7+'ДС_КСГ_кор-ка др профили_2'!AY7</f>
        <v>#REF!</v>
      </c>
      <c r="AZ7" s="280" t="e">
        <f>ДС_КСГ_ИТОГО_3!AZ7+'ДС_КСГ_кор-ка др профили_2'!AZ7</f>
        <v>#REF!</v>
      </c>
      <c r="BA7" s="280" t="e">
        <f>ДС_КСГ_ИТОГО_3!BA7+'ДС_КСГ_кор-ка др профили_2'!BA7</f>
        <v>#REF!</v>
      </c>
      <c r="BB7" s="280" t="e">
        <f>ДС_КСГ_ИТОГО_3!BB7+'ДС_КСГ_кор-ка др профили_2'!BB7</f>
        <v>#REF!</v>
      </c>
      <c r="BC7" s="280" t="e">
        <f>ДС_КСГ_ИТОГО_3!BC7+'ДС_КСГ_кор-ка др профили_2'!BC7</f>
        <v>#REF!</v>
      </c>
      <c r="BD7" s="280" t="e">
        <f>ДС_КСГ_ИТОГО_3!BD7+'ДС_КСГ_кор-ка др профили_2'!BD7</f>
        <v>#REF!</v>
      </c>
      <c r="BE7" s="280" t="e">
        <f>ДС_КСГ_ИТОГО_3!BE7+'ДС_КСГ_кор-ка др профили_2'!BE7</f>
        <v>#REF!</v>
      </c>
      <c r="BF7" s="280" t="e">
        <f>ДС_КСГ_ИТОГО_3!BF7+'ДС_КСГ_кор-ка др профили_2'!BF7</f>
        <v>#REF!</v>
      </c>
      <c r="BG7" s="280" t="e">
        <f>ДС_КСГ_ИТОГО_3!BG7+'ДС_КСГ_кор-ка др профили_2'!BG7</f>
        <v>#REF!</v>
      </c>
      <c r="BH7" s="280" t="e">
        <f>ДС_КСГ_ИТОГО_3!BH7+'ДС_КСГ_кор-ка др профили_2'!BH7</f>
        <v>#REF!</v>
      </c>
      <c r="BI7" s="280" t="e">
        <f>ДС_КСГ_ИТОГО_3!BI7+'ДС_КСГ_кор-ка др профили_2'!BI7</f>
        <v>#REF!</v>
      </c>
      <c r="BJ7" s="280" t="e">
        <f>ДС_КСГ_ИТОГО_3!BJ7+'ДС_КСГ_кор-ка др профили_2'!BJ7</f>
        <v>#REF!</v>
      </c>
      <c r="BK7" s="280" t="e">
        <f>ДС_КСГ_ИТОГО_3!BK7+'ДС_КСГ_кор-ка др профили_2'!BK7</f>
        <v>#REF!</v>
      </c>
      <c r="BL7" s="280" t="e">
        <f>ДС_КСГ_ИТОГО_3!BL7+'ДС_КСГ_кор-ка др профили_2'!BL7</f>
        <v>#REF!</v>
      </c>
      <c r="BM7" s="280" t="e">
        <f>ДС_КСГ_ИТОГО_3!BM7+'ДС_КСГ_кор-ка др профили_2'!BM7</f>
        <v>#REF!</v>
      </c>
      <c r="BN7" s="280" t="e">
        <f>ДС_КСГ_ИТОГО_3!BN7+'ДС_КСГ_кор-ка др профили_2'!BN7</f>
        <v>#REF!</v>
      </c>
      <c r="BO7" s="280" t="e">
        <f>ДС_КСГ_ИТОГО_3!BO7+'ДС_КСГ_кор-ка др профили_2'!BO7</f>
        <v>#REF!</v>
      </c>
      <c r="BP7" s="280" t="e">
        <f>ДС_КСГ_ИТОГО_3!BP7+'ДС_КСГ_кор-ка др профили_2'!BP7</f>
        <v>#REF!</v>
      </c>
      <c r="BQ7" s="280" t="e">
        <f>ДС_КСГ_ИТОГО_3!BQ7+'ДС_КСГ_кор-ка др профили_2'!BQ7</f>
        <v>#REF!</v>
      </c>
      <c r="BR7" s="280" t="e">
        <f>ДС_КСГ_ИТОГО_3!BR7+'ДС_КСГ_кор-ка др профили_2'!BR7</f>
        <v>#REF!</v>
      </c>
      <c r="BS7" s="280" t="e">
        <f>ДС_КСГ_ИТОГО_3!BS7+'ДС_КСГ_кор-ка др профили_2'!BS7</f>
        <v>#REF!</v>
      </c>
      <c r="BT7" s="280" t="e">
        <f>ДС_КСГ_ИТОГО_3!BT7+'ДС_КСГ_кор-ка др профили_2'!BT7</f>
        <v>#REF!</v>
      </c>
      <c r="BU7" s="280" t="e">
        <f>ДС_КСГ_ИТОГО_3!BU7+'ДС_КСГ_кор-ка др профили_2'!BU7</f>
        <v>#REF!</v>
      </c>
      <c r="BV7" s="280" t="e">
        <f>ДС_КСГ_ИТОГО_3!BV7+'ДС_КСГ_кор-ка др профили_2'!BV7</f>
        <v>#REF!</v>
      </c>
      <c r="BW7" s="280" t="e">
        <f>ДС_КСГ_ИТОГО_3!BW7+'ДС_КСГ_кор-ка др профили_2'!BW7</f>
        <v>#REF!</v>
      </c>
      <c r="BX7" s="280" t="e">
        <f>ДС_КСГ_ИТОГО_3!BX7+'ДС_КСГ_кор-ка др профили_2'!BX7</f>
        <v>#REF!</v>
      </c>
      <c r="BY7" s="280" t="e">
        <f>ДС_КСГ_ИТОГО_3!BY7+'ДС_КСГ_кор-ка др профили_2'!BY7</f>
        <v>#REF!</v>
      </c>
      <c r="BZ7" s="280" t="e">
        <f>ДС_КСГ_ИТОГО_3!BZ7+'ДС_КСГ_кор-ка др профили_2'!BZ7</f>
        <v>#REF!</v>
      </c>
      <c r="CA7" s="280" t="e">
        <f>ДС_КСГ_ИТОГО_3!CA7+'ДС_КСГ_кор-ка др профили_2'!CA7</f>
        <v>#REF!</v>
      </c>
      <c r="CB7" s="280" t="e">
        <f>ДС_КСГ_ИТОГО_3!CB7+'ДС_КСГ_кор-ка др профили_2'!CB7</f>
        <v>#REF!</v>
      </c>
      <c r="CC7" s="280" t="e">
        <f>ДС_КСГ_ИТОГО_3!CC7+'ДС_КСГ_кор-ка др профили_2'!CC7</f>
        <v>#REF!</v>
      </c>
      <c r="CD7" s="280" t="e">
        <f>ДС_КСГ_ИТОГО_3!CD7+'ДС_КСГ_кор-ка др профили_2'!CD7</f>
        <v>#REF!</v>
      </c>
      <c r="CE7" s="280" t="e">
        <f>ДС_КСГ_ИТОГО_3!CE7+'ДС_КСГ_кор-ка др профили_2'!CE7</f>
        <v>#REF!</v>
      </c>
      <c r="CF7" s="280" t="e">
        <f>ДС_КСГ_ИТОГО_3!CF7+'ДС_КСГ_кор-ка др профили_2'!CF7</f>
        <v>#REF!</v>
      </c>
      <c r="CG7" s="280" t="e">
        <f>ДС_КСГ_ИТОГО_3!CG7+'ДС_КСГ_кор-ка др профили_2'!CG7</f>
        <v>#REF!</v>
      </c>
      <c r="CH7" s="280" t="e">
        <f>ДС_КСГ_ИТОГО_3!CH7+'ДС_КСГ_кор-ка др профили_2'!CH7</f>
        <v>#REF!</v>
      </c>
      <c r="CI7" s="280" t="e">
        <f>ДС_КСГ_ИТОГО_3!CI7+'ДС_КСГ_кор-ка др профили_2'!CI7</f>
        <v>#REF!</v>
      </c>
      <c r="CJ7" s="280" t="e">
        <f>ДС_КСГ_ИТОГО_3!CJ7+'ДС_КСГ_кор-ка др профили_2'!CJ7</f>
        <v>#REF!</v>
      </c>
      <c r="CK7" s="280" t="e">
        <f>ДС_КСГ_ИТОГО_3!#REF!+'ДС_КСГ_кор-ка др профили_2'!CK7</f>
        <v>#REF!</v>
      </c>
      <c r="CL7" s="280" t="e">
        <f>ДС_КСГ_ИТОГО_3!#REF!+'ДС_КСГ_кор-ка др профили_2'!CL7</f>
        <v>#REF!</v>
      </c>
      <c r="CM7" s="280" t="e">
        <f>ДС_КСГ_ИТОГО_3!#REF!+'ДС_КСГ_кор-ка др профили_2'!CM7</f>
        <v>#REF!</v>
      </c>
      <c r="CN7" s="281" t="e">
        <f t="shared" si="0"/>
        <v>#REF!</v>
      </c>
      <c r="CP7" s="195"/>
      <c r="CQ7" s="195"/>
      <c r="CR7" s="195"/>
    </row>
    <row r="8" spans="1:96" ht="15.75" x14ac:dyDescent="0.25">
      <c r="A8" s="81">
        <v>7</v>
      </c>
      <c r="B8" s="152" t="s">
        <v>284</v>
      </c>
      <c r="C8" s="153" t="s">
        <v>285</v>
      </c>
      <c r="D8" s="153">
        <v>3.26</v>
      </c>
      <c r="E8" s="153">
        <v>2</v>
      </c>
      <c r="F8" s="153" t="s">
        <v>77</v>
      </c>
      <c r="G8" s="282" t="e">
        <f>ДС_КСГ_ИТОГО_3!G8+'ДС_КСГ_кор-ка др профили_2'!G8</f>
        <v>#REF!</v>
      </c>
      <c r="H8" s="282" t="e">
        <f>ДС_КСГ_ИТОГО_3!H8+'ДС_КСГ_кор-ка др профили_2'!H8</f>
        <v>#REF!</v>
      </c>
      <c r="I8" s="282" t="e">
        <f>ДС_КСГ_ИТОГО_3!I8+'ДС_КСГ_кор-ка др профили_2'!I8</f>
        <v>#REF!</v>
      </c>
      <c r="J8" s="282" t="e">
        <f>ДС_КСГ_ИТОГО_3!J8+'ДС_КСГ_кор-ка др профили_2'!J8</f>
        <v>#REF!</v>
      </c>
      <c r="K8" s="282" t="e">
        <f>ДС_КСГ_ИТОГО_3!K8+'ДС_КСГ_кор-ка др профили_2'!K8</f>
        <v>#REF!</v>
      </c>
      <c r="L8" s="282" t="e">
        <f>ДС_КСГ_ИТОГО_3!L8+'ДС_КСГ_кор-ка др профили_2'!L8</f>
        <v>#REF!</v>
      </c>
      <c r="M8" s="282" t="e">
        <f>ДС_КСГ_ИТОГО_3!M8+'ДС_КСГ_кор-ка др профили_2'!M8</f>
        <v>#REF!</v>
      </c>
      <c r="N8" s="282" t="e">
        <f>ДС_КСГ_ИТОГО_3!N8+'ДС_КСГ_кор-ка др профили_2'!N8</f>
        <v>#REF!</v>
      </c>
      <c r="O8" s="282" t="e">
        <f>ДС_КСГ_ИТОГО_3!O8+'ДС_КСГ_кор-ка др профили_2'!O8</f>
        <v>#REF!</v>
      </c>
      <c r="P8" s="282" t="e">
        <f>ДС_КСГ_ИТОГО_3!P8+'ДС_КСГ_кор-ка др профили_2'!P8</f>
        <v>#REF!</v>
      </c>
      <c r="Q8" s="282" t="e">
        <f>ДС_КСГ_ИТОГО_3!Q8+'ДС_КСГ_кор-ка др профили_2'!Q8</f>
        <v>#REF!</v>
      </c>
      <c r="R8" s="282" t="e">
        <f>ДС_КСГ_ИТОГО_3!R8+'ДС_КСГ_кор-ка др профили_2'!R8</f>
        <v>#REF!</v>
      </c>
      <c r="S8" s="282" t="e">
        <f>ДС_КСГ_ИТОГО_3!S8+'ДС_КСГ_кор-ка др профили_2'!S8</f>
        <v>#REF!</v>
      </c>
      <c r="T8" s="282" t="e">
        <f>ДС_КСГ_ИТОГО_3!T8+'ДС_КСГ_кор-ка др профили_2'!T8</f>
        <v>#REF!</v>
      </c>
      <c r="U8" s="282" t="e">
        <f>ДС_КСГ_ИТОГО_3!U8+'ДС_КСГ_кор-ка др профили_2'!U8</f>
        <v>#REF!</v>
      </c>
      <c r="V8" s="282" t="e">
        <f>ДС_КСГ_ИТОГО_3!V8+'ДС_КСГ_кор-ка др профили_2'!V8</f>
        <v>#REF!</v>
      </c>
      <c r="W8" s="282" t="e">
        <f>ДС_КСГ_ИТОГО_3!W8+'ДС_КСГ_кор-ка др профили_2'!W8</f>
        <v>#REF!</v>
      </c>
      <c r="X8" s="282" t="e">
        <f>ДС_КСГ_ИТОГО_3!X8+'ДС_КСГ_кор-ка др профили_2'!X8</f>
        <v>#REF!</v>
      </c>
      <c r="Y8" s="282" t="e">
        <f>ДС_КСГ_ИТОГО_3!Y8+'ДС_КСГ_кор-ка др профили_2'!Y8</f>
        <v>#REF!</v>
      </c>
      <c r="Z8" s="282" t="e">
        <f>ДС_КСГ_ИТОГО_3!Z8+'ДС_КСГ_кор-ка др профили_2'!Z8</f>
        <v>#REF!</v>
      </c>
      <c r="AA8" s="282" t="e">
        <f>ДС_КСГ_ИТОГО_3!AA8+'ДС_КСГ_кор-ка др профили_2'!AA8</f>
        <v>#REF!</v>
      </c>
      <c r="AB8" s="282" t="e">
        <f>ДС_КСГ_ИТОГО_3!AB8+'ДС_КСГ_кор-ка др профили_2'!AB8</f>
        <v>#REF!</v>
      </c>
      <c r="AC8" s="282" t="e">
        <f>ДС_КСГ_ИТОГО_3!AC8+'ДС_КСГ_кор-ка др профили_2'!AC8</f>
        <v>#REF!</v>
      </c>
      <c r="AD8" s="282" t="e">
        <f>ДС_КСГ_ИТОГО_3!AD8+'ДС_КСГ_кор-ка др профили_2'!AD8</f>
        <v>#REF!</v>
      </c>
      <c r="AE8" s="282" t="e">
        <f>ДС_КСГ_ИТОГО_3!AE8+'ДС_КСГ_кор-ка др профили_2'!AE8</f>
        <v>#REF!</v>
      </c>
      <c r="AF8" s="282" t="e">
        <f>ДС_КСГ_ИТОГО_3!AF8+'ДС_КСГ_кор-ка др профили_2'!AF8</f>
        <v>#REF!</v>
      </c>
      <c r="AG8" s="282" t="e">
        <f>ДС_КСГ_ИТОГО_3!AG8+'ДС_КСГ_кор-ка др профили_2'!AG8</f>
        <v>#REF!</v>
      </c>
      <c r="AH8" s="282" t="e">
        <f>ДС_КСГ_ИТОГО_3!AH8+'ДС_КСГ_кор-ка др профили_2'!AH8</f>
        <v>#REF!</v>
      </c>
      <c r="AI8" s="282" t="e">
        <f>ДС_КСГ_ИТОГО_3!AI8+'ДС_КСГ_кор-ка др профили_2'!AI8</f>
        <v>#REF!</v>
      </c>
      <c r="AJ8" s="282" t="e">
        <f>ДС_КСГ_ИТОГО_3!AJ8+'ДС_КСГ_кор-ка др профили_2'!AJ8</f>
        <v>#REF!</v>
      </c>
      <c r="AK8" s="282" t="e">
        <f>ДС_КСГ_ИТОГО_3!AK8+'ДС_КСГ_кор-ка др профили_2'!AK8</f>
        <v>#REF!</v>
      </c>
      <c r="AL8" s="282" t="e">
        <f>ДС_КСГ_ИТОГО_3!AL8+'ДС_КСГ_кор-ка др профили_2'!AL8</f>
        <v>#REF!</v>
      </c>
      <c r="AM8" s="282" t="e">
        <f>ДС_КСГ_ИТОГО_3!AM8+'ДС_КСГ_кор-ка др профили_2'!AM8</f>
        <v>#REF!</v>
      </c>
      <c r="AN8" s="282" t="e">
        <f>ДС_КСГ_ИТОГО_3!AN8+'ДС_КСГ_кор-ка др профили_2'!AN8</f>
        <v>#REF!</v>
      </c>
      <c r="AO8" s="282" t="e">
        <f>ДС_КСГ_ИТОГО_3!AO8+'ДС_КСГ_кор-ка др профили_2'!AO8</f>
        <v>#REF!</v>
      </c>
      <c r="AP8" s="282" t="e">
        <f>ДС_КСГ_ИТОГО_3!AP8+'ДС_КСГ_кор-ка др профили_2'!AP8</f>
        <v>#REF!</v>
      </c>
      <c r="AQ8" s="282" t="e">
        <f>ДС_КСГ_ИТОГО_3!AQ8+'ДС_КСГ_кор-ка др профили_2'!AQ8</f>
        <v>#REF!</v>
      </c>
      <c r="AR8" s="282" t="e">
        <f>ДС_КСГ_ИТОГО_3!AR8+'ДС_КСГ_кор-ка др профили_2'!AR8</f>
        <v>#REF!</v>
      </c>
      <c r="AS8" s="282" t="e">
        <f>ДС_КСГ_ИТОГО_3!AS8+'ДС_КСГ_кор-ка др профили_2'!AS8</f>
        <v>#REF!</v>
      </c>
      <c r="AT8" s="282" t="e">
        <f>ДС_КСГ_ИТОГО_3!AT8+'ДС_КСГ_кор-ка др профили_2'!AT8</f>
        <v>#REF!</v>
      </c>
      <c r="AU8" s="282" t="e">
        <f>ДС_КСГ_ИТОГО_3!AU8+'ДС_КСГ_кор-ка др профили_2'!AU8</f>
        <v>#REF!</v>
      </c>
      <c r="AV8" s="282" t="e">
        <f>ДС_КСГ_ИТОГО_3!AV8+'ДС_КСГ_кор-ка др профили_2'!AV8</f>
        <v>#REF!</v>
      </c>
      <c r="AW8" s="282" t="e">
        <f>ДС_КСГ_ИТОГО_3!AW8+'ДС_КСГ_кор-ка др профили_2'!AW8</f>
        <v>#REF!</v>
      </c>
      <c r="AX8" s="282" t="e">
        <f>ДС_КСГ_ИТОГО_3!AX8+'ДС_КСГ_кор-ка др профили_2'!AX8</f>
        <v>#REF!</v>
      </c>
      <c r="AY8" s="282" t="e">
        <f>ДС_КСГ_ИТОГО_3!AY8+'ДС_КСГ_кор-ка др профили_2'!AY8</f>
        <v>#REF!</v>
      </c>
      <c r="AZ8" s="282" t="e">
        <f>ДС_КСГ_ИТОГО_3!AZ8+'ДС_КСГ_кор-ка др профили_2'!AZ8</f>
        <v>#REF!</v>
      </c>
      <c r="BA8" s="282" t="e">
        <f>ДС_КСГ_ИТОГО_3!BA8+'ДС_КСГ_кор-ка др профили_2'!BA8</f>
        <v>#REF!</v>
      </c>
      <c r="BB8" s="282" t="e">
        <f>ДС_КСГ_ИТОГО_3!BB8+'ДС_КСГ_кор-ка др профили_2'!BB8</f>
        <v>#REF!</v>
      </c>
      <c r="BC8" s="282" t="e">
        <f>ДС_КСГ_ИТОГО_3!BC8+'ДС_КСГ_кор-ка др профили_2'!BC8</f>
        <v>#REF!</v>
      </c>
      <c r="BD8" s="282" t="e">
        <f>ДС_КСГ_ИТОГО_3!BD8+'ДС_КСГ_кор-ка др профили_2'!BD8</f>
        <v>#REF!</v>
      </c>
      <c r="BE8" s="282" t="e">
        <f>ДС_КСГ_ИТОГО_3!BE8+'ДС_КСГ_кор-ка др профили_2'!BE8</f>
        <v>#REF!</v>
      </c>
      <c r="BF8" s="282" t="e">
        <f>ДС_КСГ_ИТОГО_3!BF8+'ДС_КСГ_кор-ка др профили_2'!BF8</f>
        <v>#REF!</v>
      </c>
      <c r="BG8" s="282" t="e">
        <f>ДС_КСГ_ИТОГО_3!BG8+'ДС_КСГ_кор-ка др профили_2'!BG8</f>
        <v>#REF!</v>
      </c>
      <c r="BH8" s="282" t="e">
        <f>ДС_КСГ_ИТОГО_3!BH8+'ДС_КСГ_кор-ка др профили_2'!BH8</f>
        <v>#REF!</v>
      </c>
      <c r="BI8" s="282" t="e">
        <f>ДС_КСГ_ИТОГО_3!BI8+'ДС_КСГ_кор-ка др профили_2'!BI8</f>
        <v>#REF!</v>
      </c>
      <c r="BJ8" s="282" t="e">
        <f>ДС_КСГ_ИТОГО_3!BJ8+'ДС_КСГ_кор-ка др профили_2'!BJ8</f>
        <v>#REF!</v>
      </c>
      <c r="BK8" s="282" t="e">
        <f>ДС_КСГ_ИТОГО_3!BK8+'ДС_КСГ_кор-ка др профили_2'!BK8</f>
        <v>#REF!</v>
      </c>
      <c r="BL8" s="282" t="e">
        <f>ДС_КСГ_ИТОГО_3!BL8+'ДС_КСГ_кор-ка др профили_2'!BL8</f>
        <v>#REF!</v>
      </c>
      <c r="BM8" s="282" t="e">
        <f>ДС_КСГ_ИТОГО_3!BM8+'ДС_КСГ_кор-ка др профили_2'!BM8</f>
        <v>#REF!</v>
      </c>
      <c r="BN8" s="282" t="e">
        <f>ДС_КСГ_ИТОГО_3!BN8+'ДС_КСГ_кор-ка др профили_2'!BN8</f>
        <v>#REF!</v>
      </c>
      <c r="BO8" s="282" t="e">
        <f>ДС_КСГ_ИТОГО_3!BO8+'ДС_КСГ_кор-ка др профили_2'!BO8</f>
        <v>#REF!</v>
      </c>
      <c r="BP8" s="282" t="e">
        <f>ДС_КСГ_ИТОГО_3!BP8+'ДС_КСГ_кор-ка др профили_2'!BP8</f>
        <v>#REF!</v>
      </c>
      <c r="BQ8" s="282" t="e">
        <f>ДС_КСГ_ИТОГО_3!BQ8+'ДС_КСГ_кор-ка др профили_2'!BQ8</f>
        <v>#REF!</v>
      </c>
      <c r="BR8" s="282" t="e">
        <f>ДС_КСГ_ИТОГО_3!BR8+'ДС_КСГ_кор-ка др профили_2'!BR8</f>
        <v>#REF!</v>
      </c>
      <c r="BS8" s="282" t="e">
        <f>ДС_КСГ_ИТОГО_3!BS8+'ДС_КСГ_кор-ка др профили_2'!BS8</f>
        <v>#REF!</v>
      </c>
      <c r="BT8" s="282" t="e">
        <f>ДС_КСГ_ИТОГО_3!BT8+'ДС_КСГ_кор-ка др профили_2'!BT8</f>
        <v>#REF!</v>
      </c>
      <c r="BU8" s="282" t="e">
        <f>ДС_КСГ_ИТОГО_3!BU8+'ДС_КСГ_кор-ка др профили_2'!BU8</f>
        <v>#REF!</v>
      </c>
      <c r="BV8" s="282" t="e">
        <f>ДС_КСГ_ИТОГО_3!BV8+'ДС_КСГ_кор-ка др профили_2'!BV8</f>
        <v>#REF!</v>
      </c>
      <c r="BW8" s="282" t="e">
        <f>ДС_КСГ_ИТОГО_3!BW8+'ДС_КСГ_кор-ка др профили_2'!BW8</f>
        <v>#REF!</v>
      </c>
      <c r="BX8" s="282" t="e">
        <f>ДС_КСГ_ИТОГО_3!BX8+'ДС_КСГ_кор-ка др профили_2'!BX8</f>
        <v>#REF!</v>
      </c>
      <c r="BY8" s="282" t="e">
        <f>ДС_КСГ_ИТОГО_3!BY8+'ДС_КСГ_кор-ка др профили_2'!BY8</f>
        <v>#REF!</v>
      </c>
      <c r="BZ8" s="282" t="e">
        <f>ДС_КСГ_ИТОГО_3!BZ8+'ДС_КСГ_кор-ка др профили_2'!BZ8</f>
        <v>#REF!</v>
      </c>
      <c r="CA8" s="282" t="e">
        <f>ДС_КСГ_ИТОГО_3!CA8+'ДС_КСГ_кор-ка др профили_2'!CA8</f>
        <v>#REF!</v>
      </c>
      <c r="CB8" s="282" t="e">
        <f>ДС_КСГ_ИТОГО_3!CB8+'ДС_КСГ_кор-ка др профили_2'!CB8</f>
        <v>#REF!</v>
      </c>
      <c r="CC8" s="282" t="e">
        <f>ДС_КСГ_ИТОГО_3!CC8+'ДС_КСГ_кор-ка др профили_2'!CC8</f>
        <v>#REF!</v>
      </c>
      <c r="CD8" s="282" t="e">
        <f>ДС_КСГ_ИТОГО_3!CD8+'ДС_КСГ_кор-ка др профили_2'!CD8</f>
        <v>#REF!</v>
      </c>
      <c r="CE8" s="282" t="e">
        <f>ДС_КСГ_ИТОГО_3!CE8+'ДС_КСГ_кор-ка др профили_2'!CE8</f>
        <v>#REF!</v>
      </c>
      <c r="CF8" s="282" t="e">
        <f>ДС_КСГ_ИТОГО_3!CF8+'ДС_КСГ_кор-ка др профили_2'!CF8</f>
        <v>#REF!</v>
      </c>
      <c r="CG8" s="282" t="e">
        <f>ДС_КСГ_ИТОГО_3!CG8+'ДС_КСГ_кор-ка др профили_2'!CG8</f>
        <v>#REF!</v>
      </c>
      <c r="CH8" s="282" t="e">
        <f>ДС_КСГ_ИТОГО_3!CH8+'ДС_КСГ_кор-ка др профили_2'!CH8</f>
        <v>#REF!</v>
      </c>
      <c r="CI8" s="282" t="e">
        <f>ДС_КСГ_ИТОГО_3!CI8+'ДС_КСГ_кор-ка др профили_2'!CI8</f>
        <v>#REF!</v>
      </c>
      <c r="CJ8" s="282" t="e">
        <f>ДС_КСГ_ИТОГО_3!CJ8+'ДС_КСГ_кор-ка др профили_2'!CJ8</f>
        <v>#REF!</v>
      </c>
      <c r="CK8" s="282" t="e">
        <f>ДС_КСГ_ИТОГО_3!#REF!+'ДС_КСГ_кор-ка др профили_2'!CK8</f>
        <v>#REF!</v>
      </c>
      <c r="CL8" s="282" t="e">
        <f>ДС_КСГ_ИТОГО_3!#REF!+'ДС_КСГ_кор-ка др профили_2'!CL8</f>
        <v>#REF!</v>
      </c>
      <c r="CM8" s="282" t="e">
        <f>ДС_КСГ_ИТОГО_3!#REF!+'ДС_КСГ_кор-ка др профили_2'!CM8</f>
        <v>#REF!</v>
      </c>
      <c r="CN8" s="281" t="e">
        <f t="shared" si="0"/>
        <v>#REF!</v>
      </c>
      <c r="CP8" s="195"/>
      <c r="CQ8" s="195"/>
      <c r="CR8" s="195"/>
    </row>
    <row r="9" spans="1:96" ht="15.75" x14ac:dyDescent="0.25">
      <c r="A9" s="81">
        <v>8</v>
      </c>
      <c r="B9" s="152" t="s">
        <v>286</v>
      </c>
      <c r="C9" s="153" t="s">
        <v>287</v>
      </c>
      <c r="D9" s="153">
        <v>5.99</v>
      </c>
      <c r="E9" s="153">
        <v>2</v>
      </c>
      <c r="F9" s="153" t="s">
        <v>77</v>
      </c>
      <c r="G9" s="282" t="e">
        <f>ДС_КСГ_ИТОГО_3!G9+'ДС_КСГ_кор-ка др профили_2'!G9</f>
        <v>#REF!</v>
      </c>
      <c r="H9" s="282" t="e">
        <f>ДС_КСГ_ИТОГО_3!H9+'ДС_КСГ_кор-ка др профили_2'!H9</f>
        <v>#REF!</v>
      </c>
      <c r="I9" s="282" t="e">
        <f>ДС_КСГ_ИТОГО_3!I9+'ДС_КСГ_кор-ка др профили_2'!I9</f>
        <v>#REF!</v>
      </c>
      <c r="J9" s="282" t="e">
        <f>ДС_КСГ_ИТОГО_3!J9+'ДС_КСГ_кор-ка др профили_2'!J9</f>
        <v>#REF!</v>
      </c>
      <c r="K9" s="282" t="e">
        <f>ДС_КСГ_ИТОГО_3!K9+'ДС_КСГ_кор-ка др профили_2'!K9</f>
        <v>#REF!</v>
      </c>
      <c r="L9" s="282" t="e">
        <f>ДС_КСГ_ИТОГО_3!L9+'ДС_КСГ_кор-ка др профили_2'!L9</f>
        <v>#REF!</v>
      </c>
      <c r="M9" s="282" t="e">
        <f>ДС_КСГ_ИТОГО_3!M9+'ДС_КСГ_кор-ка др профили_2'!M9</f>
        <v>#REF!</v>
      </c>
      <c r="N9" s="282" t="e">
        <f>ДС_КСГ_ИТОГО_3!N9+'ДС_КСГ_кор-ка др профили_2'!N9</f>
        <v>#REF!</v>
      </c>
      <c r="O9" s="282" t="e">
        <f>ДС_КСГ_ИТОГО_3!O9+'ДС_КСГ_кор-ка др профили_2'!O9</f>
        <v>#REF!</v>
      </c>
      <c r="P9" s="282" t="e">
        <f>ДС_КСГ_ИТОГО_3!P9+'ДС_КСГ_кор-ка др профили_2'!P9</f>
        <v>#REF!</v>
      </c>
      <c r="Q9" s="282" t="e">
        <f>ДС_КСГ_ИТОГО_3!Q9+'ДС_КСГ_кор-ка др профили_2'!Q9</f>
        <v>#REF!</v>
      </c>
      <c r="R9" s="282" t="e">
        <f>ДС_КСГ_ИТОГО_3!R9+'ДС_КСГ_кор-ка др профили_2'!R9</f>
        <v>#REF!</v>
      </c>
      <c r="S9" s="282" t="e">
        <f>ДС_КСГ_ИТОГО_3!S9+'ДС_КСГ_кор-ка др профили_2'!S9</f>
        <v>#REF!</v>
      </c>
      <c r="T9" s="282" t="e">
        <f>ДС_КСГ_ИТОГО_3!T9+'ДС_КСГ_кор-ка др профили_2'!T9</f>
        <v>#REF!</v>
      </c>
      <c r="U9" s="282" t="e">
        <f>ДС_КСГ_ИТОГО_3!U9+'ДС_КСГ_кор-ка др профили_2'!U9</f>
        <v>#REF!</v>
      </c>
      <c r="V9" s="282" t="e">
        <f>ДС_КСГ_ИТОГО_3!V9+'ДС_КСГ_кор-ка др профили_2'!V9</f>
        <v>#REF!</v>
      </c>
      <c r="W9" s="282" t="e">
        <f>ДС_КСГ_ИТОГО_3!W9+'ДС_КСГ_кор-ка др профили_2'!W9</f>
        <v>#REF!</v>
      </c>
      <c r="X9" s="282" t="e">
        <f>ДС_КСГ_ИТОГО_3!X9+'ДС_КСГ_кор-ка др профили_2'!X9</f>
        <v>#REF!</v>
      </c>
      <c r="Y9" s="282" t="e">
        <f>ДС_КСГ_ИТОГО_3!Y9+'ДС_КСГ_кор-ка др профили_2'!Y9</f>
        <v>#REF!</v>
      </c>
      <c r="Z9" s="282" t="e">
        <f>ДС_КСГ_ИТОГО_3!Z9+'ДС_КСГ_кор-ка др профили_2'!Z9</f>
        <v>#REF!</v>
      </c>
      <c r="AA9" s="282" t="e">
        <f>ДС_КСГ_ИТОГО_3!AA9+'ДС_КСГ_кор-ка др профили_2'!AA9</f>
        <v>#REF!</v>
      </c>
      <c r="AB9" s="282" t="e">
        <f>ДС_КСГ_ИТОГО_3!AB9+'ДС_КСГ_кор-ка др профили_2'!AB9</f>
        <v>#REF!</v>
      </c>
      <c r="AC9" s="282" t="e">
        <f>ДС_КСГ_ИТОГО_3!AC9+'ДС_КСГ_кор-ка др профили_2'!AC9</f>
        <v>#REF!</v>
      </c>
      <c r="AD9" s="282" t="e">
        <f>ДС_КСГ_ИТОГО_3!AD9+'ДС_КСГ_кор-ка др профили_2'!AD9</f>
        <v>#REF!</v>
      </c>
      <c r="AE9" s="282" t="e">
        <f>ДС_КСГ_ИТОГО_3!AE9+'ДС_КСГ_кор-ка др профили_2'!AE9</f>
        <v>#REF!</v>
      </c>
      <c r="AF9" s="282" t="e">
        <f>ДС_КСГ_ИТОГО_3!AF9+'ДС_КСГ_кор-ка др профили_2'!AF9</f>
        <v>#REF!</v>
      </c>
      <c r="AG9" s="282" t="e">
        <f>ДС_КСГ_ИТОГО_3!AG9+'ДС_КСГ_кор-ка др профили_2'!AG9</f>
        <v>#REF!</v>
      </c>
      <c r="AH9" s="282" t="e">
        <f>ДС_КСГ_ИТОГО_3!AH9+'ДС_КСГ_кор-ка др профили_2'!AH9</f>
        <v>#REF!</v>
      </c>
      <c r="AI9" s="282" t="e">
        <f>ДС_КСГ_ИТОГО_3!AI9+'ДС_КСГ_кор-ка др профили_2'!AI9</f>
        <v>#REF!</v>
      </c>
      <c r="AJ9" s="282" t="e">
        <f>ДС_КСГ_ИТОГО_3!AJ9+'ДС_КСГ_кор-ка др профили_2'!AJ9</f>
        <v>#REF!</v>
      </c>
      <c r="AK9" s="282" t="e">
        <f>ДС_КСГ_ИТОГО_3!AK9+'ДС_КСГ_кор-ка др профили_2'!AK9</f>
        <v>#REF!</v>
      </c>
      <c r="AL9" s="282" t="e">
        <f>ДС_КСГ_ИТОГО_3!AL9+'ДС_КСГ_кор-ка др профили_2'!AL9</f>
        <v>#REF!</v>
      </c>
      <c r="AM9" s="282" t="e">
        <f>ДС_КСГ_ИТОГО_3!AM9+'ДС_КСГ_кор-ка др профили_2'!AM9</f>
        <v>#REF!</v>
      </c>
      <c r="AN9" s="282" t="e">
        <f>ДС_КСГ_ИТОГО_3!AN9+'ДС_КСГ_кор-ка др профили_2'!AN9</f>
        <v>#REF!</v>
      </c>
      <c r="AO9" s="282" t="e">
        <f>ДС_КСГ_ИТОГО_3!AO9+'ДС_КСГ_кор-ка др профили_2'!AO9</f>
        <v>#REF!</v>
      </c>
      <c r="AP9" s="282" t="e">
        <f>ДС_КСГ_ИТОГО_3!AP9+'ДС_КСГ_кор-ка др профили_2'!AP9</f>
        <v>#REF!</v>
      </c>
      <c r="AQ9" s="282" t="e">
        <f>ДС_КСГ_ИТОГО_3!AQ9+'ДС_КСГ_кор-ка др профили_2'!AQ9</f>
        <v>#REF!</v>
      </c>
      <c r="AR9" s="282" t="e">
        <f>ДС_КСГ_ИТОГО_3!AR9+'ДС_КСГ_кор-ка др профили_2'!AR9</f>
        <v>#REF!</v>
      </c>
      <c r="AS9" s="282" t="e">
        <f>ДС_КСГ_ИТОГО_3!AS9+'ДС_КСГ_кор-ка др профили_2'!AS9</f>
        <v>#REF!</v>
      </c>
      <c r="AT9" s="282" t="e">
        <f>ДС_КСГ_ИТОГО_3!AT9+'ДС_КСГ_кор-ка др профили_2'!AT9</f>
        <v>#REF!</v>
      </c>
      <c r="AU9" s="282" t="e">
        <f>ДС_КСГ_ИТОГО_3!AU9+'ДС_КСГ_кор-ка др профили_2'!AU9</f>
        <v>#REF!</v>
      </c>
      <c r="AV9" s="282" t="e">
        <f>ДС_КСГ_ИТОГО_3!AV9+'ДС_КСГ_кор-ка др профили_2'!AV9</f>
        <v>#REF!</v>
      </c>
      <c r="AW9" s="282" t="e">
        <f>ДС_КСГ_ИТОГО_3!AW9+'ДС_КСГ_кор-ка др профили_2'!AW9</f>
        <v>#REF!</v>
      </c>
      <c r="AX9" s="282" t="e">
        <f>ДС_КСГ_ИТОГО_3!AX9+'ДС_КСГ_кор-ка др профили_2'!AX9</f>
        <v>#REF!</v>
      </c>
      <c r="AY9" s="282" t="e">
        <f>ДС_КСГ_ИТОГО_3!AY9+'ДС_КСГ_кор-ка др профили_2'!AY9</f>
        <v>#REF!</v>
      </c>
      <c r="AZ9" s="282" t="e">
        <f>ДС_КСГ_ИТОГО_3!AZ9+'ДС_КСГ_кор-ка др профили_2'!AZ9</f>
        <v>#REF!</v>
      </c>
      <c r="BA9" s="282" t="e">
        <f>ДС_КСГ_ИТОГО_3!BA9+'ДС_КСГ_кор-ка др профили_2'!BA9</f>
        <v>#REF!</v>
      </c>
      <c r="BB9" s="282" t="e">
        <f>ДС_КСГ_ИТОГО_3!BB9+'ДС_КСГ_кор-ка др профили_2'!BB9</f>
        <v>#REF!</v>
      </c>
      <c r="BC9" s="282" t="e">
        <f>ДС_КСГ_ИТОГО_3!BC9+'ДС_КСГ_кор-ка др профили_2'!BC9</f>
        <v>#REF!</v>
      </c>
      <c r="BD9" s="282" t="e">
        <f>ДС_КСГ_ИТОГО_3!BD9+'ДС_КСГ_кор-ка др профили_2'!BD9</f>
        <v>#REF!</v>
      </c>
      <c r="BE9" s="282" t="e">
        <f>ДС_КСГ_ИТОГО_3!BE9+'ДС_КСГ_кор-ка др профили_2'!BE9</f>
        <v>#REF!</v>
      </c>
      <c r="BF9" s="282" t="e">
        <f>ДС_КСГ_ИТОГО_3!BF9+'ДС_КСГ_кор-ка др профили_2'!BF9</f>
        <v>#REF!</v>
      </c>
      <c r="BG9" s="282" t="e">
        <f>ДС_КСГ_ИТОГО_3!BG9+'ДС_КСГ_кор-ка др профили_2'!BG9</f>
        <v>#REF!</v>
      </c>
      <c r="BH9" s="282" t="e">
        <f>ДС_КСГ_ИТОГО_3!BH9+'ДС_КСГ_кор-ка др профили_2'!BH9</f>
        <v>#REF!</v>
      </c>
      <c r="BI9" s="282" t="e">
        <f>ДС_КСГ_ИТОГО_3!BI9+'ДС_КСГ_кор-ка др профили_2'!BI9</f>
        <v>#REF!</v>
      </c>
      <c r="BJ9" s="282" t="e">
        <f>ДС_КСГ_ИТОГО_3!BJ9+'ДС_КСГ_кор-ка др профили_2'!BJ9</f>
        <v>#REF!</v>
      </c>
      <c r="BK9" s="282" t="e">
        <f>ДС_КСГ_ИТОГО_3!BK9+'ДС_КСГ_кор-ка др профили_2'!BK9</f>
        <v>#REF!</v>
      </c>
      <c r="BL9" s="282" t="e">
        <f>ДС_КСГ_ИТОГО_3!BL9+'ДС_КСГ_кор-ка др профили_2'!BL9</f>
        <v>#REF!</v>
      </c>
      <c r="BM9" s="282" t="e">
        <f>ДС_КСГ_ИТОГО_3!BM9+'ДС_КСГ_кор-ка др профили_2'!BM9</f>
        <v>#REF!</v>
      </c>
      <c r="BN9" s="282" t="e">
        <f>ДС_КСГ_ИТОГО_3!BN9+'ДС_КСГ_кор-ка др профили_2'!BN9</f>
        <v>#REF!</v>
      </c>
      <c r="BO9" s="282" t="e">
        <f>ДС_КСГ_ИТОГО_3!BO9+'ДС_КСГ_кор-ка др профили_2'!BO9</f>
        <v>#REF!</v>
      </c>
      <c r="BP9" s="282" t="e">
        <f>ДС_КСГ_ИТОГО_3!BP9+'ДС_КСГ_кор-ка др профили_2'!BP9</f>
        <v>#REF!</v>
      </c>
      <c r="BQ9" s="282" t="e">
        <f>ДС_КСГ_ИТОГО_3!BQ9+'ДС_КСГ_кор-ка др профили_2'!BQ9</f>
        <v>#REF!</v>
      </c>
      <c r="BR9" s="282" t="e">
        <f>ДС_КСГ_ИТОГО_3!BR9+'ДС_КСГ_кор-ка др профили_2'!BR9</f>
        <v>#REF!</v>
      </c>
      <c r="BS9" s="282" t="e">
        <f>ДС_КСГ_ИТОГО_3!BS9+'ДС_КСГ_кор-ка др профили_2'!BS9</f>
        <v>#REF!</v>
      </c>
      <c r="BT9" s="282" t="e">
        <f>ДС_КСГ_ИТОГО_3!BT9+'ДС_КСГ_кор-ка др профили_2'!BT9</f>
        <v>#REF!</v>
      </c>
      <c r="BU9" s="282" t="e">
        <f>ДС_КСГ_ИТОГО_3!BU9+'ДС_КСГ_кор-ка др профили_2'!BU9</f>
        <v>#REF!</v>
      </c>
      <c r="BV9" s="282" t="e">
        <f>ДС_КСГ_ИТОГО_3!BV9+'ДС_КСГ_кор-ка др профили_2'!BV9</f>
        <v>#REF!</v>
      </c>
      <c r="BW9" s="282" t="e">
        <f>ДС_КСГ_ИТОГО_3!BW9+'ДС_КСГ_кор-ка др профили_2'!BW9</f>
        <v>#REF!</v>
      </c>
      <c r="BX9" s="282" t="e">
        <f>ДС_КСГ_ИТОГО_3!BX9+'ДС_КСГ_кор-ка др профили_2'!BX9</f>
        <v>#REF!</v>
      </c>
      <c r="BY9" s="282" t="e">
        <f>ДС_КСГ_ИТОГО_3!BY9+'ДС_КСГ_кор-ка др профили_2'!BY9</f>
        <v>#REF!</v>
      </c>
      <c r="BZ9" s="282" t="e">
        <f>ДС_КСГ_ИТОГО_3!BZ9+'ДС_КСГ_кор-ка др профили_2'!BZ9</f>
        <v>#REF!</v>
      </c>
      <c r="CA9" s="282" t="e">
        <f>ДС_КСГ_ИТОГО_3!CA9+'ДС_КСГ_кор-ка др профили_2'!CA9</f>
        <v>#REF!</v>
      </c>
      <c r="CB9" s="282" t="e">
        <f>ДС_КСГ_ИТОГО_3!CB9+'ДС_КСГ_кор-ка др профили_2'!CB9</f>
        <v>#REF!</v>
      </c>
      <c r="CC9" s="282" t="e">
        <f>ДС_КСГ_ИТОГО_3!CC9+'ДС_КСГ_кор-ка др профили_2'!CC9</f>
        <v>#REF!</v>
      </c>
      <c r="CD9" s="282" t="e">
        <f>ДС_КСГ_ИТОГО_3!CD9+'ДС_КСГ_кор-ка др профили_2'!CD9</f>
        <v>#REF!</v>
      </c>
      <c r="CE9" s="282" t="e">
        <f>ДС_КСГ_ИТОГО_3!CE9+'ДС_КСГ_кор-ка др профили_2'!CE9</f>
        <v>#REF!</v>
      </c>
      <c r="CF9" s="282" t="e">
        <f>ДС_КСГ_ИТОГО_3!CF9+'ДС_КСГ_кор-ка др профили_2'!CF9</f>
        <v>#REF!</v>
      </c>
      <c r="CG9" s="282" t="e">
        <f>ДС_КСГ_ИТОГО_3!CG9+'ДС_КСГ_кор-ка др профили_2'!CG9</f>
        <v>#REF!</v>
      </c>
      <c r="CH9" s="282" t="e">
        <f>ДС_КСГ_ИТОГО_3!CH9+'ДС_КСГ_кор-ка др профили_2'!CH9</f>
        <v>#REF!</v>
      </c>
      <c r="CI9" s="282" t="e">
        <f>ДС_КСГ_ИТОГО_3!CI9+'ДС_КСГ_кор-ка др профили_2'!CI9</f>
        <v>#REF!</v>
      </c>
      <c r="CJ9" s="282" t="e">
        <f>ДС_КСГ_ИТОГО_3!CJ9+'ДС_КСГ_кор-ка др профили_2'!CJ9</f>
        <v>#REF!</v>
      </c>
      <c r="CK9" s="282" t="e">
        <f>ДС_КСГ_ИТОГО_3!#REF!+'ДС_КСГ_кор-ка др профили_2'!CK9</f>
        <v>#REF!</v>
      </c>
      <c r="CL9" s="282" t="e">
        <f>ДС_КСГ_ИТОГО_3!#REF!+'ДС_КСГ_кор-ка др профили_2'!CL9</f>
        <v>#REF!</v>
      </c>
      <c r="CM9" s="282" t="e">
        <f>ДС_КСГ_ИТОГО_3!#REF!+'ДС_КСГ_кор-ка др профили_2'!CM9</f>
        <v>#REF!</v>
      </c>
      <c r="CN9" s="281" t="e">
        <f t="shared" si="0"/>
        <v>#REF!</v>
      </c>
      <c r="CP9" s="195"/>
      <c r="CQ9" s="195"/>
      <c r="CR9" s="195"/>
    </row>
    <row r="10" spans="1:96" ht="15.75" x14ac:dyDescent="0.25">
      <c r="A10" s="81">
        <v>9</v>
      </c>
      <c r="B10" s="152" t="s">
        <v>288</v>
      </c>
      <c r="C10" s="153" t="s">
        <v>289</v>
      </c>
      <c r="D10" s="153">
        <v>9.74</v>
      </c>
      <c r="E10" s="153">
        <v>2</v>
      </c>
      <c r="F10" s="153" t="s">
        <v>77</v>
      </c>
      <c r="G10" s="282" t="e">
        <f>ДС_КСГ_ИТОГО_3!G10+'ДС_КСГ_кор-ка др профили_2'!G10</f>
        <v>#REF!</v>
      </c>
      <c r="H10" s="282" t="e">
        <f>ДС_КСГ_ИТОГО_3!H10+'ДС_КСГ_кор-ка др профили_2'!H10</f>
        <v>#REF!</v>
      </c>
      <c r="I10" s="282" t="e">
        <f>ДС_КСГ_ИТОГО_3!I10+'ДС_КСГ_кор-ка др профили_2'!I10</f>
        <v>#REF!</v>
      </c>
      <c r="J10" s="282" t="e">
        <f>ДС_КСГ_ИТОГО_3!J10+'ДС_КСГ_кор-ка др профили_2'!J10</f>
        <v>#REF!</v>
      </c>
      <c r="K10" s="282" t="e">
        <f>ДС_КСГ_ИТОГО_3!K10+'ДС_КСГ_кор-ка др профили_2'!K10</f>
        <v>#REF!</v>
      </c>
      <c r="L10" s="282" t="e">
        <f>ДС_КСГ_ИТОГО_3!L10+'ДС_КСГ_кор-ка др профили_2'!L10</f>
        <v>#REF!</v>
      </c>
      <c r="M10" s="282" t="e">
        <f>ДС_КСГ_ИТОГО_3!M10+'ДС_КСГ_кор-ка др профили_2'!M10</f>
        <v>#REF!</v>
      </c>
      <c r="N10" s="282" t="e">
        <f>ДС_КСГ_ИТОГО_3!N10+'ДС_КСГ_кор-ка др профили_2'!N10</f>
        <v>#REF!</v>
      </c>
      <c r="O10" s="282" t="e">
        <f>ДС_КСГ_ИТОГО_3!O10+'ДС_КСГ_кор-ка др профили_2'!O10</f>
        <v>#REF!</v>
      </c>
      <c r="P10" s="282" t="e">
        <f>ДС_КСГ_ИТОГО_3!P10+'ДС_КСГ_кор-ка др профили_2'!P10</f>
        <v>#REF!</v>
      </c>
      <c r="Q10" s="282" t="e">
        <f>ДС_КСГ_ИТОГО_3!Q10+'ДС_КСГ_кор-ка др профили_2'!Q10</f>
        <v>#REF!</v>
      </c>
      <c r="R10" s="282" t="e">
        <f>ДС_КСГ_ИТОГО_3!R10+'ДС_КСГ_кор-ка др профили_2'!R10</f>
        <v>#REF!</v>
      </c>
      <c r="S10" s="282" t="e">
        <f>ДС_КСГ_ИТОГО_3!S10+'ДС_КСГ_кор-ка др профили_2'!S10</f>
        <v>#REF!</v>
      </c>
      <c r="T10" s="282" t="e">
        <f>ДС_КСГ_ИТОГО_3!T10+'ДС_КСГ_кор-ка др профили_2'!T10</f>
        <v>#REF!</v>
      </c>
      <c r="U10" s="282" t="e">
        <f>ДС_КСГ_ИТОГО_3!U10+'ДС_КСГ_кор-ка др профили_2'!U10</f>
        <v>#REF!</v>
      </c>
      <c r="V10" s="282" t="e">
        <f>ДС_КСГ_ИТОГО_3!V10+'ДС_КСГ_кор-ка др профили_2'!V10</f>
        <v>#REF!</v>
      </c>
      <c r="W10" s="282" t="e">
        <f>ДС_КСГ_ИТОГО_3!W10+'ДС_КСГ_кор-ка др профили_2'!W10</f>
        <v>#REF!</v>
      </c>
      <c r="X10" s="282" t="e">
        <f>ДС_КСГ_ИТОГО_3!X10+'ДС_КСГ_кор-ка др профили_2'!X10</f>
        <v>#REF!</v>
      </c>
      <c r="Y10" s="282" t="e">
        <f>ДС_КСГ_ИТОГО_3!Y10+'ДС_КСГ_кор-ка др профили_2'!Y10</f>
        <v>#REF!</v>
      </c>
      <c r="Z10" s="282" t="e">
        <f>ДС_КСГ_ИТОГО_3!Z10+'ДС_КСГ_кор-ка др профили_2'!Z10</f>
        <v>#REF!</v>
      </c>
      <c r="AA10" s="282" t="e">
        <f>ДС_КСГ_ИТОГО_3!AA10+'ДС_КСГ_кор-ка др профили_2'!AA10</f>
        <v>#REF!</v>
      </c>
      <c r="AB10" s="282" t="e">
        <f>ДС_КСГ_ИТОГО_3!AB10+'ДС_КСГ_кор-ка др профили_2'!AB10</f>
        <v>#REF!</v>
      </c>
      <c r="AC10" s="282" t="e">
        <f>ДС_КСГ_ИТОГО_3!AC10+'ДС_КСГ_кор-ка др профили_2'!AC10</f>
        <v>#REF!</v>
      </c>
      <c r="AD10" s="282" t="e">
        <f>ДС_КСГ_ИТОГО_3!AD10+'ДС_КСГ_кор-ка др профили_2'!AD10</f>
        <v>#REF!</v>
      </c>
      <c r="AE10" s="282" t="e">
        <f>ДС_КСГ_ИТОГО_3!AE10+'ДС_КСГ_кор-ка др профили_2'!AE10</f>
        <v>#REF!</v>
      </c>
      <c r="AF10" s="282" t="e">
        <f>ДС_КСГ_ИТОГО_3!AF10+'ДС_КСГ_кор-ка др профили_2'!AF10</f>
        <v>#REF!</v>
      </c>
      <c r="AG10" s="282" t="e">
        <f>ДС_КСГ_ИТОГО_3!AG10+'ДС_КСГ_кор-ка др профили_2'!AG10</f>
        <v>#REF!</v>
      </c>
      <c r="AH10" s="282" t="e">
        <f>ДС_КСГ_ИТОГО_3!AH10+'ДС_КСГ_кор-ка др профили_2'!AH10</f>
        <v>#REF!</v>
      </c>
      <c r="AI10" s="282" t="e">
        <f>ДС_КСГ_ИТОГО_3!AI10+'ДС_КСГ_кор-ка др профили_2'!AI10</f>
        <v>#REF!</v>
      </c>
      <c r="AJ10" s="282" t="e">
        <f>ДС_КСГ_ИТОГО_3!AJ10+'ДС_КСГ_кор-ка др профили_2'!AJ10</f>
        <v>#REF!</v>
      </c>
      <c r="AK10" s="282" t="e">
        <f>ДС_КСГ_ИТОГО_3!AK10+'ДС_КСГ_кор-ка др профили_2'!AK10</f>
        <v>#REF!</v>
      </c>
      <c r="AL10" s="282" t="e">
        <f>ДС_КСГ_ИТОГО_3!AL10+'ДС_КСГ_кор-ка др профили_2'!AL10</f>
        <v>#REF!</v>
      </c>
      <c r="AM10" s="282" t="e">
        <f>ДС_КСГ_ИТОГО_3!AM10+'ДС_КСГ_кор-ка др профили_2'!AM10</f>
        <v>#REF!</v>
      </c>
      <c r="AN10" s="282" t="e">
        <f>ДС_КСГ_ИТОГО_3!AN10+'ДС_КСГ_кор-ка др профили_2'!AN10</f>
        <v>#REF!</v>
      </c>
      <c r="AO10" s="282" t="e">
        <f>ДС_КСГ_ИТОГО_3!AO10+'ДС_КСГ_кор-ка др профили_2'!AO10</f>
        <v>#REF!</v>
      </c>
      <c r="AP10" s="282" t="e">
        <f>ДС_КСГ_ИТОГО_3!AP10+'ДС_КСГ_кор-ка др профили_2'!AP10</f>
        <v>#REF!</v>
      </c>
      <c r="AQ10" s="282" t="e">
        <f>ДС_КСГ_ИТОГО_3!AQ10+'ДС_КСГ_кор-ка др профили_2'!AQ10</f>
        <v>#REF!</v>
      </c>
      <c r="AR10" s="282" t="e">
        <f>ДС_КСГ_ИТОГО_3!AR10+'ДС_КСГ_кор-ка др профили_2'!AR10</f>
        <v>#REF!</v>
      </c>
      <c r="AS10" s="282" t="e">
        <f>ДС_КСГ_ИТОГО_3!AS10+'ДС_КСГ_кор-ка др профили_2'!AS10</f>
        <v>#REF!</v>
      </c>
      <c r="AT10" s="282" t="e">
        <f>ДС_КСГ_ИТОГО_3!AT10+'ДС_КСГ_кор-ка др профили_2'!AT10</f>
        <v>#REF!</v>
      </c>
      <c r="AU10" s="282" t="e">
        <f>ДС_КСГ_ИТОГО_3!AU10+'ДС_КСГ_кор-ка др профили_2'!AU10</f>
        <v>#REF!</v>
      </c>
      <c r="AV10" s="282" t="e">
        <f>ДС_КСГ_ИТОГО_3!AV10+'ДС_КСГ_кор-ка др профили_2'!AV10</f>
        <v>#REF!</v>
      </c>
      <c r="AW10" s="282" t="e">
        <f>ДС_КСГ_ИТОГО_3!AW10+'ДС_КСГ_кор-ка др профили_2'!AW10</f>
        <v>#REF!</v>
      </c>
      <c r="AX10" s="282" t="e">
        <f>ДС_КСГ_ИТОГО_3!AX10+'ДС_КСГ_кор-ка др профили_2'!AX10</f>
        <v>#REF!</v>
      </c>
      <c r="AY10" s="282" t="e">
        <f>ДС_КСГ_ИТОГО_3!AY10+'ДС_КСГ_кор-ка др профили_2'!AY10</f>
        <v>#REF!</v>
      </c>
      <c r="AZ10" s="282" t="e">
        <f>ДС_КСГ_ИТОГО_3!AZ10+'ДС_КСГ_кор-ка др профили_2'!AZ10</f>
        <v>#REF!</v>
      </c>
      <c r="BA10" s="282" t="e">
        <f>ДС_КСГ_ИТОГО_3!BA10+'ДС_КСГ_кор-ка др профили_2'!BA10</f>
        <v>#REF!</v>
      </c>
      <c r="BB10" s="282" t="e">
        <f>ДС_КСГ_ИТОГО_3!BB10+'ДС_КСГ_кор-ка др профили_2'!BB10</f>
        <v>#REF!</v>
      </c>
      <c r="BC10" s="282" t="e">
        <f>ДС_КСГ_ИТОГО_3!BC10+'ДС_КСГ_кор-ка др профили_2'!BC10</f>
        <v>#REF!</v>
      </c>
      <c r="BD10" s="282" t="e">
        <f>ДС_КСГ_ИТОГО_3!BD10+'ДС_КСГ_кор-ка др профили_2'!BD10</f>
        <v>#REF!</v>
      </c>
      <c r="BE10" s="282" t="e">
        <f>ДС_КСГ_ИТОГО_3!BE10+'ДС_КСГ_кор-ка др профили_2'!BE10</f>
        <v>#REF!</v>
      </c>
      <c r="BF10" s="282" t="e">
        <f>ДС_КСГ_ИТОГО_3!BF10+'ДС_КСГ_кор-ка др профили_2'!BF10</f>
        <v>#REF!</v>
      </c>
      <c r="BG10" s="282" t="e">
        <f>ДС_КСГ_ИТОГО_3!BG10+'ДС_КСГ_кор-ка др профили_2'!BG10</f>
        <v>#REF!</v>
      </c>
      <c r="BH10" s="282" t="e">
        <f>ДС_КСГ_ИТОГО_3!BH10+'ДС_КСГ_кор-ка др профили_2'!BH10</f>
        <v>#REF!</v>
      </c>
      <c r="BI10" s="282" t="e">
        <f>ДС_КСГ_ИТОГО_3!BI10+'ДС_КСГ_кор-ка др профили_2'!BI10</f>
        <v>#REF!</v>
      </c>
      <c r="BJ10" s="282" t="e">
        <f>ДС_КСГ_ИТОГО_3!BJ10+'ДС_КСГ_кор-ка др профили_2'!BJ10</f>
        <v>#REF!</v>
      </c>
      <c r="BK10" s="282" t="e">
        <f>ДС_КСГ_ИТОГО_3!BK10+'ДС_КСГ_кор-ка др профили_2'!BK10</f>
        <v>#REF!</v>
      </c>
      <c r="BL10" s="282" t="e">
        <f>ДС_КСГ_ИТОГО_3!BL10+'ДС_КСГ_кор-ка др профили_2'!BL10</f>
        <v>#REF!</v>
      </c>
      <c r="BM10" s="282" t="e">
        <f>ДС_КСГ_ИТОГО_3!BM10+'ДС_КСГ_кор-ка др профили_2'!BM10</f>
        <v>#REF!</v>
      </c>
      <c r="BN10" s="282" t="e">
        <f>ДС_КСГ_ИТОГО_3!BN10+'ДС_КСГ_кор-ка др профили_2'!BN10</f>
        <v>#REF!</v>
      </c>
      <c r="BO10" s="282" t="e">
        <f>ДС_КСГ_ИТОГО_3!BO10+'ДС_КСГ_кор-ка др профили_2'!BO10</f>
        <v>#REF!</v>
      </c>
      <c r="BP10" s="282" t="e">
        <f>ДС_КСГ_ИТОГО_3!BP10+'ДС_КСГ_кор-ка др профили_2'!BP10</f>
        <v>#REF!</v>
      </c>
      <c r="BQ10" s="282" t="e">
        <f>ДС_КСГ_ИТОГО_3!BQ10+'ДС_КСГ_кор-ка др профили_2'!BQ10</f>
        <v>#REF!</v>
      </c>
      <c r="BR10" s="282" t="e">
        <f>ДС_КСГ_ИТОГО_3!BR10+'ДС_КСГ_кор-ка др профили_2'!BR10</f>
        <v>#REF!</v>
      </c>
      <c r="BS10" s="282" t="e">
        <f>ДС_КСГ_ИТОГО_3!BS10+'ДС_КСГ_кор-ка др профили_2'!BS10</f>
        <v>#REF!</v>
      </c>
      <c r="BT10" s="282" t="e">
        <f>ДС_КСГ_ИТОГО_3!BT10+'ДС_КСГ_кор-ка др профили_2'!BT10</f>
        <v>#REF!</v>
      </c>
      <c r="BU10" s="282" t="e">
        <f>ДС_КСГ_ИТОГО_3!BU10+'ДС_КСГ_кор-ка др профили_2'!BU10</f>
        <v>#REF!</v>
      </c>
      <c r="BV10" s="282" t="e">
        <f>ДС_КСГ_ИТОГО_3!BV10+'ДС_КСГ_кор-ка др профили_2'!BV10</f>
        <v>#REF!</v>
      </c>
      <c r="BW10" s="282" t="e">
        <f>ДС_КСГ_ИТОГО_3!BW10+'ДС_КСГ_кор-ка др профили_2'!BW10</f>
        <v>#REF!</v>
      </c>
      <c r="BX10" s="282" t="e">
        <f>ДС_КСГ_ИТОГО_3!BX10+'ДС_КСГ_кор-ка др профили_2'!BX10</f>
        <v>#REF!</v>
      </c>
      <c r="BY10" s="282" t="e">
        <f>ДС_КСГ_ИТОГО_3!BY10+'ДС_КСГ_кор-ка др профили_2'!BY10</f>
        <v>#REF!</v>
      </c>
      <c r="BZ10" s="282" t="e">
        <f>ДС_КСГ_ИТОГО_3!BZ10+'ДС_КСГ_кор-ка др профили_2'!BZ10</f>
        <v>#REF!</v>
      </c>
      <c r="CA10" s="282" t="e">
        <f>ДС_КСГ_ИТОГО_3!CA10+'ДС_КСГ_кор-ка др профили_2'!CA10</f>
        <v>#REF!</v>
      </c>
      <c r="CB10" s="282" t="e">
        <f>ДС_КСГ_ИТОГО_3!CB10+'ДС_КСГ_кор-ка др профили_2'!CB10</f>
        <v>#REF!</v>
      </c>
      <c r="CC10" s="282" t="e">
        <f>ДС_КСГ_ИТОГО_3!CC10+'ДС_КСГ_кор-ка др профили_2'!CC10</f>
        <v>#REF!</v>
      </c>
      <c r="CD10" s="282" t="e">
        <f>ДС_КСГ_ИТОГО_3!CD10+'ДС_КСГ_кор-ка др профили_2'!CD10</f>
        <v>#REF!</v>
      </c>
      <c r="CE10" s="282" t="e">
        <f>ДС_КСГ_ИТОГО_3!CE10+'ДС_КСГ_кор-ка др профили_2'!CE10</f>
        <v>#REF!</v>
      </c>
      <c r="CF10" s="282" t="e">
        <f>ДС_КСГ_ИТОГО_3!CF10+'ДС_КСГ_кор-ка др профили_2'!CF10</f>
        <v>#REF!</v>
      </c>
      <c r="CG10" s="282" t="e">
        <f>ДС_КСГ_ИТОГО_3!CG10+'ДС_КСГ_кор-ка др профили_2'!CG10</f>
        <v>#REF!</v>
      </c>
      <c r="CH10" s="282" t="e">
        <f>ДС_КСГ_ИТОГО_3!CH10+'ДС_КСГ_кор-ка др профили_2'!CH10</f>
        <v>#REF!</v>
      </c>
      <c r="CI10" s="282" t="e">
        <f>ДС_КСГ_ИТОГО_3!CI10+'ДС_КСГ_кор-ка др профили_2'!CI10</f>
        <v>#REF!</v>
      </c>
      <c r="CJ10" s="282" t="e">
        <f>ДС_КСГ_ИТОГО_3!CJ10+'ДС_КСГ_кор-ка др профили_2'!CJ10</f>
        <v>#REF!</v>
      </c>
      <c r="CK10" s="282" t="e">
        <f>ДС_КСГ_ИТОГО_3!#REF!+'ДС_КСГ_кор-ка др профили_2'!CK10</f>
        <v>#REF!</v>
      </c>
      <c r="CL10" s="282" t="e">
        <f>ДС_КСГ_ИТОГО_3!#REF!+'ДС_КСГ_кор-ка др профили_2'!CL10</f>
        <v>#REF!</v>
      </c>
      <c r="CM10" s="282" t="e">
        <f>ДС_КСГ_ИТОГО_3!#REF!+'ДС_КСГ_кор-ка др профили_2'!CM10</f>
        <v>#REF!</v>
      </c>
      <c r="CN10" s="281" t="e">
        <f t="shared" si="0"/>
        <v>#REF!</v>
      </c>
      <c r="CP10" s="195"/>
      <c r="CQ10" s="195"/>
      <c r="CR10" s="195"/>
    </row>
    <row r="11" spans="1:96" ht="15.75" x14ac:dyDescent="0.25">
      <c r="A11" s="81">
        <v>10</v>
      </c>
      <c r="B11" s="152" t="s">
        <v>290</v>
      </c>
      <c r="C11" s="153" t="s">
        <v>291</v>
      </c>
      <c r="D11" s="153">
        <v>10.65</v>
      </c>
      <c r="E11" s="153">
        <v>2</v>
      </c>
      <c r="F11" s="153" t="s">
        <v>77</v>
      </c>
      <c r="G11" s="268" t="e">
        <f>ДС_КСГ_ИТОГО_3!G11+'ДС_КСГ_кор-ка др профили_2'!G11</f>
        <v>#REF!</v>
      </c>
      <c r="H11" s="282" t="e">
        <f>ДС_КСГ_ИТОГО_3!H11+'ДС_КСГ_кор-ка др профили_2'!H11</f>
        <v>#REF!</v>
      </c>
      <c r="I11" s="282" t="e">
        <f>ДС_КСГ_ИТОГО_3!I11+'ДС_КСГ_кор-ка др профили_2'!I11</f>
        <v>#REF!</v>
      </c>
      <c r="J11" s="282" t="e">
        <f>ДС_КСГ_ИТОГО_3!J11+'ДС_КСГ_кор-ка др профили_2'!J11</f>
        <v>#REF!</v>
      </c>
      <c r="K11" s="282" t="e">
        <f>ДС_КСГ_ИТОГО_3!K11+'ДС_КСГ_кор-ка др профили_2'!K11</f>
        <v>#REF!</v>
      </c>
      <c r="L11" s="282" t="e">
        <f>ДС_КСГ_ИТОГО_3!L11+'ДС_КСГ_кор-ка др профили_2'!L11</f>
        <v>#REF!</v>
      </c>
      <c r="M11" s="282" t="e">
        <f>ДС_КСГ_ИТОГО_3!M11+'ДС_КСГ_кор-ка др профили_2'!M11</f>
        <v>#REF!</v>
      </c>
      <c r="N11" s="282" t="e">
        <f>ДС_КСГ_ИТОГО_3!N11+'ДС_КСГ_кор-ка др профили_2'!N11</f>
        <v>#REF!</v>
      </c>
      <c r="O11" s="282" t="e">
        <f>ДС_КСГ_ИТОГО_3!O11+'ДС_КСГ_кор-ка др профили_2'!O11</f>
        <v>#REF!</v>
      </c>
      <c r="P11" s="282" t="e">
        <f>ДС_КСГ_ИТОГО_3!P11+'ДС_КСГ_кор-ка др профили_2'!P11</f>
        <v>#REF!</v>
      </c>
      <c r="Q11" s="282" t="e">
        <f>ДС_КСГ_ИТОГО_3!Q11+'ДС_КСГ_кор-ка др профили_2'!Q11</f>
        <v>#REF!</v>
      </c>
      <c r="R11" s="282" t="e">
        <f>ДС_КСГ_ИТОГО_3!R11+'ДС_КСГ_кор-ка др профили_2'!R11</f>
        <v>#REF!</v>
      </c>
      <c r="S11" s="282" t="e">
        <f>ДС_КСГ_ИТОГО_3!S11+'ДС_КСГ_кор-ка др профили_2'!S11</f>
        <v>#REF!</v>
      </c>
      <c r="T11" s="282" t="e">
        <f>ДС_КСГ_ИТОГО_3!T11+'ДС_КСГ_кор-ка др профили_2'!T11</f>
        <v>#REF!</v>
      </c>
      <c r="U11" s="282" t="e">
        <f>ДС_КСГ_ИТОГО_3!U11+'ДС_КСГ_кор-ка др профили_2'!U11</f>
        <v>#REF!</v>
      </c>
      <c r="V11" s="282" t="e">
        <f>ДС_КСГ_ИТОГО_3!V11+'ДС_КСГ_кор-ка др профили_2'!V11</f>
        <v>#REF!</v>
      </c>
      <c r="W11" s="282" t="e">
        <f>ДС_КСГ_ИТОГО_3!W11+'ДС_КСГ_кор-ка др профили_2'!W11</f>
        <v>#REF!</v>
      </c>
      <c r="X11" s="282" t="e">
        <f>ДС_КСГ_ИТОГО_3!X11+'ДС_КСГ_кор-ка др профили_2'!X11</f>
        <v>#REF!</v>
      </c>
      <c r="Y11" s="282" t="e">
        <f>ДС_КСГ_ИТОГО_3!Y11+'ДС_КСГ_кор-ка др профили_2'!Y11</f>
        <v>#REF!</v>
      </c>
      <c r="Z11" s="282" t="e">
        <f>ДС_КСГ_ИТОГО_3!Z11+'ДС_КСГ_кор-ка др профили_2'!Z11</f>
        <v>#REF!</v>
      </c>
      <c r="AA11" s="282" t="e">
        <f>ДС_КСГ_ИТОГО_3!AA11+'ДС_КСГ_кор-ка др профили_2'!AA11</f>
        <v>#REF!</v>
      </c>
      <c r="AB11" s="282" t="e">
        <f>ДС_КСГ_ИТОГО_3!AB11+'ДС_КСГ_кор-ка др профили_2'!AB11</f>
        <v>#REF!</v>
      </c>
      <c r="AC11" s="282" t="e">
        <f>ДС_КСГ_ИТОГО_3!AC11+'ДС_КСГ_кор-ка др профили_2'!AC11</f>
        <v>#REF!</v>
      </c>
      <c r="AD11" s="282" t="e">
        <f>ДС_КСГ_ИТОГО_3!AD11+'ДС_КСГ_кор-ка др профили_2'!AD11</f>
        <v>#REF!</v>
      </c>
      <c r="AE11" s="282" t="e">
        <f>ДС_КСГ_ИТОГО_3!AE11+'ДС_КСГ_кор-ка др профили_2'!AE11</f>
        <v>#REF!</v>
      </c>
      <c r="AF11" s="282" t="e">
        <f>ДС_КСГ_ИТОГО_3!AF11+'ДС_КСГ_кор-ка др профили_2'!AF11</f>
        <v>#REF!</v>
      </c>
      <c r="AG11" s="282" t="e">
        <f>ДС_КСГ_ИТОГО_3!AG11+'ДС_КСГ_кор-ка др профили_2'!AG11</f>
        <v>#REF!</v>
      </c>
      <c r="AH11" s="282" t="e">
        <f>ДС_КСГ_ИТОГО_3!AH11+'ДС_КСГ_кор-ка др профили_2'!AH11</f>
        <v>#REF!</v>
      </c>
      <c r="AI11" s="282" t="e">
        <f>ДС_КСГ_ИТОГО_3!AI11+'ДС_КСГ_кор-ка др профили_2'!AI11</f>
        <v>#REF!</v>
      </c>
      <c r="AJ11" s="282" t="e">
        <f>ДС_КСГ_ИТОГО_3!AJ11+'ДС_КСГ_кор-ка др профили_2'!AJ11</f>
        <v>#REF!</v>
      </c>
      <c r="AK11" s="282" t="e">
        <f>ДС_КСГ_ИТОГО_3!AK11+'ДС_КСГ_кор-ка др профили_2'!AK11</f>
        <v>#REF!</v>
      </c>
      <c r="AL11" s="282" t="e">
        <f>ДС_КСГ_ИТОГО_3!AL11+'ДС_КСГ_кор-ка др профили_2'!AL11</f>
        <v>#REF!</v>
      </c>
      <c r="AM11" s="282" t="e">
        <f>ДС_КСГ_ИТОГО_3!AM11+'ДС_КСГ_кор-ка др профили_2'!AM11</f>
        <v>#REF!</v>
      </c>
      <c r="AN11" s="282" t="e">
        <f>ДС_КСГ_ИТОГО_3!AN11+'ДС_КСГ_кор-ка др профили_2'!AN11</f>
        <v>#REF!</v>
      </c>
      <c r="AO11" s="282" t="e">
        <f>ДС_КСГ_ИТОГО_3!AO11+'ДС_КСГ_кор-ка др профили_2'!AO11</f>
        <v>#REF!</v>
      </c>
      <c r="AP11" s="282" t="e">
        <f>ДС_КСГ_ИТОГО_3!AP11+'ДС_КСГ_кор-ка др профили_2'!AP11</f>
        <v>#REF!</v>
      </c>
      <c r="AQ11" s="282" t="e">
        <f>ДС_КСГ_ИТОГО_3!AQ11+'ДС_КСГ_кор-ка др профили_2'!AQ11</f>
        <v>#REF!</v>
      </c>
      <c r="AR11" s="282" t="e">
        <f>ДС_КСГ_ИТОГО_3!AR11+'ДС_КСГ_кор-ка др профили_2'!AR11</f>
        <v>#REF!</v>
      </c>
      <c r="AS11" s="282" t="e">
        <f>ДС_КСГ_ИТОГО_3!AS11+'ДС_КСГ_кор-ка др профили_2'!AS11</f>
        <v>#REF!</v>
      </c>
      <c r="AT11" s="282" t="e">
        <f>ДС_КСГ_ИТОГО_3!AT11+'ДС_КСГ_кор-ка др профили_2'!AT11</f>
        <v>#REF!</v>
      </c>
      <c r="AU11" s="282" t="e">
        <f>ДС_КСГ_ИТОГО_3!AU11+'ДС_КСГ_кор-ка др профили_2'!AU11</f>
        <v>#REF!</v>
      </c>
      <c r="AV11" s="282" t="e">
        <f>ДС_КСГ_ИТОГО_3!AV11+'ДС_КСГ_кор-ка др профили_2'!AV11</f>
        <v>#REF!</v>
      </c>
      <c r="AW11" s="282" t="e">
        <f>ДС_КСГ_ИТОГО_3!AW11+'ДС_КСГ_кор-ка др профили_2'!AW11</f>
        <v>#REF!</v>
      </c>
      <c r="AX11" s="282" t="e">
        <f>ДС_КСГ_ИТОГО_3!AX11+'ДС_КСГ_кор-ка др профили_2'!AX11</f>
        <v>#REF!</v>
      </c>
      <c r="AY11" s="282" t="e">
        <f>ДС_КСГ_ИТОГО_3!AY11+'ДС_КСГ_кор-ка др профили_2'!AY11</f>
        <v>#REF!</v>
      </c>
      <c r="AZ11" s="282" t="e">
        <f>ДС_КСГ_ИТОГО_3!AZ11+'ДС_КСГ_кор-ка др профили_2'!AZ11</f>
        <v>#REF!</v>
      </c>
      <c r="BA11" s="282" t="e">
        <f>ДС_КСГ_ИТОГО_3!BA11+'ДС_КСГ_кор-ка др профили_2'!BA11</f>
        <v>#REF!</v>
      </c>
      <c r="BB11" s="282" t="e">
        <f>ДС_КСГ_ИТОГО_3!BB11+'ДС_КСГ_кор-ка др профили_2'!BB11</f>
        <v>#REF!</v>
      </c>
      <c r="BC11" s="282" t="e">
        <f>ДС_КСГ_ИТОГО_3!BC11+'ДС_КСГ_кор-ка др профили_2'!BC11</f>
        <v>#REF!</v>
      </c>
      <c r="BD11" s="282" t="e">
        <f>ДС_КСГ_ИТОГО_3!BD11+'ДС_КСГ_кор-ка др профили_2'!BD11</f>
        <v>#REF!</v>
      </c>
      <c r="BE11" s="282" t="e">
        <f>ДС_КСГ_ИТОГО_3!BE11+'ДС_КСГ_кор-ка др профили_2'!BE11</f>
        <v>#REF!</v>
      </c>
      <c r="BF11" s="282" t="e">
        <f>ДС_КСГ_ИТОГО_3!BF11+'ДС_КСГ_кор-ка др профили_2'!BF11</f>
        <v>#REF!</v>
      </c>
      <c r="BG11" s="282" t="e">
        <f>ДС_КСГ_ИТОГО_3!BG11+'ДС_КСГ_кор-ка др профили_2'!BG11</f>
        <v>#REF!</v>
      </c>
      <c r="BH11" s="282" t="e">
        <f>ДС_КСГ_ИТОГО_3!BH11+'ДС_КСГ_кор-ка др профили_2'!BH11</f>
        <v>#REF!</v>
      </c>
      <c r="BI11" s="282" t="e">
        <f>ДС_КСГ_ИТОГО_3!BI11+'ДС_КСГ_кор-ка др профили_2'!BI11</f>
        <v>#REF!</v>
      </c>
      <c r="BJ11" s="282" t="e">
        <f>ДС_КСГ_ИТОГО_3!BJ11+'ДС_КСГ_кор-ка др профили_2'!BJ11</f>
        <v>#REF!</v>
      </c>
      <c r="BK11" s="282" t="e">
        <f>ДС_КСГ_ИТОГО_3!BK11+'ДС_КСГ_кор-ка др профили_2'!BK11</f>
        <v>#REF!</v>
      </c>
      <c r="BL11" s="282" t="e">
        <f>ДС_КСГ_ИТОГО_3!BL11+'ДС_КСГ_кор-ка др профили_2'!BL11</f>
        <v>#REF!</v>
      </c>
      <c r="BM11" s="282" t="e">
        <f>ДС_КСГ_ИТОГО_3!BM11+'ДС_КСГ_кор-ка др профили_2'!BM11</f>
        <v>#REF!</v>
      </c>
      <c r="BN11" s="282" t="e">
        <f>ДС_КСГ_ИТОГО_3!BN11+'ДС_КСГ_кор-ка др профили_2'!BN11</f>
        <v>#REF!</v>
      </c>
      <c r="BO11" s="282" t="e">
        <f>ДС_КСГ_ИТОГО_3!BO11+'ДС_КСГ_кор-ка др профили_2'!BO11</f>
        <v>#REF!</v>
      </c>
      <c r="BP11" s="282" t="e">
        <f>ДС_КСГ_ИТОГО_3!BP11+'ДС_КСГ_кор-ка др профили_2'!BP11</f>
        <v>#REF!</v>
      </c>
      <c r="BQ11" s="282" t="e">
        <f>ДС_КСГ_ИТОГО_3!BQ11+'ДС_КСГ_кор-ка др профили_2'!BQ11</f>
        <v>#REF!</v>
      </c>
      <c r="BR11" s="282" t="e">
        <f>ДС_КСГ_ИТОГО_3!BR11+'ДС_КСГ_кор-ка др профили_2'!BR11</f>
        <v>#REF!</v>
      </c>
      <c r="BS11" s="282" t="e">
        <f>ДС_КСГ_ИТОГО_3!BS11+'ДС_КСГ_кор-ка др профили_2'!BS11</f>
        <v>#REF!</v>
      </c>
      <c r="BT11" s="282" t="e">
        <f>ДС_КСГ_ИТОГО_3!BT11+'ДС_КСГ_кор-ка др профили_2'!BT11</f>
        <v>#REF!</v>
      </c>
      <c r="BU11" s="282" t="e">
        <f>ДС_КСГ_ИТОГО_3!BU11+'ДС_КСГ_кор-ка др профили_2'!BU11</f>
        <v>#REF!</v>
      </c>
      <c r="BV11" s="282" t="e">
        <f>ДС_КСГ_ИТОГО_3!BV11+'ДС_КСГ_кор-ка др профили_2'!BV11</f>
        <v>#REF!</v>
      </c>
      <c r="BW11" s="282" t="e">
        <f>ДС_КСГ_ИТОГО_3!BW11+'ДС_КСГ_кор-ка др профили_2'!BW11</f>
        <v>#REF!</v>
      </c>
      <c r="BX11" s="282" t="e">
        <f>ДС_КСГ_ИТОГО_3!BX11+'ДС_КСГ_кор-ка др профили_2'!BX11</f>
        <v>#REF!</v>
      </c>
      <c r="BY11" s="282" t="e">
        <f>ДС_КСГ_ИТОГО_3!BY11+'ДС_КСГ_кор-ка др профили_2'!BY11</f>
        <v>#REF!</v>
      </c>
      <c r="BZ11" s="282" t="e">
        <f>ДС_КСГ_ИТОГО_3!BZ11+'ДС_КСГ_кор-ка др профили_2'!BZ11</f>
        <v>#REF!</v>
      </c>
      <c r="CA11" s="282" t="e">
        <f>ДС_КСГ_ИТОГО_3!CA11+'ДС_КСГ_кор-ка др профили_2'!CA11</f>
        <v>#REF!</v>
      </c>
      <c r="CB11" s="282" t="e">
        <f>ДС_КСГ_ИТОГО_3!CB11+'ДС_КСГ_кор-ка др профили_2'!CB11</f>
        <v>#REF!</v>
      </c>
      <c r="CC11" s="282" t="e">
        <f>ДС_КСГ_ИТОГО_3!CC11+'ДС_КСГ_кор-ка др профили_2'!CC11</f>
        <v>#REF!</v>
      </c>
      <c r="CD11" s="282" t="e">
        <f>ДС_КСГ_ИТОГО_3!CD11+'ДС_КСГ_кор-ка др профили_2'!CD11</f>
        <v>#REF!</v>
      </c>
      <c r="CE11" s="282" t="e">
        <f>ДС_КСГ_ИТОГО_3!CE11+'ДС_КСГ_кор-ка др профили_2'!CE11</f>
        <v>#REF!</v>
      </c>
      <c r="CF11" s="282" t="e">
        <f>ДС_КСГ_ИТОГО_3!CF11+'ДС_КСГ_кор-ка др профили_2'!CF11</f>
        <v>#REF!</v>
      </c>
      <c r="CG11" s="282" t="e">
        <f>ДС_КСГ_ИТОГО_3!CG11+'ДС_КСГ_кор-ка др профили_2'!CG11</f>
        <v>#REF!</v>
      </c>
      <c r="CH11" s="282" t="e">
        <f>ДС_КСГ_ИТОГО_3!CH11+'ДС_КСГ_кор-ка др профили_2'!CH11</f>
        <v>#REF!</v>
      </c>
      <c r="CI11" s="282" t="e">
        <f>ДС_КСГ_ИТОГО_3!CI11+'ДС_КСГ_кор-ка др профили_2'!CI11</f>
        <v>#REF!</v>
      </c>
      <c r="CJ11" s="282" t="e">
        <f>ДС_КСГ_ИТОГО_3!CJ11+'ДС_КСГ_кор-ка др профили_2'!CJ11</f>
        <v>#REF!</v>
      </c>
      <c r="CK11" s="282" t="e">
        <f>ДС_КСГ_ИТОГО_3!#REF!+'ДС_КСГ_кор-ка др профили_2'!CK11</f>
        <v>#REF!</v>
      </c>
      <c r="CL11" s="282" t="e">
        <f>ДС_КСГ_ИТОГО_3!#REF!+'ДС_КСГ_кор-ка др профили_2'!CL11</f>
        <v>#REF!</v>
      </c>
      <c r="CM11" s="282" t="e">
        <f>ДС_КСГ_ИТОГО_3!#REF!+'ДС_КСГ_кор-ка др профили_2'!CM11</f>
        <v>#REF!</v>
      </c>
      <c r="CN11" s="281" t="e">
        <f t="shared" si="0"/>
        <v>#REF!</v>
      </c>
      <c r="CP11" s="195"/>
      <c r="CQ11" s="195"/>
      <c r="CR11" s="195"/>
    </row>
    <row r="12" spans="1:96" ht="15.75" x14ac:dyDescent="0.25">
      <c r="A12" s="81">
        <v>11</v>
      </c>
      <c r="B12" s="81" t="s">
        <v>292</v>
      </c>
      <c r="C12" s="148" t="s">
        <v>80</v>
      </c>
      <c r="D12" s="148">
        <v>0.98</v>
      </c>
      <c r="E12" s="148">
        <v>3</v>
      </c>
      <c r="F12" s="148" t="s">
        <v>81</v>
      </c>
      <c r="G12" s="280" t="e">
        <f>ДС_КСГ_ИТОГО_3!G12+'ДС_КСГ_кор-ка др профили_2'!G12</f>
        <v>#REF!</v>
      </c>
      <c r="H12" s="280" t="e">
        <f>ДС_КСГ_ИТОГО_3!H12+'ДС_КСГ_кор-ка др профили_2'!H12</f>
        <v>#REF!</v>
      </c>
      <c r="I12" s="280" t="e">
        <f>ДС_КСГ_ИТОГО_3!I12+'ДС_КСГ_кор-ка др профили_2'!I12</f>
        <v>#REF!</v>
      </c>
      <c r="J12" s="280" t="e">
        <f>ДС_КСГ_ИТОГО_3!J12+'ДС_КСГ_кор-ка др профили_2'!J12</f>
        <v>#REF!</v>
      </c>
      <c r="K12" s="280" t="e">
        <f>ДС_КСГ_ИТОГО_3!K12+'ДС_КСГ_кор-ка др профили_2'!K12</f>
        <v>#REF!</v>
      </c>
      <c r="L12" s="280" t="e">
        <f>ДС_КСГ_ИТОГО_3!L12+'ДС_КСГ_кор-ка др профили_2'!L12</f>
        <v>#REF!</v>
      </c>
      <c r="M12" s="280" t="e">
        <f>ДС_КСГ_ИТОГО_3!M12+'ДС_КСГ_кор-ка др профили_2'!M12</f>
        <v>#REF!</v>
      </c>
      <c r="N12" s="280" t="e">
        <f>ДС_КСГ_ИТОГО_3!N12+'ДС_КСГ_кор-ка др профили_2'!N12</f>
        <v>#REF!</v>
      </c>
      <c r="O12" s="280" t="e">
        <f>ДС_КСГ_ИТОГО_3!O12+'ДС_КСГ_кор-ка др профили_2'!O12</f>
        <v>#REF!</v>
      </c>
      <c r="P12" s="280" t="e">
        <f>ДС_КСГ_ИТОГО_3!P12+'ДС_КСГ_кор-ка др профили_2'!P12</f>
        <v>#REF!</v>
      </c>
      <c r="Q12" s="280" t="e">
        <f>ДС_КСГ_ИТОГО_3!Q12+'ДС_КСГ_кор-ка др профили_2'!Q12</f>
        <v>#REF!</v>
      </c>
      <c r="R12" s="280" t="e">
        <f>ДС_КСГ_ИТОГО_3!R12+'ДС_КСГ_кор-ка др профили_2'!R12</f>
        <v>#REF!</v>
      </c>
      <c r="S12" s="280" t="e">
        <f>ДС_КСГ_ИТОГО_3!S12+'ДС_КСГ_кор-ка др профили_2'!S12</f>
        <v>#REF!</v>
      </c>
      <c r="T12" s="280" t="e">
        <f>ДС_КСГ_ИТОГО_3!T12+'ДС_КСГ_кор-ка др профили_2'!T12</f>
        <v>#REF!</v>
      </c>
      <c r="U12" s="280" t="e">
        <f>ДС_КСГ_ИТОГО_3!U12+'ДС_КСГ_кор-ка др профили_2'!U12</f>
        <v>#REF!</v>
      </c>
      <c r="V12" s="280" t="e">
        <f>ДС_КСГ_ИТОГО_3!V12+'ДС_КСГ_кор-ка др профили_2'!V12</f>
        <v>#REF!</v>
      </c>
      <c r="W12" s="280" t="e">
        <f>ДС_КСГ_ИТОГО_3!W12+'ДС_КСГ_кор-ка др профили_2'!W12</f>
        <v>#REF!</v>
      </c>
      <c r="X12" s="280" t="e">
        <f>ДС_КСГ_ИТОГО_3!X12+'ДС_КСГ_кор-ка др профили_2'!X12</f>
        <v>#REF!</v>
      </c>
      <c r="Y12" s="280" t="e">
        <f>ДС_КСГ_ИТОГО_3!Y12+'ДС_КСГ_кор-ка др профили_2'!Y12</f>
        <v>#REF!</v>
      </c>
      <c r="Z12" s="280" t="e">
        <f>ДС_КСГ_ИТОГО_3!Z12+'ДС_КСГ_кор-ка др профили_2'!Z12</f>
        <v>#REF!</v>
      </c>
      <c r="AA12" s="280" t="e">
        <f>ДС_КСГ_ИТОГО_3!AA12+'ДС_КСГ_кор-ка др профили_2'!AA12</f>
        <v>#REF!</v>
      </c>
      <c r="AB12" s="280" t="e">
        <f>ДС_КСГ_ИТОГО_3!AB12+'ДС_КСГ_кор-ка др профили_2'!AB12</f>
        <v>#REF!</v>
      </c>
      <c r="AC12" s="280" t="e">
        <f>ДС_КСГ_ИТОГО_3!AC12+'ДС_КСГ_кор-ка др профили_2'!AC12</f>
        <v>#REF!</v>
      </c>
      <c r="AD12" s="280" t="e">
        <f>ДС_КСГ_ИТОГО_3!AD12+'ДС_КСГ_кор-ка др профили_2'!AD12</f>
        <v>#REF!</v>
      </c>
      <c r="AE12" s="280" t="e">
        <f>ДС_КСГ_ИТОГО_3!AE12+'ДС_КСГ_кор-ка др профили_2'!AE12</f>
        <v>#REF!</v>
      </c>
      <c r="AF12" s="280" t="e">
        <f>ДС_КСГ_ИТОГО_3!AF12+'ДС_КСГ_кор-ка др профили_2'!AF12</f>
        <v>#REF!</v>
      </c>
      <c r="AG12" s="280" t="e">
        <f>ДС_КСГ_ИТОГО_3!AG12+'ДС_КСГ_кор-ка др профили_2'!AG12</f>
        <v>#REF!</v>
      </c>
      <c r="AH12" s="280" t="e">
        <f>ДС_КСГ_ИТОГО_3!AH12+'ДС_КСГ_кор-ка др профили_2'!AH12</f>
        <v>#REF!</v>
      </c>
      <c r="AI12" s="280" t="e">
        <f>ДС_КСГ_ИТОГО_3!AI12+'ДС_КСГ_кор-ка др профили_2'!AI12</f>
        <v>#REF!</v>
      </c>
      <c r="AJ12" s="280" t="e">
        <f>ДС_КСГ_ИТОГО_3!AJ12+'ДС_КСГ_кор-ка др профили_2'!AJ12</f>
        <v>#REF!</v>
      </c>
      <c r="AK12" s="280" t="e">
        <f>ДС_КСГ_ИТОГО_3!AK12+'ДС_КСГ_кор-ка др профили_2'!AK12</f>
        <v>#REF!</v>
      </c>
      <c r="AL12" s="280" t="e">
        <f>ДС_КСГ_ИТОГО_3!AL12+'ДС_КСГ_кор-ка др профили_2'!AL12</f>
        <v>#REF!</v>
      </c>
      <c r="AM12" s="280" t="e">
        <f>ДС_КСГ_ИТОГО_3!AM12+'ДС_КСГ_кор-ка др профили_2'!AM12</f>
        <v>#REF!</v>
      </c>
      <c r="AN12" s="280" t="e">
        <f>ДС_КСГ_ИТОГО_3!AN12+'ДС_КСГ_кор-ка др профили_2'!AN12</f>
        <v>#REF!</v>
      </c>
      <c r="AO12" s="280" t="e">
        <f>ДС_КСГ_ИТОГО_3!AO12+'ДС_КСГ_кор-ка др профили_2'!AO12</f>
        <v>#REF!</v>
      </c>
      <c r="AP12" s="280" t="e">
        <f>ДС_КСГ_ИТОГО_3!AP12+'ДС_КСГ_кор-ка др профили_2'!AP12</f>
        <v>#REF!</v>
      </c>
      <c r="AQ12" s="280" t="e">
        <f>ДС_КСГ_ИТОГО_3!AQ12+'ДС_КСГ_кор-ка др профили_2'!AQ12</f>
        <v>#REF!</v>
      </c>
      <c r="AR12" s="280" t="e">
        <f>ДС_КСГ_ИТОГО_3!AR12+'ДС_КСГ_кор-ка др профили_2'!AR12</f>
        <v>#REF!</v>
      </c>
      <c r="AS12" s="280" t="e">
        <f>ДС_КСГ_ИТОГО_3!AS12+'ДС_КСГ_кор-ка др профили_2'!AS12</f>
        <v>#REF!</v>
      </c>
      <c r="AT12" s="280" t="e">
        <f>ДС_КСГ_ИТОГО_3!AT12+'ДС_КСГ_кор-ка др профили_2'!AT12</f>
        <v>#REF!</v>
      </c>
      <c r="AU12" s="280" t="e">
        <f>ДС_КСГ_ИТОГО_3!AU12+'ДС_КСГ_кор-ка др профили_2'!AU12</f>
        <v>#REF!</v>
      </c>
      <c r="AV12" s="280" t="e">
        <f>ДС_КСГ_ИТОГО_3!AV12+'ДС_КСГ_кор-ка др профили_2'!AV12</f>
        <v>#REF!</v>
      </c>
      <c r="AW12" s="280" t="e">
        <f>ДС_КСГ_ИТОГО_3!AW12+'ДС_КСГ_кор-ка др профили_2'!AW12</f>
        <v>#REF!</v>
      </c>
      <c r="AX12" s="280" t="e">
        <f>ДС_КСГ_ИТОГО_3!AX12+'ДС_КСГ_кор-ка др профили_2'!AX12</f>
        <v>#REF!</v>
      </c>
      <c r="AY12" s="280" t="e">
        <f>ДС_КСГ_ИТОГО_3!AY12+'ДС_КСГ_кор-ка др профили_2'!AY12</f>
        <v>#REF!</v>
      </c>
      <c r="AZ12" s="280" t="e">
        <f>ДС_КСГ_ИТОГО_3!AZ12+'ДС_КСГ_кор-ка др профили_2'!AZ12</f>
        <v>#REF!</v>
      </c>
      <c r="BA12" s="280" t="e">
        <f>ДС_КСГ_ИТОГО_3!BA12+'ДС_КСГ_кор-ка др профили_2'!BA12</f>
        <v>#REF!</v>
      </c>
      <c r="BB12" s="280" t="e">
        <f>ДС_КСГ_ИТОГО_3!BB12+'ДС_КСГ_кор-ка др профили_2'!BB12</f>
        <v>#REF!</v>
      </c>
      <c r="BC12" s="280" t="e">
        <f>ДС_КСГ_ИТОГО_3!BC12+'ДС_КСГ_кор-ка др профили_2'!BC12</f>
        <v>#REF!</v>
      </c>
      <c r="BD12" s="280" t="e">
        <f>ДС_КСГ_ИТОГО_3!BD12+'ДС_КСГ_кор-ка др профили_2'!BD12</f>
        <v>#REF!</v>
      </c>
      <c r="BE12" s="280" t="e">
        <f>ДС_КСГ_ИТОГО_3!BE12+'ДС_КСГ_кор-ка др профили_2'!BE12</f>
        <v>#REF!</v>
      </c>
      <c r="BF12" s="280" t="e">
        <f>ДС_КСГ_ИТОГО_3!BF12+'ДС_КСГ_кор-ка др профили_2'!BF12</f>
        <v>#REF!</v>
      </c>
      <c r="BG12" s="280" t="e">
        <f>ДС_КСГ_ИТОГО_3!BG12+'ДС_КСГ_кор-ка др профили_2'!BG12</f>
        <v>#REF!</v>
      </c>
      <c r="BH12" s="280" t="e">
        <f>ДС_КСГ_ИТОГО_3!BH12+'ДС_КСГ_кор-ка др профили_2'!BH12</f>
        <v>#REF!</v>
      </c>
      <c r="BI12" s="280" t="e">
        <f>ДС_КСГ_ИТОГО_3!BI12+'ДС_КСГ_кор-ка др профили_2'!BI12</f>
        <v>#REF!</v>
      </c>
      <c r="BJ12" s="280" t="e">
        <f>ДС_КСГ_ИТОГО_3!BJ12+'ДС_КСГ_кор-ка др профили_2'!BJ12</f>
        <v>#REF!</v>
      </c>
      <c r="BK12" s="280" t="e">
        <f>ДС_КСГ_ИТОГО_3!BK12+'ДС_КСГ_кор-ка др профили_2'!BK12</f>
        <v>#REF!</v>
      </c>
      <c r="BL12" s="280" t="e">
        <f>ДС_КСГ_ИТОГО_3!BL12+'ДС_КСГ_кор-ка др профили_2'!BL12</f>
        <v>#REF!</v>
      </c>
      <c r="BM12" s="280" t="e">
        <f>ДС_КСГ_ИТОГО_3!BM12+'ДС_КСГ_кор-ка др профили_2'!BM12</f>
        <v>#REF!</v>
      </c>
      <c r="BN12" s="280" t="e">
        <f>ДС_КСГ_ИТОГО_3!BN12+'ДС_КСГ_кор-ка др профили_2'!BN12</f>
        <v>#REF!</v>
      </c>
      <c r="BO12" s="280" t="e">
        <f>ДС_КСГ_ИТОГО_3!BO12+'ДС_КСГ_кор-ка др профили_2'!BO12</f>
        <v>#REF!</v>
      </c>
      <c r="BP12" s="280" t="e">
        <f>ДС_КСГ_ИТОГО_3!BP12+'ДС_КСГ_кор-ка др профили_2'!BP12</f>
        <v>#REF!</v>
      </c>
      <c r="BQ12" s="280" t="e">
        <f>ДС_КСГ_ИТОГО_3!BQ12+'ДС_КСГ_кор-ка др профили_2'!BQ12</f>
        <v>#REF!</v>
      </c>
      <c r="BR12" s="280" t="e">
        <f>ДС_КСГ_ИТОГО_3!BR12+'ДС_КСГ_кор-ка др профили_2'!BR12</f>
        <v>#REF!</v>
      </c>
      <c r="BS12" s="280" t="e">
        <f>ДС_КСГ_ИТОГО_3!BS12+'ДС_КСГ_кор-ка др профили_2'!BS12</f>
        <v>#REF!</v>
      </c>
      <c r="BT12" s="280" t="e">
        <f>ДС_КСГ_ИТОГО_3!BT12+'ДС_КСГ_кор-ка др профили_2'!BT12</f>
        <v>#REF!</v>
      </c>
      <c r="BU12" s="280" t="e">
        <f>ДС_КСГ_ИТОГО_3!BU12+'ДС_КСГ_кор-ка др профили_2'!BU12</f>
        <v>#REF!</v>
      </c>
      <c r="BV12" s="280" t="e">
        <f>ДС_КСГ_ИТОГО_3!BV12+'ДС_КСГ_кор-ка др профили_2'!BV12</f>
        <v>#REF!</v>
      </c>
      <c r="BW12" s="280" t="e">
        <f>ДС_КСГ_ИТОГО_3!BW12+'ДС_КСГ_кор-ка др профили_2'!BW12</f>
        <v>#REF!</v>
      </c>
      <c r="BX12" s="280" t="e">
        <f>ДС_КСГ_ИТОГО_3!BX12+'ДС_КСГ_кор-ка др профили_2'!BX12</f>
        <v>#REF!</v>
      </c>
      <c r="BY12" s="280" t="e">
        <f>ДС_КСГ_ИТОГО_3!BY12+'ДС_КСГ_кор-ка др профили_2'!BY12</f>
        <v>#REF!</v>
      </c>
      <c r="BZ12" s="280" t="e">
        <f>ДС_КСГ_ИТОГО_3!BZ12+'ДС_КСГ_кор-ка др профили_2'!BZ12</f>
        <v>#REF!</v>
      </c>
      <c r="CA12" s="280" t="e">
        <f>ДС_КСГ_ИТОГО_3!CA12+'ДС_КСГ_кор-ка др профили_2'!CA12</f>
        <v>#REF!</v>
      </c>
      <c r="CB12" s="280" t="e">
        <f>ДС_КСГ_ИТОГО_3!CB12+'ДС_КСГ_кор-ка др профили_2'!CB12</f>
        <v>#REF!</v>
      </c>
      <c r="CC12" s="280" t="e">
        <f>ДС_КСГ_ИТОГО_3!CC12+'ДС_КСГ_кор-ка др профили_2'!CC12</f>
        <v>#REF!</v>
      </c>
      <c r="CD12" s="280" t="e">
        <f>ДС_КСГ_ИТОГО_3!CD12+'ДС_КСГ_кор-ка др профили_2'!CD12</f>
        <v>#REF!</v>
      </c>
      <c r="CE12" s="280" t="e">
        <f>ДС_КСГ_ИТОГО_3!CE12+'ДС_КСГ_кор-ка др профили_2'!CE12</f>
        <v>#REF!</v>
      </c>
      <c r="CF12" s="280" t="e">
        <f>ДС_КСГ_ИТОГО_3!CF12+'ДС_КСГ_кор-ка др профили_2'!CF12</f>
        <v>#REF!</v>
      </c>
      <c r="CG12" s="280" t="e">
        <f>ДС_КСГ_ИТОГО_3!CG12+'ДС_КСГ_кор-ка др профили_2'!CG12</f>
        <v>#REF!</v>
      </c>
      <c r="CH12" s="280" t="e">
        <f>ДС_КСГ_ИТОГО_3!CH12+'ДС_КСГ_кор-ка др профили_2'!CH12</f>
        <v>#REF!</v>
      </c>
      <c r="CI12" s="280" t="e">
        <f>ДС_КСГ_ИТОГО_3!CI12+'ДС_КСГ_кор-ка др профили_2'!CI12</f>
        <v>#REF!</v>
      </c>
      <c r="CJ12" s="280" t="e">
        <f>ДС_КСГ_ИТОГО_3!CJ12+'ДС_КСГ_кор-ка др профили_2'!CJ12</f>
        <v>#REF!</v>
      </c>
      <c r="CK12" s="280" t="e">
        <f>ДС_КСГ_ИТОГО_3!#REF!+'ДС_КСГ_кор-ка др профили_2'!CK12</f>
        <v>#REF!</v>
      </c>
      <c r="CL12" s="280" t="e">
        <f>ДС_КСГ_ИТОГО_3!#REF!+'ДС_КСГ_кор-ка др профили_2'!CL12</f>
        <v>#REF!</v>
      </c>
      <c r="CM12" s="280" t="e">
        <f>ДС_КСГ_ИТОГО_3!#REF!+'ДС_КСГ_кор-ка др профили_2'!CM12</f>
        <v>#REF!</v>
      </c>
      <c r="CN12" s="281" t="e">
        <f t="shared" si="0"/>
        <v>#REF!</v>
      </c>
      <c r="CP12" s="195"/>
      <c r="CQ12" s="195"/>
      <c r="CR12" s="195"/>
    </row>
    <row r="13" spans="1:96" ht="15.75" x14ac:dyDescent="0.25">
      <c r="A13" s="81">
        <v>12</v>
      </c>
      <c r="B13" s="81" t="s">
        <v>293</v>
      </c>
      <c r="C13" s="148" t="s">
        <v>294</v>
      </c>
      <c r="D13" s="148">
        <v>0.89</v>
      </c>
      <c r="E13" s="148">
        <v>4</v>
      </c>
      <c r="F13" s="148" t="s">
        <v>82</v>
      </c>
      <c r="G13" s="280" t="e">
        <f>ДС_КСГ_ИТОГО_3!G13+'ДС_КСГ_кор-ка др профили_2'!G13</f>
        <v>#REF!</v>
      </c>
      <c r="H13" s="280" t="e">
        <f>ДС_КСГ_ИТОГО_3!H13+'ДС_КСГ_кор-ка др профили_2'!H13</f>
        <v>#REF!</v>
      </c>
      <c r="I13" s="280" t="e">
        <f>ДС_КСГ_ИТОГО_3!I13+'ДС_КСГ_кор-ка др профили_2'!I13</f>
        <v>#REF!</v>
      </c>
      <c r="J13" s="280" t="e">
        <f>ДС_КСГ_ИТОГО_3!J13+'ДС_КСГ_кор-ка др профили_2'!J13</f>
        <v>#REF!</v>
      </c>
      <c r="K13" s="280" t="e">
        <f>ДС_КСГ_ИТОГО_3!K13+'ДС_КСГ_кор-ка др профили_2'!K13</f>
        <v>#REF!</v>
      </c>
      <c r="L13" s="280" t="e">
        <f>ДС_КСГ_ИТОГО_3!L13+'ДС_КСГ_кор-ка др профили_2'!L13</f>
        <v>#REF!</v>
      </c>
      <c r="M13" s="280" t="e">
        <f>ДС_КСГ_ИТОГО_3!M13+'ДС_КСГ_кор-ка др профили_2'!M13</f>
        <v>#REF!</v>
      </c>
      <c r="N13" s="280" t="e">
        <f>ДС_КСГ_ИТОГО_3!N13+'ДС_КСГ_кор-ка др профили_2'!N13</f>
        <v>#REF!</v>
      </c>
      <c r="O13" s="280" t="e">
        <f>ДС_КСГ_ИТОГО_3!O13+'ДС_КСГ_кор-ка др профили_2'!O13</f>
        <v>#REF!</v>
      </c>
      <c r="P13" s="280" t="e">
        <f>ДС_КСГ_ИТОГО_3!P13+'ДС_КСГ_кор-ка др профили_2'!P13</f>
        <v>#REF!</v>
      </c>
      <c r="Q13" s="280" t="e">
        <f>ДС_КСГ_ИТОГО_3!Q13+'ДС_КСГ_кор-ка др профили_2'!Q13</f>
        <v>#REF!</v>
      </c>
      <c r="R13" s="280" t="e">
        <f>ДС_КСГ_ИТОГО_3!R13+'ДС_КСГ_кор-ка др профили_2'!R13</f>
        <v>#REF!</v>
      </c>
      <c r="S13" s="280" t="e">
        <f>ДС_КСГ_ИТОГО_3!S13+'ДС_КСГ_кор-ка др профили_2'!S13</f>
        <v>#REF!</v>
      </c>
      <c r="T13" s="280" t="e">
        <f>ДС_КСГ_ИТОГО_3!T13+'ДС_КСГ_кор-ка др профили_2'!T13</f>
        <v>#REF!</v>
      </c>
      <c r="U13" s="280" t="e">
        <f>ДС_КСГ_ИТОГО_3!U13+'ДС_КСГ_кор-ка др профили_2'!U13</f>
        <v>#REF!</v>
      </c>
      <c r="V13" s="280" t="e">
        <f>ДС_КСГ_ИТОГО_3!V13+'ДС_КСГ_кор-ка др профили_2'!V13</f>
        <v>#REF!</v>
      </c>
      <c r="W13" s="280" t="e">
        <f>ДС_КСГ_ИТОГО_3!W13+'ДС_КСГ_кор-ка др профили_2'!W13</f>
        <v>#REF!</v>
      </c>
      <c r="X13" s="280" t="e">
        <f>ДС_КСГ_ИТОГО_3!X13+'ДС_КСГ_кор-ка др профили_2'!X13</f>
        <v>#REF!</v>
      </c>
      <c r="Y13" s="280" t="e">
        <f>ДС_КСГ_ИТОГО_3!Y13+'ДС_КСГ_кор-ка др профили_2'!Y13</f>
        <v>#REF!</v>
      </c>
      <c r="Z13" s="280" t="e">
        <f>ДС_КСГ_ИТОГО_3!Z13+'ДС_КСГ_кор-ка др профили_2'!Z13</f>
        <v>#REF!</v>
      </c>
      <c r="AA13" s="280" t="e">
        <f>ДС_КСГ_ИТОГО_3!AA13+'ДС_КСГ_кор-ка др профили_2'!AA13</f>
        <v>#REF!</v>
      </c>
      <c r="AB13" s="280" t="e">
        <f>ДС_КСГ_ИТОГО_3!AB13+'ДС_КСГ_кор-ка др профили_2'!AB13</f>
        <v>#REF!</v>
      </c>
      <c r="AC13" s="280" t="e">
        <f>ДС_КСГ_ИТОГО_3!AC13+'ДС_КСГ_кор-ка др профили_2'!AC13</f>
        <v>#REF!</v>
      </c>
      <c r="AD13" s="280" t="e">
        <f>ДС_КСГ_ИТОГО_3!AD13+'ДС_КСГ_кор-ка др профили_2'!AD13</f>
        <v>#REF!</v>
      </c>
      <c r="AE13" s="280" t="e">
        <f>ДС_КСГ_ИТОГО_3!AE13+'ДС_КСГ_кор-ка др профили_2'!AE13</f>
        <v>#REF!</v>
      </c>
      <c r="AF13" s="280" t="e">
        <f>ДС_КСГ_ИТОГО_3!AF13+'ДС_КСГ_кор-ка др профили_2'!AF13</f>
        <v>#REF!</v>
      </c>
      <c r="AG13" s="280" t="e">
        <f>ДС_КСГ_ИТОГО_3!AG13+'ДС_КСГ_кор-ка др профили_2'!AG13</f>
        <v>#REF!</v>
      </c>
      <c r="AH13" s="280" t="e">
        <f>ДС_КСГ_ИТОГО_3!AH13+'ДС_КСГ_кор-ка др профили_2'!AH13</f>
        <v>#REF!</v>
      </c>
      <c r="AI13" s="280" t="e">
        <f>ДС_КСГ_ИТОГО_3!AI13+'ДС_КСГ_кор-ка др профили_2'!AI13</f>
        <v>#REF!</v>
      </c>
      <c r="AJ13" s="280" t="e">
        <f>ДС_КСГ_ИТОГО_3!AJ13+'ДС_КСГ_кор-ка др профили_2'!AJ13</f>
        <v>#REF!</v>
      </c>
      <c r="AK13" s="280" t="e">
        <f>ДС_КСГ_ИТОГО_3!AK13+'ДС_КСГ_кор-ка др профили_2'!AK13</f>
        <v>#REF!</v>
      </c>
      <c r="AL13" s="280" t="e">
        <f>ДС_КСГ_ИТОГО_3!AL13+'ДС_КСГ_кор-ка др профили_2'!AL13</f>
        <v>#REF!</v>
      </c>
      <c r="AM13" s="280" t="e">
        <f>ДС_КСГ_ИТОГО_3!AM13+'ДС_КСГ_кор-ка др профили_2'!AM13</f>
        <v>#REF!</v>
      </c>
      <c r="AN13" s="280" t="e">
        <f>ДС_КСГ_ИТОГО_3!AN13+'ДС_КСГ_кор-ка др профили_2'!AN13</f>
        <v>#REF!</v>
      </c>
      <c r="AO13" s="280" t="e">
        <f>ДС_КСГ_ИТОГО_3!AO13+'ДС_КСГ_кор-ка др профили_2'!AO13</f>
        <v>#REF!</v>
      </c>
      <c r="AP13" s="280" t="e">
        <f>ДС_КСГ_ИТОГО_3!AP13+'ДС_КСГ_кор-ка др профили_2'!AP13</f>
        <v>#REF!</v>
      </c>
      <c r="AQ13" s="280" t="e">
        <f>ДС_КСГ_ИТОГО_3!AQ13+'ДС_КСГ_кор-ка др профили_2'!AQ13</f>
        <v>#REF!</v>
      </c>
      <c r="AR13" s="280" t="e">
        <f>ДС_КСГ_ИТОГО_3!AR13+'ДС_КСГ_кор-ка др профили_2'!AR13</f>
        <v>#REF!</v>
      </c>
      <c r="AS13" s="280" t="e">
        <f>ДС_КСГ_ИТОГО_3!AS13+'ДС_КСГ_кор-ка др профили_2'!AS13</f>
        <v>#REF!</v>
      </c>
      <c r="AT13" s="280" t="e">
        <f>ДС_КСГ_ИТОГО_3!AT13+'ДС_КСГ_кор-ка др профили_2'!AT13</f>
        <v>#REF!</v>
      </c>
      <c r="AU13" s="280" t="e">
        <f>ДС_КСГ_ИТОГО_3!AU13+'ДС_КСГ_кор-ка др профили_2'!AU13</f>
        <v>#REF!</v>
      </c>
      <c r="AV13" s="280" t="e">
        <f>ДС_КСГ_ИТОГО_3!AV13+'ДС_КСГ_кор-ка др профили_2'!AV13</f>
        <v>#REF!</v>
      </c>
      <c r="AW13" s="280" t="e">
        <f>ДС_КСГ_ИТОГО_3!AW13+'ДС_КСГ_кор-ка др профили_2'!AW13</f>
        <v>#REF!</v>
      </c>
      <c r="AX13" s="280" t="e">
        <f>ДС_КСГ_ИТОГО_3!AX13+'ДС_КСГ_кор-ка др профили_2'!AX13</f>
        <v>#REF!</v>
      </c>
      <c r="AY13" s="280" t="e">
        <f>ДС_КСГ_ИТОГО_3!AY13+'ДС_КСГ_кор-ка др профили_2'!AY13</f>
        <v>#REF!</v>
      </c>
      <c r="AZ13" s="280" t="e">
        <f>ДС_КСГ_ИТОГО_3!AZ13+'ДС_КСГ_кор-ка др профили_2'!AZ13</f>
        <v>#REF!</v>
      </c>
      <c r="BA13" s="280" t="e">
        <f>ДС_КСГ_ИТОГО_3!BA13+'ДС_КСГ_кор-ка др профили_2'!BA13</f>
        <v>#REF!</v>
      </c>
      <c r="BB13" s="280" t="e">
        <f>ДС_КСГ_ИТОГО_3!BB13+'ДС_КСГ_кор-ка др профили_2'!BB13</f>
        <v>#REF!</v>
      </c>
      <c r="BC13" s="280" t="e">
        <f>ДС_КСГ_ИТОГО_3!BC13+'ДС_КСГ_кор-ка др профили_2'!BC13</f>
        <v>#REF!</v>
      </c>
      <c r="BD13" s="280" t="e">
        <f>ДС_КСГ_ИТОГО_3!BD13+'ДС_КСГ_кор-ка др профили_2'!BD13</f>
        <v>#REF!</v>
      </c>
      <c r="BE13" s="280" t="e">
        <f>ДС_КСГ_ИТОГО_3!BE13+'ДС_КСГ_кор-ка др профили_2'!BE13</f>
        <v>#REF!</v>
      </c>
      <c r="BF13" s="280" t="e">
        <f>ДС_КСГ_ИТОГО_3!BF13+'ДС_КСГ_кор-ка др профили_2'!BF13</f>
        <v>#REF!</v>
      </c>
      <c r="BG13" s="280" t="e">
        <f>ДС_КСГ_ИТОГО_3!BG13+'ДС_КСГ_кор-ка др профили_2'!BG13</f>
        <v>#REF!</v>
      </c>
      <c r="BH13" s="280" t="e">
        <f>ДС_КСГ_ИТОГО_3!BH13+'ДС_КСГ_кор-ка др профили_2'!BH13</f>
        <v>#REF!</v>
      </c>
      <c r="BI13" s="280" t="e">
        <f>ДС_КСГ_ИТОГО_3!BI13+'ДС_КСГ_кор-ка др профили_2'!BI13</f>
        <v>#REF!</v>
      </c>
      <c r="BJ13" s="280" t="e">
        <f>ДС_КСГ_ИТОГО_3!BJ13+'ДС_КСГ_кор-ка др профили_2'!BJ13</f>
        <v>#REF!</v>
      </c>
      <c r="BK13" s="280" t="e">
        <f>ДС_КСГ_ИТОГО_3!BK13+'ДС_КСГ_кор-ка др профили_2'!BK13</f>
        <v>#REF!</v>
      </c>
      <c r="BL13" s="280" t="e">
        <f>ДС_КСГ_ИТОГО_3!BL13+'ДС_КСГ_кор-ка др профили_2'!BL13</f>
        <v>#REF!</v>
      </c>
      <c r="BM13" s="280" t="e">
        <f>ДС_КСГ_ИТОГО_3!BM13+'ДС_КСГ_кор-ка др профили_2'!BM13</f>
        <v>#REF!</v>
      </c>
      <c r="BN13" s="280" t="e">
        <f>ДС_КСГ_ИТОГО_3!BN13+'ДС_КСГ_кор-ка др профили_2'!BN13</f>
        <v>#REF!</v>
      </c>
      <c r="BO13" s="280" t="e">
        <f>ДС_КСГ_ИТОГО_3!BO13+'ДС_КСГ_кор-ка др профили_2'!BO13</f>
        <v>#REF!</v>
      </c>
      <c r="BP13" s="280" t="e">
        <f>ДС_КСГ_ИТОГО_3!BP13+'ДС_КСГ_кор-ка др профили_2'!BP13</f>
        <v>#REF!</v>
      </c>
      <c r="BQ13" s="280" t="e">
        <f>ДС_КСГ_ИТОГО_3!BQ13+'ДС_КСГ_кор-ка др профили_2'!BQ13</f>
        <v>#REF!</v>
      </c>
      <c r="BR13" s="280" t="e">
        <f>ДС_КСГ_ИТОГО_3!BR13+'ДС_КСГ_кор-ка др профили_2'!BR13</f>
        <v>#REF!</v>
      </c>
      <c r="BS13" s="280" t="e">
        <f>ДС_КСГ_ИТОГО_3!BS13+'ДС_КСГ_кор-ка др профили_2'!BS13</f>
        <v>#REF!</v>
      </c>
      <c r="BT13" s="280" t="e">
        <f>ДС_КСГ_ИТОГО_3!BT13+'ДС_КСГ_кор-ка др профили_2'!BT13</f>
        <v>#REF!</v>
      </c>
      <c r="BU13" s="280" t="e">
        <f>ДС_КСГ_ИТОГО_3!BU13+'ДС_КСГ_кор-ка др профили_2'!BU13</f>
        <v>#REF!</v>
      </c>
      <c r="BV13" s="280" t="e">
        <f>ДС_КСГ_ИТОГО_3!BV13+'ДС_КСГ_кор-ка др профили_2'!BV13</f>
        <v>#REF!</v>
      </c>
      <c r="BW13" s="309" t="e">
        <f>ДС_КСГ_ИТОГО_3!BW13+'ДС_КСГ_кор-ка др профили_2'!BW13</f>
        <v>#REF!</v>
      </c>
      <c r="BX13" s="280" t="e">
        <f>ДС_КСГ_ИТОГО_3!BX13+'ДС_КСГ_кор-ка др профили_2'!BX13</f>
        <v>#REF!</v>
      </c>
      <c r="BY13" s="280" t="e">
        <f>ДС_КСГ_ИТОГО_3!BY13+'ДС_КСГ_кор-ка др профили_2'!BY13</f>
        <v>#REF!</v>
      </c>
      <c r="BZ13" s="280" t="e">
        <f>ДС_КСГ_ИТОГО_3!BZ13+'ДС_КСГ_кор-ка др профили_2'!BZ13</f>
        <v>#REF!</v>
      </c>
      <c r="CA13" s="280" t="e">
        <f>ДС_КСГ_ИТОГО_3!CA13+'ДС_КСГ_кор-ка др профили_2'!CA13</f>
        <v>#REF!</v>
      </c>
      <c r="CB13" s="280" t="e">
        <f>ДС_КСГ_ИТОГО_3!CB13+'ДС_КСГ_кор-ка др профили_2'!CB13</f>
        <v>#REF!</v>
      </c>
      <c r="CC13" s="280" t="e">
        <f>ДС_КСГ_ИТОГО_3!CC13+'ДС_КСГ_кор-ка др профили_2'!CC13</f>
        <v>#REF!</v>
      </c>
      <c r="CD13" s="280" t="e">
        <f>ДС_КСГ_ИТОГО_3!CD13+'ДС_КСГ_кор-ка др профили_2'!CD13</f>
        <v>#REF!</v>
      </c>
      <c r="CE13" s="280" t="e">
        <f>ДС_КСГ_ИТОГО_3!CE13+'ДС_КСГ_кор-ка др профили_2'!CE13</f>
        <v>#REF!</v>
      </c>
      <c r="CF13" s="280" t="e">
        <f>ДС_КСГ_ИТОГО_3!CF13+'ДС_КСГ_кор-ка др профили_2'!CF13</f>
        <v>#REF!</v>
      </c>
      <c r="CG13" s="280" t="e">
        <f>ДС_КСГ_ИТОГО_3!CG13+'ДС_КСГ_кор-ка др профили_2'!CG13</f>
        <v>#REF!</v>
      </c>
      <c r="CH13" s="280" t="e">
        <f>ДС_КСГ_ИТОГО_3!CH13+'ДС_КСГ_кор-ка др профили_2'!CH13</f>
        <v>#REF!</v>
      </c>
      <c r="CI13" s="280" t="e">
        <f>ДС_КСГ_ИТОГО_3!CI13+'ДС_КСГ_кор-ка др профили_2'!CI13</f>
        <v>#REF!</v>
      </c>
      <c r="CJ13" s="280" t="e">
        <f>ДС_КСГ_ИТОГО_3!CJ13+'ДС_КСГ_кор-ка др профили_2'!CJ13</f>
        <v>#REF!</v>
      </c>
      <c r="CK13" s="280" t="e">
        <f>ДС_КСГ_ИТОГО_3!#REF!+'ДС_КСГ_кор-ка др профили_2'!CK13</f>
        <v>#REF!</v>
      </c>
      <c r="CL13" s="280" t="e">
        <f>ДС_КСГ_ИТОГО_3!#REF!+'ДС_КСГ_кор-ка др профили_2'!CL13</f>
        <v>#REF!</v>
      </c>
      <c r="CM13" s="280" t="e">
        <f>ДС_КСГ_ИТОГО_3!#REF!+'ДС_КСГ_кор-ка др профили_2'!CM13</f>
        <v>#REF!</v>
      </c>
      <c r="CN13" s="281" t="e">
        <f t="shared" si="0"/>
        <v>#REF!</v>
      </c>
      <c r="CP13" s="195"/>
      <c r="CQ13" s="195"/>
      <c r="CR13" s="195"/>
    </row>
    <row r="14" spans="1:96" ht="15.75" x14ac:dyDescent="0.25">
      <c r="A14" s="81">
        <v>13</v>
      </c>
      <c r="B14" s="86" t="s">
        <v>295</v>
      </c>
      <c r="C14" s="156" t="s">
        <v>296</v>
      </c>
      <c r="D14" s="156">
        <v>0.91</v>
      </c>
      <c r="E14" s="156">
        <v>5</v>
      </c>
      <c r="F14" s="156" t="s">
        <v>83</v>
      </c>
      <c r="G14" s="283" t="e">
        <f>ДС_КСГ_ИТОГО_3!G14+'ДС_КСГ_кор-ка др профили_2'!G14</f>
        <v>#REF!</v>
      </c>
      <c r="H14" s="283" t="e">
        <f>ДС_КСГ_ИТОГО_3!H14+'ДС_КСГ_кор-ка др профили_2'!H14</f>
        <v>#REF!</v>
      </c>
      <c r="I14" s="283" t="e">
        <f>ДС_КСГ_ИТОГО_3!I14+'ДС_КСГ_кор-ка др профили_2'!I14</f>
        <v>#REF!</v>
      </c>
      <c r="J14" s="283" t="e">
        <f>ДС_КСГ_ИТОГО_3!J14+'ДС_КСГ_кор-ка др профили_2'!J14</f>
        <v>#REF!</v>
      </c>
      <c r="K14" s="283" t="e">
        <f>ДС_КСГ_ИТОГО_3!K14+'ДС_КСГ_кор-ка др профили_2'!K14</f>
        <v>#REF!</v>
      </c>
      <c r="L14" s="283" t="e">
        <f>ДС_КСГ_ИТОГО_3!L14+'ДС_КСГ_кор-ка др профили_2'!L14</f>
        <v>#REF!</v>
      </c>
      <c r="M14" s="283" t="e">
        <f>ДС_КСГ_ИТОГО_3!M14+'ДС_КСГ_кор-ка др профили_2'!M14</f>
        <v>#REF!</v>
      </c>
      <c r="N14" s="283" t="e">
        <f>ДС_КСГ_ИТОГО_3!N14+'ДС_КСГ_кор-ка др профили_2'!N14</f>
        <v>#REF!</v>
      </c>
      <c r="O14" s="283" t="e">
        <f>ДС_КСГ_ИТОГО_3!O14+'ДС_КСГ_кор-ка др профили_2'!O14</f>
        <v>#REF!</v>
      </c>
      <c r="P14" s="283" t="e">
        <f>ДС_КСГ_ИТОГО_3!P14+'ДС_КСГ_кор-ка др профили_2'!P14</f>
        <v>#REF!</v>
      </c>
      <c r="Q14" s="283" t="e">
        <f>ДС_КСГ_ИТОГО_3!Q14+'ДС_КСГ_кор-ка др профили_2'!Q14</f>
        <v>#REF!</v>
      </c>
      <c r="R14" s="283" t="e">
        <f>ДС_КСГ_ИТОГО_3!R14+'ДС_КСГ_кор-ка др профили_2'!R14</f>
        <v>#REF!</v>
      </c>
      <c r="S14" s="283" t="e">
        <f>ДС_КСГ_ИТОГО_3!S14+'ДС_КСГ_кор-ка др профили_2'!S14</f>
        <v>#REF!</v>
      </c>
      <c r="T14" s="283" t="e">
        <f>ДС_КСГ_ИТОГО_3!T14+'ДС_КСГ_кор-ка др профили_2'!T14</f>
        <v>#REF!</v>
      </c>
      <c r="U14" s="283" t="e">
        <f>ДС_КСГ_ИТОГО_3!U14+'ДС_КСГ_кор-ка др профили_2'!U14</f>
        <v>#REF!</v>
      </c>
      <c r="V14" s="283" t="e">
        <f>ДС_КСГ_ИТОГО_3!V14+'ДС_КСГ_кор-ка др профили_2'!V14</f>
        <v>#REF!</v>
      </c>
      <c r="W14" s="283" t="e">
        <f>ДС_КСГ_ИТОГО_3!W14+'ДС_КСГ_кор-ка др профили_2'!W14</f>
        <v>#REF!</v>
      </c>
      <c r="X14" s="283" t="e">
        <f>ДС_КСГ_ИТОГО_3!X14+'ДС_КСГ_кор-ка др профили_2'!X14</f>
        <v>#REF!</v>
      </c>
      <c r="Y14" s="283" t="e">
        <f>ДС_КСГ_ИТОГО_3!Y14+'ДС_КСГ_кор-ка др профили_2'!Y14</f>
        <v>#REF!</v>
      </c>
      <c r="Z14" s="283" t="e">
        <f>ДС_КСГ_ИТОГО_3!Z14+'ДС_КСГ_кор-ка др профили_2'!Z14</f>
        <v>#REF!</v>
      </c>
      <c r="AA14" s="283" t="e">
        <f>ДС_КСГ_ИТОГО_3!AA14+'ДС_КСГ_кор-ка др профили_2'!AA14</f>
        <v>#REF!</v>
      </c>
      <c r="AB14" s="283" t="e">
        <f>ДС_КСГ_ИТОГО_3!AB14+'ДС_КСГ_кор-ка др профили_2'!AB14</f>
        <v>#REF!</v>
      </c>
      <c r="AC14" s="283" t="e">
        <f>ДС_КСГ_ИТОГО_3!AC14+'ДС_КСГ_кор-ка др профили_2'!AC14</f>
        <v>#REF!</v>
      </c>
      <c r="AD14" s="283" t="e">
        <f>ДС_КСГ_ИТОГО_3!AD14+'ДС_КСГ_кор-ка др профили_2'!AD14</f>
        <v>#REF!</v>
      </c>
      <c r="AE14" s="283" t="e">
        <f>ДС_КСГ_ИТОГО_3!AE14+'ДС_КСГ_кор-ка др профили_2'!AE14</f>
        <v>#REF!</v>
      </c>
      <c r="AF14" s="283" t="e">
        <f>ДС_КСГ_ИТОГО_3!AF14+'ДС_КСГ_кор-ка др профили_2'!AF14</f>
        <v>#REF!</v>
      </c>
      <c r="AG14" s="283" t="e">
        <f>ДС_КСГ_ИТОГО_3!AG14+'ДС_КСГ_кор-ка др профили_2'!AG14</f>
        <v>#REF!</v>
      </c>
      <c r="AH14" s="283" t="e">
        <f>ДС_КСГ_ИТОГО_3!AH14+'ДС_КСГ_кор-ка др профили_2'!AH14</f>
        <v>#REF!</v>
      </c>
      <c r="AI14" s="283" t="e">
        <f>ДС_КСГ_ИТОГО_3!AI14+'ДС_КСГ_кор-ка др профили_2'!AI14</f>
        <v>#REF!</v>
      </c>
      <c r="AJ14" s="283" t="e">
        <f>ДС_КСГ_ИТОГО_3!AJ14+'ДС_КСГ_кор-ка др профили_2'!AJ14</f>
        <v>#REF!</v>
      </c>
      <c r="AK14" s="283" t="e">
        <f>ДС_КСГ_ИТОГО_3!AK14+'ДС_КСГ_кор-ка др профили_2'!AK14</f>
        <v>#REF!</v>
      </c>
      <c r="AL14" s="283" t="e">
        <f>ДС_КСГ_ИТОГО_3!AL14+'ДС_КСГ_кор-ка др профили_2'!AL14</f>
        <v>#REF!</v>
      </c>
      <c r="AM14" s="283" t="e">
        <f>ДС_КСГ_ИТОГО_3!AM14+'ДС_КСГ_кор-ка др профили_2'!AM14</f>
        <v>#REF!</v>
      </c>
      <c r="AN14" s="283" t="e">
        <f>ДС_КСГ_ИТОГО_3!AN14+'ДС_КСГ_кор-ка др профили_2'!AN14</f>
        <v>#REF!</v>
      </c>
      <c r="AO14" s="283" t="e">
        <f>ДС_КСГ_ИТОГО_3!AO14+'ДС_КСГ_кор-ка др профили_2'!AO14</f>
        <v>#REF!</v>
      </c>
      <c r="AP14" s="283" t="e">
        <f>ДС_КСГ_ИТОГО_3!AP14+'ДС_КСГ_кор-ка др профили_2'!AP14</f>
        <v>#REF!</v>
      </c>
      <c r="AQ14" s="283" t="e">
        <f>ДС_КСГ_ИТОГО_3!AQ14+'ДС_КСГ_кор-ка др профили_2'!AQ14</f>
        <v>#REF!</v>
      </c>
      <c r="AR14" s="283" t="e">
        <f>ДС_КСГ_ИТОГО_3!AR14+'ДС_КСГ_кор-ка др профили_2'!AR14</f>
        <v>#REF!</v>
      </c>
      <c r="AS14" s="283" t="e">
        <f>ДС_КСГ_ИТОГО_3!AS14+'ДС_КСГ_кор-ка др профили_2'!AS14</f>
        <v>#REF!</v>
      </c>
      <c r="AT14" s="283" t="e">
        <f>ДС_КСГ_ИТОГО_3!AT14+'ДС_КСГ_кор-ка др профили_2'!AT14</f>
        <v>#REF!</v>
      </c>
      <c r="AU14" s="283" t="e">
        <f>ДС_КСГ_ИТОГО_3!AU14+'ДС_КСГ_кор-ка др профили_2'!AU14</f>
        <v>#REF!</v>
      </c>
      <c r="AV14" s="283" t="e">
        <f>ДС_КСГ_ИТОГО_3!AV14+'ДС_КСГ_кор-ка др профили_2'!AV14</f>
        <v>#REF!</v>
      </c>
      <c r="AW14" s="283" t="e">
        <f>ДС_КСГ_ИТОГО_3!AW14+'ДС_КСГ_кор-ка др профили_2'!AW14</f>
        <v>#REF!</v>
      </c>
      <c r="AX14" s="283" t="e">
        <f>ДС_КСГ_ИТОГО_3!AX14+'ДС_КСГ_кор-ка др профили_2'!AX14</f>
        <v>#REF!</v>
      </c>
      <c r="AY14" s="283" t="e">
        <f>ДС_КСГ_ИТОГО_3!AY14+'ДС_КСГ_кор-ка др профили_2'!AY14</f>
        <v>#REF!</v>
      </c>
      <c r="AZ14" s="283" t="e">
        <f>ДС_КСГ_ИТОГО_3!AZ14+'ДС_КСГ_кор-ка др профили_2'!AZ14</f>
        <v>#REF!</v>
      </c>
      <c r="BA14" s="283" t="e">
        <f>ДС_КСГ_ИТОГО_3!BA14+'ДС_КСГ_кор-ка др профили_2'!BA14</f>
        <v>#REF!</v>
      </c>
      <c r="BB14" s="283" t="e">
        <f>ДС_КСГ_ИТОГО_3!BB14+'ДС_КСГ_кор-ка др профили_2'!BB14</f>
        <v>#REF!</v>
      </c>
      <c r="BC14" s="283" t="e">
        <f>ДС_КСГ_ИТОГО_3!BC14+'ДС_КСГ_кор-ка др профили_2'!BC14</f>
        <v>#REF!</v>
      </c>
      <c r="BD14" s="283" t="e">
        <f>ДС_КСГ_ИТОГО_3!BD14+'ДС_КСГ_кор-ка др профили_2'!BD14</f>
        <v>#REF!</v>
      </c>
      <c r="BE14" s="283" t="e">
        <f>ДС_КСГ_ИТОГО_3!BE14+'ДС_КСГ_кор-ка др профили_2'!BE14</f>
        <v>#REF!</v>
      </c>
      <c r="BF14" s="283" t="e">
        <f>ДС_КСГ_ИТОГО_3!BF14+'ДС_КСГ_кор-ка др профили_2'!BF14</f>
        <v>#REF!</v>
      </c>
      <c r="BG14" s="283" t="e">
        <f>ДС_КСГ_ИТОГО_3!BG14+'ДС_КСГ_кор-ка др профили_2'!BG14</f>
        <v>#REF!</v>
      </c>
      <c r="BH14" s="283" t="e">
        <f>ДС_КСГ_ИТОГО_3!BH14+'ДС_КСГ_кор-ка др профили_2'!BH14</f>
        <v>#REF!</v>
      </c>
      <c r="BI14" s="283" t="e">
        <f>ДС_КСГ_ИТОГО_3!BI14+'ДС_КСГ_кор-ка др профили_2'!BI14</f>
        <v>#REF!</v>
      </c>
      <c r="BJ14" s="283" t="e">
        <f>ДС_КСГ_ИТОГО_3!BJ14+'ДС_КСГ_кор-ка др профили_2'!BJ14</f>
        <v>#REF!</v>
      </c>
      <c r="BK14" s="283" t="e">
        <f>ДС_КСГ_ИТОГО_3!BK14+'ДС_КСГ_кор-ка др профили_2'!BK14</f>
        <v>#REF!</v>
      </c>
      <c r="BL14" s="283" t="e">
        <f>ДС_КСГ_ИТОГО_3!BL14+'ДС_КСГ_кор-ка др профили_2'!BL14</f>
        <v>#REF!</v>
      </c>
      <c r="BM14" s="283" t="e">
        <f>ДС_КСГ_ИТОГО_3!BM14+'ДС_КСГ_кор-ка др профили_2'!BM14</f>
        <v>#REF!</v>
      </c>
      <c r="BN14" s="283" t="e">
        <f>ДС_КСГ_ИТОГО_3!BN14+'ДС_КСГ_кор-ка др профили_2'!BN14</f>
        <v>#REF!</v>
      </c>
      <c r="BO14" s="283" t="e">
        <f>ДС_КСГ_ИТОГО_3!BO14+'ДС_КСГ_кор-ка др профили_2'!BO14</f>
        <v>#REF!</v>
      </c>
      <c r="BP14" s="283" t="e">
        <f>ДС_КСГ_ИТОГО_3!BP14+'ДС_КСГ_кор-ка др профили_2'!BP14</f>
        <v>#REF!</v>
      </c>
      <c r="BQ14" s="283" t="e">
        <f>ДС_КСГ_ИТОГО_3!BQ14+'ДС_КСГ_кор-ка др профили_2'!BQ14</f>
        <v>#REF!</v>
      </c>
      <c r="BR14" s="283" t="e">
        <f>ДС_КСГ_ИТОГО_3!BR14+'ДС_КСГ_кор-ка др профили_2'!BR14</f>
        <v>#REF!</v>
      </c>
      <c r="BS14" s="283" t="e">
        <f>ДС_КСГ_ИТОГО_3!BS14+'ДС_КСГ_кор-ка др профили_2'!BS14</f>
        <v>#REF!</v>
      </c>
      <c r="BT14" s="283" t="e">
        <f>ДС_КСГ_ИТОГО_3!BT14+'ДС_КСГ_кор-ка др профили_2'!BT14</f>
        <v>#REF!</v>
      </c>
      <c r="BU14" s="283" t="e">
        <f>ДС_КСГ_ИТОГО_3!BU14+'ДС_КСГ_кор-ка др профили_2'!BU14</f>
        <v>#REF!</v>
      </c>
      <c r="BV14" s="283" t="e">
        <f>ДС_КСГ_ИТОГО_3!BV14+'ДС_КСГ_кор-ка др профили_2'!BV14</f>
        <v>#REF!</v>
      </c>
      <c r="BW14" s="283" t="e">
        <f>ДС_КСГ_ИТОГО_3!BW14+'ДС_КСГ_кор-ка др профили_2'!BW14</f>
        <v>#REF!</v>
      </c>
      <c r="BX14" s="283" t="e">
        <f>ДС_КСГ_ИТОГО_3!BX14+'ДС_КСГ_кор-ка др профили_2'!BX14</f>
        <v>#REF!</v>
      </c>
      <c r="BY14" s="283" t="e">
        <f>ДС_КСГ_ИТОГО_3!BY14+'ДС_КСГ_кор-ка др профили_2'!BY14</f>
        <v>#REF!</v>
      </c>
      <c r="BZ14" s="283" t="e">
        <f>ДС_КСГ_ИТОГО_3!BZ14+'ДС_КСГ_кор-ка др профили_2'!BZ14</f>
        <v>#REF!</v>
      </c>
      <c r="CA14" s="283" t="e">
        <f>ДС_КСГ_ИТОГО_3!CA14+'ДС_КСГ_кор-ка др профили_2'!CA14</f>
        <v>#REF!</v>
      </c>
      <c r="CB14" s="283" t="e">
        <f>ДС_КСГ_ИТОГО_3!CB14+'ДС_КСГ_кор-ка др профили_2'!CB14</f>
        <v>#REF!</v>
      </c>
      <c r="CC14" s="283" t="e">
        <f>ДС_КСГ_ИТОГО_3!CC14+'ДС_КСГ_кор-ка др профили_2'!CC14</f>
        <v>#REF!</v>
      </c>
      <c r="CD14" s="283" t="e">
        <f>ДС_КСГ_ИТОГО_3!CD14+'ДС_КСГ_кор-ка др профили_2'!CD14</f>
        <v>#REF!</v>
      </c>
      <c r="CE14" s="283" t="e">
        <f>ДС_КСГ_ИТОГО_3!CE14+'ДС_КСГ_кор-ка др профили_2'!CE14</f>
        <v>#REF!</v>
      </c>
      <c r="CF14" s="283" t="e">
        <f>ДС_КСГ_ИТОГО_3!CF14+'ДС_КСГ_кор-ка др профили_2'!CF14</f>
        <v>#REF!</v>
      </c>
      <c r="CG14" s="283" t="e">
        <f>ДС_КСГ_ИТОГО_3!CG14+'ДС_КСГ_кор-ка др профили_2'!CG14</f>
        <v>#REF!</v>
      </c>
      <c r="CH14" s="283" t="e">
        <f>ДС_КСГ_ИТОГО_3!CH14+'ДС_КСГ_кор-ка др профили_2'!CH14</f>
        <v>#REF!</v>
      </c>
      <c r="CI14" s="283" t="e">
        <f>ДС_КСГ_ИТОГО_3!CI14+'ДС_КСГ_кор-ка др профили_2'!CI14</f>
        <v>#REF!</v>
      </c>
      <c r="CJ14" s="283" t="e">
        <f>ДС_КСГ_ИТОГО_3!CJ14+'ДС_КСГ_кор-ка др профили_2'!CJ14</f>
        <v>#REF!</v>
      </c>
      <c r="CK14" s="283" t="e">
        <f>ДС_КСГ_ИТОГО_3!#REF!+'ДС_КСГ_кор-ка др профили_2'!CK14</f>
        <v>#REF!</v>
      </c>
      <c r="CL14" s="283" t="e">
        <f>ДС_КСГ_ИТОГО_3!#REF!+'ДС_КСГ_кор-ка др профили_2'!CL14</f>
        <v>#REF!</v>
      </c>
      <c r="CM14" s="283" t="e">
        <f>ДС_КСГ_ИТОГО_3!#REF!+'ДС_КСГ_кор-ка др профили_2'!CM14</f>
        <v>#REF!</v>
      </c>
      <c r="CN14" s="281" t="e">
        <f t="shared" si="0"/>
        <v>#REF!</v>
      </c>
      <c r="CP14" s="195"/>
      <c r="CQ14" s="195"/>
      <c r="CR14" s="195"/>
    </row>
    <row r="15" spans="1:96" ht="15.75" x14ac:dyDescent="0.25">
      <c r="A15" s="81">
        <v>14</v>
      </c>
      <c r="B15" s="86" t="s">
        <v>297</v>
      </c>
      <c r="C15" s="156" t="s">
        <v>298</v>
      </c>
      <c r="D15" s="156">
        <v>2.41</v>
      </c>
      <c r="E15" s="156">
        <v>5</v>
      </c>
      <c r="F15" s="156" t="s">
        <v>83</v>
      </c>
      <c r="G15" s="283" t="e">
        <f>ДС_КСГ_ИТОГО_3!G15+'ДС_КСГ_кор-ка др профили_2'!G15</f>
        <v>#REF!</v>
      </c>
      <c r="H15" s="283" t="e">
        <f>ДС_КСГ_ИТОГО_3!H15+'ДС_КСГ_кор-ка др профили_2'!H15</f>
        <v>#REF!</v>
      </c>
      <c r="I15" s="283" t="e">
        <f>ДС_КСГ_ИТОГО_3!I15+'ДС_КСГ_кор-ка др профили_2'!I15</f>
        <v>#REF!</v>
      </c>
      <c r="J15" s="283" t="e">
        <f>ДС_КСГ_ИТОГО_3!J15+'ДС_КСГ_кор-ка др профили_2'!J15</f>
        <v>#REF!</v>
      </c>
      <c r="K15" s="283" t="e">
        <f>ДС_КСГ_ИТОГО_3!K15+'ДС_КСГ_кор-ка др профили_2'!K15</f>
        <v>#REF!</v>
      </c>
      <c r="L15" s="283" t="e">
        <f>ДС_КСГ_ИТОГО_3!L15+'ДС_КСГ_кор-ка др профили_2'!L15</f>
        <v>#REF!</v>
      </c>
      <c r="M15" s="283" t="e">
        <f>ДС_КСГ_ИТОГО_3!M15+'ДС_КСГ_кор-ка др профили_2'!M15</f>
        <v>#REF!</v>
      </c>
      <c r="N15" s="283" t="e">
        <f>ДС_КСГ_ИТОГО_3!N15+'ДС_КСГ_кор-ка др профили_2'!N15</f>
        <v>#REF!</v>
      </c>
      <c r="O15" s="283" t="e">
        <f>ДС_КСГ_ИТОГО_3!O15+'ДС_КСГ_кор-ка др профили_2'!O15</f>
        <v>#REF!</v>
      </c>
      <c r="P15" s="283" t="e">
        <f>ДС_КСГ_ИТОГО_3!P15+'ДС_КСГ_кор-ка др профили_2'!P15</f>
        <v>#REF!</v>
      </c>
      <c r="Q15" s="283" t="e">
        <f>ДС_КСГ_ИТОГО_3!Q15+'ДС_КСГ_кор-ка др профили_2'!Q15</f>
        <v>#REF!</v>
      </c>
      <c r="R15" s="283" t="e">
        <f>ДС_КСГ_ИТОГО_3!R15+'ДС_КСГ_кор-ка др профили_2'!R15</f>
        <v>#REF!</v>
      </c>
      <c r="S15" s="283" t="e">
        <f>ДС_КСГ_ИТОГО_3!S15+'ДС_КСГ_кор-ка др профили_2'!S15</f>
        <v>#REF!</v>
      </c>
      <c r="T15" s="283" t="e">
        <f>ДС_КСГ_ИТОГО_3!T15+'ДС_КСГ_кор-ка др профили_2'!T15</f>
        <v>#REF!</v>
      </c>
      <c r="U15" s="283" t="e">
        <f>ДС_КСГ_ИТОГО_3!U15+'ДС_КСГ_кор-ка др профили_2'!U15</f>
        <v>#REF!</v>
      </c>
      <c r="V15" s="283" t="e">
        <f>ДС_КСГ_ИТОГО_3!V15+'ДС_КСГ_кор-ка др профили_2'!V15</f>
        <v>#REF!</v>
      </c>
      <c r="W15" s="283" t="e">
        <f>ДС_КСГ_ИТОГО_3!W15+'ДС_КСГ_кор-ка др профили_2'!W15</f>
        <v>#REF!</v>
      </c>
      <c r="X15" s="283" t="e">
        <f>ДС_КСГ_ИТОГО_3!X15+'ДС_КСГ_кор-ка др профили_2'!X15</f>
        <v>#REF!</v>
      </c>
      <c r="Y15" s="283" t="e">
        <f>ДС_КСГ_ИТОГО_3!Y15+'ДС_КСГ_кор-ка др профили_2'!Y15</f>
        <v>#REF!</v>
      </c>
      <c r="Z15" s="283" t="e">
        <f>ДС_КСГ_ИТОГО_3!Z15+'ДС_КСГ_кор-ка др профили_2'!Z15</f>
        <v>#REF!</v>
      </c>
      <c r="AA15" s="283" t="e">
        <f>ДС_КСГ_ИТОГО_3!AA15+'ДС_КСГ_кор-ка др профили_2'!AA15</f>
        <v>#REF!</v>
      </c>
      <c r="AB15" s="283" t="e">
        <f>ДС_КСГ_ИТОГО_3!AB15+'ДС_КСГ_кор-ка др профили_2'!AB15</f>
        <v>#REF!</v>
      </c>
      <c r="AC15" s="283" t="e">
        <f>ДС_КСГ_ИТОГО_3!AC15+'ДС_КСГ_кор-ка др профили_2'!AC15</f>
        <v>#REF!</v>
      </c>
      <c r="AD15" s="283" t="e">
        <f>ДС_КСГ_ИТОГО_3!AD15+'ДС_КСГ_кор-ка др профили_2'!AD15</f>
        <v>#REF!</v>
      </c>
      <c r="AE15" s="283" t="e">
        <f>ДС_КСГ_ИТОГО_3!AE15+'ДС_КСГ_кор-ка др профили_2'!AE15</f>
        <v>#REF!</v>
      </c>
      <c r="AF15" s="283" t="e">
        <f>ДС_КСГ_ИТОГО_3!AF15+'ДС_КСГ_кор-ка др профили_2'!AF15</f>
        <v>#REF!</v>
      </c>
      <c r="AG15" s="283" t="e">
        <f>ДС_КСГ_ИТОГО_3!AG15+'ДС_КСГ_кор-ка др профили_2'!AG15</f>
        <v>#REF!</v>
      </c>
      <c r="AH15" s="283" t="e">
        <f>ДС_КСГ_ИТОГО_3!AH15+'ДС_КСГ_кор-ка др профили_2'!AH15</f>
        <v>#REF!</v>
      </c>
      <c r="AI15" s="283" t="e">
        <f>ДС_КСГ_ИТОГО_3!AI15+'ДС_КСГ_кор-ка др профили_2'!AI15</f>
        <v>#REF!</v>
      </c>
      <c r="AJ15" s="283" t="e">
        <f>ДС_КСГ_ИТОГО_3!AJ15+'ДС_КСГ_кор-ка др профили_2'!AJ15</f>
        <v>#REF!</v>
      </c>
      <c r="AK15" s="283" t="e">
        <f>ДС_КСГ_ИТОГО_3!AK15+'ДС_КСГ_кор-ка др профили_2'!AK15</f>
        <v>#REF!</v>
      </c>
      <c r="AL15" s="283" t="e">
        <f>ДС_КСГ_ИТОГО_3!AL15+'ДС_КСГ_кор-ка др профили_2'!AL15</f>
        <v>#REF!</v>
      </c>
      <c r="AM15" s="283" t="e">
        <f>ДС_КСГ_ИТОГО_3!AM15+'ДС_КСГ_кор-ка др профили_2'!AM15</f>
        <v>#REF!</v>
      </c>
      <c r="AN15" s="283" t="e">
        <f>ДС_КСГ_ИТОГО_3!AN15+'ДС_КСГ_кор-ка др профили_2'!AN15</f>
        <v>#REF!</v>
      </c>
      <c r="AO15" s="283" t="e">
        <f>ДС_КСГ_ИТОГО_3!AO15+'ДС_КСГ_кор-ка др профили_2'!AO15</f>
        <v>#REF!</v>
      </c>
      <c r="AP15" s="283" t="e">
        <f>ДС_КСГ_ИТОГО_3!AP15+'ДС_КСГ_кор-ка др профили_2'!AP15</f>
        <v>#REF!</v>
      </c>
      <c r="AQ15" s="283" t="e">
        <f>ДС_КСГ_ИТОГО_3!AQ15+'ДС_КСГ_кор-ка др профили_2'!AQ15</f>
        <v>#REF!</v>
      </c>
      <c r="AR15" s="283" t="e">
        <f>ДС_КСГ_ИТОГО_3!AR15+'ДС_КСГ_кор-ка др профили_2'!AR15</f>
        <v>#REF!</v>
      </c>
      <c r="AS15" s="283" t="e">
        <f>ДС_КСГ_ИТОГО_3!AS15+'ДС_КСГ_кор-ка др профили_2'!AS15</f>
        <v>#REF!</v>
      </c>
      <c r="AT15" s="283" t="e">
        <f>ДС_КСГ_ИТОГО_3!AT15+'ДС_КСГ_кор-ка др профили_2'!AT15</f>
        <v>#REF!</v>
      </c>
      <c r="AU15" s="283" t="e">
        <f>ДС_КСГ_ИТОГО_3!AU15+'ДС_КСГ_кор-ка др профили_2'!AU15</f>
        <v>#REF!</v>
      </c>
      <c r="AV15" s="283" t="e">
        <f>ДС_КСГ_ИТОГО_3!AV15+'ДС_КСГ_кор-ка др профили_2'!AV15</f>
        <v>#REF!</v>
      </c>
      <c r="AW15" s="283" t="e">
        <f>ДС_КСГ_ИТОГО_3!AW15+'ДС_КСГ_кор-ка др профили_2'!AW15</f>
        <v>#REF!</v>
      </c>
      <c r="AX15" s="283" t="e">
        <f>ДС_КСГ_ИТОГО_3!AX15+'ДС_КСГ_кор-ка др профили_2'!AX15</f>
        <v>#REF!</v>
      </c>
      <c r="AY15" s="283" t="e">
        <f>ДС_КСГ_ИТОГО_3!AY15+'ДС_КСГ_кор-ка др профили_2'!AY15</f>
        <v>#REF!</v>
      </c>
      <c r="AZ15" s="283" t="e">
        <f>ДС_КСГ_ИТОГО_3!AZ15+'ДС_КСГ_кор-ка др профили_2'!AZ15</f>
        <v>#REF!</v>
      </c>
      <c r="BA15" s="283" t="e">
        <f>ДС_КСГ_ИТОГО_3!BA15+'ДС_КСГ_кор-ка др профили_2'!BA15</f>
        <v>#REF!</v>
      </c>
      <c r="BB15" s="283" t="e">
        <f>ДС_КСГ_ИТОГО_3!BB15+'ДС_КСГ_кор-ка др профили_2'!BB15</f>
        <v>#REF!</v>
      </c>
      <c r="BC15" s="283" t="e">
        <f>ДС_КСГ_ИТОГО_3!BC15+'ДС_КСГ_кор-ка др профили_2'!BC15</f>
        <v>#REF!</v>
      </c>
      <c r="BD15" s="283" t="e">
        <f>ДС_КСГ_ИТОГО_3!BD15+'ДС_КСГ_кор-ка др профили_2'!BD15</f>
        <v>#REF!</v>
      </c>
      <c r="BE15" s="283" t="e">
        <f>ДС_КСГ_ИТОГО_3!BE15+'ДС_КСГ_кор-ка др профили_2'!BE15</f>
        <v>#REF!</v>
      </c>
      <c r="BF15" s="283" t="e">
        <f>ДС_КСГ_ИТОГО_3!BF15+'ДС_КСГ_кор-ка др профили_2'!BF15</f>
        <v>#REF!</v>
      </c>
      <c r="BG15" s="283" t="e">
        <f>ДС_КСГ_ИТОГО_3!BG15+'ДС_КСГ_кор-ка др профили_2'!BG15</f>
        <v>#REF!</v>
      </c>
      <c r="BH15" s="283" t="e">
        <f>ДС_КСГ_ИТОГО_3!BH15+'ДС_КСГ_кор-ка др профили_2'!BH15</f>
        <v>#REF!</v>
      </c>
      <c r="BI15" s="283" t="e">
        <f>ДС_КСГ_ИТОГО_3!BI15+'ДС_КСГ_кор-ка др профили_2'!BI15</f>
        <v>#REF!</v>
      </c>
      <c r="BJ15" s="283" t="e">
        <f>ДС_КСГ_ИТОГО_3!BJ15+'ДС_КСГ_кор-ка др профили_2'!BJ15</f>
        <v>#REF!</v>
      </c>
      <c r="BK15" s="283" t="e">
        <f>ДС_КСГ_ИТОГО_3!BK15+'ДС_КСГ_кор-ка др профили_2'!BK15</f>
        <v>#REF!</v>
      </c>
      <c r="BL15" s="283" t="e">
        <f>ДС_КСГ_ИТОГО_3!BL15+'ДС_КСГ_кор-ка др профили_2'!BL15</f>
        <v>#REF!</v>
      </c>
      <c r="BM15" s="283" t="e">
        <f>ДС_КСГ_ИТОГО_3!BM15+'ДС_КСГ_кор-ка др профили_2'!BM15</f>
        <v>#REF!</v>
      </c>
      <c r="BN15" s="283" t="e">
        <f>ДС_КСГ_ИТОГО_3!BN15+'ДС_КСГ_кор-ка др профили_2'!BN15</f>
        <v>#REF!</v>
      </c>
      <c r="BO15" s="283" t="e">
        <f>ДС_КСГ_ИТОГО_3!BO15+'ДС_КСГ_кор-ка др профили_2'!BO15</f>
        <v>#REF!</v>
      </c>
      <c r="BP15" s="283" t="e">
        <f>ДС_КСГ_ИТОГО_3!BP15+'ДС_КСГ_кор-ка др профили_2'!BP15</f>
        <v>#REF!</v>
      </c>
      <c r="BQ15" s="283" t="e">
        <f>ДС_КСГ_ИТОГО_3!BQ15+'ДС_КСГ_кор-ка др профили_2'!BQ15</f>
        <v>#REF!</v>
      </c>
      <c r="BR15" s="283" t="e">
        <f>ДС_КСГ_ИТОГО_3!BR15+'ДС_КСГ_кор-ка др профили_2'!BR15</f>
        <v>#REF!</v>
      </c>
      <c r="BS15" s="283" t="e">
        <f>ДС_КСГ_ИТОГО_3!BS15+'ДС_КСГ_кор-ка др профили_2'!BS15</f>
        <v>#REF!</v>
      </c>
      <c r="BT15" s="283" t="e">
        <f>ДС_КСГ_ИТОГО_3!BT15+'ДС_КСГ_кор-ка др профили_2'!BT15</f>
        <v>#REF!</v>
      </c>
      <c r="BU15" s="283" t="e">
        <f>ДС_КСГ_ИТОГО_3!BU15+'ДС_КСГ_кор-ка др профили_2'!BU15</f>
        <v>#REF!</v>
      </c>
      <c r="BV15" s="283" t="e">
        <f>ДС_КСГ_ИТОГО_3!BV15+'ДС_КСГ_кор-ка др профили_2'!BV15</f>
        <v>#REF!</v>
      </c>
      <c r="BW15" s="283" t="e">
        <f>ДС_КСГ_ИТОГО_3!BW15+'ДС_КСГ_кор-ка др профили_2'!BW15</f>
        <v>#REF!</v>
      </c>
      <c r="BX15" s="283" t="e">
        <f>ДС_КСГ_ИТОГО_3!BX15+'ДС_КСГ_кор-ка др профили_2'!BX15</f>
        <v>#REF!</v>
      </c>
      <c r="BY15" s="283" t="e">
        <f>ДС_КСГ_ИТОГО_3!BY15+'ДС_КСГ_кор-ка др профили_2'!BY15</f>
        <v>#REF!</v>
      </c>
      <c r="BZ15" s="283" t="e">
        <f>ДС_КСГ_ИТОГО_3!BZ15+'ДС_КСГ_кор-ка др профили_2'!BZ15</f>
        <v>#REF!</v>
      </c>
      <c r="CA15" s="283" t="e">
        <f>ДС_КСГ_ИТОГО_3!CA15+'ДС_КСГ_кор-ка др профили_2'!CA15</f>
        <v>#REF!</v>
      </c>
      <c r="CB15" s="283" t="e">
        <f>ДС_КСГ_ИТОГО_3!CB15+'ДС_КСГ_кор-ка др профили_2'!CB15</f>
        <v>#REF!</v>
      </c>
      <c r="CC15" s="283" t="e">
        <f>ДС_КСГ_ИТОГО_3!CC15+'ДС_КСГ_кор-ка др профили_2'!CC15</f>
        <v>#REF!</v>
      </c>
      <c r="CD15" s="283" t="e">
        <f>ДС_КСГ_ИТОГО_3!CD15+'ДС_КСГ_кор-ка др профили_2'!CD15</f>
        <v>#REF!</v>
      </c>
      <c r="CE15" s="283" t="e">
        <f>ДС_КСГ_ИТОГО_3!CE15+'ДС_КСГ_кор-ка др профили_2'!CE15</f>
        <v>#REF!</v>
      </c>
      <c r="CF15" s="283" t="e">
        <f>ДС_КСГ_ИТОГО_3!CF15+'ДС_КСГ_кор-ка др профили_2'!CF15</f>
        <v>#REF!</v>
      </c>
      <c r="CG15" s="283" t="e">
        <f>ДС_КСГ_ИТОГО_3!CG15+'ДС_КСГ_кор-ка др профили_2'!CG15</f>
        <v>#REF!</v>
      </c>
      <c r="CH15" s="283" t="e">
        <f>ДС_КСГ_ИТОГО_3!CH15+'ДС_КСГ_кор-ка др профили_2'!CH15</f>
        <v>#REF!</v>
      </c>
      <c r="CI15" s="283" t="e">
        <f>ДС_КСГ_ИТОГО_3!CI15+'ДС_КСГ_кор-ка др профили_2'!CI15</f>
        <v>#REF!</v>
      </c>
      <c r="CJ15" s="283" t="e">
        <f>ДС_КСГ_ИТОГО_3!CJ15+'ДС_КСГ_кор-ка др профили_2'!CJ15</f>
        <v>#REF!</v>
      </c>
      <c r="CK15" s="283" t="e">
        <f>ДС_КСГ_ИТОГО_3!#REF!+'ДС_КСГ_кор-ка др профили_2'!CK15</f>
        <v>#REF!</v>
      </c>
      <c r="CL15" s="283" t="e">
        <f>ДС_КСГ_ИТОГО_3!#REF!+'ДС_КСГ_кор-ка др профили_2'!CL15</f>
        <v>#REF!</v>
      </c>
      <c r="CM15" s="283" t="e">
        <f>ДС_КСГ_ИТОГО_3!#REF!+'ДС_КСГ_кор-ка др профили_2'!CM15</f>
        <v>#REF!</v>
      </c>
      <c r="CN15" s="281" t="e">
        <f t="shared" si="0"/>
        <v>#REF!</v>
      </c>
      <c r="CP15" s="195"/>
      <c r="CQ15" s="195"/>
      <c r="CR15" s="195"/>
    </row>
    <row r="16" spans="1:96" ht="30" x14ac:dyDescent="0.25">
      <c r="A16" s="81">
        <v>15</v>
      </c>
      <c r="B16" s="86" t="s">
        <v>299</v>
      </c>
      <c r="C16" s="156" t="s">
        <v>84</v>
      </c>
      <c r="D16" s="156">
        <v>3.73</v>
      </c>
      <c r="E16" s="156">
        <v>5</v>
      </c>
      <c r="F16" s="156" t="s">
        <v>83</v>
      </c>
      <c r="G16" s="283" t="e">
        <f>ДС_КСГ_ИТОГО_3!G16+'ДС_КСГ_кор-ка др профили_2'!G16</f>
        <v>#REF!</v>
      </c>
      <c r="H16" s="283" t="e">
        <f>ДС_КСГ_ИТОГО_3!H16+'ДС_КСГ_кор-ка др профили_2'!H16</f>
        <v>#REF!</v>
      </c>
      <c r="I16" s="283" t="e">
        <f>ДС_КСГ_ИТОГО_3!I16+'ДС_КСГ_кор-ка др профили_2'!I16</f>
        <v>#REF!</v>
      </c>
      <c r="J16" s="283" t="e">
        <f>ДС_КСГ_ИТОГО_3!J16+'ДС_КСГ_кор-ка др профили_2'!J16</f>
        <v>#REF!</v>
      </c>
      <c r="K16" s="283" t="e">
        <f>ДС_КСГ_ИТОГО_3!K16+'ДС_КСГ_кор-ка др профили_2'!K16</f>
        <v>#REF!</v>
      </c>
      <c r="L16" s="283" t="e">
        <f>ДС_КСГ_ИТОГО_3!L16+'ДС_КСГ_кор-ка др профили_2'!L16</f>
        <v>#REF!</v>
      </c>
      <c r="M16" s="283" t="e">
        <f>ДС_КСГ_ИТОГО_3!M16+'ДС_КСГ_кор-ка др профили_2'!M16</f>
        <v>#REF!</v>
      </c>
      <c r="N16" s="283" t="e">
        <f>ДС_КСГ_ИТОГО_3!N16+'ДС_КСГ_кор-ка др профили_2'!N16</f>
        <v>#REF!</v>
      </c>
      <c r="O16" s="283" t="e">
        <f>ДС_КСГ_ИТОГО_3!O16+'ДС_КСГ_кор-ка др профили_2'!O16</f>
        <v>#REF!</v>
      </c>
      <c r="P16" s="283" t="e">
        <f>ДС_КСГ_ИТОГО_3!P16+'ДС_КСГ_кор-ка др профили_2'!P16</f>
        <v>#REF!</v>
      </c>
      <c r="Q16" s="283" t="e">
        <f>ДС_КСГ_ИТОГО_3!Q16+'ДС_КСГ_кор-ка др профили_2'!Q16</f>
        <v>#REF!</v>
      </c>
      <c r="R16" s="283" t="e">
        <f>ДС_КСГ_ИТОГО_3!R16+'ДС_КСГ_кор-ка др профили_2'!R16</f>
        <v>#REF!</v>
      </c>
      <c r="S16" s="283" t="e">
        <f>ДС_КСГ_ИТОГО_3!S16+'ДС_КСГ_кор-ка др профили_2'!S16</f>
        <v>#REF!</v>
      </c>
      <c r="T16" s="283" t="e">
        <f>ДС_КСГ_ИТОГО_3!T16+'ДС_КСГ_кор-ка др профили_2'!T16</f>
        <v>#REF!</v>
      </c>
      <c r="U16" s="283" t="e">
        <f>ДС_КСГ_ИТОГО_3!U16+'ДС_КСГ_кор-ка др профили_2'!U16</f>
        <v>#REF!</v>
      </c>
      <c r="V16" s="283" t="e">
        <f>ДС_КСГ_ИТОГО_3!V16+'ДС_КСГ_кор-ка др профили_2'!V16</f>
        <v>#REF!</v>
      </c>
      <c r="W16" s="283" t="e">
        <f>ДС_КСГ_ИТОГО_3!W16+'ДС_КСГ_кор-ка др профили_2'!W16</f>
        <v>#REF!</v>
      </c>
      <c r="X16" s="283" t="e">
        <f>ДС_КСГ_ИТОГО_3!X16+'ДС_КСГ_кор-ка др профили_2'!X16</f>
        <v>#REF!</v>
      </c>
      <c r="Y16" s="283" t="e">
        <f>ДС_КСГ_ИТОГО_3!Y16+'ДС_КСГ_кор-ка др профили_2'!Y16</f>
        <v>#REF!</v>
      </c>
      <c r="Z16" s="283" t="e">
        <f>ДС_КСГ_ИТОГО_3!Z16+'ДС_КСГ_кор-ка др профили_2'!Z16</f>
        <v>#REF!</v>
      </c>
      <c r="AA16" s="283" t="e">
        <f>ДС_КСГ_ИТОГО_3!AA16+'ДС_КСГ_кор-ка др профили_2'!AA16</f>
        <v>#REF!</v>
      </c>
      <c r="AB16" s="283" t="e">
        <f>ДС_КСГ_ИТОГО_3!AB16+'ДС_КСГ_кор-ка др профили_2'!AB16</f>
        <v>#REF!</v>
      </c>
      <c r="AC16" s="283" t="e">
        <f>ДС_КСГ_ИТОГО_3!AC16+'ДС_КСГ_кор-ка др профили_2'!AC16</f>
        <v>#REF!</v>
      </c>
      <c r="AD16" s="283" t="e">
        <f>ДС_КСГ_ИТОГО_3!AD16+'ДС_КСГ_кор-ка др профили_2'!AD16</f>
        <v>#REF!</v>
      </c>
      <c r="AE16" s="283" t="e">
        <f>ДС_КСГ_ИТОГО_3!AE16+'ДС_КСГ_кор-ка др профили_2'!AE16</f>
        <v>#REF!</v>
      </c>
      <c r="AF16" s="283" t="e">
        <f>ДС_КСГ_ИТОГО_3!AF16+'ДС_КСГ_кор-ка др профили_2'!AF16</f>
        <v>#REF!</v>
      </c>
      <c r="AG16" s="283" t="e">
        <f>ДС_КСГ_ИТОГО_3!AG16+'ДС_КСГ_кор-ка др профили_2'!AG16</f>
        <v>#REF!</v>
      </c>
      <c r="AH16" s="283" t="e">
        <f>ДС_КСГ_ИТОГО_3!AH16+'ДС_КСГ_кор-ка др профили_2'!AH16</f>
        <v>#REF!</v>
      </c>
      <c r="AI16" s="283" t="e">
        <f>ДС_КСГ_ИТОГО_3!AI16+'ДС_КСГ_кор-ка др профили_2'!AI16</f>
        <v>#REF!</v>
      </c>
      <c r="AJ16" s="283" t="e">
        <f>ДС_КСГ_ИТОГО_3!AJ16+'ДС_КСГ_кор-ка др профили_2'!AJ16</f>
        <v>#REF!</v>
      </c>
      <c r="AK16" s="283" t="e">
        <f>ДС_КСГ_ИТОГО_3!AK16+'ДС_КСГ_кор-ка др профили_2'!AK16</f>
        <v>#REF!</v>
      </c>
      <c r="AL16" s="283" t="e">
        <f>ДС_КСГ_ИТОГО_3!AL16+'ДС_КСГ_кор-ка др профили_2'!AL16</f>
        <v>#REF!</v>
      </c>
      <c r="AM16" s="283" t="e">
        <f>ДС_КСГ_ИТОГО_3!AM16+'ДС_КСГ_кор-ка др профили_2'!AM16</f>
        <v>#REF!</v>
      </c>
      <c r="AN16" s="283" t="e">
        <f>ДС_КСГ_ИТОГО_3!AN16+'ДС_КСГ_кор-ка др профили_2'!AN16</f>
        <v>#REF!</v>
      </c>
      <c r="AO16" s="283" t="e">
        <f>ДС_КСГ_ИТОГО_3!AO16+'ДС_КСГ_кор-ка др профили_2'!AO16</f>
        <v>#REF!</v>
      </c>
      <c r="AP16" s="283" t="e">
        <f>ДС_КСГ_ИТОГО_3!AP16+'ДС_КСГ_кор-ка др профили_2'!AP16</f>
        <v>#REF!</v>
      </c>
      <c r="AQ16" s="283" t="e">
        <f>ДС_КСГ_ИТОГО_3!AQ16+'ДС_КСГ_кор-ка др профили_2'!AQ16</f>
        <v>#REF!</v>
      </c>
      <c r="AR16" s="283" t="e">
        <f>ДС_КСГ_ИТОГО_3!AR16+'ДС_КСГ_кор-ка др профили_2'!AR16</f>
        <v>#REF!</v>
      </c>
      <c r="AS16" s="283" t="e">
        <f>ДС_КСГ_ИТОГО_3!AS16+'ДС_КСГ_кор-ка др профили_2'!AS16</f>
        <v>#REF!</v>
      </c>
      <c r="AT16" s="283" t="e">
        <f>ДС_КСГ_ИТОГО_3!AT16+'ДС_КСГ_кор-ка др профили_2'!AT16</f>
        <v>#REF!</v>
      </c>
      <c r="AU16" s="283" t="e">
        <f>ДС_КСГ_ИТОГО_3!AU16+'ДС_КСГ_кор-ка др профили_2'!AU16</f>
        <v>#REF!</v>
      </c>
      <c r="AV16" s="283" t="e">
        <f>ДС_КСГ_ИТОГО_3!AV16+'ДС_КСГ_кор-ка др профили_2'!AV16</f>
        <v>#REF!</v>
      </c>
      <c r="AW16" s="283" t="e">
        <f>ДС_КСГ_ИТОГО_3!AW16+'ДС_КСГ_кор-ка др профили_2'!AW16</f>
        <v>#REF!</v>
      </c>
      <c r="AX16" s="283" t="e">
        <f>ДС_КСГ_ИТОГО_3!AX16+'ДС_КСГ_кор-ка др профили_2'!AX16</f>
        <v>#REF!</v>
      </c>
      <c r="AY16" s="283" t="e">
        <f>ДС_КСГ_ИТОГО_3!AY16+'ДС_КСГ_кор-ка др профили_2'!AY16</f>
        <v>#REF!</v>
      </c>
      <c r="AZ16" s="283" t="e">
        <f>ДС_КСГ_ИТОГО_3!AZ16+'ДС_КСГ_кор-ка др профили_2'!AZ16</f>
        <v>#REF!</v>
      </c>
      <c r="BA16" s="283" t="e">
        <f>ДС_КСГ_ИТОГО_3!BA16+'ДС_КСГ_кор-ка др профили_2'!BA16</f>
        <v>#REF!</v>
      </c>
      <c r="BB16" s="283" t="e">
        <f>ДС_КСГ_ИТОГО_3!BB16+'ДС_КСГ_кор-ка др профили_2'!BB16</f>
        <v>#REF!</v>
      </c>
      <c r="BC16" s="283" t="e">
        <f>ДС_КСГ_ИТОГО_3!BC16+'ДС_КСГ_кор-ка др профили_2'!BC16</f>
        <v>#REF!</v>
      </c>
      <c r="BD16" s="283" t="e">
        <f>ДС_КСГ_ИТОГО_3!BD16+'ДС_КСГ_кор-ка др профили_2'!BD16</f>
        <v>#REF!</v>
      </c>
      <c r="BE16" s="283" t="e">
        <f>ДС_КСГ_ИТОГО_3!BE16+'ДС_КСГ_кор-ка др профили_2'!BE16</f>
        <v>#REF!</v>
      </c>
      <c r="BF16" s="283" t="e">
        <f>ДС_КСГ_ИТОГО_3!BF16+'ДС_КСГ_кор-ка др профили_2'!BF16</f>
        <v>#REF!</v>
      </c>
      <c r="BG16" s="283" t="e">
        <f>ДС_КСГ_ИТОГО_3!BG16+'ДС_КСГ_кор-ка др профили_2'!BG16</f>
        <v>#REF!</v>
      </c>
      <c r="BH16" s="283" t="e">
        <f>ДС_КСГ_ИТОГО_3!BH16+'ДС_КСГ_кор-ка др профили_2'!BH16</f>
        <v>#REF!</v>
      </c>
      <c r="BI16" s="283" t="e">
        <f>ДС_КСГ_ИТОГО_3!BI16+'ДС_КСГ_кор-ка др профили_2'!BI16</f>
        <v>#REF!</v>
      </c>
      <c r="BJ16" s="283" t="e">
        <f>ДС_КСГ_ИТОГО_3!BJ16+'ДС_КСГ_кор-ка др профили_2'!BJ16</f>
        <v>#REF!</v>
      </c>
      <c r="BK16" s="283" t="e">
        <f>ДС_КСГ_ИТОГО_3!BK16+'ДС_КСГ_кор-ка др профили_2'!BK16</f>
        <v>#REF!</v>
      </c>
      <c r="BL16" s="283" t="e">
        <f>ДС_КСГ_ИТОГО_3!BL16+'ДС_КСГ_кор-ка др профили_2'!BL16</f>
        <v>#REF!</v>
      </c>
      <c r="BM16" s="283" t="e">
        <f>ДС_КСГ_ИТОГО_3!BM16+'ДС_КСГ_кор-ка др профили_2'!BM16</f>
        <v>#REF!</v>
      </c>
      <c r="BN16" s="283" t="e">
        <f>ДС_КСГ_ИТОГО_3!BN16+'ДС_КСГ_кор-ка др профили_2'!BN16</f>
        <v>#REF!</v>
      </c>
      <c r="BO16" s="283" t="e">
        <f>ДС_КСГ_ИТОГО_3!BO16+'ДС_КСГ_кор-ка др профили_2'!BO16</f>
        <v>#REF!</v>
      </c>
      <c r="BP16" s="283" t="e">
        <f>ДС_КСГ_ИТОГО_3!BP16+'ДС_КСГ_кор-ка др профили_2'!BP16</f>
        <v>#REF!</v>
      </c>
      <c r="BQ16" s="283" t="e">
        <f>ДС_КСГ_ИТОГО_3!BQ16+'ДС_КСГ_кор-ка др профили_2'!BQ16</f>
        <v>#REF!</v>
      </c>
      <c r="BR16" s="283" t="e">
        <f>ДС_КСГ_ИТОГО_3!BR16+'ДС_КСГ_кор-ка др профили_2'!BR16</f>
        <v>#REF!</v>
      </c>
      <c r="BS16" s="283" t="e">
        <f>ДС_КСГ_ИТОГО_3!BS16+'ДС_КСГ_кор-ка др профили_2'!BS16</f>
        <v>#REF!</v>
      </c>
      <c r="BT16" s="283" t="e">
        <f>ДС_КСГ_ИТОГО_3!BT16+'ДС_КСГ_кор-ка др профили_2'!BT16</f>
        <v>#REF!</v>
      </c>
      <c r="BU16" s="283" t="e">
        <f>ДС_КСГ_ИТОГО_3!BU16+'ДС_КСГ_кор-ка др профили_2'!BU16</f>
        <v>#REF!</v>
      </c>
      <c r="BV16" s="283" t="e">
        <f>ДС_КСГ_ИТОГО_3!BV16+'ДС_КСГ_кор-ка др профили_2'!BV16</f>
        <v>#REF!</v>
      </c>
      <c r="BW16" s="283" t="e">
        <f>ДС_КСГ_ИТОГО_3!BW16+'ДС_КСГ_кор-ка др профили_2'!BW16</f>
        <v>#REF!</v>
      </c>
      <c r="BX16" s="283" t="e">
        <f>ДС_КСГ_ИТОГО_3!BX16+'ДС_КСГ_кор-ка др профили_2'!BX16</f>
        <v>#REF!</v>
      </c>
      <c r="BY16" s="283" t="e">
        <f>ДС_КСГ_ИТОГО_3!BY16+'ДС_КСГ_кор-ка др профили_2'!BY16</f>
        <v>#REF!</v>
      </c>
      <c r="BZ16" s="283" t="e">
        <f>ДС_КСГ_ИТОГО_3!BZ16+'ДС_КСГ_кор-ка др профили_2'!BZ16</f>
        <v>#REF!</v>
      </c>
      <c r="CA16" s="283" t="e">
        <f>ДС_КСГ_ИТОГО_3!CA16+'ДС_КСГ_кор-ка др профили_2'!CA16</f>
        <v>#REF!</v>
      </c>
      <c r="CB16" s="283" t="e">
        <f>ДС_КСГ_ИТОГО_3!CB16+'ДС_КСГ_кор-ка др профили_2'!CB16</f>
        <v>#REF!</v>
      </c>
      <c r="CC16" s="283" t="e">
        <f>ДС_КСГ_ИТОГО_3!CC16+'ДС_КСГ_кор-ка др профили_2'!CC16</f>
        <v>#REF!</v>
      </c>
      <c r="CD16" s="283" t="e">
        <f>ДС_КСГ_ИТОГО_3!CD16+'ДС_КСГ_кор-ка др профили_2'!CD16</f>
        <v>#REF!</v>
      </c>
      <c r="CE16" s="283" t="e">
        <f>ДС_КСГ_ИТОГО_3!CE16+'ДС_КСГ_кор-ка др профили_2'!CE16</f>
        <v>#REF!</v>
      </c>
      <c r="CF16" s="283" t="e">
        <f>ДС_КСГ_ИТОГО_3!CF16+'ДС_КСГ_кор-ка др профили_2'!CF16</f>
        <v>#REF!</v>
      </c>
      <c r="CG16" s="283" t="e">
        <f>ДС_КСГ_ИТОГО_3!CG16+'ДС_КСГ_кор-ка др профили_2'!CG16</f>
        <v>#REF!</v>
      </c>
      <c r="CH16" s="283" t="e">
        <f>ДС_КСГ_ИТОГО_3!CH16+'ДС_КСГ_кор-ка др профили_2'!CH16</f>
        <v>#REF!</v>
      </c>
      <c r="CI16" s="283" t="e">
        <f>ДС_КСГ_ИТОГО_3!CI16+'ДС_КСГ_кор-ка др профили_2'!CI16</f>
        <v>#REF!</v>
      </c>
      <c r="CJ16" s="283" t="e">
        <f>ДС_КСГ_ИТОГО_3!CJ16+'ДС_КСГ_кор-ка др профили_2'!CJ16</f>
        <v>#REF!</v>
      </c>
      <c r="CK16" s="283" t="e">
        <f>ДС_КСГ_ИТОГО_3!#REF!+'ДС_КСГ_кор-ка др профили_2'!CK16</f>
        <v>#REF!</v>
      </c>
      <c r="CL16" s="283" t="e">
        <f>ДС_КСГ_ИТОГО_3!#REF!+'ДС_КСГ_кор-ка др профили_2'!CL16</f>
        <v>#REF!</v>
      </c>
      <c r="CM16" s="283" t="e">
        <f>ДС_КСГ_ИТОГО_3!#REF!+'ДС_КСГ_кор-ка др профили_2'!CM16</f>
        <v>#REF!</v>
      </c>
      <c r="CN16" s="281" t="e">
        <f t="shared" si="0"/>
        <v>#REF!</v>
      </c>
      <c r="CP16" s="195"/>
      <c r="CQ16" s="195"/>
      <c r="CR16" s="195"/>
    </row>
    <row r="17" spans="1:96" ht="30" x14ac:dyDescent="0.25">
      <c r="A17" s="81">
        <v>16</v>
      </c>
      <c r="B17" s="81" t="s">
        <v>300</v>
      </c>
      <c r="C17" s="148" t="s">
        <v>257</v>
      </c>
      <c r="D17" s="148">
        <v>0.35</v>
      </c>
      <c r="E17" s="148">
        <v>6</v>
      </c>
      <c r="F17" s="148" t="s">
        <v>258</v>
      </c>
      <c r="G17" s="280" t="e">
        <f>ДС_КСГ_ИТОГО_3!G17+'ДС_КСГ_кор-ка др профили_2'!G17</f>
        <v>#REF!</v>
      </c>
      <c r="H17" s="280" t="e">
        <f>ДС_КСГ_ИТОГО_3!H17+'ДС_КСГ_кор-ка др профили_2'!H17</f>
        <v>#REF!</v>
      </c>
      <c r="I17" s="280" t="e">
        <f>ДС_КСГ_ИТОГО_3!I17+'ДС_КСГ_кор-ка др профили_2'!I17</f>
        <v>#REF!</v>
      </c>
      <c r="J17" s="280" t="e">
        <f>ДС_КСГ_ИТОГО_3!J17+'ДС_КСГ_кор-ка др профили_2'!J17</f>
        <v>#REF!</v>
      </c>
      <c r="K17" s="280" t="e">
        <f>ДС_КСГ_ИТОГО_3!K17+'ДС_КСГ_кор-ка др профили_2'!K17</f>
        <v>#REF!</v>
      </c>
      <c r="L17" s="280" t="e">
        <f>ДС_КСГ_ИТОГО_3!L17+'ДС_КСГ_кор-ка др профили_2'!L17</f>
        <v>#REF!</v>
      </c>
      <c r="M17" s="280" t="e">
        <f>ДС_КСГ_ИТОГО_3!M17+'ДС_КСГ_кор-ка др профили_2'!M17</f>
        <v>#REF!</v>
      </c>
      <c r="N17" s="280" t="e">
        <f>ДС_КСГ_ИТОГО_3!N17+'ДС_КСГ_кор-ка др профили_2'!N17</f>
        <v>#REF!</v>
      </c>
      <c r="O17" s="280" t="e">
        <f>ДС_КСГ_ИТОГО_3!O17+'ДС_КСГ_кор-ка др профили_2'!O17</f>
        <v>#REF!</v>
      </c>
      <c r="P17" s="280" t="e">
        <f>ДС_КСГ_ИТОГО_3!P17+'ДС_КСГ_кор-ка др профили_2'!P17</f>
        <v>#REF!</v>
      </c>
      <c r="Q17" s="280" t="e">
        <f>ДС_КСГ_ИТОГО_3!Q17+'ДС_КСГ_кор-ка др профили_2'!Q17</f>
        <v>#REF!</v>
      </c>
      <c r="R17" s="280" t="e">
        <f>ДС_КСГ_ИТОГО_3!R17+'ДС_КСГ_кор-ка др профили_2'!R17</f>
        <v>#REF!</v>
      </c>
      <c r="S17" s="280" t="e">
        <f>ДС_КСГ_ИТОГО_3!S17+'ДС_КСГ_кор-ка др профили_2'!S17</f>
        <v>#REF!</v>
      </c>
      <c r="T17" s="280" t="e">
        <f>ДС_КСГ_ИТОГО_3!T17+'ДС_КСГ_кор-ка др профили_2'!T17</f>
        <v>#REF!</v>
      </c>
      <c r="U17" s="280" t="e">
        <f>ДС_КСГ_ИТОГО_3!U17+'ДС_КСГ_кор-ка др профили_2'!U17</f>
        <v>#REF!</v>
      </c>
      <c r="V17" s="280" t="e">
        <f>ДС_КСГ_ИТОГО_3!V17+'ДС_КСГ_кор-ка др профили_2'!V17</f>
        <v>#REF!</v>
      </c>
      <c r="W17" s="280" t="e">
        <f>ДС_КСГ_ИТОГО_3!W17+'ДС_КСГ_кор-ка др профили_2'!W17</f>
        <v>#REF!</v>
      </c>
      <c r="X17" s="280" t="e">
        <f>ДС_КСГ_ИТОГО_3!X17+'ДС_КСГ_кор-ка др профили_2'!X17</f>
        <v>#REF!</v>
      </c>
      <c r="Y17" s="280" t="e">
        <f>ДС_КСГ_ИТОГО_3!Y17+'ДС_КСГ_кор-ка др профили_2'!Y17</f>
        <v>#REF!</v>
      </c>
      <c r="Z17" s="280" t="e">
        <f>ДС_КСГ_ИТОГО_3!Z17+'ДС_КСГ_кор-ка др профили_2'!Z17</f>
        <v>#REF!</v>
      </c>
      <c r="AA17" s="280" t="e">
        <f>ДС_КСГ_ИТОГО_3!AA17+'ДС_КСГ_кор-ка др профили_2'!AA17</f>
        <v>#REF!</v>
      </c>
      <c r="AB17" s="280" t="e">
        <f>ДС_КСГ_ИТОГО_3!AB17+'ДС_КСГ_кор-ка др профили_2'!AB17</f>
        <v>#REF!</v>
      </c>
      <c r="AC17" s="280" t="e">
        <f>ДС_КСГ_ИТОГО_3!AC17+'ДС_КСГ_кор-ка др профили_2'!AC17</f>
        <v>#REF!</v>
      </c>
      <c r="AD17" s="280" t="e">
        <f>ДС_КСГ_ИТОГО_3!AD17+'ДС_КСГ_кор-ка др профили_2'!AD17</f>
        <v>#REF!</v>
      </c>
      <c r="AE17" s="280" t="e">
        <f>ДС_КСГ_ИТОГО_3!AE17+'ДС_КСГ_кор-ка др профили_2'!AE17</f>
        <v>#REF!</v>
      </c>
      <c r="AF17" s="280" t="e">
        <f>ДС_КСГ_ИТОГО_3!AF17+'ДС_КСГ_кор-ка др профили_2'!AF17</f>
        <v>#REF!</v>
      </c>
      <c r="AG17" s="280" t="e">
        <f>ДС_КСГ_ИТОГО_3!AG17+'ДС_КСГ_кор-ка др профили_2'!AG17</f>
        <v>#REF!</v>
      </c>
      <c r="AH17" s="280" t="e">
        <f>ДС_КСГ_ИТОГО_3!AH17+'ДС_КСГ_кор-ка др профили_2'!AH17</f>
        <v>#REF!</v>
      </c>
      <c r="AI17" s="280" t="e">
        <f>ДС_КСГ_ИТОГО_3!AI17+'ДС_КСГ_кор-ка др профили_2'!AI17</f>
        <v>#REF!</v>
      </c>
      <c r="AJ17" s="280" t="e">
        <f>ДС_КСГ_ИТОГО_3!AJ17+'ДС_КСГ_кор-ка др профили_2'!AJ17</f>
        <v>#REF!</v>
      </c>
      <c r="AK17" s="280" t="e">
        <f>ДС_КСГ_ИТОГО_3!AK17+'ДС_КСГ_кор-ка др профили_2'!AK17</f>
        <v>#REF!</v>
      </c>
      <c r="AL17" s="280" t="e">
        <f>ДС_КСГ_ИТОГО_3!AL17+'ДС_КСГ_кор-ка др профили_2'!AL17</f>
        <v>#REF!</v>
      </c>
      <c r="AM17" s="280" t="e">
        <f>ДС_КСГ_ИТОГО_3!AM17+'ДС_КСГ_кор-ка др профили_2'!AM17</f>
        <v>#REF!</v>
      </c>
      <c r="AN17" s="280" t="e">
        <f>ДС_КСГ_ИТОГО_3!AN17+'ДС_КСГ_кор-ка др профили_2'!AN17</f>
        <v>#REF!</v>
      </c>
      <c r="AO17" s="280" t="e">
        <f>ДС_КСГ_ИТОГО_3!AO17+'ДС_КСГ_кор-ка др профили_2'!AO17</f>
        <v>#REF!</v>
      </c>
      <c r="AP17" s="280" t="e">
        <f>ДС_КСГ_ИТОГО_3!AP17+'ДС_КСГ_кор-ка др профили_2'!AP17</f>
        <v>#REF!</v>
      </c>
      <c r="AQ17" s="280" t="e">
        <f>ДС_КСГ_ИТОГО_3!AQ17+'ДС_КСГ_кор-ка др профили_2'!AQ17</f>
        <v>#REF!</v>
      </c>
      <c r="AR17" s="280" t="e">
        <f>ДС_КСГ_ИТОГО_3!AR17+'ДС_КСГ_кор-ка др профили_2'!AR17</f>
        <v>#REF!</v>
      </c>
      <c r="AS17" s="280" t="e">
        <f>ДС_КСГ_ИТОГО_3!AS17+'ДС_КСГ_кор-ка др профили_2'!AS17</f>
        <v>#REF!</v>
      </c>
      <c r="AT17" s="280" t="e">
        <f>ДС_КСГ_ИТОГО_3!AT17+'ДС_КСГ_кор-ка др профили_2'!AT17</f>
        <v>#REF!</v>
      </c>
      <c r="AU17" s="280" t="e">
        <f>ДС_КСГ_ИТОГО_3!AU17+'ДС_КСГ_кор-ка др профили_2'!AU17</f>
        <v>#REF!</v>
      </c>
      <c r="AV17" s="280" t="e">
        <f>ДС_КСГ_ИТОГО_3!AV17+'ДС_КСГ_кор-ка др профили_2'!AV17</f>
        <v>#REF!</v>
      </c>
      <c r="AW17" s="280" t="e">
        <f>ДС_КСГ_ИТОГО_3!AW17+'ДС_КСГ_кор-ка др профили_2'!AW17</f>
        <v>#REF!</v>
      </c>
      <c r="AX17" s="280" t="e">
        <f>ДС_КСГ_ИТОГО_3!AX17+'ДС_КСГ_кор-ка др профили_2'!AX17</f>
        <v>#REF!</v>
      </c>
      <c r="AY17" s="280" t="e">
        <f>ДС_КСГ_ИТОГО_3!AY17+'ДС_КСГ_кор-ка др профили_2'!AY17</f>
        <v>#REF!</v>
      </c>
      <c r="AZ17" s="280" t="e">
        <f>ДС_КСГ_ИТОГО_3!AZ17+'ДС_КСГ_кор-ка др профили_2'!AZ17</f>
        <v>#REF!</v>
      </c>
      <c r="BA17" s="280" t="e">
        <f>ДС_КСГ_ИТОГО_3!BA17+'ДС_КСГ_кор-ка др профили_2'!BA17</f>
        <v>#REF!</v>
      </c>
      <c r="BB17" s="280" t="e">
        <f>ДС_КСГ_ИТОГО_3!BB17+'ДС_КСГ_кор-ка др профили_2'!BB17</f>
        <v>#REF!</v>
      </c>
      <c r="BC17" s="280" t="e">
        <f>ДС_КСГ_ИТОГО_3!BC17+'ДС_КСГ_кор-ка др профили_2'!BC17</f>
        <v>#REF!</v>
      </c>
      <c r="BD17" s="280" t="e">
        <f>ДС_КСГ_ИТОГО_3!BD17+'ДС_КСГ_кор-ка др профили_2'!BD17</f>
        <v>#REF!</v>
      </c>
      <c r="BE17" s="280" t="e">
        <f>ДС_КСГ_ИТОГО_3!BE17+'ДС_КСГ_кор-ка др профили_2'!BE17</f>
        <v>#REF!</v>
      </c>
      <c r="BF17" s="280" t="e">
        <f>ДС_КСГ_ИТОГО_3!BF17+'ДС_КСГ_кор-ка др профили_2'!BF17</f>
        <v>#REF!</v>
      </c>
      <c r="BG17" s="280" t="e">
        <f>ДС_КСГ_ИТОГО_3!BG17+'ДС_КСГ_кор-ка др профили_2'!BG17</f>
        <v>#REF!</v>
      </c>
      <c r="BH17" s="280" t="e">
        <f>ДС_КСГ_ИТОГО_3!BH17+'ДС_КСГ_кор-ка др профили_2'!BH17</f>
        <v>#REF!</v>
      </c>
      <c r="BI17" s="280" t="e">
        <f>ДС_КСГ_ИТОГО_3!BI17+'ДС_КСГ_кор-ка др профили_2'!BI17</f>
        <v>#REF!</v>
      </c>
      <c r="BJ17" s="280" t="e">
        <f>ДС_КСГ_ИТОГО_3!BJ17+'ДС_КСГ_кор-ка др профили_2'!BJ17</f>
        <v>#REF!</v>
      </c>
      <c r="BK17" s="280" t="e">
        <f>ДС_КСГ_ИТОГО_3!BK17+'ДС_КСГ_кор-ка др профили_2'!BK17</f>
        <v>#REF!</v>
      </c>
      <c r="BL17" s="280" t="e">
        <f>ДС_КСГ_ИТОГО_3!BL17+'ДС_КСГ_кор-ка др профили_2'!BL17</f>
        <v>#REF!</v>
      </c>
      <c r="BM17" s="280" t="e">
        <f>ДС_КСГ_ИТОГО_3!BM17+'ДС_КСГ_кор-ка др профили_2'!BM17</f>
        <v>#REF!</v>
      </c>
      <c r="BN17" s="280" t="e">
        <f>ДС_КСГ_ИТОГО_3!BN17+'ДС_КСГ_кор-ка др профили_2'!BN17</f>
        <v>#REF!</v>
      </c>
      <c r="BO17" s="280" t="e">
        <f>ДС_КСГ_ИТОГО_3!BO17+'ДС_КСГ_кор-ка др профили_2'!BO17</f>
        <v>#REF!</v>
      </c>
      <c r="BP17" s="280" t="e">
        <f>ДС_КСГ_ИТОГО_3!BP17+'ДС_КСГ_кор-ка др профили_2'!BP17</f>
        <v>#REF!</v>
      </c>
      <c r="BQ17" s="280" t="e">
        <f>ДС_КСГ_ИТОГО_3!BQ17+'ДС_КСГ_кор-ка др профили_2'!BQ17</f>
        <v>#REF!</v>
      </c>
      <c r="BR17" s="280" t="e">
        <f>ДС_КСГ_ИТОГО_3!BR17+'ДС_КСГ_кор-ка др профили_2'!BR17</f>
        <v>#REF!</v>
      </c>
      <c r="BS17" s="280" t="e">
        <f>ДС_КСГ_ИТОГО_3!BS17+'ДС_КСГ_кор-ка др профили_2'!BS17</f>
        <v>#REF!</v>
      </c>
      <c r="BT17" s="280" t="e">
        <f>ДС_КСГ_ИТОГО_3!BT17+'ДС_КСГ_кор-ка др профили_2'!BT17</f>
        <v>#REF!</v>
      </c>
      <c r="BU17" s="280" t="e">
        <f>ДС_КСГ_ИТОГО_3!BU17+'ДС_КСГ_кор-ка др профили_2'!BU17</f>
        <v>#REF!</v>
      </c>
      <c r="BV17" s="280" t="e">
        <f>ДС_КСГ_ИТОГО_3!BV17+'ДС_КСГ_кор-ка др профили_2'!BV17</f>
        <v>#REF!</v>
      </c>
      <c r="BW17" s="280" t="e">
        <f>ДС_КСГ_ИТОГО_3!BW17+'ДС_КСГ_кор-ка др профили_2'!BW17</f>
        <v>#REF!</v>
      </c>
      <c r="BX17" s="280" t="e">
        <f>ДС_КСГ_ИТОГО_3!BX17+'ДС_КСГ_кор-ка др профили_2'!BX17</f>
        <v>#REF!</v>
      </c>
      <c r="BY17" s="280" t="e">
        <f>ДС_КСГ_ИТОГО_3!BY17+'ДС_КСГ_кор-ка др профили_2'!BY17</f>
        <v>#REF!</v>
      </c>
      <c r="BZ17" s="280" t="e">
        <f>ДС_КСГ_ИТОГО_3!BZ17+'ДС_КСГ_кор-ка др профили_2'!BZ17</f>
        <v>#REF!</v>
      </c>
      <c r="CA17" s="280" t="e">
        <f>ДС_КСГ_ИТОГО_3!CA17+'ДС_КСГ_кор-ка др профили_2'!CA17</f>
        <v>#REF!</v>
      </c>
      <c r="CB17" s="280" t="e">
        <f>ДС_КСГ_ИТОГО_3!CB17+'ДС_КСГ_кор-ка др профили_2'!CB17</f>
        <v>#REF!</v>
      </c>
      <c r="CC17" s="280" t="e">
        <f>ДС_КСГ_ИТОГО_3!CC17+'ДС_КСГ_кор-ка др профили_2'!CC17</f>
        <v>#REF!</v>
      </c>
      <c r="CD17" s="280" t="e">
        <f>ДС_КСГ_ИТОГО_3!CD17+'ДС_КСГ_кор-ка др профили_2'!CD17</f>
        <v>#REF!</v>
      </c>
      <c r="CE17" s="280" t="e">
        <f>ДС_КСГ_ИТОГО_3!CE17+'ДС_КСГ_кор-ка др профили_2'!CE17</f>
        <v>#REF!</v>
      </c>
      <c r="CF17" s="280" t="e">
        <f>ДС_КСГ_ИТОГО_3!CF17+'ДС_КСГ_кор-ка др профили_2'!CF17</f>
        <v>#REF!</v>
      </c>
      <c r="CG17" s="280" t="e">
        <f>ДС_КСГ_ИТОГО_3!CG17+'ДС_КСГ_кор-ка др профили_2'!CG17</f>
        <v>#REF!</v>
      </c>
      <c r="CH17" s="280" t="e">
        <f>ДС_КСГ_ИТОГО_3!CH17+'ДС_КСГ_кор-ка др профили_2'!CH17</f>
        <v>#REF!</v>
      </c>
      <c r="CI17" s="280" t="e">
        <f>ДС_КСГ_ИТОГО_3!CI17+'ДС_КСГ_кор-ка др профили_2'!CI17</f>
        <v>#REF!</v>
      </c>
      <c r="CJ17" s="280" t="e">
        <f>ДС_КСГ_ИТОГО_3!CJ17+'ДС_КСГ_кор-ка др профили_2'!CJ17</f>
        <v>#REF!</v>
      </c>
      <c r="CK17" s="280" t="e">
        <f>ДС_КСГ_ИТОГО_3!#REF!+'ДС_КСГ_кор-ка др профили_2'!CK17</f>
        <v>#REF!</v>
      </c>
      <c r="CL17" s="280" t="e">
        <f>ДС_КСГ_ИТОГО_3!#REF!+'ДС_КСГ_кор-ка др профили_2'!CL17</f>
        <v>#REF!</v>
      </c>
      <c r="CM17" s="280" t="e">
        <f>ДС_КСГ_ИТОГО_3!#REF!+'ДС_КСГ_кор-ка др профили_2'!CM17</f>
        <v>#REF!</v>
      </c>
      <c r="CN17" s="281" t="e">
        <f t="shared" si="0"/>
        <v>#REF!</v>
      </c>
      <c r="CP17" s="195"/>
      <c r="CQ17" s="195"/>
      <c r="CR17" s="195"/>
    </row>
    <row r="18" spans="1:96" ht="30" x14ac:dyDescent="0.25">
      <c r="A18" s="81">
        <v>17</v>
      </c>
      <c r="B18" s="81" t="s">
        <v>301</v>
      </c>
      <c r="C18" s="148" t="s">
        <v>259</v>
      </c>
      <c r="D18" s="148">
        <v>0.97</v>
      </c>
      <c r="E18" s="148">
        <v>6</v>
      </c>
      <c r="F18" s="148" t="s">
        <v>258</v>
      </c>
      <c r="G18" s="280" t="e">
        <f>ДС_КСГ_ИТОГО_3!G18+'ДС_КСГ_кор-ка др профили_2'!G18</f>
        <v>#REF!</v>
      </c>
      <c r="H18" s="280" t="e">
        <f>ДС_КСГ_ИТОГО_3!H18+'ДС_КСГ_кор-ка др профили_2'!H18</f>
        <v>#REF!</v>
      </c>
      <c r="I18" s="280" t="e">
        <f>ДС_КСГ_ИТОГО_3!I18+'ДС_КСГ_кор-ка др профили_2'!I18</f>
        <v>#REF!</v>
      </c>
      <c r="J18" s="280" t="e">
        <f>ДС_КСГ_ИТОГО_3!J18+'ДС_КСГ_кор-ка др профили_2'!J18</f>
        <v>#REF!</v>
      </c>
      <c r="K18" s="280" t="e">
        <f>ДС_КСГ_ИТОГО_3!K18+'ДС_КСГ_кор-ка др профили_2'!K18</f>
        <v>#REF!</v>
      </c>
      <c r="L18" s="280" t="e">
        <f>ДС_КСГ_ИТОГО_3!L18+'ДС_КСГ_кор-ка др профили_2'!L18</f>
        <v>#REF!</v>
      </c>
      <c r="M18" s="280" t="e">
        <f>ДС_КСГ_ИТОГО_3!M18+'ДС_КСГ_кор-ка др профили_2'!M18</f>
        <v>#REF!</v>
      </c>
      <c r="N18" s="280" t="e">
        <f>ДС_КСГ_ИТОГО_3!N18+'ДС_КСГ_кор-ка др профили_2'!N18</f>
        <v>#REF!</v>
      </c>
      <c r="O18" s="280" t="e">
        <f>ДС_КСГ_ИТОГО_3!O18+'ДС_КСГ_кор-ка др профили_2'!O18</f>
        <v>#REF!</v>
      </c>
      <c r="P18" s="280" t="e">
        <f>ДС_КСГ_ИТОГО_3!P18+'ДС_КСГ_кор-ка др профили_2'!P18</f>
        <v>#REF!</v>
      </c>
      <c r="Q18" s="280" t="e">
        <f>ДС_КСГ_ИТОГО_3!Q18+'ДС_КСГ_кор-ка др профили_2'!Q18</f>
        <v>#REF!</v>
      </c>
      <c r="R18" s="280" t="e">
        <f>ДС_КСГ_ИТОГО_3!R18+'ДС_КСГ_кор-ка др профили_2'!R18</f>
        <v>#REF!</v>
      </c>
      <c r="S18" s="280" t="e">
        <f>ДС_КСГ_ИТОГО_3!S18+'ДС_КСГ_кор-ка др профили_2'!S18</f>
        <v>#REF!</v>
      </c>
      <c r="T18" s="280" t="e">
        <f>ДС_КСГ_ИТОГО_3!T18+'ДС_КСГ_кор-ка др профили_2'!T18</f>
        <v>#REF!</v>
      </c>
      <c r="U18" s="280" t="e">
        <f>ДС_КСГ_ИТОГО_3!U18+'ДС_КСГ_кор-ка др профили_2'!U18</f>
        <v>#REF!</v>
      </c>
      <c r="V18" s="280" t="e">
        <f>ДС_КСГ_ИТОГО_3!V18+'ДС_КСГ_кор-ка др профили_2'!V18</f>
        <v>#REF!</v>
      </c>
      <c r="W18" s="280" t="e">
        <f>ДС_КСГ_ИТОГО_3!W18+'ДС_КСГ_кор-ка др профили_2'!W18</f>
        <v>#REF!</v>
      </c>
      <c r="X18" s="280" t="e">
        <f>ДС_КСГ_ИТОГО_3!X18+'ДС_КСГ_кор-ка др профили_2'!X18</f>
        <v>#REF!</v>
      </c>
      <c r="Y18" s="280" t="e">
        <f>ДС_КСГ_ИТОГО_3!Y18+'ДС_КСГ_кор-ка др профили_2'!Y18</f>
        <v>#REF!</v>
      </c>
      <c r="Z18" s="280" t="e">
        <f>ДС_КСГ_ИТОГО_3!Z18+'ДС_КСГ_кор-ка др профили_2'!Z18</f>
        <v>#REF!</v>
      </c>
      <c r="AA18" s="280" t="e">
        <f>ДС_КСГ_ИТОГО_3!AA18+'ДС_КСГ_кор-ка др профили_2'!AA18</f>
        <v>#REF!</v>
      </c>
      <c r="AB18" s="280" t="e">
        <f>ДС_КСГ_ИТОГО_3!AB18+'ДС_КСГ_кор-ка др профили_2'!AB18</f>
        <v>#REF!</v>
      </c>
      <c r="AC18" s="280" t="e">
        <f>ДС_КСГ_ИТОГО_3!AC18+'ДС_КСГ_кор-ка др профили_2'!AC18</f>
        <v>#REF!</v>
      </c>
      <c r="AD18" s="280" t="e">
        <f>ДС_КСГ_ИТОГО_3!AD18+'ДС_КСГ_кор-ка др профили_2'!AD18</f>
        <v>#REF!</v>
      </c>
      <c r="AE18" s="280" t="e">
        <f>ДС_КСГ_ИТОГО_3!AE18+'ДС_КСГ_кор-ка др профили_2'!AE18</f>
        <v>#REF!</v>
      </c>
      <c r="AF18" s="280" t="e">
        <f>ДС_КСГ_ИТОГО_3!AF18+'ДС_КСГ_кор-ка др профили_2'!AF18</f>
        <v>#REF!</v>
      </c>
      <c r="AG18" s="280" t="e">
        <f>ДС_КСГ_ИТОГО_3!AG18+'ДС_КСГ_кор-ка др профили_2'!AG18</f>
        <v>#REF!</v>
      </c>
      <c r="AH18" s="280" t="e">
        <f>ДС_КСГ_ИТОГО_3!AH18+'ДС_КСГ_кор-ка др профили_2'!AH18</f>
        <v>#REF!</v>
      </c>
      <c r="AI18" s="280" t="e">
        <f>ДС_КСГ_ИТОГО_3!AI18+'ДС_КСГ_кор-ка др профили_2'!AI18</f>
        <v>#REF!</v>
      </c>
      <c r="AJ18" s="280" t="e">
        <f>ДС_КСГ_ИТОГО_3!AJ18+'ДС_КСГ_кор-ка др профили_2'!AJ18</f>
        <v>#REF!</v>
      </c>
      <c r="AK18" s="280" t="e">
        <f>ДС_КСГ_ИТОГО_3!AK18+'ДС_КСГ_кор-ка др профили_2'!AK18</f>
        <v>#REF!</v>
      </c>
      <c r="AL18" s="280" t="e">
        <f>ДС_КСГ_ИТОГО_3!AL18+'ДС_КСГ_кор-ка др профили_2'!AL18</f>
        <v>#REF!</v>
      </c>
      <c r="AM18" s="280" t="e">
        <f>ДС_КСГ_ИТОГО_3!AM18+'ДС_КСГ_кор-ка др профили_2'!AM18</f>
        <v>#REF!</v>
      </c>
      <c r="AN18" s="280" t="e">
        <f>ДС_КСГ_ИТОГО_3!AN18+'ДС_КСГ_кор-ка др профили_2'!AN18</f>
        <v>#REF!</v>
      </c>
      <c r="AO18" s="280" t="e">
        <f>ДС_КСГ_ИТОГО_3!AO18+'ДС_КСГ_кор-ка др профили_2'!AO18</f>
        <v>#REF!</v>
      </c>
      <c r="AP18" s="280" t="e">
        <f>ДС_КСГ_ИТОГО_3!AP18+'ДС_КСГ_кор-ка др профили_2'!AP18</f>
        <v>#REF!</v>
      </c>
      <c r="AQ18" s="280" t="e">
        <f>ДС_КСГ_ИТОГО_3!AQ18+'ДС_КСГ_кор-ка др профили_2'!AQ18</f>
        <v>#REF!</v>
      </c>
      <c r="AR18" s="280" t="e">
        <f>ДС_КСГ_ИТОГО_3!AR18+'ДС_КСГ_кор-ка др профили_2'!AR18</f>
        <v>#REF!</v>
      </c>
      <c r="AS18" s="280" t="e">
        <f>ДС_КСГ_ИТОГО_3!AS18+'ДС_КСГ_кор-ка др профили_2'!AS18</f>
        <v>#REF!</v>
      </c>
      <c r="AT18" s="280" t="e">
        <f>ДС_КСГ_ИТОГО_3!AT18+'ДС_КСГ_кор-ка др профили_2'!AT18</f>
        <v>#REF!</v>
      </c>
      <c r="AU18" s="280" t="e">
        <f>ДС_КСГ_ИТОГО_3!AU18+'ДС_КСГ_кор-ка др профили_2'!AU18</f>
        <v>#REF!</v>
      </c>
      <c r="AV18" s="280" t="e">
        <f>ДС_КСГ_ИТОГО_3!AV18+'ДС_КСГ_кор-ка др профили_2'!AV18</f>
        <v>#REF!</v>
      </c>
      <c r="AW18" s="280" t="e">
        <f>ДС_КСГ_ИТОГО_3!AW18+'ДС_КСГ_кор-ка др профили_2'!AW18</f>
        <v>#REF!</v>
      </c>
      <c r="AX18" s="280" t="e">
        <f>ДС_КСГ_ИТОГО_3!AX18+'ДС_КСГ_кор-ка др профили_2'!AX18</f>
        <v>#REF!</v>
      </c>
      <c r="AY18" s="280" t="e">
        <f>ДС_КСГ_ИТОГО_3!AY18+'ДС_КСГ_кор-ка др профили_2'!AY18</f>
        <v>#REF!</v>
      </c>
      <c r="AZ18" s="280" t="e">
        <f>ДС_КСГ_ИТОГО_3!AZ18+'ДС_КСГ_кор-ка др профили_2'!AZ18</f>
        <v>#REF!</v>
      </c>
      <c r="BA18" s="280" t="e">
        <f>ДС_КСГ_ИТОГО_3!BA18+'ДС_КСГ_кор-ка др профили_2'!BA18</f>
        <v>#REF!</v>
      </c>
      <c r="BB18" s="280" t="e">
        <f>ДС_КСГ_ИТОГО_3!BB18+'ДС_КСГ_кор-ка др профили_2'!BB18</f>
        <v>#REF!</v>
      </c>
      <c r="BC18" s="280" t="e">
        <f>ДС_КСГ_ИТОГО_3!BC18+'ДС_КСГ_кор-ка др профили_2'!BC18</f>
        <v>#REF!</v>
      </c>
      <c r="BD18" s="280" t="e">
        <f>ДС_КСГ_ИТОГО_3!BD18+'ДС_КСГ_кор-ка др профили_2'!BD18</f>
        <v>#REF!</v>
      </c>
      <c r="BE18" s="280" t="e">
        <f>ДС_КСГ_ИТОГО_3!BE18+'ДС_КСГ_кор-ка др профили_2'!BE18</f>
        <v>#REF!</v>
      </c>
      <c r="BF18" s="280" t="e">
        <f>ДС_КСГ_ИТОГО_3!BF18+'ДС_КСГ_кор-ка др профили_2'!BF18</f>
        <v>#REF!</v>
      </c>
      <c r="BG18" s="280" t="e">
        <f>ДС_КСГ_ИТОГО_3!BG18+'ДС_КСГ_кор-ка др профили_2'!BG18</f>
        <v>#REF!</v>
      </c>
      <c r="BH18" s="280" t="e">
        <f>ДС_КСГ_ИТОГО_3!BH18+'ДС_КСГ_кор-ка др профили_2'!BH18</f>
        <v>#REF!</v>
      </c>
      <c r="BI18" s="280" t="e">
        <f>ДС_КСГ_ИТОГО_3!BI18+'ДС_КСГ_кор-ка др профили_2'!BI18</f>
        <v>#REF!</v>
      </c>
      <c r="BJ18" s="280" t="e">
        <f>ДС_КСГ_ИТОГО_3!BJ18+'ДС_КСГ_кор-ка др профили_2'!BJ18</f>
        <v>#REF!</v>
      </c>
      <c r="BK18" s="280" t="e">
        <f>ДС_КСГ_ИТОГО_3!BK18+'ДС_КСГ_кор-ка др профили_2'!BK18</f>
        <v>#REF!</v>
      </c>
      <c r="BL18" s="280" t="e">
        <f>ДС_КСГ_ИТОГО_3!BL18+'ДС_КСГ_кор-ка др профили_2'!BL18</f>
        <v>#REF!</v>
      </c>
      <c r="BM18" s="280" t="e">
        <f>ДС_КСГ_ИТОГО_3!BM18+'ДС_КСГ_кор-ка др профили_2'!BM18</f>
        <v>#REF!</v>
      </c>
      <c r="BN18" s="280" t="e">
        <f>ДС_КСГ_ИТОГО_3!BN18+'ДС_КСГ_кор-ка др профили_2'!BN18</f>
        <v>#REF!</v>
      </c>
      <c r="BO18" s="280" t="e">
        <f>ДС_КСГ_ИТОГО_3!BO18+'ДС_КСГ_кор-ка др профили_2'!BO18</f>
        <v>#REF!</v>
      </c>
      <c r="BP18" s="280" t="e">
        <f>ДС_КСГ_ИТОГО_3!BP18+'ДС_КСГ_кор-ка др профили_2'!BP18</f>
        <v>#REF!</v>
      </c>
      <c r="BQ18" s="280" t="e">
        <f>ДС_КСГ_ИТОГО_3!BQ18+'ДС_КСГ_кор-ка др профили_2'!BQ18</f>
        <v>#REF!</v>
      </c>
      <c r="BR18" s="280" t="e">
        <f>ДС_КСГ_ИТОГО_3!BR18+'ДС_КСГ_кор-ка др профили_2'!BR18</f>
        <v>#REF!</v>
      </c>
      <c r="BS18" s="280" t="e">
        <f>ДС_КСГ_ИТОГО_3!BS18+'ДС_КСГ_кор-ка др профили_2'!BS18</f>
        <v>#REF!</v>
      </c>
      <c r="BT18" s="280" t="e">
        <f>ДС_КСГ_ИТОГО_3!BT18+'ДС_КСГ_кор-ка др профили_2'!BT18</f>
        <v>#REF!</v>
      </c>
      <c r="BU18" s="280" t="e">
        <f>ДС_КСГ_ИТОГО_3!BU18+'ДС_КСГ_кор-ка др профили_2'!BU18</f>
        <v>#REF!</v>
      </c>
      <c r="BV18" s="280" t="e">
        <f>ДС_КСГ_ИТОГО_3!BV18+'ДС_КСГ_кор-ка др профили_2'!BV18</f>
        <v>#REF!</v>
      </c>
      <c r="BW18" s="280" t="e">
        <f>ДС_КСГ_ИТОГО_3!BW18+'ДС_КСГ_кор-ка др профили_2'!BW18</f>
        <v>#REF!</v>
      </c>
      <c r="BX18" s="280" t="e">
        <f>ДС_КСГ_ИТОГО_3!BX18+'ДС_КСГ_кор-ка др профили_2'!BX18</f>
        <v>#REF!</v>
      </c>
      <c r="BY18" s="280" t="e">
        <f>ДС_КСГ_ИТОГО_3!BY18+'ДС_КСГ_кор-ка др профили_2'!BY18</f>
        <v>#REF!</v>
      </c>
      <c r="BZ18" s="280" t="e">
        <f>ДС_КСГ_ИТОГО_3!BZ18+'ДС_КСГ_кор-ка др профили_2'!BZ18</f>
        <v>#REF!</v>
      </c>
      <c r="CA18" s="280" t="e">
        <f>ДС_КСГ_ИТОГО_3!CA18+'ДС_КСГ_кор-ка др профили_2'!CA18</f>
        <v>#REF!</v>
      </c>
      <c r="CB18" s="280" t="e">
        <f>ДС_КСГ_ИТОГО_3!CB18+'ДС_КСГ_кор-ка др профили_2'!CB18</f>
        <v>#REF!</v>
      </c>
      <c r="CC18" s="280" t="e">
        <f>ДС_КСГ_ИТОГО_3!CC18+'ДС_КСГ_кор-ка др профили_2'!CC18</f>
        <v>#REF!</v>
      </c>
      <c r="CD18" s="280" t="e">
        <f>ДС_КСГ_ИТОГО_3!CD18+'ДС_КСГ_кор-ка др профили_2'!CD18</f>
        <v>#REF!</v>
      </c>
      <c r="CE18" s="280" t="e">
        <f>ДС_КСГ_ИТОГО_3!CE18+'ДС_КСГ_кор-ка др профили_2'!CE18</f>
        <v>#REF!</v>
      </c>
      <c r="CF18" s="280" t="e">
        <f>ДС_КСГ_ИТОГО_3!CF18+'ДС_КСГ_кор-ка др профили_2'!CF18</f>
        <v>#REF!</v>
      </c>
      <c r="CG18" s="280" t="e">
        <f>ДС_КСГ_ИТОГО_3!CG18+'ДС_КСГ_кор-ка др профили_2'!CG18</f>
        <v>#REF!</v>
      </c>
      <c r="CH18" s="280" t="e">
        <f>ДС_КСГ_ИТОГО_3!CH18+'ДС_КСГ_кор-ка др профили_2'!CH18</f>
        <v>#REF!</v>
      </c>
      <c r="CI18" s="280" t="e">
        <f>ДС_КСГ_ИТОГО_3!CI18+'ДС_КСГ_кор-ка др профили_2'!CI18</f>
        <v>#REF!</v>
      </c>
      <c r="CJ18" s="280" t="e">
        <f>ДС_КСГ_ИТОГО_3!CJ18+'ДС_КСГ_кор-ка др профили_2'!CJ18</f>
        <v>#REF!</v>
      </c>
      <c r="CK18" s="280" t="e">
        <f>ДС_КСГ_ИТОГО_3!#REF!+'ДС_КСГ_кор-ка др профили_2'!CK18</f>
        <v>#REF!</v>
      </c>
      <c r="CL18" s="280" t="e">
        <f>ДС_КСГ_ИТОГО_3!#REF!+'ДС_КСГ_кор-ка др профили_2'!CL18</f>
        <v>#REF!</v>
      </c>
      <c r="CM18" s="280" t="e">
        <f>ДС_КСГ_ИТОГО_3!#REF!+'ДС_КСГ_кор-ка др профили_2'!CM18</f>
        <v>#REF!</v>
      </c>
      <c r="CN18" s="281" t="e">
        <f t="shared" si="0"/>
        <v>#REF!</v>
      </c>
      <c r="CP18" s="195"/>
      <c r="CQ18" s="195"/>
      <c r="CR18" s="195"/>
    </row>
    <row r="19" spans="1:96" ht="30" x14ac:dyDescent="0.25">
      <c r="A19" s="81">
        <v>18</v>
      </c>
      <c r="B19" s="81" t="s">
        <v>302</v>
      </c>
      <c r="C19" s="148" t="s">
        <v>260</v>
      </c>
      <c r="D19" s="148">
        <v>0.97</v>
      </c>
      <c r="E19" s="148">
        <v>6</v>
      </c>
      <c r="F19" s="148" t="s">
        <v>258</v>
      </c>
      <c r="G19" s="280" t="e">
        <f>ДС_КСГ_ИТОГО_3!G19+'ДС_КСГ_кор-ка др профили_2'!G19</f>
        <v>#REF!</v>
      </c>
      <c r="H19" s="280" t="e">
        <f>ДС_КСГ_ИТОГО_3!H19+'ДС_КСГ_кор-ка др профили_2'!H19</f>
        <v>#REF!</v>
      </c>
      <c r="I19" s="280" t="e">
        <f>ДС_КСГ_ИТОГО_3!I19+'ДС_КСГ_кор-ка др профили_2'!I19</f>
        <v>#REF!</v>
      </c>
      <c r="J19" s="280" t="e">
        <f>ДС_КСГ_ИТОГО_3!J19+'ДС_КСГ_кор-ка др профили_2'!J19</f>
        <v>#REF!</v>
      </c>
      <c r="K19" s="280" t="e">
        <f>ДС_КСГ_ИТОГО_3!K19+'ДС_КСГ_кор-ка др профили_2'!K19</f>
        <v>#REF!</v>
      </c>
      <c r="L19" s="280" t="e">
        <f>ДС_КСГ_ИТОГО_3!L19+'ДС_КСГ_кор-ка др профили_2'!L19</f>
        <v>#REF!</v>
      </c>
      <c r="M19" s="280" t="e">
        <f>ДС_КСГ_ИТОГО_3!M19+'ДС_КСГ_кор-ка др профили_2'!M19</f>
        <v>#REF!</v>
      </c>
      <c r="N19" s="280" t="e">
        <f>ДС_КСГ_ИТОГО_3!N19+'ДС_КСГ_кор-ка др профили_2'!N19</f>
        <v>#REF!</v>
      </c>
      <c r="O19" s="280" t="e">
        <f>ДС_КСГ_ИТОГО_3!O19+'ДС_КСГ_кор-ка др профили_2'!O19</f>
        <v>#REF!</v>
      </c>
      <c r="P19" s="280" t="e">
        <f>ДС_КСГ_ИТОГО_3!P19+'ДС_КСГ_кор-ка др профили_2'!P19</f>
        <v>#REF!</v>
      </c>
      <c r="Q19" s="280" t="e">
        <f>ДС_КСГ_ИТОГО_3!Q19+'ДС_КСГ_кор-ка др профили_2'!Q19</f>
        <v>#REF!</v>
      </c>
      <c r="R19" s="280" t="e">
        <f>ДС_КСГ_ИТОГО_3!R19+'ДС_КСГ_кор-ка др профили_2'!R19</f>
        <v>#REF!</v>
      </c>
      <c r="S19" s="280" t="e">
        <f>ДС_КСГ_ИТОГО_3!S19+'ДС_КСГ_кор-ка др профили_2'!S19</f>
        <v>#REF!</v>
      </c>
      <c r="T19" s="280" t="e">
        <f>ДС_КСГ_ИТОГО_3!T19+'ДС_КСГ_кор-ка др профили_2'!T19</f>
        <v>#REF!</v>
      </c>
      <c r="U19" s="280" t="e">
        <f>ДС_КСГ_ИТОГО_3!U19+'ДС_КСГ_кор-ка др профили_2'!U19</f>
        <v>#REF!</v>
      </c>
      <c r="V19" s="280" t="e">
        <f>ДС_КСГ_ИТОГО_3!V19+'ДС_КСГ_кор-ка др профили_2'!V19</f>
        <v>#REF!</v>
      </c>
      <c r="W19" s="280" t="e">
        <f>ДС_КСГ_ИТОГО_3!W19+'ДС_КСГ_кор-ка др профили_2'!W19</f>
        <v>#REF!</v>
      </c>
      <c r="X19" s="280" t="e">
        <f>ДС_КСГ_ИТОГО_3!X19+'ДС_КСГ_кор-ка др профили_2'!X19</f>
        <v>#REF!</v>
      </c>
      <c r="Y19" s="280" t="e">
        <f>ДС_КСГ_ИТОГО_3!Y19+'ДС_КСГ_кор-ка др профили_2'!Y19</f>
        <v>#REF!</v>
      </c>
      <c r="Z19" s="280" t="e">
        <f>ДС_КСГ_ИТОГО_3!Z19+'ДС_КСГ_кор-ка др профили_2'!Z19</f>
        <v>#REF!</v>
      </c>
      <c r="AA19" s="280" t="e">
        <f>ДС_КСГ_ИТОГО_3!AA19+'ДС_КСГ_кор-ка др профили_2'!AA19</f>
        <v>#REF!</v>
      </c>
      <c r="AB19" s="280" t="e">
        <f>ДС_КСГ_ИТОГО_3!AB19+'ДС_КСГ_кор-ка др профили_2'!AB19</f>
        <v>#REF!</v>
      </c>
      <c r="AC19" s="280" t="e">
        <f>ДС_КСГ_ИТОГО_3!AC19+'ДС_КСГ_кор-ка др профили_2'!AC19</f>
        <v>#REF!</v>
      </c>
      <c r="AD19" s="280" t="e">
        <f>ДС_КСГ_ИТОГО_3!AD19+'ДС_КСГ_кор-ка др профили_2'!AD19</f>
        <v>#REF!</v>
      </c>
      <c r="AE19" s="280" t="e">
        <f>ДС_КСГ_ИТОГО_3!AE19+'ДС_КСГ_кор-ка др профили_2'!AE19</f>
        <v>#REF!</v>
      </c>
      <c r="AF19" s="280" t="e">
        <f>ДС_КСГ_ИТОГО_3!AF19+'ДС_КСГ_кор-ка др профили_2'!AF19</f>
        <v>#REF!</v>
      </c>
      <c r="AG19" s="280" t="e">
        <f>ДС_КСГ_ИТОГО_3!AG19+'ДС_КСГ_кор-ка др профили_2'!AG19</f>
        <v>#REF!</v>
      </c>
      <c r="AH19" s="280" t="e">
        <f>ДС_КСГ_ИТОГО_3!AH19+'ДС_КСГ_кор-ка др профили_2'!AH19</f>
        <v>#REF!</v>
      </c>
      <c r="AI19" s="280" t="e">
        <f>ДС_КСГ_ИТОГО_3!AI19+'ДС_КСГ_кор-ка др профили_2'!AI19</f>
        <v>#REF!</v>
      </c>
      <c r="AJ19" s="280" t="e">
        <f>ДС_КСГ_ИТОГО_3!AJ19+'ДС_КСГ_кор-ка др профили_2'!AJ19</f>
        <v>#REF!</v>
      </c>
      <c r="AK19" s="280" t="e">
        <f>ДС_КСГ_ИТОГО_3!AK19+'ДС_КСГ_кор-ка др профили_2'!AK19</f>
        <v>#REF!</v>
      </c>
      <c r="AL19" s="280" t="e">
        <f>ДС_КСГ_ИТОГО_3!AL19+'ДС_КСГ_кор-ка др профили_2'!AL19</f>
        <v>#REF!</v>
      </c>
      <c r="AM19" s="280" t="e">
        <f>ДС_КСГ_ИТОГО_3!AM19+'ДС_КСГ_кор-ка др профили_2'!AM19</f>
        <v>#REF!</v>
      </c>
      <c r="AN19" s="280" t="e">
        <f>ДС_КСГ_ИТОГО_3!AN19+'ДС_КСГ_кор-ка др профили_2'!AN19</f>
        <v>#REF!</v>
      </c>
      <c r="AO19" s="280" t="e">
        <f>ДС_КСГ_ИТОГО_3!AO19+'ДС_КСГ_кор-ка др профили_2'!AO19</f>
        <v>#REF!</v>
      </c>
      <c r="AP19" s="280" t="e">
        <f>ДС_КСГ_ИТОГО_3!AP19+'ДС_КСГ_кор-ка др профили_2'!AP19</f>
        <v>#REF!</v>
      </c>
      <c r="AQ19" s="280" t="e">
        <f>ДС_КСГ_ИТОГО_3!AQ19+'ДС_КСГ_кор-ка др профили_2'!AQ19</f>
        <v>#REF!</v>
      </c>
      <c r="AR19" s="280" t="e">
        <f>ДС_КСГ_ИТОГО_3!AR19+'ДС_КСГ_кор-ка др профили_2'!AR19</f>
        <v>#REF!</v>
      </c>
      <c r="AS19" s="280" t="e">
        <f>ДС_КСГ_ИТОГО_3!AS19+'ДС_КСГ_кор-ка др профили_2'!AS19</f>
        <v>#REF!</v>
      </c>
      <c r="AT19" s="280" t="e">
        <f>ДС_КСГ_ИТОГО_3!AT19+'ДС_КСГ_кор-ка др профили_2'!AT19</f>
        <v>#REF!</v>
      </c>
      <c r="AU19" s="280" t="e">
        <f>ДС_КСГ_ИТОГО_3!AU19+'ДС_КСГ_кор-ка др профили_2'!AU19</f>
        <v>#REF!</v>
      </c>
      <c r="AV19" s="280" t="e">
        <f>ДС_КСГ_ИТОГО_3!AV19+'ДС_КСГ_кор-ка др профили_2'!AV19</f>
        <v>#REF!</v>
      </c>
      <c r="AW19" s="280" t="e">
        <f>ДС_КСГ_ИТОГО_3!AW19+'ДС_КСГ_кор-ка др профили_2'!AW19</f>
        <v>#REF!</v>
      </c>
      <c r="AX19" s="280" t="e">
        <f>ДС_КСГ_ИТОГО_3!AX19+'ДС_КСГ_кор-ка др профили_2'!AX19</f>
        <v>#REF!</v>
      </c>
      <c r="AY19" s="280" t="e">
        <f>ДС_КСГ_ИТОГО_3!AY19+'ДС_КСГ_кор-ка др профили_2'!AY19</f>
        <v>#REF!</v>
      </c>
      <c r="AZ19" s="280" t="e">
        <f>ДС_КСГ_ИТОГО_3!AZ19+'ДС_КСГ_кор-ка др профили_2'!AZ19</f>
        <v>#REF!</v>
      </c>
      <c r="BA19" s="280" t="e">
        <f>ДС_КСГ_ИТОГО_3!BA19+'ДС_КСГ_кор-ка др профили_2'!BA19</f>
        <v>#REF!</v>
      </c>
      <c r="BB19" s="280" t="e">
        <f>ДС_КСГ_ИТОГО_3!BB19+'ДС_КСГ_кор-ка др профили_2'!BB19</f>
        <v>#REF!</v>
      </c>
      <c r="BC19" s="280" t="e">
        <f>ДС_КСГ_ИТОГО_3!BC19+'ДС_КСГ_кор-ка др профили_2'!BC19</f>
        <v>#REF!</v>
      </c>
      <c r="BD19" s="280" t="e">
        <f>ДС_КСГ_ИТОГО_3!BD19+'ДС_КСГ_кор-ка др профили_2'!BD19</f>
        <v>#REF!</v>
      </c>
      <c r="BE19" s="280" t="e">
        <f>ДС_КСГ_ИТОГО_3!BE19+'ДС_КСГ_кор-ка др профили_2'!BE19</f>
        <v>#REF!</v>
      </c>
      <c r="BF19" s="280" t="e">
        <f>ДС_КСГ_ИТОГО_3!BF19+'ДС_КСГ_кор-ка др профили_2'!BF19</f>
        <v>#REF!</v>
      </c>
      <c r="BG19" s="280" t="e">
        <f>ДС_КСГ_ИТОГО_3!BG19+'ДС_КСГ_кор-ка др профили_2'!BG19</f>
        <v>#REF!</v>
      </c>
      <c r="BH19" s="280" t="e">
        <f>ДС_КСГ_ИТОГО_3!BH19+'ДС_КСГ_кор-ка др профили_2'!BH19</f>
        <v>#REF!</v>
      </c>
      <c r="BI19" s="280" t="e">
        <f>ДС_КСГ_ИТОГО_3!BI19+'ДС_КСГ_кор-ка др профили_2'!BI19</f>
        <v>#REF!</v>
      </c>
      <c r="BJ19" s="280" t="e">
        <f>ДС_КСГ_ИТОГО_3!BJ19+'ДС_КСГ_кор-ка др профили_2'!BJ19</f>
        <v>#REF!</v>
      </c>
      <c r="BK19" s="280" t="e">
        <f>ДС_КСГ_ИТОГО_3!BK19+'ДС_КСГ_кор-ка др профили_2'!BK19</f>
        <v>#REF!</v>
      </c>
      <c r="BL19" s="280" t="e">
        <f>ДС_КСГ_ИТОГО_3!BL19+'ДС_КСГ_кор-ка др профили_2'!BL19</f>
        <v>#REF!</v>
      </c>
      <c r="BM19" s="280" t="e">
        <f>ДС_КСГ_ИТОГО_3!BM19+'ДС_КСГ_кор-ка др профили_2'!BM19</f>
        <v>#REF!</v>
      </c>
      <c r="BN19" s="280" t="e">
        <f>ДС_КСГ_ИТОГО_3!BN19+'ДС_КСГ_кор-ка др профили_2'!BN19</f>
        <v>#REF!</v>
      </c>
      <c r="BO19" s="280" t="e">
        <f>ДС_КСГ_ИТОГО_3!BO19+'ДС_КСГ_кор-ка др профили_2'!BO19</f>
        <v>#REF!</v>
      </c>
      <c r="BP19" s="280" t="e">
        <f>ДС_КСГ_ИТОГО_3!BP19+'ДС_КСГ_кор-ка др профили_2'!BP19</f>
        <v>#REF!</v>
      </c>
      <c r="BQ19" s="280" t="e">
        <f>ДС_КСГ_ИТОГО_3!BQ19+'ДС_КСГ_кор-ка др профили_2'!BQ19</f>
        <v>#REF!</v>
      </c>
      <c r="BR19" s="280" t="e">
        <f>ДС_КСГ_ИТОГО_3!BR19+'ДС_КСГ_кор-ка др профили_2'!BR19</f>
        <v>#REF!</v>
      </c>
      <c r="BS19" s="280" t="e">
        <f>ДС_КСГ_ИТОГО_3!BS19+'ДС_КСГ_кор-ка др профили_2'!BS19</f>
        <v>#REF!</v>
      </c>
      <c r="BT19" s="280" t="e">
        <f>ДС_КСГ_ИТОГО_3!BT19+'ДС_КСГ_кор-ка др профили_2'!BT19</f>
        <v>#REF!</v>
      </c>
      <c r="BU19" s="280" t="e">
        <f>ДС_КСГ_ИТОГО_3!BU19+'ДС_КСГ_кор-ка др профили_2'!BU19</f>
        <v>#REF!</v>
      </c>
      <c r="BV19" s="280" t="e">
        <f>ДС_КСГ_ИТОГО_3!BV19+'ДС_КСГ_кор-ка др профили_2'!BV19</f>
        <v>#REF!</v>
      </c>
      <c r="BW19" s="280" t="e">
        <f>ДС_КСГ_ИТОГО_3!BW19+'ДС_КСГ_кор-ка др профили_2'!BW19</f>
        <v>#REF!</v>
      </c>
      <c r="BX19" s="280" t="e">
        <f>ДС_КСГ_ИТОГО_3!BX19+'ДС_КСГ_кор-ка др профили_2'!BX19</f>
        <v>#REF!</v>
      </c>
      <c r="BY19" s="280" t="e">
        <f>ДС_КСГ_ИТОГО_3!BY19+'ДС_КСГ_кор-ка др профили_2'!BY19</f>
        <v>#REF!</v>
      </c>
      <c r="BZ19" s="280" t="e">
        <f>ДС_КСГ_ИТОГО_3!BZ19+'ДС_КСГ_кор-ка др профили_2'!BZ19</f>
        <v>#REF!</v>
      </c>
      <c r="CA19" s="280" t="e">
        <f>ДС_КСГ_ИТОГО_3!CA19+'ДС_КСГ_кор-ка др профили_2'!CA19</f>
        <v>#REF!</v>
      </c>
      <c r="CB19" s="280" t="e">
        <f>ДС_КСГ_ИТОГО_3!CB19+'ДС_КСГ_кор-ка др профили_2'!CB19</f>
        <v>#REF!</v>
      </c>
      <c r="CC19" s="280" t="e">
        <f>ДС_КСГ_ИТОГО_3!CC19+'ДС_КСГ_кор-ка др профили_2'!CC19</f>
        <v>#REF!</v>
      </c>
      <c r="CD19" s="280" t="e">
        <f>ДС_КСГ_ИТОГО_3!CD19+'ДС_КСГ_кор-ка др профили_2'!CD19</f>
        <v>#REF!</v>
      </c>
      <c r="CE19" s="280" t="e">
        <f>ДС_КСГ_ИТОГО_3!CE19+'ДС_КСГ_кор-ка др профили_2'!CE19</f>
        <v>#REF!</v>
      </c>
      <c r="CF19" s="280" t="e">
        <f>ДС_КСГ_ИТОГО_3!CF19+'ДС_КСГ_кор-ка др профили_2'!CF19</f>
        <v>#REF!</v>
      </c>
      <c r="CG19" s="280" t="e">
        <f>ДС_КСГ_ИТОГО_3!CG19+'ДС_КСГ_кор-ка др профили_2'!CG19</f>
        <v>#REF!</v>
      </c>
      <c r="CH19" s="280" t="e">
        <f>ДС_КСГ_ИТОГО_3!CH19+'ДС_КСГ_кор-ка др профили_2'!CH19</f>
        <v>#REF!</v>
      </c>
      <c r="CI19" s="280" t="e">
        <f>ДС_КСГ_ИТОГО_3!CI19+'ДС_КСГ_кор-ка др профили_2'!CI19</f>
        <v>#REF!</v>
      </c>
      <c r="CJ19" s="280" t="e">
        <f>ДС_КСГ_ИТОГО_3!CJ19+'ДС_КСГ_кор-ка др профили_2'!CJ19</f>
        <v>#REF!</v>
      </c>
      <c r="CK19" s="280" t="e">
        <f>ДС_КСГ_ИТОГО_3!#REF!+'ДС_КСГ_кор-ка др профили_2'!CK19</f>
        <v>#REF!</v>
      </c>
      <c r="CL19" s="280" t="e">
        <f>ДС_КСГ_ИТОГО_3!#REF!+'ДС_КСГ_кор-ка др профили_2'!CL19</f>
        <v>#REF!</v>
      </c>
      <c r="CM19" s="280" t="e">
        <f>ДС_КСГ_ИТОГО_3!#REF!+'ДС_КСГ_кор-ка др профили_2'!CM19</f>
        <v>#REF!</v>
      </c>
      <c r="CN19" s="281" t="e">
        <f t="shared" si="0"/>
        <v>#REF!</v>
      </c>
      <c r="CP19" s="195"/>
      <c r="CQ19" s="195"/>
      <c r="CR19" s="195"/>
    </row>
    <row r="20" spans="1:96" ht="30" x14ac:dyDescent="0.25">
      <c r="A20" s="81">
        <v>19</v>
      </c>
      <c r="B20" s="81" t="s">
        <v>303</v>
      </c>
      <c r="C20" s="148" t="s">
        <v>261</v>
      </c>
      <c r="D20" s="148">
        <v>1.95</v>
      </c>
      <c r="E20" s="148">
        <v>6</v>
      </c>
      <c r="F20" s="148" t="s">
        <v>258</v>
      </c>
      <c r="G20" s="280" t="e">
        <f>ДС_КСГ_ИТОГО_3!G20+'ДС_КСГ_кор-ка др профили_2'!G20</f>
        <v>#REF!</v>
      </c>
      <c r="H20" s="280" t="e">
        <f>ДС_КСГ_ИТОГО_3!H20+'ДС_КСГ_кор-ка др профили_2'!H20</f>
        <v>#REF!</v>
      </c>
      <c r="I20" s="280" t="e">
        <f>ДС_КСГ_ИТОГО_3!I20+'ДС_КСГ_кор-ка др профили_2'!I20</f>
        <v>#REF!</v>
      </c>
      <c r="J20" s="280" t="e">
        <f>ДС_КСГ_ИТОГО_3!J20+'ДС_КСГ_кор-ка др профили_2'!J20</f>
        <v>#REF!</v>
      </c>
      <c r="K20" s="280" t="e">
        <f>ДС_КСГ_ИТОГО_3!K20+'ДС_КСГ_кор-ка др профили_2'!K20</f>
        <v>#REF!</v>
      </c>
      <c r="L20" s="280" t="e">
        <f>ДС_КСГ_ИТОГО_3!L20+'ДС_КСГ_кор-ка др профили_2'!L20</f>
        <v>#REF!</v>
      </c>
      <c r="M20" s="280" t="e">
        <f>ДС_КСГ_ИТОГО_3!M20+'ДС_КСГ_кор-ка др профили_2'!M20</f>
        <v>#REF!</v>
      </c>
      <c r="N20" s="280" t="e">
        <f>ДС_КСГ_ИТОГО_3!N20+'ДС_КСГ_кор-ка др профили_2'!N20</f>
        <v>#REF!</v>
      </c>
      <c r="O20" s="280" t="e">
        <f>ДС_КСГ_ИТОГО_3!O20+'ДС_КСГ_кор-ка др профили_2'!O20</f>
        <v>#REF!</v>
      </c>
      <c r="P20" s="280" t="e">
        <f>ДС_КСГ_ИТОГО_3!P20+'ДС_КСГ_кор-ка др профили_2'!P20</f>
        <v>#REF!</v>
      </c>
      <c r="Q20" s="280" t="e">
        <f>ДС_КСГ_ИТОГО_3!Q20+'ДС_КСГ_кор-ка др профили_2'!Q20</f>
        <v>#REF!</v>
      </c>
      <c r="R20" s="280" t="e">
        <f>ДС_КСГ_ИТОГО_3!R20+'ДС_КСГ_кор-ка др профили_2'!R20</f>
        <v>#REF!</v>
      </c>
      <c r="S20" s="280" t="e">
        <f>ДС_КСГ_ИТОГО_3!S20+'ДС_КСГ_кор-ка др профили_2'!S20</f>
        <v>#REF!</v>
      </c>
      <c r="T20" s="280" t="e">
        <f>ДС_КСГ_ИТОГО_3!T20+'ДС_КСГ_кор-ка др профили_2'!T20</f>
        <v>#REF!</v>
      </c>
      <c r="U20" s="280" t="e">
        <f>ДС_КСГ_ИТОГО_3!U20+'ДС_КСГ_кор-ка др профили_2'!U20</f>
        <v>#REF!</v>
      </c>
      <c r="V20" s="280" t="e">
        <f>ДС_КСГ_ИТОГО_3!V20+'ДС_КСГ_кор-ка др профили_2'!V20</f>
        <v>#REF!</v>
      </c>
      <c r="W20" s="280" t="e">
        <f>ДС_КСГ_ИТОГО_3!W20+'ДС_КСГ_кор-ка др профили_2'!W20</f>
        <v>#REF!</v>
      </c>
      <c r="X20" s="280" t="e">
        <f>ДС_КСГ_ИТОГО_3!X20+'ДС_КСГ_кор-ка др профили_2'!X20</f>
        <v>#REF!</v>
      </c>
      <c r="Y20" s="280" t="e">
        <f>ДС_КСГ_ИТОГО_3!Y20+'ДС_КСГ_кор-ка др профили_2'!Y20</f>
        <v>#REF!</v>
      </c>
      <c r="Z20" s="280" t="e">
        <f>ДС_КСГ_ИТОГО_3!Z20+'ДС_КСГ_кор-ка др профили_2'!Z20</f>
        <v>#REF!</v>
      </c>
      <c r="AA20" s="280" t="e">
        <f>ДС_КСГ_ИТОГО_3!AA20+'ДС_КСГ_кор-ка др профили_2'!AA20</f>
        <v>#REF!</v>
      </c>
      <c r="AB20" s="280" t="e">
        <f>ДС_КСГ_ИТОГО_3!AB20+'ДС_КСГ_кор-ка др профили_2'!AB20</f>
        <v>#REF!</v>
      </c>
      <c r="AC20" s="280" t="e">
        <f>ДС_КСГ_ИТОГО_3!AC20+'ДС_КСГ_кор-ка др профили_2'!AC20</f>
        <v>#REF!</v>
      </c>
      <c r="AD20" s="280" t="e">
        <f>ДС_КСГ_ИТОГО_3!AD20+'ДС_КСГ_кор-ка др профили_2'!AD20</f>
        <v>#REF!</v>
      </c>
      <c r="AE20" s="280" t="e">
        <f>ДС_КСГ_ИТОГО_3!AE20+'ДС_КСГ_кор-ка др профили_2'!AE20</f>
        <v>#REF!</v>
      </c>
      <c r="AF20" s="280" t="e">
        <f>ДС_КСГ_ИТОГО_3!AF20+'ДС_КСГ_кор-ка др профили_2'!AF20</f>
        <v>#REF!</v>
      </c>
      <c r="AG20" s="280" t="e">
        <f>ДС_КСГ_ИТОГО_3!AG20+'ДС_КСГ_кор-ка др профили_2'!AG20</f>
        <v>#REF!</v>
      </c>
      <c r="AH20" s="280" t="e">
        <f>ДС_КСГ_ИТОГО_3!AH20+'ДС_КСГ_кор-ка др профили_2'!AH20</f>
        <v>#REF!</v>
      </c>
      <c r="AI20" s="280" t="e">
        <f>ДС_КСГ_ИТОГО_3!AI20+'ДС_КСГ_кор-ка др профили_2'!AI20</f>
        <v>#REF!</v>
      </c>
      <c r="AJ20" s="280" t="e">
        <f>ДС_КСГ_ИТОГО_3!AJ20+'ДС_КСГ_кор-ка др профили_2'!AJ20</f>
        <v>#REF!</v>
      </c>
      <c r="AK20" s="280" t="e">
        <f>ДС_КСГ_ИТОГО_3!AK20+'ДС_КСГ_кор-ка др профили_2'!AK20</f>
        <v>#REF!</v>
      </c>
      <c r="AL20" s="280" t="e">
        <f>ДС_КСГ_ИТОГО_3!AL20+'ДС_КСГ_кор-ка др профили_2'!AL20</f>
        <v>#REF!</v>
      </c>
      <c r="AM20" s="280" t="e">
        <f>ДС_КСГ_ИТОГО_3!AM20+'ДС_КСГ_кор-ка др профили_2'!AM20</f>
        <v>#REF!</v>
      </c>
      <c r="AN20" s="280" t="e">
        <f>ДС_КСГ_ИТОГО_3!AN20+'ДС_КСГ_кор-ка др профили_2'!AN20</f>
        <v>#REF!</v>
      </c>
      <c r="AO20" s="280" t="e">
        <f>ДС_КСГ_ИТОГО_3!AO20+'ДС_КСГ_кор-ка др профили_2'!AO20</f>
        <v>#REF!</v>
      </c>
      <c r="AP20" s="280" t="e">
        <f>ДС_КСГ_ИТОГО_3!AP20+'ДС_КСГ_кор-ка др профили_2'!AP20</f>
        <v>#REF!</v>
      </c>
      <c r="AQ20" s="280" t="e">
        <f>ДС_КСГ_ИТОГО_3!AQ20+'ДС_КСГ_кор-ка др профили_2'!AQ20</f>
        <v>#REF!</v>
      </c>
      <c r="AR20" s="280" t="e">
        <f>ДС_КСГ_ИТОГО_3!AR20+'ДС_КСГ_кор-ка др профили_2'!AR20</f>
        <v>#REF!</v>
      </c>
      <c r="AS20" s="280" t="e">
        <f>ДС_КСГ_ИТОГО_3!AS20+'ДС_КСГ_кор-ка др профили_2'!AS20</f>
        <v>#REF!</v>
      </c>
      <c r="AT20" s="280" t="e">
        <f>ДС_КСГ_ИТОГО_3!AT20+'ДС_КСГ_кор-ка др профили_2'!AT20</f>
        <v>#REF!</v>
      </c>
      <c r="AU20" s="280" t="e">
        <f>ДС_КСГ_ИТОГО_3!AU20+'ДС_КСГ_кор-ка др профили_2'!AU20</f>
        <v>#REF!</v>
      </c>
      <c r="AV20" s="280" t="e">
        <f>ДС_КСГ_ИТОГО_3!AV20+'ДС_КСГ_кор-ка др профили_2'!AV20</f>
        <v>#REF!</v>
      </c>
      <c r="AW20" s="280" t="e">
        <f>ДС_КСГ_ИТОГО_3!AW20+'ДС_КСГ_кор-ка др профили_2'!AW20</f>
        <v>#REF!</v>
      </c>
      <c r="AX20" s="280" t="e">
        <f>ДС_КСГ_ИТОГО_3!AX20+'ДС_КСГ_кор-ка др профили_2'!AX20</f>
        <v>#REF!</v>
      </c>
      <c r="AY20" s="280" t="e">
        <f>ДС_КСГ_ИТОГО_3!AY20+'ДС_КСГ_кор-ка др профили_2'!AY20</f>
        <v>#REF!</v>
      </c>
      <c r="AZ20" s="280" t="e">
        <f>ДС_КСГ_ИТОГО_3!AZ20+'ДС_КСГ_кор-ка др профили_2'!AZ20</f>
        <v>#REF!</v>
      </c>
      <c r="BA20" s="280" t="e">
        <f>ДС_КСГ_ИТОГО_3!BA20+'ДС_КСГ_кор-ка др профили_2'!BA20</f>
        <v>#REF!</v>
      </c>
      <c r="BB20" s="280" t="e">
        <f>ДС_КСГ_ИТОГО_3!BB20+'ДС_КСГ_кор-ка др профили_2'!BB20</f>
        <v>#REF!</v>
      </c>
      <c r="BC20" s="280" t="e">
        <f>ДС_КСГ_ИТОГО_3!BC20+'ДС_КСГ_кор-ка др профили_2'!BC20</f>
        <v>#REF!</v>
      </c>
      <c r="BD20" s="280" t="e">
        <f>ДС_КСГ_ИТОГО_3!BD20+'ДС_КСГ_кор-ка др профили_2'!BD20</f>
        <v>#REF!</v>
      </c>
      <c r="BE20" s="280" t="e">
        <f>ДС_КСГ_ИТОГО_3!BE20+'ДС_КСГ_кор-ка др профили_2'!BE20</f>
        <v>#REF!</v>
      </c>
      <c r="BF20" s="280" t="e">
        <f>ДС_КСГ_ИТОГО_3!BF20+'ДС_КСГ_кор-ка др профили_2'!BF20</f>
        <v>#REF!</v>
      </c>
      <c r="BG20" s="280" t="e">
        <f>ДС_КСГ_ИТОГО_3!BG20+'ДС_КСГ_кор-ка др профили_2'!BG20</f>
        <v>#REF!</v>
      </c>
      <c r="BH20" s="280" t="e">
        <f>ДС_КСГ_ИТОГО_3!BH20+'ДС_КСГ_кор-ка др профили_2'!BH20</f>
        <v>#REF!</v>
      </c>
      <c r="BI20" s="280" t="e">
        <f>ДС_КСГ_ИТОГО_3!BI20+'ДС_КСГ_кор-ка др профили_2'!BI20</f>
        <v>#REF!</v>
      </c>
      <c r="BJ20" s="280" t="e">
        <f>ДС_КСГ_ИТОГО_3!BJ20+'ДС_КСГ_кор-ка др профили_2'!BJ20</f>
        <v>#REF!</v>
      </c>
      <c r="BK20" s="280" t="e">
        <f>ДС_КСГ_ИТОГО_3!BK20+'ДС_КСГ_кор-ка др профили_2'!BK20</f>
        <v>#REF!</v>
      </c>
      <c r="BL20" s="280" t="e">
        <f>ДС_КСГ_ИТОГО_3!BL20+'ДС_КСГ_кор-ка др профили_2'!BL20</f>
        <v>#REF!</v>
      </c>
      <c r="BM20" s="280" t="e">
        <f>ДС_КСГ_ИТОГО_3!BM20+'ДС_КСГ_кор-ка др профили_2'!BM20</f>
        <v>#REF!</v>
      </c>
      <c r="BN20" s="280" t="e">
        <f>ДС_КСГ_ИТОГО_3!BN20+'ДС_КСГ_кор-ка др профили_2'!BN20</f>
        <v>#REF!</v>
      </c>
      <c r="BO20" s="280" t="e">
        <f>ДС_КСГ_ИТОГО_3!BO20+'ДС_КСГ_кор-ка др профили_2'!BO20</f>
        <v>#REF!</v>
      </c>
      <c r="BP20" s="280" t="e">
        <f>ДС_КСГ_ИТОГО_3!BP20+'ДС_КСГ_кор-ка др профили_2'!BP20</f>
        <v>#REF!</v>
      </c>
      <c r="BQ20" s="280" t="e">
        <f>ДС_КСГ_ИТОГО_3!BQ20+'ДС_КСГ_кор-ка др профили_2'!BQ20</f>
        <v>#REF!</v>
      </c>
      <c r="BR20" s="280" t="e">
        <f>ДС_КСГ_ИТОГО_3!BR20+'ДС_КСГ_кор-ка др профили_2'!BR20</f>
        <v>#REF!</v>
      </c>
      <c r="BS20" s="280" t="e">
        <f>ДС_КСГ_ИТОГО_3!BS20+'ДС_КСГ_кор-ка др профили_2'!BS20</f>
        <v>#REF!</v>
      </c>
      <c r="BT20" s="280" t="e">
        <f>ДС_КСГ_ИТОГО_3!BT20+'ДС_КСГ_кор-ка др профили_2'!BT20</f>
        <v>#REF!</v>
      </c>
      <c r="BU20" s="280" t="e">
        <f>ДС_КСГ_ИТОГО_3!BU20+'ДС_КСГ_кор-ка др профили_2'!BU20</f>
        <v>#REF!</v>
      </c>
      <c r="BV20" s="280" t="e">
        <f>ДС_КСГ_ИТОГО_3!BV20+'ДС_КСГ_кор-ка др профили_2'!BV20</f>
        <v>#REF!</v>
      </c>
      <c r="BW20" s="280" t="e">
        <f>ДС_КСГ_ИТОГО_3!BW20+'ДС_КСГ_кор-ка др профили_2'!BW20</f>
        <v>#REF!</v>
      </c>
      <c r="BX20" s="280" t="e">
        <f>ДС_КСГ_ИТОГО_3!BX20+'ДС_КСГ_кор-ка др профили_2'!BX20</f>
        <v>#REF!</v>
      </c>
      <c r="BY20" s="280" t="e">
        <f>ДС_КСГ_ИТОГО_3!BY20+'ДС_КСГ_кор-ка др профили_2'!BY20</f>
        <v>#REF!</v>
      </c>
      <c r="BZ20" s="280" t="e">
        <f>ДС_КСГ_ИТОГО_3!BZ20+'ДС_КСГ_кор-ка др профили_2'!BZ20</f>
        <v>#REF!</v>
      </c>
      <c r="CA20" s="280" t="e">
        <f>ДС_КСГ_ИТОГО_3!CA20+'ДС_КСГ_кор-ка др профили_2'!CA20</f>
        <v>#REF!</v>
      </c>
      <c r="CB20" s="280" t="e">
        <f>ДС_КСГ_ИТОГО_3!CB20+'ДС_КСГ_кор-ка др профили_2'!CB20</f>
        <v>#REF!</v>
      </c>
      <c r="CC20" s="280" t="e">
        <f>ДС_КСГ_ИТОГО_3!CC20+'ДС_КСГ_кор-ка др профили_2'!CC20</f>
        <v>#REF!</v>
      </c>
      <c r="CD20" s="280" t="e">
        <f>ДС_КСГ_ИТОГО_3!CD20+'ДС_КСГ_кор-ка др профили_2'!CD20</f>
        <v>#REF!</v>
      </c>
      <c r="CE20" s="280" t="e">
        <f>ДС_КСГ_ИТОГО_3!CE20+'ДС_КСГ_кор-ка др профили_2'!CE20</f>
        <v>#REF!</v>
      </c>
      <c r="CF20" s="280" t="e">
        <f>ДС_КСГ_ИТОГО_3!CF20+'ДС_КСГ_кор-ка др профили_2'!CF20</f>
        <v>#REF!</v>
      </c>
      <c r="CG20" s="280" t="e">
        <f>ДС_КСГ_ИТОГО_3!CG20+'ДС_КСГ_кор-ка др профили_2'!CG20</f>
        <v>#REF!</v>
      </c>
      <c r="CH20" s="280" t="e">
        <f>ДС_КСГ_ИТОГО_3!CH20+'ДС_КСГ_кор-ка др профили_2'!CH20</f>
        <v>#REF!</v>
      </c>
      <c r="CI20" s="280" t="e">
        <f>ДС_КСГ_ИТОГО_3!CI20+'ДС_КСГ_кор-ка др профили_2'!CI20</f>
        <v>#REF!</v>
      </c>
      <c r="CJ20" s="280" t="e">
        <f>ДС_КСГ_ИТОГО_3!CJ20+'ДС_КСГ_кор-ка др профили_2'!CJ20</f>
        <v>#REF!</v>
      </c>
      <c r="CK20" s="280" t="e">
        <f>ДС_КСГ_ИТОГО_3!#REF!+'ДС_КСГ_кор-ка др профили_2'!CK20</f>
        <v>#REF!</v>
      </c>
      <c r="CL20" s="280" t="e">
        <f>ДС_КСГ_ИТОГО_3!#REF!+'ДС_КСГ_кор-ка др профили_2'!CL20</f>
        <v>#REF!</v>
      </c>
      <c r="CM20" s="280" t="e">
        <f>ДС_КСГ_ИТОГО_3!#REF!+'ДС_КСГ_кор-ка др профили_2'!CM20</f>
        <v>#REF!</v>
      </c>
      <c r="CN20" s="281" t="e">
        <f t="shared" si="0"/>
        <v>#REF!</v>
      </c>
      <c r="CP20" s="195"/>
      <c r="CQ20" s="195"/>
      <c r="CR20" s="195"/>
    </row>
    <row r="21" spans="1:96" ht="27" customHeight="1" x14ac:dyDescent="0.25">
      <c r="A21" s="81">
        <v>20</v>
      </c>
      <c r="B21" s="82" t="s">
        <v>304</v>
      </c>
      <c r="C21" s="157" t="s">
        <v>305</v>
      </c>
      <c r="D21" s="157">
        <v>0.98</v>
      </c>
      <c r="E21" s="157">
        <v>7</v>
      </c>
      <c r="F21" s="157" t="s">
        <v>85</v>
      </c>
      <c r="G21" s="284" t="e">
        <f>ДС_КСГ_ИТОГО_3!G21+'ДС_КСГ_кор-ка др профили_2'!G21</f>
        <v>#REF!</v>
      </c>
      <c r="H21" s="284" t="e">
        <f>ДС_КСГ_ИТОГО_3!H21+'ДС_КСГ_кор-ка др профили_2'!H21</f>
        <v>#REF!</v>
      </c>
      <c r="I21" s="284" t="e">
        <f>ДС_КСГ_ИТОГО_3!I21+'ДС_КСГ_кор-ка др профили_2'!I21</f>
        <v>#REF!</v>
      </c>
      <c r="J21" s="284" t="e">
        <f>ДС_КСГ_ИТОГО_3!J21+'ДС_КСГ_кор-ка др профили_2'!J21</f>
        <v>#REF!</v>
      </c>
      <c r="K21" s="284" t="e">
        <f>ДС_КСГ_ИТОГО_3!K21+'ДС_КСГ_кор-ка др профили_2'!K21</f>
        <v>#REF!</v>
      </c>
      <c r="L21" s="284" t="e">
        <f>ДС_КСГ_ИТОГО_3!L21+'ДС_КСГ_кор-ка др профили_2'!L21</f>
        <v>#REF!</v>
      </c>
      <c r="M21" s="284" t="e">
        <f>ДС_КСГ_ИТОГО_3!M21+'ДС_КСГ_кор-ка др профили_2'!M21</f>
        <v>#REF!</v>
      </c>
      <c r="N21" s="284" t="e">
        <f>ДС_КСГ_ИТОГО_3!N21+'ДС_КСГ_кор-ка др профили_2'!N21</f>
        <v>#REF!</v>
      </c>
      <c r="O21" s="284" t="e">
        <f>ДС_КСГ_ИТОГО_3!O21+'ДС_КСГ_кор-ка др профили_2'!O21</f>
        <v>#REF!</v>
      </c>
      <c r="P21" s="284" t="e">
        <f>ДС_КСГ_ИТОГО_3!P21+'ДС_КСГ_кор-ка др профили_2'!P21</f>
        <v>#REF!</v>
      </c>
      <c r="Q21" s="309" t="e">
        <f>ДС_КСГ_ИТОГО_3!Q21+'ДС_КСГ_кор-ка др профили_2'!Q21</f>
        <v>#REF!</v>
      </c>
      <c r="R21" s="284" t="e">
        <f>ДС_КСГ_ИТОГО_3!R21+'ДС_КСГ_кор-ка др профили_2'!R21</f>
        <v>#REF!</v>
      </c>
      <c r="S21" s="284" t="e">
        <f>ДС_КСГ_ИТОГО_3!S21+'ДС_КСГ_кор-ка др профили_2'!S21</f>
        <v>#REF!</v>
      </c>
      <c r="T21" s="284" t="e">
        <f>ДС_КСГ_ИТОГО_3!T21+'ДС_КСГ_кор-ка др профили_2'!T21</f>
        <v>#REF!</v>
      </c>
      <c r="U21" s="284" t="e">
        <f>ДС_КСГ_ИТОГО_3!U21+'ДС_КСГ_кор-ка др профили_2'!U21</f>
        <v>#REF!</v>
      </c>
      <c r="V21" s="284" t="e">
        <f>ДС_КСГ_ИТОГО_3!V21+'ДС_КСГ_кор-ка др профили_2'!V21</f>
        <v>#REF!</v>
      </c>
      <c r="W21" s="284" t="e">
        <f>ДС_КСГ_ИТОГО_3!W21+'ДС_КСГ_кор-ка др профили_2'!W21</f>
        <v>#REF!</v>
      </c>
      <c r="X21" s="284" t="e">
        <f>ДС_КСГ_ИТОГО_3!X21+'ДС_КСГ_кор-ка др профили_2'!X21</f>
        <v>#REF!</v>
      </c>
      <c r="Y21" s="284" t="e">
        <f>ДС_КСГ_ИТОГО_3!Y21+'ДС_КСГ_кор-ка др профили_2'!Y21</f>
        <v>#REF!</v>
      </c>
      <c r="Z21" s="284" t="e">
        <f>ДС_КСГ_ИТОГО_3!Z21+'ДС_КСГ_кор-ка др профили_2'!Z21</f>
        <v>#REF!</v>
      </c>
      <c r="AA21" s="284" t="e">
        <f>ДС_КСГ_ИТОГО_3!AA21+'ДС_КСГ_кор-ка др профили_2'!AA21</f>
        <v>#REF!</v>
      </c>
      <c r="AB21" s="284" t="e">
        <f>ДС_КСГ_ИТОГО_3!AB21+'ДС_КСГ_кор-ка др профили_2'!AB21</f>
        <v>#REF!</v>
      </c>
      <c r="AC21" s="284" t="e">
        <f>ДС_КСГ_ИТОГО_3!AC21+'ДС_КСГ_кор-ка др профили_2'!AC21</f>
        <v>#REF!</v>
      </c>
      <c r="AD21" s="284" t="e">
        <f>ДС_КСГ_ИТОГО_3!AD21+'ДС_КСГ_кор-ка др профили_2'!AD21</f>
        <v>#REF!</v>
      </c>
      <c r="AE21" s="284" t="e">
        <f>ДС_КСГ_ИТОГО_3!AE21+'ДС_КСГ_кор-ка др профили_2'!AE21</f>
        <v>#REF!</v>
      </c>
      <c r="AF21" s="284" t="e">
        <f>ДС_КСГ_ИТОГО_3!AF21+'ДС_КСГ_кор-ка др профили_2'!AF21</f>
        <v>#REF!</v>
      </c>
      <c r="AG21" s="284" t="e">
        <f>ДС_КСГ_ИТОГО_3!AG21+'ДС_КСГ_кор-ка др профили_2'!AG21</f>
        <v>#REF!</v>
      </c>
      <c r="AH21" s="284" t="e">
        <f>ДС_КСГ_ИТОГО_3!AH21+'ДС_КСГ_кор-ка др профили_2'!AH21</f>
        <v>#REF!</v>
      </c>
      <c r="AI21" s="284" t="e">
        <f>ДС_КСГ_ИТОГО_3!AI21+'ДС_КСГ_кор-ка др профили_2'!AI21</f>
        <v>#REF!</v>
      </c>
      <c r="AJ21" s="284" t="e">
        <f>ДС_КСГ_ИТОГО_3!AJ21+'ДС_КСГ_кор-ка др профили_2'!AJ21</f>
        <v>#REF!</v>
      </c>
      <c r="AK21" s="284" t="e">
        <f>ДС_КСГ_ИТОГО_3!AK21+'ДС_КСГ_кор-ка др профили_2'!AK21</f>
        <v>#REF!</v>
      </c>
      <c r="AL21" s="284" t="e">
        <f>ДС_КСГ_ИТОГО_3!AL21+'ДС_КСГ_кор-ка др профили_2'!AL21</f>
        <v>#REF!</v>
      </c>
      <c r="AM21" s="284" t="e">
        <f>ДС_КСГ_ИТОГО_3!AM21+'ДС_КСГ_кор-ка др профили_2'!AM21</f>
        <v>#REF!</v>
      </c>
      <c r="AN21" s="284" t="e">
        <f>ДС_КСГ_ИТОГО_3!AN21+'ДС_КСГ_кор-ка др профили_2'!AN21</f>
        <v>#REF!</v>
      </c>
      <c r="AO21" s="284" t="e">
        <f>ДС_КСГ_ИТОГО_3!AO21+'ДС_КСГ_кор-ка др профили_2'!AO21</f>
        <v>#REF!</v>
      </c>
      <c r="AP21" s="284" t="e">
        <f>ДС_КСГ_ИТОГО_3!AP21+'ДС_КСГ_кор-ка др профили_2'!AP21</f>
        <v>#REF!</v>
      </c>
      <c r="AQ21" s="284" t="e">
        <f>ДС_КСГ_ИТОГО_3!AQ21+'ДС_КСГ_кор-ка др профили_2'!AQ21</f>
        <v>#REF!</v>
      </c>
      <c r="AR21" s="284" t="e">
        <f>ДС_КСГ_ИТОГО_3!AR21+'ДС_КСГ_кор-ка др профили_2'!AR21</f>
        <v>#REF!</v>
      </c>
      <c r="AS21" s="284" t="e">
        <f>ДС_КСГ_ИТОГО_3!AS21+'ДС_КСГ_кор-ка др профили_2'!AS21</f>
        <v>#REF!</v>
      </c>
      <c r="AT21" s="284" t="e">
        <f>ДС_КСГ_ИТОГО_3!AT21+'ДС_КСГ_кор-ка др профили_2'!AT21</f>
        <v>#REF!</v>
      </c>
      <c r="AU21" s="284" t="e">
        <f>ДС_КСГ_ИТОГО_3!AU21+'ДС_КСГ_кор-ка др профили_2'!AU21</f>
        <v>#REF!</v>
      </c>
      <c r="AV21" s="284" t="e">
        <f>ДС_КСГ_ИТОГО_3!AV21+'ДС_КСГ_кор-ка др профили_2'!AV21</f>
        <v>#REF!</v>
      </c>
      <c r="AW21" s="284" t="e">
        <f>ДС_КСГ_ИТОГО_3!AW21+'ДС_КСГ_кор-ка др профили_2'!AW21</f>
        <v>#REF!</v>
      </c>
      <c r="AX21" s="284" t="e">
        <f>ДС_КСГ_ИТОГО_3!AX21+'ДС_КСГ_кор-ка др профили_2'!AX21</f>
        <v>#REF!</v>
      </c>
      <c r="AY21" s="284" t="e">
        <f>ДС_КСГ_ИТОГО_3!AY21+'ДС_КСГ_кор-ка др профили_2'!AY21</f>
        <v>#REF!</v>
      </c>
      <c r="AZ21" s="284" t="e">
        <f>ДС_КСГ_ИТОГО_3!AZ21+'ДС_КСГ_кор-ка др профили_2'!AZ21</f>
        <v>#REF!</v>
      </c>
      <c r="BA21" s="284" t="e">
        <f>ДС_КСГ_ИТОГО_3!BA21+'ДС_КСГ_кор-ка др профили_2'!BA21</f>
        <v>#REF!</v>
      </c>
      <c r="BB21" s="284" t="e">
        <f>ДС_КСГ_ИТОГО_3!BB21+'ДС_КСГ_кор-ка др профили_2'!BB21</f>
        <v>#REF!</v>
      </c>
      <c r="BC21" s="284" t="e">
        <f>ДС_КСГ_ИТОГО_3!BC21+'ДС_КСГ_кор-ка др профили_2'!BC21</f>
        <v>#REF!</v>
      </c>
      <c r="BD21" s="284" t="e">
        <f>ДС_КСГ_ИТОГО_3!BD21+'ДС_КСГ_кор-ка др профили_2'!BD21</f>
        <v>#REF!</v>
      </c>
      <c r="BE21" s="284" t="e">
        <f>ДС_КСГ_ИТОГО_3!BE21+'ДС_КСГ_кор-ка др профили_2'!BE21</f>
        <v>#REF!</v>
      </c>
      <c r="BF21" s="284" t="e">
        <f>ДС_КСГ_ИТОГО_3!BF21+'ДС_КСГ_кор-ка др профили_2'!BF21</f>
        <v>#REF!</v>
      </c>
      <c r="BG21" s="284" t="e">
        <f>ДС_КСГ_ИТОГО_3!BG21+'ДС_КСГ_кор-ка др профили_2'!BG21</f>
        <v>#REF!</v>
      </c>
      <c r="BH21" s="284" t="e">
        <f>ДС_КСГ_ИТОГО_3!BH21+'ДС_КСГ_кор-ка др профили_2'!BH21</f>
        <v>#REF!</v>
      </c>
      <c r="BI21" s="284" t="e">
        <f>ДС_КСГ_ИТОГО_3!BI21+'ДС_КСГ_кор-ка др профили_2'!BI21</f>
        <v>#REF!</v>
      </c>
      <c r="BJ21" s="284" t="e">
        <f>ДС_КСГ_ИТОГО_3!BJ21+'ДС_КСГ_кор-ка др профили_2'!BJ21</f>
        <v>#REF!</v>
      </c>
      <c r="BK21" s="284" t="e">
        <f>ДС_КСГ_ИТОГО_3!BK21+'ДС_КСГ_кор-ка др профили_2'!BK21</f>
        <v>#REF!</v>
      </c>
      <c r="BL21" s="284" t="e">
        <f>ДС_КСГ_ИТОГО_3!BL21+'ДС_КСГ_кор-ка др профили_2'!BL21</f>
        <v>#REF!</v>
      </c>
      <c r="BM21" s="284" t="e">
        <f>ДС_КСГ_ИТОГО_3!BM21+'ДС_КСГ_кор-ка др профили_2'!BM21</f>
        <v>#REF!</v>
      </c>
      <c r="BN21" s="284" t="e">
        <f>ДС_КСГ_ИТОГО_3!BN21+'ДС_КСГ_кор-ка др профили_2'!BN21</f>
        <v>#REF!</v>
      </c>
      <c r="BO21" s="284" t="e">
        <f>ДС_КСГ_ИТОГО_3!BO21+'ДС_КСГ_кор-ка др профили_2'!BO21</f>
        <v>#REF!</v>
      </c>
      <c r="BP21" s="284" t="e">
        <f>ДС_КСГ_ИТОГО_3!BP21+'ДС_КСГ_кор-ка др профили_2'!BP21</f>
        <v>#REF!</v>
      </c>
      <c r="BQ21" s="284" t="e">
        <f>ДС_КСГ_ИТОГО_3!BQ21+'ДС_КСГ_кор-ка др профили_2'!BQ21</f>
        <v>#REF!</v>
      </c>
      <c r="BR21" s="284" t="e">
        <f>ДС_КСГ_ИТОГО_3!BR21+'ДС_КСГ_кор-ка др профили_2'!BR21</f>
        <v>#REF!</v>
      </c>
      <c r="BS21" s="284" t="e">
        <f>ДС_КСГ_ИТОГО_3!BS21+'ДС_КСГ_кор-ка др профили_2'!BS21</f>
        <v>#REF!</v>
      </c>
      <c r="BT21" s="284" t="e">
        <f>ДС_КСГ_ИТОГО_3!BT21+'ДС_КСГ_кор-ка др профили_2'!BT21</f>
        <v>#REF!</v>
      </c>
      <c r="BU21" s="284" t="e">
        <f>ДС_КСГ_ИТОГО_3!BU21+'ДС_КСГ_кор-ка др профили_2'!BU21</f>
        <v>#REF!</v>
      </c>
      <c r="BV21" s="284" t="e">
        <f>ДС_КСГ_ИТОГО_3!BV21+'ДС_КСГ_кор-ка др профили_2'!BV21</f>
        <v>#REF!</v>
      </c>
      <c r="BW21" s="284" t="e">
        <f>ДС_КСГ_ИТОГО_3!BW21+'ДС_КСГ_кор-ка др профили_2'!BW21</f>
        <v>#REF!</v>
      </c>
      <c r="BX21" s="284" t="e">
        <f>ДС_КСГ_ИТОГО_3!BX21+'ДС_КСГ_кор-ка др профили_2'!BX21</f>
        <v>#REF!</v>
      </c>
      <c r="BY21" s="284" t="e">
        <f>ДС_КСГ_ИТОГО_3!BY21+'ДС_КСГ_кор-ка др профили_2'!BY21</f>
        <v>#REF!</v>
      </c>
      <c r="BZ21" s="284" t="e">
        <f>ДС_КСГ_ИТОГО_3!BZ21+'ДС_КСГ_кор-ка др профили_2'!BZ21</f>
        <v>#REF!</v>
      </c>
      <c r="CA21" s="284" t="e">
        <f>ДС_КСГ_ИТОГО_3!CA21+'ДС_КСГ_кор-ка др профили_2'!CA21</f>
        <v>#REF!</v>
      </c>
      <c r="CB21" s="284" t="e">
        <f>ДС_КСГ_ИТОГО_3!CB21+'ДС_КСГ_кор-ка др профили_2'!CB21</f>
        <v>#REF!</v>
      </c>
      <c r="CC21" s="284" t="e">
        <f>ДС_КСГ_ИТОГО_3!CC21+'ДС_КСГ_кор-ка др профили_2'!CC21</f>
        <v>#REF!</v>
      </c>
      <c r="CD21" s="284" t="e">
        <f>ДС_КСГ_ИТОГО_3!CD21+'ДС_КСГ_кор-ка др профили_2'!CD21</f>
        <v>#REF!</v>
      </c>
      <c r="CE21" s="284" t="e">
        <f>ДС_КСГ_ИТОГО_3!CE21+'ДС_КСГ_кор-ка др профили_2'!CE21</f>
        <v>#REF!</v>
      </c>
      <c r="CF21" s="284" t="e">
        <f>ДС_КСГ_ИТОГО_3!CF21+'ДС_КСГ_кор-ка др профили_2'!CF21</f>
        <v>#REF!</v>
      </c>
      <c r="CG21" s="284" t="e">
        <f>ДС_КСГ_ИТОГО_3!CG21+'ДС_КСГ_кор-ка др профили_2'!CG21</f>
        <v>#REF!</v>
      </c>
      <c r="CH21" s="284" t="e">
        <f>ДС_КСГ_ИТОГО_3!CH21+'ДС_КСГ_кор-ка др профили_2'!CH21</f>
        <v>#REF!</v>
      </c>
      <c r="CI21" s="284" t="e">
        <f>ДС_КСГ_ИТОГО_3!CI21+'ДС_КСГ_кор-ка др профили_2'!CI21</f>
        <v>#REF!</v>
      </c>
      <c r="CJ21" s="284" t="e">
        <f>ДС_КСГ_ИТОГО_3!CJ21+'ДС_КСГ_кор-ка др профили_2'!CJ21</f>
        <v>#REF!</v>
      </c>
      <c r="CK21" s="284" t="e">
        <f>ДС_КСГ_ИТОГО_3!#REF!+'ДС_КСГ_кор-ка др профили_2'!CK21</f>
        <v>#REF!</v>
      </c>
      <c r="CL21" s="284" t="e">
        <f>ДС_КСГ_ИТОГО_3!#REF!+'ДС_КСГ_кор-ка др профили_2'!CL21</f>
        <v>#REF!</v>
      </c>
      <c r="CM21" s="284" t="e">
        <f>ДС_КСГ_ИТОГО_3!#REF!+'ДС_КСГ_кор-ка др профили_2'!CM21</f>
        <v>#REF!</v>
      </c>
      <c r="CN21" s="281" t="e">
        <f t="shared" si="0"/>
        <v>#REF!</v>
      </c>
      <c r="CP21" s="195"/>
      <c r="CQ21" s="195"/>
      <c r="CR21" s="195"/>
    </row>
    <row r="22" spans="1:96" ht="45" x14ac:dyDescent="0.25">
      <c r="A22" s="81">
        <v>21</v>
      </c>
      <c r="B22" s="152" t="s">
        <v>306</v>
      </c>
      <c r="C22" s="153" t="s">
        <v>86</v>
      </c>
      <c r="D22" s="153">
        <v>7.95</v>
      </c>
      <c r="E22" s="153">
        <v>8</v>
      </c>
      <c r="F22" s="153" t="s">
        <v>87</v>
      </c>
      <c r="G22" s="282" t="e">
        <f>ДС_КСГ_ИТОГО_3!G22+'ДС_КСГ_кор-ка др профили_2'!G22</f>
        <v>#REF!</v>
      </c>
      <c r="H22" s="282" t="e">
        <f>ДС_КСГ_ИТОГО_3!H22+'ДС_КСГ_кор-ка др профили_2'!H22</f>
        <v>#REF!</v>
      </c>
      <c r="I22" s="282" t="e">
        <f>ДС_КСГ_ИТОГО_3!I22+'ДС_КСГ_кор-ка др профили_2'!I22</f>
        <v>#REF!</v>
      </c>
      <c r="J22" s="282" t="e">
        <f>ДС_КСГ_ИТОГО_3!J22+'ДС_КСГ_кор-ка др профили_2'!J22</f>
        <v>#REF!</v>
      </c>
      <c r="K22" s="282" t="e">
        <f>ДС_КСГ_ИТОГО_3!K22+'ДС_КСГ_кор-ка др профили_2'!K22</f>
        <v>#REF!</v>
      </c>
      <c r="L22" s="282" t="e">
        <f>ДС_КСГ_ИТОГО_3!L22+'ДС_КСГ_кор-ка др профили_2'!L22</f>
        <v>#REF!</v>
      </c>
      <c r="M22" s="282" t="e">
        <f>ДС_КСГ_ИТОГО_3!M22+'ДС_КСГ_кор-ка др профили_2'!M22</f>
        <v>#REF!</v>
      </c>
      <c r="N22" s="282" t="e">
        <f>ДС_КСГ_ИТОГО_3!N22+'ДС_КСГ_кор-ка др профили_2'!N22</f>
        <v>#REF!</v>
      </c>
      <c r="O22" s="282" t="e">
        <f>ДС_КСГ_ИТОГО_3!O22+'ДС_КСГ_кор-ка др профили_2'!O22</f>
        <v>#REF!</v>
      </c>
      <c r="P22" s="282" t="e">
        <f>ДС_КСГ_ИТОГО_3!P22+'ДС_КСГ_кор-ка др профили_2'!P22</f>
        <v>#REF!</v>
      </c>
      <c r="Q22" s="282" t="e">
        <f>ДС_КСГ_ИТОГО_3!Q22+'ДС_КСГ_кор-ка др профили_2'!Q22</f>
        <v>#REF!</v>
      </c>
      <c r="R22" s="282" t="e">
        <f>ДС_КСГ_ИТОГО_3!R22+'ДС_КСГ_кор-ка др профили_2'!R22</f>
        <v>#REF!</v>
      </c>
      <c r="S22" s="282" t="e">
        <f>ДС_КСГ_ИТОГО_3!S22+'ДС_КСГ_кор-ка др профили_2'!S22</f>
        <v>#REF!</v>
      </c>
      <c r="T22" s="282" t="e">
        <f>ДС_КСГ_ИТОГО_3!T22+'ДС_КСГ_кор-ка др профили_2'!T22</f>
        <v>#REF!</v>
      </c>
      <c r="U22" s="282" t="e">
        <f>ДС_КСГ_ИТОГО_3!U22+'ДС_КСГ_кор-ка др профили_2'!U22</f>
        <v>#REF!</v>
      </c>
      <c r="V22" s="282" t="e">
        <f>ДС_КСГ_ИТОГО_3!V22+'ДС_КСГ_кор-ка др профили_2'!V22</f>
        <v>#REF!</v>
      </c>
      <c r="W22" s="282" t="e">
        <f>ДС_КСГ_ИТОГО_3!W22+'ДС_КСГ_кор-ка др профили_2'!W22</f>
        <v>#REF!</v>
      </c>
      <c r="X22" s="282" t="e">
        <f>ДС_КСГ_ИТОГО_3!X22+'ДС_КСГ_кор-ка др профили_2'!X22</f>
        <v>#REF!</v>
      </c>
      <c r="Y22" s="282" t="e">
        <f>ДС_КСГ_ИТОГО_3!Y22+'ДС_КСГ_кор-ка др профили_2'!Y22</f>
        <v>#REF!</v>
      </c>
      <c r="Z22" s="282" t="e">
        <f>ДС_КСГ_ИТОГО_3!Z22+'ДС_КСГ_кор-ка др профили_2'!Z22</f>
        <v>#REF!</v>
      </c>
      <c r="AA22" s="282" t="e">
        <f>ДС_КСГ_ИТОГО_3!AA22+'ДС_КСГ_кор-ка др профили_2'!AA22</f>
        <v>#REF!</v>
      </c>
      <c r="AB22" s="282" t="e">
        <f>ДС_КСГ_ИТОГО_3!AB22+'ДС_КСГ_кор-ка др профили_2'!AB22</f>
        <v>#REF!</v>
      </c>
      <c r="AC22" s="282" t="e">
        <f>ДС_КСГ_ИТОГО_3!AC22+'ДС_КСГ_кор-ка др профили_2'!AC22</f>
        <v>#REF!</v>
      </c>
      <c r="AD22" s="282" t="e">
        <f>ДС_КСГ_ИТОГО_3!AD22+'ДС_КСГ_кор-ка др профили_2'!AD22</f>
        <v>#REF!</v>
      </c>
      <c r="AE22" s="282" t="e">
        <f>ДС_КСГ_ИТОГО_3!AE22+'ДС_КСГ_кор-ка др профили_2'!AE22</f>
        <v>#REF!</v>
      </c>
      <c r="AF22" s="282" t="e">
        <f>ДС_КСГ_ИТОГО_3!AF22+'ДС_КСГ_кор-ка др профили_2'!AF22</f>
        <v>#REF!</v>
      </c>
      <c r="AG22" s="282" t="e">
        <f>ДС_КСГ_ИТОГО_3!AG22+'ДС_КСГ_кор-ка др профили_2'!AG22</f>
        <v>#REF!</v>
      </c>
      <c r="AH22" s="282" t="e">
        <f>ДС_КСГ_ИТОГО_3!AH22+'ДС_КСГ_кор-ка др профили_2'!AH22</f>
        <v>#REF!</v>
      </c>
      <c r="AI22" s="282" t="e">
        <f>ДС_КСГ_ИТОГО_3!AI22+'ДС_КСГ_кор-ка др профили_2'!AI22</f>
        <v>#REF!</v>
      </c>
      <c r="AJ22" s="282" t="e">
        <f>ДС_КСГ_ИТОГО_3!AJ22+'ДС_КСГ_кор-ка др профили_2'!AJ22</f>
        <v>#REF!</v>
      </c>
      <c r="AK22" s="282" t="e">
        <f>ДС_КСГ_ИТОГО_3!AK22+'ДС_КСГ_кор-ка др профили_2'!AK22</f>
        <v>#REF!</v>
      </c>
      <c r="AL22" s="282" t="e">
        <f>ДС_КСГ_ИТОГО_3!AL22+'ДС_КСГ_кор-ка др профили_2'!AL22</f>
        <v>#REF!</v>
      </c>
      <c r="AM22" s="282" t="e">
        <f>ДС_КСГ_ИТОГО_3!AM22+'ДС_КСГ_кор-ка др профили_2'!AM22</f>
        <v>#REF!</v>
      </c>
      <c r="AN22" s="282" t="e">
        <f>ДС_КСГ_ИТОГО_3!AN22+'ДС_КСГ_кор-ка др профили_2'!AN22</f>
        <v>#REF!</v>
      </c>
      <c r="AO22" s="282" t="e">
        <f>ДС_КСГ_ИТОГО_3!AO22+'ДС_КСГ_кор-ка др профили_2'!AO22</f>
        <v>#REF!</v>
      </c>
      <c r="AP22" s="282" t="e">
        <f>ДС_КСГ_ИТОГО_3!AP22+'ДС_КСГ_кор-ка др профили_2'!AP22</f>
        <v>#REF!</v>
      </c>
      <c r="AQ22" s="282" t="e">
        <f>ДС_КСГ_ИТОГО_3!AQ22+'ДС_КСГ_кор-ка др профили_2'!AQ22</f>
        <v>#REF!</v>
      </c>
      <c r="AR22" s="282" t="e">
        <f>ДС_КСГ_ИТОГО_3!AR22+'ДС_КСГ_кор-ка др профили_2'!AR22</f>
        <v>#REF!</v>
      </c>
      <c r="AS22" s="282" t="e">
        <f>ДС_КСГ_ИТОГО_3!AS22+'ДС_КСГ_кор-ка др профили_2'!AS22</f>
        <v>#REF!</v>
      </c>
      <c r="AT22" s="282" t="e">
        <f>ДС_КСГ_ИТОГО_3!AT22+'ДС_КСГ_кор-ка др профили_2'!AT22</f>
        <v>#REF!</v>
      </c>
      <c r="AU22" s="282" t="e">
        <f>ДС_КСГ_ИТОГО_3!AU22+'ДС_КСГ_кор-ка др профили_2'!AU22</f>
        <v>#REF!</v>
      </c>
      <c r="AV22" s="282" t="e">
        <f>ДС_КСГ_ИТОГО_3!AV22+'ДС_КСГ_кор-ка др профили_2'!AV22</f>
        <v>#REF!</v>
      </c>
      <c r="AW22" s="282" t="e">
        <f>ДС_КСГ_ИТОГО_3!AW22+'ДС_КСГ_кор-ка др профили_2'!AW22</f>
        <v>#REF!</v>
      </c>
      <c r="AX22" s="282" t="e">
        <f>ДС_КСГ_ИТОГО_3!AX22+'ДС_КСГ_кор-ка др профили_2'!AX22</f>
        <v>#REF!</v>
      </c>
      <c r="AY22" s="282" t="e">
        <f>ДС_КСГ_ИТОГО_3!AY22+'ДС_КСГ_кор-ка др профили_2'!AY22</f>
        <v>#REF!</v>
      </c>
      <c r="AZ22" s="282" t="e">
        <f>ДС_КСГ_ИТОГО_3!AZ22+'ДС_КСГ_кор-ка др профили_2'!AZ22</f>
        <v>#REF!</v>
      </c>
      <c r="BA22" s="282" t="e">
        <f>ДС_КСГ_ИТОГО_3!BA22+'ДС_КСГ_кор-ка др профили_2'!BA22</f>
        <v>#REF!</v>
      </c>
      <c r="BB22" s="282" t="e">
        <f>ДС_КСГ_ИТОГО_3!BB22+'ДС_КСГ_кор-ка др профили_2'!BB22</f>
        <v>#REF!</v>
      </c>
      <c r="BC22" s="282" t="e">
        <f>ДС_КСГ_ИТОГО_3!BC22+'ДС_КСГ_кор-ка др профили_2'!BC22</f>
        <v>#REF!</v>
      </c>
      <c r="BD22" s="282" t="e">
        <f>ДС_КСГ_ИТОГО_3!BD22+'ДС_КСГ_кор-ка др профили_2'!BD22</f>
        <v>#REF!</v>
      </c>
      <c r="BE22" s="282" t="e">
        <f>ДС_КСГ_ИТОГО_3!BE22+'ДС_КСГ_кор-ка др профили_2'!BE22</f>
        <v>#REF!</v>
      </c>
      <c r="BF22" s="282" t="e">
        <f>ДС_КСГ_ИТОГО_3!BF22+'ДС_КСГ_кор-ка др профили_2'!BF22</f>
        <v>#REF!</v>
      </c>
      <c r="BG22" s="282" t="e">
        <f>ДС_КСГ_ИТОГО_3!BG22+'ДС_КСГ_кор-ка др профили_2'!BG22</f>
        <v>#REF!</v>
      </c>
      <c r="BH22" s="282" t="e">
        <f>ДС_КСГ_ИТОГО_3!BH22+'ДС_КСГ_кор-ка др профили_2'!BH22</f>
        <v>#REF!</v>
      </c>
      <c r="BI22" s="282" t="e">
        <f>ДС_КСГ_ИТОГО_3!BI22+'ДС_КСГ_кор-ка др профили_2'!BI22</f>
        <v>#REF!</v>
      </c>
      <c r="BJ22" s="282" t="e">
        <f>ДС_КСГ_ИТОГО_3!BJ22+'ДС_КСГ_кор-ка др профили_2'!BJ22</f>
        <v>#REF!</v>
      </c>
      <c r="BK22" s="282" t="e">
        <f>ДС_КСГ_ИТОГО_3!BK22+'ДС_КСГ_кор-ка др профили_2'!BK22</f>
        <v>#REF!</v>
      </c>
      <c r="BL22" s="282" t="e">
        <f>ДС_КСГ_ИТОГО_3!BL22+'ДС_КСГ_кор-ка др профили_2'!BL22</f>
        <v>#REF!</v>
      </c>
      <c r="BM22" s="282" t="e">
        <f>ДС_КСГ_ИТОГО_3!BM22+'ДС_КСГ_кор-ка др профили_2'!BM22</f>
        <v>#REF!</v>
      </c>
      <c r="BN22" s="282" t="e">
        <f>ДС_КСГ_ИТОГО_3!BN22+'ДС_КСГ_кор-ка др профили_2'!BN22</f>
        <v>#REF!</v>
      </c>
      <c r="BO22" s="282" t="e">
        <f>ДС_КСГ_ИТОГО_3!BO22+'ДС_КСГ_кор-ка др профили_2'!BO22</f>
        <v>#REF!</v>
      </c>
      <c r="BP22" s="282" t="e">
        <f>ДС_КСГ_ИТОГО_3!BP22+'ДС_КСГ_кор-ка др профили_2'!BP22</f>
        <v>#REF!</v>
      </c>
      <c r="BQ22" s="282" t="e">
        <f>ДС_КСГ_ИТОГО_3!BQ22+'ДС_КСГ_кор-ка др профили_2'!BQ22</f>
        <v>#REF!</v>
      </c>
      <c r="BR22" s="282" t="e">
        <f>ДС_КСГ_ИТОГО_3!BR22+'ДС_КСГ_кор-ка др профили_2'!BR22</f>
        <v>#REF!</v>
      </c>
      <c r="BS22" s="282" t="e">
        <f>ДС_КСГ_ИТОГО_3!BS22+'ДС_КСГ_кор-ка др профили_2'!BS22</f>
        <v>#REF!</v>
      </c>
      <c r="BT22" s="282" t="e">
        <f>ДС_КСГ_ИТОГО_3!BT22+'ДС_КСГ_кор-ка др профили_2'!BT22</f>
        <v>#REF!</v>
      </c>
      <c r="BU22" s="282" t="e">
        <f>ДС_КСГ_ИТОГО_3!BU22+'ДС_КСГ_кор-ка др профили_2'!BU22</f>
        <v>#REF!</v>
      </c>
      <c r="BV22" s="282" t="e">
        <f>ДС_КСГ_ИТОГО_3!BV22+'ДС_КСГ_кор-ка др профили_2'!BV22</f>
        <v>#REF!</v>
      </c>
      <c r="BW22" s="282" t="e">
        <f>ДС_КСГ_ИТОГО_3!BW22+'ДС_КСГ_кор-ка др профили_2'!BW22</f>
        <v>#REF!</v>
      </c>
      <c r="BX22" s="282" t="e">
        <f>ДС_КСГ_ИТОГО_3!BX22+'ДС_КСГ_кор-ка др профили_2'!BX22</f>
        <v>#REF!</v>
      </c>
      <c r="BY22" s="282" t="e">
        <f>ДС_КСГ_ИТОГО_3!BY22+'ДС_КСГ_кор-ка др профили_2'!BY22</f>
        <v>#REF!</v>
      </c>
      <c r="BZ22" s="282" t="e">
        <f>ДС_КСГ_ИТОГО_3!BZ22+'ДС_КСГ_кор-ка др профили_2'!BZ22</f>
        <v>#REF!</v>
      </c>
      <c r="CA22" s="282" t="e">
        <f>ДС_КСГ_ИТОГО_3!CA22+'ДС_КСГ_кор-ка др профили_2'!CA22</f>
        <v>#REF!</v>
      </c>
      <c r="CB22" s="282" t="e">
        <f>ДС_КСГ_ИТОГО_3!CB22+'ДС_КСГ_кор-ка др профили_2'!CB22</f>
        <v>#REF!</v>
      </c>
      <c r="CC22" s="282" t="e">
        <f>ДС_КСГ_ИТОГО_3!CC22+'ДС_КСГ_кор-ка др профили_2'!CC22</f>
        <v>#REF!</v>
      </c>
      <c r="CD22" s="282" t="e">
        <f>ДС_КСГ_ИТОГО_3!CD22+'ДС_КСГ_кор-ка др профили_2'!CD22</f>
        <v>#REF!</v>
      </c>
      <c r="CE22" s="282" t="e">
        <f>ДС_КСГ_ИТОГО_3!CE22+'ДС_КСГ_кор-ка др профили_2'!CE22</f>
        <v>#REF!</v>
      </c>
      <c r="CF22" s="282" t="e">
        <f>ДС_КСГ_ИТОГО_3!CF22+'ДС_КСГ_кор-ка др профили_2'!CF22</f>
        <v>#REF!</v>
      </c>
      <c r="CG22" s="282" t="e">
        <f>ДС_КСГ_ИТОГО_3!CG22+'ДС_КСГ_кор-ка др профили_2'!CG22</f>
        <v>#REF!</v>
      </c>
      <c r="CH22" s="282" t="e">
        <f>ДС_КСГ_ИТОГО_3!CH22+'ДС_КСГ_кор-ка др профили_2'!CH22</f>
        <v>#REF!</v>
      </c>
      <c r="CI22" s="282" t="e">
        <f>ДС_КСГ_ИТОГО_3!CI22+'ДС_КСГ_кор-ка др профили_2'!CI22</f>
        <v>#REF!</v>
      </c>
      <c r="CJ22" s="282" t="e">
        <f>ДС_КСГ_ИТОГО_3!CJ22+'ДС_КСГ_кор-ка др профили_2'!CJ22</f>
        <v>#REF!</v>
      </c>
      <c r="CK22" s="282" t="e">
        <f>ДС_КСГ_ИТОГО_3!#REF!+'ДС_КСГ_кор-ка др профили_2'!CK22</f>
        <v>#REF!</v>
      </c>
      <c r="CL22" s="282" t="e">
        <f>ДС_КСГ_ИТОГО_3!#REF!+'ДС_КСГ_кор-ка др профили_2'!CL22</f>
        <v>#REF!</v>
      </c>
      <c r="CM22" s="282" t="e">
        <f>ДС_КСГ_ИТОГО_3!#REF!+'ДС_КСГ_кор-ка др профили_2'!CM22</f>
        <v>#REF!</v>
      </c>
      <c r="CN22" s="281" t="e">
        <f t="shared" si="0"/>
        <v>#REF!</v>
      </c>
      <c r="CP22" s="195"/>
      <c r="CQ22" s="195"/>
      <c r="CR22" s="195"/>
    </row>
    <row r="23" spans="1:96" ht="20.25" customHeight="1" x14ac:dyDescent="0.25">
      <c r="A23" s="81">
        <v>22</v>
      </c>
      <c r="B23" s="152" t="s">
        <v>307</v>
      </c>
      <c r="C23" s="153" t="s">
        <v>88</v>
      </c>
      <c r="D23" s="153">
        <v>14.23</v>
      </c>
      <c r="E23" s="153">
        <v>8</v>
      </c>
      <c r="F23" s="153" t="s">
        <v>87</v>
      </c>
      <c r="G23" s="282" t="e">
        <f>ДС_КСГ_ИТОГО_3!G23+'ДС_КСГ_кор-ка др профили_2'!G23</f>
        <v>#REF!</v>
      </c>
      <c r="H23" s="282" t="e">
        <f>ДС_КСГ_ИТОГО_3!H23+'ДС_КСГ_кор-ка др профили_2'!H23</f>
        <v>#REF!</v>
      </c>
      <c r="I23" s="282" t="e">
        <f>ДС_КСГ_ИТОГО_3!I23+'ДС_КСГ_кор-ка др профили_2'!I23</f>
        <v>#REF!</v>
      </c>
      <c r="J23" s="282" t="e">
        <f>ДС_КСГ_ИТОГО_3!J23+'ДС_КСГ_кор-ка др профили_2'!J23</f>
        <v>#REF!</v>
      </c>
      <c r="K23" s="282" t="e">
        <f>ДС_КСГ_ИТОГО_3!K23+'ДС_КСГ_кор-ка др профили_2'!K23</f>
        <v>#REF!</v>
      </c>
      <c r="L23" s="282" t="e">
        <f>ДС_КСГ_ИТОГО_3!L23+'ДС_КСГ_кор-ка др профили_2'!L23</f>
        <v>#REF!</v>
      </c>
      <c r="M23" s="282" t="e">
        <f>ДС_КСГ_ИТОГО_3!M23+'ДС_КСГ_кор-ка др профили_2'!M23</f>
        <v>#REF!</v>
      </c>
      <c r="N23" s="282" t="e">
        <f>ДС_КСГ_ИТОГО_3!N23+'ДС_КСГ_кор-ка др профили_2'!N23</f>
        <v>#REF!</v>
      </c>
      <c r="O23" s="282" t="e">
        <f>ДС_КСГ_ИТОГО_3!O23+'ДС_КСГ_кор-ка др профили_2'!O23</f>
        <v>#REF!</v>
      </c>
      <c r="P23" s="282" t="e">
        <f>ДС_КСГ_ИТОГО_3!P23+'ДС_КСГ_кор-ка др профили_2'!P23</f>
        <v>#REF!</v>
      </c>
      <c r="Q23" s="282" t="e">
        <f>ДС_КСГ_ИТОГО_3!Q23+'ДС_КСГ_кор-ка др профили_2'!Q23</f>
        <v>#REF!</v>
      </c>
      <c r="R23" s="282" t="e">
        <f>ДС_КСГ_ИТОГО_3!R23+'ДС_КСГ_кор-ка др профили_2'!R23</f>
        <v>#REF!</v>
      </c>
      <c r="S23" s="282" t="e">
        <f>ДС_КСГ_ИТОГО_3!S23+'ДС_КСГ_кор-ка др профили_2'!S23</f>
        <v>#REF!</v>
      </c>
      <c r="T23" s="282" t="e">
        <f>ДС_КСГ_ИТОГО_3!T23+'ДС_КСГ_кор-ка др профили_2'!T23</f>
        <v>#REF!</v>
      </c>
      <c r="U23" s="282" t="e">
        <f>ДС_КСГ_ИТОГО_3!U23+'ДС_КСГ_кор-ка др профили_2'!U23</f>
        <v>#REF!</v>
      </c>
      <c r="V23" s="282" t="e">
        <f>ДС_КСГ_ИТОГО_3!V23+'ДС_КСГ_кор-ка др профили_2'!V23</f>
        <v>#REF!</v>
      </c>
      <c r="W23" s="282" t="e">
        <f>ДС_КСГ_ИТОГО_3!W23+'ДС_КСГ_кор-ка др профили_2'!W23</f>
        <v>#REF!</v>
      </c>
      <c r="X23" s="282" t="e">
        <f>ДС_КСГ_ИТОГО_3!X23+'ДС_КСГ_кор-ка др профили_2'!X23</f>
        <v>#REF!</v>
      </c>
      <c r="Y23" s="282" t="e">
        <f>ДС_КСГ_ИТОГО_3!Y23+'ДС_КСГ_кор-ка др профили_2'!Y23</f>
        <v>#REF!</v>
      </c>
      <c r="Z23" s="282" t="e">
        <f>ДС_КСГ_ИТОГО_3!Z23+'ДС_КСГ_кор-ка др профили_2'!Z23</f>
        <v>#REF!</v>
      </c>
      <c r="AA23" s="282" t="e">
        <f>ДС_КСГ_ИТОГО_3!AA23+'ДС_КСГ_кор-ка др профили_2'!AA23</f>
        <v>#REF!</v>
      </c>
      <c r="AB23" s="282" t="e">
        <f>ДС_КСГ_ИТОГО_3!AB23+'ДС_КСГ_кор-ка др профили_2'!AB23</f>
        <v>#REF!</v>
      </c>
      <c r="AC23" s="282" t="e">
        <f>ДС_КСГ_ИТОГО_3!AC23+'ДС_КСГ_кор-ка др профили_2'!AC23</f>
        <v>#REF!</v>
      </c>
      <c r="AD23" s="282" t="e">
        <f>ДС_КСГ_ИТОГО_3!AD23+'ДС_КСГ_кор-ка др профили_2'!AD23</f>
        <v>#REF!</v>
      </c>
      <c r="AE23" s="282" t="e">
        <f>ДС_КСГ_ИТОГО_3!AE23+'ДС_КСГ_кор-ка др профили_2'!AE23</f>
        <v>#REF!</v>
      </c>
      <c r="AF23" s="282" t="e">
        <f>ДС_КСГ_ИТОГО_3!AF23+'ДС_КСГ_кор-ка др профили_2'!AF23</f>
        <v>#REF!</v>
      </c>
      <c r="AG23" s="282" t="e">
        <f>ДС_КСГ_ИТОГО_3!AG23+'ДС_КСГ_кор-ка др профили_2'!AG23</f>
        <v>#REF!</v>
      </c>
      <c r="AH23" s="282" t="e">
        <f>ДС_КСГ_ИТОГО_3!AH23+'ДС_КСГ_кор-ка др профили_2'!AH23</f>
        <v>#REF!</v>
      </c>
      <c r="AI23" s="282" t="e">
        <f>ДС_КСГ_ИТОГО_3!AI23+'ДС_КСГ_кор-ка др профили_2'!AI23</f>
        <v>#REF!</v>
      </c>
      <c r="AJ23" s="282" t="e">
        <f>ДС_КСГ_ИТОГО_3!AJ23+'ДС_КСГ_кор-ка др профили_2'!AJ23</f>
        <v>#REF!</v>
      </c>
      <c r="AK23" s="282" t="e">
        <f>ДС_КСГ_ИТОГО_3!AK23+'ДС_КСГ_кор-ка др профили_2'!AK23</f>
        <v>#REF!</v>
      </c>
      <c r="AL23" s="282" t="e">
        <f>ДС_КСГ_ИТОГО_3!AL23+'ДС_КСГ_кор-ка др профили_2'!AL23</f>
        <v>#REF!</v>
      </c>
      <c r="AM23" s="282" t="e">
        <f>ДС_КСГ_ИТОГО_3!AM23+'ДС_КСГ_кор-ка др профили_2'!AM23</f>
        <v>#REF!</v>
      </c>
      <c r="AN23" s="282" t="e">
        <f>ДС_КСГ_ИТОГО_3!AN23+'ДС_КСГ_кор-ка др профили_2'!AN23</f>
        <v>#REF!</v>
      </c>
      <c r="AO23" s="282" t="e">
        <f>ДС_КСГ_ИТОГО_3!AO23+'ДС_КСГ_кор-ка др профили_2'!AO23</f>
        <v>#REF!</v>
      </c>
      <c r="AP23" s="282" t="e">
        <f>ДС_КСГ_ИТОГО_3!AP23+'ДС_КСГ_кор-ка др профили_2'!AP23</f>
        <v>#REF!</v>
      </c>
      <c r="AQ23" s="282" t="e">
        <f>ДС_КСГ_ИТОГО_3!AQ23+'ДС_КСГ_кор-ка др профили_2'!AQ23</f>
        <v>#REF!</v>
      </c>
      <c r="AR23" s="282" t="e">
        <f>ДС_КСГ_ИТОГО_3!AR23+'ДС_КСГ_кор-ка др профили_2'!AR23</f>
        <v>#REF!</v>
      </c>
      <c r="AS23" s="282" t="e">
        <f>ДС_КСГ_ИТОГО_3!AS23+'ДС_КСГ_кор-ка др профили_2'!AS23</f>
        <v>#REF!</v>
      </c>
      <c r="AT23" s="282" t="e">
        <f>ДС_КСГ_ИТОГО_3!AT23+'ДС_КСГ_кор-ка др профили_2'!AT23</f>
        <v>#REF!</v>
      </c>
      <c r="AU23" s="282" t="e">
        <f>ДС_КСГ_ИТОГО_3!AU23+'ДС_КСГ_кор-ка др профили_2'!AU23</f>
        <v>#REF!</v>
      </c>
      <c r="AV23" s="282" t="e">
        <f>ДС_КСГ_ИТОГО_3!AV23+'ДС_КСГ_кор-ка др профили_2'!AV23</f>
        <v>#REF!</v>
      </c>
      <c r="AW23" s="282" t="e">
        <f>ДС_КСГ_ИТОГО_3!AW23+'ДС_КСГ_кор-ка др профили_2'!AW23</f>
        <v>#REF!</v>
      </c>
      <c r="AX23" s="282" t="e">
        <f>ДС_КСГ_ИТОГО_3!AX23+'ДС_КСГ_кор-ка др профили_2'!AX23</f>
        <v>#REF!</v>
      </c>
      <c r="AY23" s="282" t="e">
        <f>ДС_КСГ_ИТОГО_3!AY23+'ДС_КСГ_кор-ка др профили_2'!AY23</f>
        <v>#REF!</v>
      </c>
      <c r="AZ23" s="282" t="e">
        <f>ДС_КСГ_ИТОГО_3!AZ23+'ДС_КСГ_кор-ка др профили_2'!AZ23</f>
        <v>#REF!</v>
      </c>
      <c r="BA23" s="282" t="e">
        <f>ДС_КСГ_ИТОГО_3!BA23+'ДС_КСГ_кор-ка др профили_2'!BA23</f>
        <v>#REF!</v>
      </c>
      <c r="BB23" s="282" t="e">
        <f>ДС_КСГ_ИТОГО_3!BB23+'ДС_КСГ_кор-ка др профили_2'!BB23</f>
        <v>#REF!</v>
      </c>
      <c r="BC23" s="282" t="e">
        <f>ДС_КСГ_ИТОГО_3!BC23+'ДС_КСГ_кор-ка др профили_2'!BC23</f>
        <v>#REF!</v>
      </c>
      <c r="BD23" s="282" t="e">
        <f>ДС_КСГ_ИТОГО_3!BD23+'ДС_КСГ_кор-ка др профили_2'!BD23</f>
        <v>#REF!</v>
      </c>
      <c r="BE23" s="282" t="e">
        <f>ДС_КСГ_ИТОГО_3!BE23+'ДС_КСГ_кор-ка др профили_2'!BE23</f>
        <v>#REF!</v>
      </c>
      <c r="BF23" s="282" t="e">
        <f>ДС_КСГ_ИТОГО_3!BF23+'ДС_КСГ_кор-ка др профили_2'!BF23</f>
        <v>#REF!</v>
      </c>
      <c r="BG23" s="282" t="e">
        <f>ДС_КСГ_ИТОГО_3!BG23+'ДС_КСГ_кор-ка др профили_2'!BG23</f>
        <v>#REF!</v>
      </c>
      <c r="BH23" s="282" t="e">
        <f>ДС_КСГ_ИТОГО_3!BH23+'ДС_КСГ_кор-ка др профили_2'!BH23</f>
        <v>#REF!</v>
      </c>
      <c r="BI23" s="282" t="e">
        <f>ДС_КСГ_ИТОГО_3!BI23+'ДС_КСГ_кор-ка др профили_2'!BI23</f>
        <v>#REF!</v>
      </c>
      <c r="BJ23" s="282" t="e">
        <f>ДС_КСГ_ИТОГО_3!BJ23+'ДС_КСГ_кор-ка др профили_2'!BJ23</f>
        <v>#REF!</v>
      </c>
      <c r="BK23" s="282" t="e">
        <f>ДС_КСГ_ИТОГО_3!BK23+'ДС_КСГ_кор-ка др профили_2'!BK23</f>
        <v>#REF!</v>
      </c>
      <c r="BL23" s="282" t="e">
        <f>ДС_КСГ_ИТОГО_3!BL23+'ДС_КСГ_кор-ка др профили_2'!BL23</f>
        <v>#REF!</v>
      </c>
      <c r="BM23" s="282" t="e">
        <f>ДС_КСГ_ИТОГО_3!BM23+'ДС_КСГ_кор-ка др профили_2'!BM23</f>
        <v>#REF!</v>
      </c>
      <c r="BN23" s="282" t="e">
        <f>ДС_КСГ_ИТОГО_3!BN23+'ДС_КСГ_кор-ка др профили_2'!BN23</f>
        <v>#REF!</v>
      </c>
      <c r="BO23" s="282" t="e">
        <f>ДС_КСГ_ИТОГО_3!BO23+'ДС_КСГ_кор-ка др профили_2'!BO23</f>
        <v>#REF!</v>
      </c>
      <c r="BP23" s="282" t="e">
        <f>ДС_КСГ_ИТОГО_3!BP23+'ДС_КСГ_кор-ка др профили_2'!BP23</f>
        <v>#REF!</v>
      </c>
      <c r="BQ23" s="282" t="e">
        <f>ДС_КСГ_ИТОГО_3!BQ23+'ДС_КСГ_кор-ка др профили_2'!BQ23</f>
        <v>#REF!</v>
      </c>
      <c r="BR23" s="282" t="e">
        <f>ДС_КСГ_ИТОГО_3!BR23+'ДС_КСГ_кор-ка др профили_2'!BR23</f>
        <v>#REF!</v>
      </c>
      <c r="BS23" s="282" t="e">
        <f>ДС_КСГ_ИТОГО_3!BS23+'ДС_КСГ_кор-ка др профили_2'!BS23</f>
        <v>#REF!</v>
      </c>
      <c r="BT23" s="282" t="e">
        <f>ДС_КСГ_ИТОГО_3!BT23+'ДС_КСГ_кор-ка др профили_2'!BT23</f>
        <v>#REF!</v>
      </c>
      <c r="BU23" s="282" t="e">
        <f>ДС_КСГ_ИТОГО_3!BU23+'ДС_КСГ_кор-ка др профили_2'!BU23</f>
        <v>#REF!</v>
      </c>
      <c r="BV23" s="282" t="e">
        <f>ДС_КСГ_ИТОГО_3!BV23+'ДС_КСГ_кор-ка др профили_2'!BV23</f>
        <v>#REF!</v>
      </c>
      <c r="BW23" s="282" t="e">
        <f>ДС_КСГ_ИТОГО_3!BW23+'ДС_КСГ_кор-ка др профили_2'!BW23</f>
        <v>#REF!</v>
      </c>
      <c r="BX23" s="282" t="e">
        <f>ДС_КСГ_ИТОГО_3!BX23+'ДС_КСГ_кор-ка др профили_2'!BX23</f>
        <v>#REF!</v>
      </c>
      <c r="BY23" s="282" t="e">
        <f>ДС_КСГ_ИТОГО_3!BY23+'ДС_КСГ_кор-ка др профили_2'!BY23</f>
        <v>#REF!</v>
      </c>
      <c r="BZ23" s="282" t="e">
        <f>ДС_КСГ_ИТОГО_3!BZ23+'ДС_КСГ_кор-ка др профили_2'!BZ23</f>
        <v>#REF!</v>
      </c>
      <c r="CA23" s="282" t="e">
        <f>ДС_КСГ_ИТОГО_3!CA23+'ДС_КСГ_кор-ка др профили_2'!CA23</f>
        <v>#REF!</v>
      </c>
      <c r="CB23" s="282" t="e">
        <f>ДС_КСГ_ИТОГО_3!CB23+'ДС_КСГ_кор-ка др профили_2'!CB23</f>
        <v>#REF!</v>
      </c>
      <c r="CC23" s="282" t="e">
        <f>ДС_КСГ_ИТОГО_3!CC23+'ДС_КСГ_кор-ка др профили_2'!CC23</f>
        <v>#REF!</v>
      </c>
      <c r="CD23" s="282" t="e">
        <f>ДС_КСГ_ИТОГО_3!CD23+'ДС_КСГ_кор-ка др профили_2'!CD23</f>
        <v>#REF!</v>
      </c>
      <c r="CE23" s="282" t="e">
        <f>ДС_КСГ_ИТОГО_3!CE23+'ДС_КСГ_кор-ка др профили_2'!CE23</f>
        <v>#REF!</v>
      </c>
      <c r="CF23" s="282" t="e">
        <f>ДС_КСГ_ИТОГО_3!CF23+'ДС_КСГ_кор-ка др профили_2'!CF23</f>
        <v>#REF!</v>
      </c>
      <c r="CG23" s="282" t="e">
        <f>ДС_КСГ_ИТОГО_3!CG23+'ДС_КСГ_кор-ка др профили_2'!CG23</f>
        <v>#REF!</v>
      </c>
      <c r="CH23" s="282" t="e">
        <f>ДС_КСГ_ИТОГО_3!CH23+'ДС_КСГ_кор-ка др профили_2'!CH23</f>
        <v>#REF!</v>
      </c>
      <c r="CI23" s="282" t="e">
        <f>ДС_КСГ_ИТОГО_3!CI23+'ДС_КСГ_кор-ка др профили_2'!CI23</f>
        <v>#REF!</v>
      </c>
      <c r="CJ23" s="282" t="e">
        <f>ДС_КСГ_ИТОГО_3!CJ23+'ДС_КСГ_кор-ка др профили_2'!CJ23</f>
        <v>#REF!</v>
      </c>
      <c r="CK23" s="282" t="e">
        <f>ДС_КСГ_ИТОГО_3!#REF!+'ДС_КСГ_кор-ка др профили_2'!CK23</f>
        <v>#REF!</v>
      </c>
      <c r="CL23" s="282" t="e">
        <f>ДС_КСГ_ИТОГО_3!#REF!+'ДС_КСГ_кор-ка др профили_2'!CL23</f>
        <v>#REF!</v>
      </c>
      <c r="CM23" s="282" t="e">
        <f>ДС_КСГ_ИТОГО_3!#REF!+'ДС_КСГ_кор-ка др профили_2'!CM23</f>
        <v>#REF!</v>
      </c>
      <c r="CN23" s="281" t="e">
        <f t="shared" si="0"/>
        <v>#REF!</v>
      </c>
      <c r="CP23" s="195"/>
      <c r="CQ23" s="195"/>
      <c r="CR23" s="195"/>
    </row>
    <row r="24" spans="1:96" ht="45" x14ac:dyDescent="0.25">
      <c r="A24" s="81">
        <v>23</v>
      </c>
      <c r="B24" s="152" t="s">
        <v>308</v>
      </c>
      <c r="C24" s="153" t="s">
        <v>89</v>
      </c>
      <c r="D24" s="153">
        <v>10.34</v>
      </c>
      <c r="E24" s="153">
        <v>8</v>
      </c>
      <c r="F24" s="153" t="s">
        <v>87</v>
      </c>
      <c r="G24" s="282" t="e">
        <f>ДС_КСГ_ИТОГО_3!G24+'ДС_КСГ_кор-ка др профили_2'!G24</f>
        <v>#REF!</v>
      </c>
      <c r="H24" s="282" t="e">
        <f>ДС_КСГ_ИТОГО_3!H24+'ДС_КСГ_кор-ка др профили_2'!H24</f>
        <v>#REF!</v>
      </c>
      <c r="I24" s="282" t="e">
        <f>ДС_КСГ_ИТОГО_3!I24+'ДС_КСГ_кор-ка др профили_2'!I24</f>
        <v>#REF!</v>
      </c>
      <c r="J24" s="282" t="e">
        <f>ДС_КСГ_ИТОГО_3!J24+'ДС_КСГ_кор-ка др профили_2'!J24</f>
        <v>#REF!</v>
      </c>
      <c r="K24" s="282" t="e">
        <f>ДС_КСГ_ИТОГО_3!K24+'ДС_КСГ_кор-ка др профили_2'!K24</f>
        <v>#REF!</v>
      </c>
      <c r="L24" s="282" t="e">
        <f>ДС_КСГ_ИТОГО_3!L24+'ДС_КСГ_кор-ка др профили_2'!L24</f>
        <v>#REF!</v>
      </c>
      <c r="M24" s="282" t="e">
        <f>ДС_КСГ_ИТОГО_3!M24+'ДС_КСГ_кор-ка др профили_2'!M24</f>
        <v>#REF!</v>
      </c>
      <c r="N24" s="282" t="e">
        <f>ДС_КСГ_ИТОГО_3!N24+'ДС_КСГ_кор-ка др профили_2'!N24</f>
        <v>#REF!</v>
      </c>
      <c r="O24" s="282" t="e">
        <f>ДС_КСГ_ИТОГО_3!O24+'ДС_КСГ_кор-ка др профили_2'!O24</f>
        <v>#REF!</v>
      </c>
      <c r="P24" s="282" t="e">
        <f>ДС_КСГ_ИТОГО_3!P24+'ДС_КСГ_кор-ка др профили_2'!P24</f>
        <v>#REF!</v>
      </c>
      <c r="Q24" s="282" t="e">
        <f>ДС_КСГ_ИТОГО_3!Q24+'ДС_КСГ_кор-ка др профили_2'!Q24</f>
        <v>#REF!</v>
      </c>
      <c r="R24" s="282" t="e">
        <f>ДС_КСГ_ИТОГО_3!R24+'ДС_КСГ_кор-ка др профили_2'!R24</f>
        <v>#REF!</v>
      </c>
      <c r="S24" s="282" t="e">
        <f>ДС_КСГ_ИТОГО_3!S24+'ДС_КСГ_кор-ка др профили_2'!S24</f>
        <v>#REF!</v>
      </c>
      <c r="T24" s="282" t="e">
        <f>ДС_КСГ_ИТОГО_3!T24+'ДС_КСГ_кор-ка др профили_2'!T24</f>
        <v>#REF!</v>
      </c>
      <c r="U24" s="282" t="e">
        <f>ДС_КСГ_ИТОГО_3!U24+'ДС_КСГ_кор-ка др профили_2'!U24</f>
        <v>#REF!</v>
      </c>
      <c r="V24" s="282" t="e">
        <f>ДС_КСГ_ИТОГО_3!V24+'ДС_КСГ_кор-ка др профили_2'!V24</f>
        <v>#REF!</v>
      </c>
      <c r="W24" s="282" t="e">
        <f>ДС_КСГ_ИТОГО_3!W24+'ДС_КСГ_кор-ка др профили_2'!W24</f>
        <v>#REF!</v>
      </c>
      <c r="X24" s="282" t="e">
        <f>ДС_КСГ_ИТОГО_3!X24+'ДС_КСГ_кор-ка др профили_2'!X24</f>
        <v>#REF!</v>
      </c>
      <c r="Y24" s="282" t="e">
        <f>ДС_КСГ_ИТОГО_3!Y24+'ДС_КСГ_кор-ка др профили_2'!Y24</f>
        <v>#REF!</v>
      </c>
      <c r="Z24" s="282" t="e">
        <f>ДС_КСГ_ИТОГО_3!Z24+'ДС_КСГ_кор-ка др профили_2'!Z24</f>
        <v>#REF!</v>
      </c>
      <c r="AA24" s="282" t="e">
        <f>ДС_КСГ_ИТОГО_3!AA24+'ДС_КСГ_кор-ка др профили_2'!AA24</f>
        <v>#REF!</v>
      </c>
      <c r="AB24" s="282" t="e">
        <f>ДС_КСГ_ИТОГО_3!AB24+'ДС_КСГ_кор-ка др профили_2'!AB24</f>
        <v>#REF!</v>
      </c>
      <c r="AC24" s="282" t="e">
        <f>ДС_КСГ_ИТОГО_3!AC24+'ДС_КСГ_кор-ка др профили_2'!AC24</f>
        <v>#REF!</v>
      </c>
      <c r="AD24" s="282" t="e">
        <f>ДС_КСГ_ИТОГО_3!AD24+'ДС_КСГ_кор-ка др профили_2'!AD24</f>
        <v>#REF!</v>
      </c>
      <c r="AE24" s="282" t="e">
        <f>ДС_КСГ_ИТОГО_3!AE24+'ДС_КСГ_кор-ка др профили_2'!AE24</f>
        <v>#REF!</v>
      </c>
      <c r="AF24" s="282" t="e">
        <f>ДС_КСГ_ИТОГО_3!AF24+'ДС_КСГ_кор-ка др профили_2'!AF24</f>
        <v>#REF!</v>
      </c>
      <c r="AG24" s="282" t="e">
        <f>ДС_КСГ_ИТОГО_3!AG24+'ДС_КСГ_кор-ка др профили_2'!AG24</f>
        <v>#REF!</v>
      </c>
      <c r="AH24" s="282" t="e">
        <f>ДС_КСГ_ИТОГО_3!AH24+'ДС_КСГ_кор-ка др профили_2'!AH24</f>
        <v>#REF!</v>
      </c>
      <c r="AI24" s="282" t="e">
        <f>ДС_КСГ_ИТОГО_3!AI24+'ДС_КСГ_кор-ка др профили_2'!AI24</f>
        <v>#REF!</v>
      </c>
      <c r="AJ24" s="282" t="e">
        <f>ДС_КСГ_ИТОГО_3!AJ24+'ДС_КСГ_кор-ка др профили_2'!AJ24</f>
        <v>#REF!</v>
      </c>
      <c r="AK24" s="282" t="e">
        <f>ДС_КСГ_ИТОГО_3!AK24+'ДС_КСГ_кор-ка др профили_2'!AK24</f>
        <v>#REF!</v>
      </c>
      <c r="AL24" s="282" t="e">
        <f>ДС_КСГ_ИТОГО_3!AL24+'ДС_КСГ_кор-ка др профили_2'!AL24</f>
        <v>#REF!</v>
      </c>
      <c r="AM24" s="282" t="e">
        <f>ДС_КСГ_ИТОГО_3!AM24+'ДС_КСГ_кор-ка др профили_2'!AM24</f>
        <v>#REF!</v>
      </c>
      <c r="AN24" s="282" t="e">
        <f>ДС_КСГ_ИТОГО_3!AN24+'ДС_КСГ_кор-ка др профили_2'!AN24</f>
        <v>#REF!</v>
      </c>
      <c r="AO24" s="282" t="e">
        <f>ДС_КСГ_ИТОГО_3!AO24+'ДС_КСГ_кор-ка др профили_2'!AO24</f>
        <v>#REF!</v>
      </c>
      <c r="AP24" s="282" t="e">
        <f>ДС_КСГ_ИТОГО_3!AP24+'ДС_КСГ_кор-ка др профили_2'!AP24</f>
        <v>#REF!</v>
      </c>
      <c r="AQ24" s="282" t="e">
        <f>ДС_КСГ_ИТОГО_3!AQ24+'ДС_КСГ_кор-ка др профили_2'!AQ24</f>
        <v>#REF!</v>
      </c>
      <c r="AR24" s="282" t="e">
        <f>ДС_КСГ_ИТОГО_3!AR24+'ДС_КСГ_кор-ка др профили_2'!AR24</f>
        <v>#REF!</v>
      </c>
      <c r="AS24" s="282" t="e">
        <f>ДС_КСГ_ИТОГО_3!AS24+'ДС_КСГ_кор-ка др профили_2'!AS24</f>
        <v>#REF!</v>
      </c>
      <c r="AT24" s="282" t="e">
        <f>ДС_КСГ_ИТОГО_3!AT24+'ДС_КСГ_кор-ка др профили_2'!AT24</f>
        <v>#REF!</v>
      </c>
      <c r="AU24" s="282" t="e">
        <f>ДС_КСГ_ИТОГО_3!AU24+'ДС_КСГ_кор-ка др профили_2'!AU24</f>
        <v>#REF!</v>
      </c>
      <c r="AV24" s="282" t="e">
        <f>ДС_КСГ_ИТОГО_3!AV24+'ДС_КСГ_кор-ка др профили_2'!AV24</f>
        <v>#REF!</v>
      </c>
      <c r="AW24" s="282" t="e">
        <f>ДС_КСГ_ИТОГО_3!AW24+'ДС_КСГ_кор-ка др профили_2'!AW24</f>
        <v>#REF!</v>
      </c>
      <c r="AX24" s="282" t="e">
        <f>ДС_КСГ_ИТОГО_3!AX24+'ДС_КСГ_кор-ка др профили_2'!AX24</f>
        <v>#REF!</v>
      </c>
      <c r="AY24" s="282" t="e">
        <f>ДС_КСГ_ИТОГО_3!AY24+'ДС_КСГ_кор-ка др профили_2'!AY24</f>
        <v>#REF!</v>
      </c>
      <c r="AZ24" s="282" t="e">
        <f>ДС_КСГ_ИТОГО_3!AZ24+'ДС_КСГ_кор-ка др профили_2'!AZ24</f>
        <v>#REF!</v>
      </c>
      <c r="BA24" s="282" t="e">
        <f>ДС_КСГ_ИТОГО_3!BA24+'ДС_КСГ_кор-ка др профили_2'!BA24</f>
        <v>#REF!</v>
      </c>
      <c r="BB24" s="282" t="e">
        <f>ДС_КСГ_ИТОГО_3!BB24+'ДС_КСГ_кор-ка др профили_2'!BB24</f>
        <v>#REF!</v>
      </c>
      <c r="BC24" s="282" t="e">
        <f>ДС_КСГ_ИТОГО_3!BC24+'ДС_КСГ_кор-ка др профили_2'!BC24</f>
        <v>#REF!</v>
      </c>
      <c r="BD24" s="282" t="e">
        <f>ДС_КСГ_ИТОГО_3!BD24+'ДС_КСГ_кор-ка др профили_2'!BD24</f>
        <v>#REF!</v>
      </c>
      <c r="BE24" s="282" t="e">
        <f>ДС_КСГ_ИТОГО_3!BE24+'ДС_КСГ_кор-ка др профили_2'!BE24</f>
        <v>#REF!</v>
      </c>
      <c r="BF24" s="282" t="e">
        <f>ДС_КСГ_ИТОГО_3!BF24+'ДС_КСГ_кор-ка др профили_2'!BF24</f>
        <v>#REF!</v>
      </c>
      <c r="BG24" s="282" t="e">
        <f>ДС_КСГ_ИТОГО_3!BG24+'ДС_КСГ_кор-ка др профили_2'!BG24</f>
        <v>#REF!</v>
      </c>
      <c r="BH24" s="282" t="e">
        <f>ДС_КСГ_ИТОГО_3!BH24+'ДС_КСГ_кор-ка др профили_2'!BH24</f>
        <v>#REF!</v>
      </c>
      <c r="BI24" s="282" t="e">
        <f>ДС_КСГ_ИТОГО_3!BI24+'ДС_КСГ_кор-ка др профили_2'!BI24</f>
        <v>#REF!</v>
      </c>
      <c r="BJ24" s="282" t="e">
        <f>ДС_КСГ_ИТОГО_3!BJ24+'ДС_КСГ_кор-ка др профили_2'!BJ24</f>
        <v>#REF!</v>
      </c>
      <c r="BK24" s="282" t="e">
        <f>ДС_КСГ_ИТОГО_3!BK24+'ДС_КСГ_кор-ка др профили_2'!BK24</f>
        <v>#REF!</v>
      </c>
      <c r="BL24" s="282" t="e">
        <f>ДС_КСГ_ИТОГО_3!BL24+'ДС_КСГ_кор-ка др профили_2'!BL24</f>
        <v>#REF!</v>
      </c>
      <c r="BM24" s="282" t="e">
        <f>ДС_КСГ_ИТОГО_3!BM24+'ДС_КСГ_кор-ка др профили_2'!BM24</f>
        <v>#REF!</v>
      </c>
      <c r="BN24" s="282" t="e">
        <f>ДС_КСГ_ИТОГО_3!BN24+'ДС_КСГ_кор-ка др профили_2'!BN24</f>
        <v>#REF!</v>
      </c>
      <c r="BO24" s="282" t="e">
        <f>ДС_КСГ_ИТОГО_3!BO24+'ДС_КСГ_кор-ка др профили_2'!BO24</f>
        <v>#REF!</v>
      </c>
      <c r="BP24" s="282" t="e">
        <f>ДС_КСГ_ИТОГО_3!BP24+'ДС_КСГ_кор-ка др профили_2'!BP24</f>
        <v>#REF!</v>
      </c>
      <c r="BQ24" s="282" t="e">
        <f>ДС_КСГ_ИТОГО_3!BQ24+'ДС_КСГ_кор-ка др профили_2'!BQ24</f>
        <v>#REF!</v>
      </c>
      <c r="BR24" s="282" t="e">
        <f>ДС_КСГ_ИТОГО_3!BR24+'ДС_КСГ_кор-ка др профили_2'!BR24</f>
        <v>#REF!</v>
      </c>
      <c r="BS24" s="282" t="e">
        <f>ДС_КСГ_ИТОГО_3!BS24+'ДС_КСГ_кор-ка др профили_2'!BS24</f>
        <v>#REF!</v>
      </c>
      <c r="BT24" s="282" t="e">
        <f>ДС_КСГ_ИТОГО_3!BT24+'ДС_КСГ_кор-ка др профили_2'!BT24</f>
        <v>#REF!</v>
      </c>
      <c r="BU24" s="282" t="e">
        <f>ДС_КСГ_ИТОГО_3!BU24+'ДС_КСГ_кор-ка др профили_2'!BU24</f>
        <v>#REF!</v>
      </c>
      <c r="BV24" s="282" t="e">
        <f>ДС_КСГ_ИТОГО_3!BV24+'ДС_КСГ_кор-ка др профили_2'!BV24</f>
        <v>#REF!</v>
      </c>
      <c r="BW24" s="282" t="e">
        <f>ДС_КСГ_ИТОГО_3!BW24+'ДС_КСГ_кор-ка др профили_2'!BW24</f>
        <v>#REF!</v>
      </c>
      <c r="BX24" s="282" t="e">
        <f>ДС_КСГ_ИТОГО_3!BX24+'ДС_КСГ_кор-ка др профили_2'!BX24</f>
        <v>#REF!</v>
      </c>
      <c r="BY24" s="282" t="e">
        <f>ДС_КСГ_ИТОГО_3!BY24+'ДС_КСГ_кор-ка др профили_2'!BY24</f>
        <v>#REF!</v>
      </c>
      <c r="BZ24" s="282" t="e">
        <f>ДС_КСГ_ИТОГО_3!BZ24+'ДС_КСГ_кор-ка др профили_2'!BZ24</f>
        <v>#REF!</v>
      </c>
      <c r="CA24" s="282" t="e">
        <f>ДС_КСГ_ИТОГО_3!CA24+'ДС_КСГ_кор-ка др профили_2'!CA24</f>
        <v>#REF!</v>
      </c>
      <c r="CB24" s="282" t="e">
        <f>ДС_КСГ_ИТОГО_3!CB24+'ДС_КСГ_кор-ка др профили_2'!CB24</f>
        <v>#REF!</v>
      </c>
      <c r="CC24" s="282" t="e">
        <f>ДС_КСГ_ИТОГО_3!CC24+'ДС_КСГ_кор-ка др профили_2'!CC24</f>
        <v>#REF!</v>
      </c>
      <c r="CD24" s="282" t="e">
        <f>ДС_КСГ_ИТОГО_3!CD24+'ДС_КСГ_кор-ка др профили_2'!CD24</f>
        <v>#REF!</v>
      </c>
      <c r="CE24" s="282" t="e">
        <f>ДС_КСГ_ИТОГО_3!CE24+'ДС_КСГ_кор-ка др профили_2'!CE24</f>
        <v>#REF!</v>
      </c>
      <c r="CF24" s="282" t="e">
        <f>ДС_КСГ_ИТОГО_3!CF24+'ДС_КСГ_кор-ка др профили_2'!CF24</f>
        <v>#REF!</v>
      </c>
      <c r="CG24" s="282" t="e">
        <f>ДС_КСГ_ИТОГО_3!CG24+'ДС_КСГ_кор-ка др профили_2'!CG24</f>
        <v>#REF!</v>
      </c>
      <c r="CH24" s="282" t="e">
        <f>ДС_КСГ_ИТОГО_3!CH24+'ДС_КСГ_кор-ка др профили_2'!CH24</f>
        <v>#REF!</v>
      </c>
      <c r="CI24" s="282" t="e">
        <f>ДС_КСГ_ИТОГО_3!CI24+'ДС_КСГ_кор-ка др профили_2'!CI24</f>
        <v>#REF!</v>
      </c>
      <c r="CJ24" s="282" t="e">
        <f>ДС_КСГ_ИТОГО_3!CJ24+'ДС_КСГ_кор-ка др профили_2'!CJ24</f>
        <v>#REF!</v>
      </c>
      <c r="CK24" s="282" t="e">
        <f>ДС_КСГ_ИТОГО_3!#REF!+'ДС_КСГ_кор-ка др профили_2'!CK24</f>
        <v>#REF!</v>
      </c>
      <c r="CL24" s="282" t="e">
        <f>ДС_КСГ_ИТОГО_3!#REF!+'ДС_КСГ_кор-ка др профили_2'!CL24</f>
        <v>#REF!</v>
      </c>
      <c r="CM24" s="282" t="e">
        <f>ДС_КСГ_ИТОГО_3!#REF!+'ДС_КСГ_кор-ка др профили_2'!CM24</f>
        <v>#REF!</v>
      </c>
      <c r="CN24" s="281" t="e">
        <f t="shared" si="0"/>
        <v>#REF!</v>
      </c>
      <c r="CP24" s="195"/>
      <c r="CQ24" s="195"/>
      <c r="CR24" s="195"/>
    </row>
    <row r="25" spans="1:96" ht="15.75" x14ac:dyDescent="0.25">
      <c r="A25" s="81">
        <v>24</v>
      </c>
      <c r="B25" s="81" t="s">
        <v>309</v>
      </c>
      <c r="C25" s="148" t="s">
        <v>310</v>
      </c>
      <c r="D25" s="148">
        <v>1.38</v>
      </c>
      <c r="E25" s="148">
        <v>9</v>
      </c>
      <c r="F25" s="148" t="s">
        <v>90</v>
      </c>
      <c r="G25" s="280" t="e">
        <f>ДС_КСГ_ИТОГО_3!G25+'ДС_КСГ_кор-ка др профили_2'!G25</f>
        <v>#REF!</v>
      </c>
      <c r="H25" s="280" t="e">
        <f>ДС_КСГ_ИТОГО_3!H25+'ДС_КСГ_кор-ка др профили_2'!H25</f>
        <v>#REF!</v>
      </c>
      <c r="I25" s="280" t="e">
        <f>ДС_КСГ_ИТОГО_3!I25+'ДС_КСГ_кор-ка др профили_2'!I25</f>
        <v>#REF!</v>
      </c>
      <c r="J25" s="280" t="e">
        <f>ДС_КСГ_ИТОГО_3!J25+'ДС_КСГ_кор-ка др профили_2'!J25</f>
        <v>#REF!</v>
      </c>
      <c r="K25" s="280" t="e">
        <f>ДС_КСГ_ИТОГО_3!K25+'ДС_КСГ_кор-ка др профили_2'!K25</f>
        <v>#REF!</v>
      </c>
      <c r="L25" s="280" t="e">
        <f>ДС_КСГ_ИТОГО_3!L25+'ДС_КСГ_кор-ка др профили_2'!L25</f>
        <v>#REF!</v>
      </c>
      <c r="M25" s="280" t="e">
        <f>ДС_КСГ_ИТОГО_3!M25+'ДС_КСГ_кор-ка др профили_2'!M25</f>
        <v>#REF!</v>
      </c>
      <c r="N25" s="280" t="e">
        <f>ДС_КСГ_ИТОГО_3!N25+'ДС_КСГ_кор-ка др профили_2'!N25</f>
        <v>#REF!</v>
      </c>
      <c r="O25" s="280" t="e">
        <f>ДС_КСГ_ИТОГО_3!O25+'ДС_КСГ_кор-ка др профили_2'!O25</f>
        <v>#REF!</v>
      </c>
      <c r="P25" s="280" t="e">
        <f>ДС_КСГ_ИТОГО_3!P25+'ДС_КСГ_кор-ка др профили_2'!P25</f>
        <v>#REF!</v>
      </c>
      <c r="Q25" s="280" t="e">
        <f>ДС_КСГ_ИТОГО_3!Q25+'ДС_КСГ_кор-ка др профили_2'!Q25</f>
        <v>#REF!</v>
      </c>
      <c r="R25" s="280" t="e">
        <f>ДС_КСГ_ИТОГО_3!R25+'ДС_КСГ_кор-ка др профили_2'!R25</f>
        <v>#REF!</v>
      </c>
      <c r="S25" s="280" t="e">
        <f>ДС_КСГ_ИТОГО_3!S25+'ДС_КСГ_кор-ка др профили_2'!S25</f>
        <v>#REF!</v>
      </c>
      <c r="T25" s="280" t="e">
        <f>ДС_КСГ_ИТОГО_3!T25+'ДС_КСГ_кор-ка др профили_2'!T25</f>
        <v>#REF!</v>
      </c>
      <c r="U25" s="280" t="e">
        <f>ДС_КСГ_ИТОГО_3!U25+'ДС_КСГ_кор-ка др профили_2'!U25</f>
        <v>#REF!</v>
      </c>
      <c r="V25" s="280" t="e">
        <f>ДС_КСГ_ИТОГО_3!V25+'ДС_КСГ_кор-ка др профили_2'!V25</f>
        <v>#REF!</v>
      </c>
      <c r="W25" s="280" t="e">
        <f>ДС_КСГ_ИТОГО_3!W25+'ДС_КСГ_кор-ка др профили_2'!W25</f>
        <v>#REF!</v>
      </c>
      <c r="X25" s="280" t="e">
        <f>ДС_КСГ_ИТОГО_3!X25+'ДС_КСГ_кор-ка др профили_2'!X25</f>
        <v>#REF!</v>
      </c>
      <c r="Y25" s="280" t="e">
        <f>ДС_КСГ_ИТОГО_3!Y25+'ДС_КСГ_кор-ка др профили_2'!Y25</f>
        <v>#REF!</v>
      </c>
      <c r="Z25" s="280" t="e">
        <f>ДС_КСГ_ИТОГО_3!Z25+'ДС_КСГ_кор-ка др профили_2'!Z25</f>
        <v>#REF!</v>
      </c>
      <c r="AA25" s="280" t="e">
        <f>ДС_КСГ_ИТОГО_3!AA25+'ДС_КСГ_кор-ка др профили_2'!AA25</f>
        <v>#REF!</v>
      </c>
      <c r="AB25" s="280" t="e">
        <f>ДС_КСГ_ИТОГО_3!AB25+'ДС_КСГ_кор-ка др профили_2'!AB25</f>
        <v>#REF!</v>
      </c>
      <c r="AC25" s="280" t="e">
        <f>ДС_КСГ_ИТОГО_3!AC25+'ДС_КСГ_кор-ка др профили_2'!AC25</f>
        <v>#REF!</v>
      </c>
      <c r="AD25" s="280" t="e">
        <f>ДС_КСГ_ИТОГО_3!AD25+'ДС_КСГ_кор-ка др профили_2'!AD25</f>
        <v>#REF!</v>
      </c>
      <c r="AE25" s="280" t="e">
        <f>ДС_КСГ_ИТОГО_3!AE25+'ДС_КСГ_кор-ка др профили_2'!AE25</f>
        <v>#REF!</v>
      </c>
      <c r="AF25" s="280" t="e">
        <f>ДС_КСГ_ИТОГО_3!AF25+'ДС_КСГ_кор-ка др профили_2'!AF25</f>
        <v>#REF!</v>
      </c>
      <c r="AG25" s="280" t="e">
        <f>ДС_КСГ_ИТОГО_3!AG25+'ДС_КСГ_кор-ка др профили_2'!AG25</f>
        <v>#REF!</v>
      </c>
      <c r="AH25" s="280" t="e">
        <f>ДС_КСГ_ИТОГО_3!AH25+'ДС_КСГ_кор-ка др профили_2'!AH25</f>
        <v>#REF!</v>
      </c>
      <c r="AI25" s="280" t="e">
        <f>ДС_КСГ_ИТОГО_3!AI25+'ДС_КСГ_кор-ка др профили_2'!AI25</f>
        <v>#REF!</v>
      </c>
      <c r="AJ25" s="280" t="e">
        <f>ДС_КСГ_ИТОГО_3!AJ25+'ДС_КСГ_кор-ка др профили_2'!AJ25</f>
        <v>#REF!</v>
      </c>
      <c r="AK25" s="280" t="e">
        <f>ДС_КСГ_ИТОГО_3!AK25+'ДС_КСГ_кор-ка др профили_2'!AK25</f>
        <v>#REF!</v>
      </c>
      <c r="AL25" s="280" t="e">
        <f>ДС_КСГ_ИТОГО_3!AL25+'ДС_КСГ_кор-ка др профили_2'!AL25</f>
        <v>#REF!</v>
      </c>
      <c r="AM25" s="280" t="e">
        <f>ДС_КСГ_ИТОГО_3!AM25+'ДС_КСГ_кор-ка др профили_2'!AM25</f>
        <v>#REF!</v>
      </c>
      <c r="AN25" s="280" t="e">
        <f>ДС_КСГ_ИТОГО_3!AN25+'ДС_КСГ_кор-ка др профили_2'!AN25</f>
        <v>#REF!</v>
      </c>
      <c r="AO25" s="280" t="e">
        <f>ДС_КСГ_ИТОГО_3!AO25+'ДС_КСГ_кор-ка др профили_2'!AO25</f>
        <v>#REF!</v>
      </c>
      <c r="AP25" s="280" t="e">
        <f>ДС_КСГ_ИТОГО_3!AP25+'ДС_КСГ_кор-ка др профили_2'!AP25</f>
        <v>#REF!</v>
      </c>
      <c r="AQ25" s="280" t="e">
        <f>ДС_КСГ_ИТОГО_3!AQ25+'ДС_КСГ_кор-ка др профили_2'!AQ25</f>
        <v>#REF!</v>
      </c>
      <c r="AR25" s="280" t="e">
        <f>ДС_КСГ_ИТОГО_3!AR25+'ДС_КСГ_кор-ка др профили_2'!AR25</f>
        <v>#REF!</v>
      </c>
      <c r="AS25" s="280" t="e">
        <f>ДС_КСГ_ИТОГО_3!AS25+'ДС_КСГ_кор-ка др профили_2'!AS25</f>
        <v>#REF!</v>
      </c>
      <c r="AT25" s="280" t="e">
        <f>ДС_КСГ_ИТОГО_3!AT25+'ДС_КСГ_кор-ка др профили_2'!AT25</f>
        <v>#REF!</v>
      </c>
      <c r="AU25" s="280" t="e">
        <f>ДС_КСГ_ИТОГО_3!AU25+'ДС_КСГ_кор-ка др профили_2'!AU25</f>
        <v>#REF!</v>
      </c>
      <c r="AV25" s="280" t="e">
        <f>ДС_КСГ_ИТОГО_3!AV25+'ДС_КСГ_кор-ка др профили_2'!AV25</f>
        <v>#REF!</v>
      </c>
      <c r="AW25" s="280" t="e">
        <f>ДС_КСГ_ИТОГО_3!AW25+'ДС_КСГ_кор-ка др профили_2'!AW25</f>
        <v>#REF!</v>
      </c>
      <c r="AX25" s="280" t="e">
        <f>ДС_КСГ_ИТОГО_3!AX25+'ДС_КСГ_кор-ка др профили_2'!AX25</f>
        <v>#REF!</v>
      </c>
      <c r="AY25" s="280" t="e">
        <f>ДС_КСГ_ИТОГО_3!AY25+'ДС_КСГ_кор-ка др профили_2'!AY25</f>
        <v>#REF!</v>
      </c>
      <c r="AZ25" s="280" t="e">
        <f>ДС_КСГ_ИТОГО_3!AZ25+'ДС_КСГ_кор-ка др профили_2'!AZ25</f>
        <v>#REF!</v>
      </c>
      <c r="BA25" s="280" t="e">
        <f>ДС_КСГ_ИТОГО_3!BA25+'ДС_КСГ_кор-ка др профили_2'!BA25</f>
        <v>#REF!</v>
      </c>
      <c r="BB25" s="280" t="e">
        <f>ДС_КСГ_ИТОГО_3!BB25+'ДС_КСГ_кор-ка др профили_2'!BB25</f>
        <v>#REF!</v>
      </c>
      <c r="BC25" s="280" t="e">
        <f>ДС_КСГ_ИТОГО_3!BC25+'ДС_КСГ_кор-ка др профили_2'!BC25</f>
        <v>#REF!</v>
      </c>
      <c r="BD25" s="280" t="e">
        <f>ДС_КСГ_ИТОГО_3!BD25+'ДС_КСГ_кор-ка др профили_2'!BD25</f>
        <v>#REF!</v>
      </c>
      <c r="BE25" s="280" t="e">
        <f>ДС_КСГ_ИТОГО_3!BE25+'ДС_КСГ_кор-ка др профили_2'!BE25</f>
        <v>#REF!</v>
      </c>
      <c r="BF25" s="280" t="e">
        <f>ДС_КСГ_ИТОГО_3!BF25+'ДС_КСГ_кор-ка др профили_2'!BF25</f>
        <v>#REF!</v>
      </c>
      <c r="BG25" s="280" t="e">
        <f>ДС_КСГ_ИТОГО_3!BG25+'ДС_КСГ_кор-ка др профили_2'!BG25</f>
        <v>#REF!</v>
      </c>
      <c r="BH25" s="280" t="e">
        <f>ДС_КСГ_ИТОГО_3!BH25+'ДС_КСГ_кор-ка др профили_2'!BH25</f>
        <v>#REF!</v>
      </c>
      <c r="BI25" s="280" t="e">
        <f>ДС_КСГ_ИТОГО_3!BI25+'ДС_КСГ_кор-ка др профили_2'!BI25</f>
        <v>#REF!</v>
      </c>
      <c r="BJ25" s="280" t="e">
        <f>ДС_КСГ_ИТОГО_3!BJ25+'ДС_КСГ_кор-ка др профили_2'!BJ25</f>
        <v>#REF!</v>
      </c>
      <c r="BK25" s="280" t="e">
        <f>ДС_КСГ_ИТОГО_3!BK25+'ДС_КСГ_кор-ка др профили_2'!BK25</f>
        <v>#REF!</v>
      </c>
      <c r="BL25" s="280" t="e">
        <f>ДС_КСГ_ИТОГО_3!BL25+'ДС_КСГ_кор-ка др профили_2'!BL25</f>
        <v>#REF!</v>
      </c>
      <c r="BM25" s="280" t="e">
        <f>ДС_КСГ_ИТОГО_3!BM25+'ДС_КСГ_кор-ка др профили_2'!BM25</f>
        <v>#REF!</v>
      </c>
      <c r="BN25" s="280" t="e">
        <f>ДС_КСГ_ИТОГО_3!BN25+'ДС_КСГ_кор-ка др профили_2'!BN25</f>
        <v>#REF!</v>
      </c>
      <c r="BO25" s="280" t="e">
        <f>ДС_КСГ_ИТОГО_3!BO25+'ДС_КСГ_кор-ка др профили_2'!BO25</f>
        <v>#REF!</v>
      </c>
      <c r="BP25" s="280" t="e">
        <f>ДС_КСГ_ИТОГО_3!BP25+'ДС_КСГ_кор-ка др профили_2'!BP25</f>
        <v>#REF!</v>
      </c>
      <c r="BQ25" s="280" t="e">
        <f>ДС_КСГ_ИТОГО_3!BQ25+'ДС_КСГ_кор-ка др профили_2'!BQ25</f>
        <v>#REF!</v>
      </c>
      <c r="BR25" s="280" t="e">
        <f>ДС_КСГ_ИТОГО_3!BR25+'ДС_КСГ_кор-ка др профили_2'!BR25</f>
        <v>#REF!</v>
      </c>
      <c r="BS25" s="280" t="e">
        <f>ДС_КСГ_ИТОГО_3!BS25+'ДС_КСГ_кор-ка др профили_2'!BS25</f>
        <v>#REF!</v>
      </c>
      <c r="BT25" s="280" t="e">
        <f>ДС_КСГ_ИТОГО_3!BT25+'ДС_КСГ_кор-ка др профили_2'!BT25</f>
        <v>#REF!</v>
      </c>
      <c r="BU25" s="280" t="e">
        <f>ДС_КСГ_ИТОГО_3!BU25+'ДС_КСГ_кор-ка др профили_2'!BU25</f>
        <v>#REF!</v>
      </c>
      <c r="BV25" s="280" t="e">
        <f>ДС_КСГ_ИТОГО_3!BV25+'ДС_КСГ_кор-ка др профили_2'!BV25</f>
        <v>#REF!</v>
      </c>
      <c r="BW25" s="280" t="e">
        <f>ДС_КСГ_ИТОГО_3!BW25+'ДС_КСГ_кор-ка др профили_2'!BW25</f>
        <v>#REF!</v>
      </c>
      <c r="BX25" s="280" t="e">
        <f>ДС_КСГ_ИТОГО_3!BX25+'ДС_КСГ_кор-ка др профили_2'!BX25</f>
        <v>#REF!</v>
      </c>
      <c r="BY25" s="280" t="e">
        <f>ДС_КСГ_ИТОГО_3!BY25+'ДС_КСГ_кор-ка др профили_2'!BY25</f>
        <v>#REF!</v>
      </c>
      <c r="BZ25" s="280" t="e">
        <f>ДС_КСГ_ИТОГО_3!BZ25+'ДС_КСГ_кор-ка др профили_2'!BZ25</f>
        <v>#REF!</v>
      </c>
      <c r="CA25" s="280" t="e">
        <f>ДС_КСГ_ИТОГО_3!CA25+'ДС_КСГ_кор-ка др профили_2'!CA25</f>
        <v>#REF!</v>
      </c>
      <c r="CB25" s="280" t="e">
        <f>ДС_КСГ_ИТОГО_3!CB25+'ДС_КСГ_кор-ка др профили_2'!CB25</f>
        <v>#REF!</v>
      </c>
      <c r="CC25" s="280" t="e">
        <f>ДС_КСГ_ИТОГО_3!CC25+'ДС_КСГ_кор-ка др профили_2'!CC25</f>
        <v>#REF!</v>
      </c>
      <c r="CD25" s="280" t="e">
        <f>ДС_КСГ_ИТОГО_3!CD25+'ДС_КСГ_кор-ка др профили_2'!CD25</f>
        <v>#REF!</v>
      </c>
      <c r="CE25" s="280" t="e">
        <f>ДС_КСГ_ИТОГО_3!CE25+'ДС_КСГ_кор-ка др профили_2'!CE25</f>
        <v>#REF!</v>
      </c>
      <c r="CF25" s="280" t="e">
        <f>ДС_КСГ_ИТОГО_3!CF25+'ДС_КСГ_кор-ка др профили_2'!CF25</f>
        <v>#REF!</v>
      </c>
      <c r="CG25" s="280" t="e">
        <f>ДС_КСГ_ИТОГО_3!CG25+'ДС_КСГ_кор-ка др профили_2'!CG25</f>
        <v>#REF!</v>
      </c>
      <c r="CH25" s="280" t="e">
        <f>ДС_КСГ_ИТОГО_3!CH25+'ДС_КСГ_кор-ка др профили_2'!CH25</f>
        <v>#REF!</v>
      </c>
      <c r="CI25" s="280" t="e">
        <f>ДС_КСГ_ИТОГО_3!CI25+'ДС_КСГ_кор-ка др профили_2'!CI25</f>
        <v>#REF!</v>
      </c>
      <c r="CJ25" s="280" t="e">
        <f>ДС_КСГ_ИТОГО_3!CJ25+'ДС_КСГ_кор-ка др профили_2'!CJ25</f>
        <v>#REF!</v>
      </c>
      <c r="CK25" s="280" t="e">
        <f>ДС_КСГ_ИТОГО_3!#REF!+'ДС_КСГ_кор-ка др профили_2'!CK25</f>
        <v>#REF!</v>
      </c>
      <c r="CL25" s="280" t="e">
        <f>ДС_КСГ_ИТОГО_3!#REF!+'ДС_КСГ_кор-ка др профили_2'!CL25</f>
        <v>#REF!</v>
      </c>
      <c r="CM25" s="280" t="e">
        <f>ДС_КСГ_ИТОГО_3!#REF!+'ДС_КСГ_кор-ка др профили_2'!CM25</f>
        <v>#REF!</v>
      </c>
      <c r="CN25" s="281" t="e">
        <f t="shared" si="0"/>
        <v>#REF!</v>
      </c>
      <c r="CP25" s="195"/>
      <c r="CQ25" s="195"/>
      <c r="CR25" s="195"/>
    </row>
    <row r="26" spans="1:96" ht="30" x14ac:dyDescent="0.25">
      <c r="A26" s="81">
        <v>25</v>
      </c>
      <c r="B26" s="81" t="s">
        <v>311</v>
      </c>
      <c r="C26" s="148" t="s">
        <v>312</v>
      </c>
      <c r="D26" s="148">
        <v>2.09</v>
      </c>
      <c r="E26" s="148">
        <v>9</v>
      </c>
      <c r="F26" s="148" t="s">
        <v>90</v>
      </c>
      <c r="G26" s="280" t="e">
        <f>ДС_КСГ_ИТОГО_3!G26+'ДС_КСГ_кор-ка др профили_2'!G26</f>
        <v>#REF!</v>
      </c>
      <c r="H26" s="280" t="e">
        <f>ДС_КСГ_ИТОГО_3!H26+'ДС_КСГ_кор-ка др профили_2'!H26</f>
        <v>#REF!</v>
      </c>
      <c r="I26" s="280" t="e">
        <f>ДС_КСГ_ИТОГО_3!I26+'ДС_КСГ_кор-ка др профили_2'!I26</f>
        <v>#REF!</v>
      </c>
      <c r="J26" s="280" t="e">
        <f>ДС_КСГ_ИТОГО_3!J26+'ДС_КСГ_кор-ка др профили_2'!J26</f>
        <v>#REF!</v>
      </c>
      <c r="K26" s="280" t="e">
        <f>ДС_КСГ_ИТОГО_3!K26+'ДС_КСГ_кор-ка др профили_2'!K26</f>
        <v>#REF!</v>
      </c>
      <c r="L26" s="280" t="e">
        <f>ДС_КСГ_ИТОГО_3!L26+'ДС_КСГ_кор-ка др профили_2'!L26</f>
        <v>#REF!</v>
      </c>
      <c r="M26" s="280" t="e">
        <f>ДС_КСГ_ИТОГО_3!M26+'ДС_КСГ_кор-ка др профили_2'!M26</f>
        <v>#REF!</v>
      </c>
      <c r="N26" s="280" t="e">
        <f>ДС_КСГ_ИТОГО_3!N26+'ДС_КСГ_кор-ка др профили_2'!N26</f>
        <v>#REF!</v>
      </c>
      <c r="O26" s="280" t="e">
        <f>ДС_КСГ_ИТОГО_3!O26+'ДС_КСГ_кор-ка др профили_2'!O26</f>
        <v>#REF!</v>
      </c>
      <c r="P26" s="280" t="e">
        <f>ДС_КСГ_ИТОГО_3!P26+'ДС_КСГ_кор-ка др профили_2'!P26</f>
        <v>#REF!</v>
      </c>
      <c r="Q26" s="280" t="e">
        <f>ДС_КСГ_ИТОГО_3!Q26+'ДС_КСГ_кор-ка др профили_2'!Q26</f>
        <v>#REF!</v>
      </c>
      <c r="R26" s="280" t="e">
        <f>ДС_КСГ_ИТОГО_3!R26+'ДС_КСГ_кор-ка др профили_2'!R26</f>
        <v>#REF!</v>
      </c>
      <c r="S26" s="280" t="e">
        <f>ДС_КСГ_ИТОГО_3!S26+'ДС_КСГ_кор-ка др профили_2'!S26</f>
        <v>#REF!</v>
      </c>
      <c r="T26" s="280" t="e">
        <f>ДС_КСГ_ИТОГО_3!T26+'ДС_КСГ_кор-ка др профили_2'!T26</f>
        <v>#REF!</v>
      </c>
      <c r="U26" s="280" t="e">
        <f>ДС_КСГ_ИТОГО_3!U26+'ДС_КСГ_кор-ка др профили_2'!U26</f>
        <v>#REF!</v>
      </c>
      <c r="V26" s="280" t="e">
        <f>ДС_КСГ_ИТОГО_3!V26+'ДС_КСГ_кор-ка др профили_2'!V26</f>
        <v>#REF!</v>
      </c>
      <c r="W26" s="280" t="e">
        <f>ДС_КСГ_ИТОГО_3!W26+'ДС_КСГ_кор-ка др профили_2'!W26</f>
        <v>#REF!</v>
      </c>
      <c r="X26" s="280" t="e">
        <f>ДС_КСГ_ИТОГО_3!X26+'ДС_КСГ_кор-ка др профили_2'!X26</f>
        <v>#REF!</v>
      </c>
      <c r="Y26" s="280" t="e">
        <f>ДС_КСГ_ИТОГО_3!Y26+'ДС_КСГ_кор-ка др профили_2'!Y26</f>
        <v>#REF!</v>
      </c>
      <c r="Z26" s="280" t="e">
        <f>ДС_КСГ_ИТОГО_3!Z26+'ДС_КСГ_кор-ка др профили_2'!Z26</f>
        <v>#REF!</v>
      </c>
      <c r="AA26" s="280" t="e">
        <f>ДС_КСГ_ИТОГО_3!AA26+'ДС_КСГ_кор-ка др профили_2'!AA26</f>
        <v>#REF!</v>
      </c>
      <c r="AB26" s="280" t="e">
        <f>ДС_КСГ_ИТОГО_3!AB26+'ДС_КСГ_кор-ка др профили_2'!AB26</f>
        <v>#REF!</v>
      </c>
      <c r="AC26" s="280" t="e">
        <f>ДС_КСГ_ИТОГО_3!AC26+'ДС_КСГ_кор-ка др профили_2'!AC26</f>
        <v>#REF!</v>
      </c>
      <c r="AD26" s="280" t="e">
        <f>ДС_КСГ_ИТОГО_3!AD26+'ДС_КСГ_кор-ка др профили_2'!AD26</f>
        <v>#REF!</v>
      </c>
      <c r="AE26" s="280" t="e">
        <f>ДС_КСГ_ИТОГО_3!AE26+'ДС_КСГ_кор-ка др профили_2'!AE26</f>
        <v>#REF!</v>
      </c>
      <c r="AF26" s="280" t="e">
        <f>ДС_КСГ_ИТОГО_3!AF26+'ДС_КСГ_кор-ка др профили_2'!AF26</f>
        <v>#REF!</v>
      </c>
      <c r="AG26" s="280" t="e">
        <f>ДС_КСГ_ИТОГО_3!AG26+'ДС_КСГ_кор-ка др профили_2'!AG26</f>
        <v>#REF!</v>
      </c>
      <c r="AH26" s="280" t="e">
        <f>ДС_КСГ_ИТОГО_3!AH26+'ДС_КСГ_кор-ка др профили_2'!AH26</f>
        <v>#REF!</v>
      </c>
      <c r="AI26" s="280" t="e">
        <f>ДС_КСГ_ИТОГО_3!AI26+'ДС_КСГ_кор-ка др профили_2'!AI26</f>
        <v>#REF!</v>
      </c>
      <c r="AJ26" s="280" t="e">
        <f>ДС_КСГ_ИТОГО_3!AJ26+'ДС_КСГ_кор-ка др профили_2'!AJ26</f>
        <v>#REF!</v>
      </c>
      <c r="AK26" s="280" t="e">
        <f>ДС_КСГ_ИТОГО_3!AK26+'ДС_КСГ_кор-ка др профили_2'!AK26</f>
        <v>#REF!</v>
      </c>
      <c r="AL26" s="280" t="e">
        <f>ДС_КСГ_ИТОГО_3!AL26+'ДС_КСГ_кор-ка др профили_2'!AL26</f>
        <v>#REF!</v>
      </c>
      <c r="AM26" s="280" t="e">
        <f>ДС_КСГ_ИТОГО_3!AM26+'ДС_КСГ_кор-ка др профили_2'!AM26</f>
        <v>#REF!</v>
      </c>
      <c r="AN26" s="280" t="e">
        <f>ДС_КСГ_ИТОГО_3!AN26+'ДС_КСГ_кор-ка др профили_2'!AN26</f>
        <v>#REF!</v>
      </c>
      <c r="AO26" s="280" t="e">
        <f>ДС_КСГ_ИТОГО_3!AO26+'ДС_КСГ_кор-ка др профили_2'!AO26</f>
        <v>#REF!</v>
      </c>
      <c r="AP26" s="280" t="e">
        <f>ДС_КСГ_ИТОГО_3!AP26+'ДС_КСГ_кор-ка др профили_2'!AP26</f>
        <v>#REF!</v>
      </c>
      <c r="AQ26" s="280" t="e">
        <f>ДС_КСГ_ИТОГО_3!AQ26+'ДС_КСГ_кор-ка др профили_2'!AQ26</f>
        <v>#REF!</v>
      </c>
      <c r="AR26" s="280" t="e">
        <f>ДС_КСГ_ИТОГО_3!AR26+'ДС_КСГ_кор-ка др профили_2'!AR26</f>
        <v>#REF!</v>
      </c>
      <c r="AS26" s="280" t="e">
        <f>ДС_КСГ_ИТОГО_3!AS26+'ДС_КСГ_кор-ка др профили_2'!AS26</f>
        <v>#REF!</v>
      </c>
      <c r="AT26" s="280" t="e">
        <f>ДС_КСГ_ИТОГО_3!AT26+'ДС_КСГ_кор-ка др профили_2'!AT26</f>
        <v>#REF!</v>
      </c>
      <c r="AU26" s="280" t="e">
        <f>ДС_КСГ_ИТОГО_3!AU26+'ДС_КСГ_кор-ка др профили_2'!AU26</f>
        <v>#REF!</v>
      </c>
      <c r="AV26" s="280" t="e">
        <f>ДС_КСГ_ИТОГО_3!AV26+'ДС_КСГ_кор-ка др профили_2'!AV26</f>
        <v>#REF!</v>
      </c>
      <c r="AW26" s="280" t="e">
        <f>ДС_КСГ_ИТОГО_3!AW26+'ДС_КСГ_кор-ка др профили_2'!AW26</f>
        <v>#REF!</v>
      </c>
      <c r="AX26" s="280" t="e">
        <f>ДС_КСГ_ИТОГО_3!AX26+'ДС_КСГ_кор-ка др профили_2'!AX26</f>
        <v>#REF!</v>
      </c>
      <c r="AY26" s="280" t="e">
        <f>ДС_КСГ_ИТОГО_3!AY26+'ДС_КСГ_кор-ка др профили_2'!AY26</f>
        <v>#REF!</v>
      </c>
      <c r="AZ26" s="280" t="e">
        <f>ДС_КСГ_ИТОГО_3!AZ26+'ДС_КСГ_кор-ка др профили_2'!AZ26</f>
        <v>#REF!</v>
      </c>
      <c r="BA26" s="280" t="e">
        <f>ДС_КСГ_ИТОГО_3!BA26+'ДС_КСГ_кор-ка др профили_2'!BA26</f>
        <v>#REF!</v>
      </c>
      <c r="BB26" s="280" t="e">
        <f>ДС_КСГ_ИТОГО_3!BB26+'ДС_КСГ_кор-ка др профили_2'!BB26</f>
        <v>#REF!</v>
      </c>
      <c r="BC26" s="280" t="e">
        <f>ДС_КСГ_ИТОГО_3!BC26+'ДС_КСГ_кор-ка др профили_2'!BC26</f>
        <v>#REF!</v>
      </c>
      <c r="BD26" s="280" t="e">
        <f>ДС_КСГ_ИТОГО_3!BD26+'ДС_КСГ_кор-ка др профили_2'!BD26</f>
        <v>#REF!</v>
      </c>
      <c r="BE26" s="280" t="e">
        <f>ДС_КСГ_ИТОГО_3!BE26+'ДС_КСГ_кор-ка др профили_2'!BE26</f>
        <v>#REF!</v>
      </c>
      <c r="BF26" s="280" t="e">
        <f>ДС_КСГ_ИТОГО_3!BF26+'ДС_КСГ_кор-ка др профили_2'!BF26</f>
        <v>#REF!</v>
      </c>
      <c r="BG26" s="280" t="e">
        <f>ДС_КСГ_ИТОГО_3!BG26+'ДС_КСГ_кор-ка др профили_2'!BG26</f>
        <v>#REF!</v>
      </c>
      <c r="BH26" s="280" t="e">
        <f>ДС_КСГ_ИТОГО_3!BH26+'ДС_КСГ_кор-ка др профили_2'!BH26</f>
        <v>#REF!</v>
      </c>
      <c r="BI26" s="280" t="e">
        <f>ДС_КСГ_ИТОГО_3!BI26+'ДС_КСГ_кор-ка др профили_2'!BI26</f>
        <v>#REF!</v>
      </c>
      <c r="BJ26" s="280" t="e">
        <f>ДС_КСГ_ИТОГО_3!BJ26+'ДС_КСГ_кор-ка др профили_2'!BJ26</f>
        <v>#REF!</v>
      </c>
      <c r="BK26" s="280" t="e">
        <f>ДС_КСГ_ИТОГО_3!BK26+'ДС_КСГ_кор-ка др профили_2'!BK26</f>
        <v>#REF!</v>
      </c>
      <c r="BL26" s="280" t="e">
        <f>ДС_КСГ_ИТОГО_3!BL26+'ДС_КСГ_кор-ка др профили_2'!BL26</f>
        <v>#REF!</v>
      </c>
      <c r="BM26" s="280" t="e">
        <f>ДС_КСГ_ИТОГО_3!BM26+'ДС_КСГ_кор-ка др профили_2'!BM26</f>
        <v>#REF!</v>
      </c>
      <c r="BN26" s="280" t="e">
        <f>ДС_КСГ_ИТОГО_3!BN26+'ДС_КСГ_кор-ка др профили_2'!BN26</f>
        <v>#REF!</v>
      </c>
      <c r="BO26" s="280" t="e">
        <f>ДС_КСГ_ИТОГО_3!BO26+'ДС_КСГ_кор-ка др профили_2'!BO26</f>
        <v>#REF!</v>
      </c>
      <c r="BP26" s="280" t="e">
        <f>ДС_КСГ_ИТОГО_3!BP26+'ДС_КСГ_кор-ка др профили_2'!BP26</f>
        <v>#REF!</v>
      </c>
      <c r="BQ26" s="280" t="e">
        <f>ДС_КСГ_ИТОГО_3!BQ26+'ДС_КСГ_кор-ка др профили_2'!BQ26</f>
        <v>#REF!</v>
      </c>
      <c r="BR26" s="280" t="e">
        <f>ДС_КСГ_ИТОГО_3!BR26+'ДС_КСГ_кор-ка др профили_2'!BR26</f>
        <v>#REF!</v>
      </c>
      <c r="BS26" s="280" t="e">
        <f>ДС_КСГ_ИТОГО_3!BS26+'ДС_КСГ_кор-ка др профили_2'!BS26</f>
        <v>#REF!</v>
      </c>
      <c r="BT26" s="280" t="e">
        <f>ДС_КСГ_ИТОГО_3!BT26+'ДС_КСГ_кор-ка др профили_2'!BT26</f>
        <v>#REF!</v>
      </c>
      <c r="BU26" s="280" t="e">
        <f>ДС_КСГ_ИТОГО_3!BU26+'ДС_КСГ_кор-ка др профили_2'!BU26</f>
        <v>#REF!</v>
      </c>
      <c r="BV26" s="280" t="e">
        <f>ДС_КСГ_ИТОГО_3!BV26+'ДС_КСГ_кор-ка др профили_2'!BV26</f>
        <v>#REF!</v>
      </c>
      <c r="BW26" s="280" t="e">
        <f>ДС_КСГ_ИТОГО_3!BW26+'ДС_КСГ_кор-ка др профили_2'!BW26</f>
        <v>#REF!</v>
      </c>
      <c r="BX26" s="280" t="e">
        <f>ДС_КСГ_ИТОГО_3!BX26+'ДС_КСГ_кор-ка др профили_2'!BX26</f>
        <v>#REF!</v>
      </c>
      <c r="BY26" s="280" t="e">
        <f>ДС_КСГ_ИТОГО_3!BY26+'ДС_КСГ_кор-ка др профили_2'!BY26</f>
        <v>#REF!</v>
      </c>
      <c r="BZ26" s="280" t="e">
        <f>ДС_КСГ_ИТОГО_3!BZ26+'ДС_КСГ_кор-ка др профили_2'!BZ26</f>
        <v>#REF!</v>
      </c>
      <c r="CA26" s="280" t="e">
        <f>ДС_КСГ_ИТОГО_3!CA26+'ДС_КСГ_кор-ка др профили_2'!CA26</f>
        <v>#REF!</v>
      </c>
      <c r="CB26" s="280" t="e">
        <f>ДС_КСГ_ИТОГО_3!CB26+'ДС_КСГ_кор-ка др профили_2'!CB26</f>
        <v>#REF!</v>
      </c>
      <c r="CC26" s="280" t="e">
        <f>ДС_КСГ_ИТОГО_3!CC26+'ДС_КСГ_кор-ка др профили_2'!CC26</f>
        <v>#REF!</v>
      </c>
      <c r="CD26" s="280" t="e">
        <f>ДС_КСГ_ИТОГО_3!CD26+'ДС_КСГ_кор-ка др профили_2'!CD26</f>
        <v>#REF!</v>
      </c>
      <c r="CE26" s="280" t="e">
        <f>ДС_КСГ_ИТОГО_3!CE26+'ДС_КСГ_кор-ка др профили_2'!CE26</f>
        <v>#REF!</v>
      </c>
      <c r="CF26" s="280" t="e">
        <f>ДС_КСГ_ИТОГО_3!CF26+'ДС_КСГ_кор-ка др профили_2'!CF26</f>
        <v>#REF!</v>
      </c>
      <c r="CG26" s="280" t="e">
        <f>ДС_КСГ_ИТОГО_3!CG26+'ДС_КСГ_кор-ка др профили_2'!CG26</f>
        <v>#REF!</v>
      </c>
      <c r="CH26" s="280" t="e">
        <f>ДС_КСГ_ИТОГО_3!CH26+'ДС_КСГ_кор-ка др профили_2'!CH26</f>
        <v>#REF!</v>
      </c>
      <c r="CI26" s="280" t="e">
        <f>ДС_КСГ_ИТОГО_3!CI26+'ДС_КСГ_кор-ка др профили_2'!CI26</f>
        <v>#REF!</v>
      </c>
      <c r="CJ26" s="280" t="e">
        <f>ДС_КСГ_ИТОГО_3!CJ26+'ДС_КСГ_кор-ка др профили_2'!CJ26</f>
        <v>#REF!</v>
      </c>
      <c r="CK26" s="280" t="e">
        <f>ДС_КСГ_ИТОГО_3!#REF!+'ДС_КСГ_кор-ка др профили_2'!CK26</f>
        <v>#REF!</v>
      </c>
      <c r="CL26" s="280" t="e">
        <f>ДС_КСГ_ИТОГО_3!#REF!+'ДС_КСГ_кор-ка др профили_2'!CL26</f>
        <v>#REF!</v>
      </c>
      <c r="CM26" s="280" t="e">
        <f>ДС_КСГ_ИТОГО_3!#REF!+'ДС_КСГ_кор-ка др профили_2'!CM26</f>
        <v>#REF!</v>
      </c>
      <c r="CN26" s="281" t="e">
        <f t="shared" si="0"/>
        <v>#REF!</v>
      </c>
      <c r="CP26" s="195"/>
      <c r="CQ26" s="195"/>
      <c r="CR26" s="195"/>
    </row>
    <row r="27" spans="1:96" ht="27" customHeight="1" x14ac:dyDescent="0.25">
      <c r="A27" s="81">
        <v>26</v>
      </c>
      <c r="B27" s="158" t="s">
        <v>313</v>
      </c>
      <c r="C27" s="159" t="s">
        <v>314</v>
      </c>
      <c r="D27" s="159">
        <v>1.6</v>
      </c>
      <c r="E27" s="159">
        <v>10</v>
      </c>
      <c r="F27" s="159" t="s">
        <v>91</v>
      </c>
      <c r="G27" s="285" t="e">
        <f>ДС_КСГ_ИТОГО_3!G27+'ДС_КСГ_кор-ка др профили_2'!G27</f>
        <v>#REF!</v>
      </c>
      <c r="H27" s="285" t="e">
        <f>ДС_КСГ_ИТОГО_3!H27+'ДС_КСГ_кор-ка др профили_2'!H27</f>
        <v>#REF!</v>
      </c>
      <c r="I27" s="285" t="e">
        <f>ДС_КСГ_ИТОГО_3!I27+'ДС_КСГ_кор-ка др профили_2'!I27</f>
        <v>#REF!</v>
      </c>
      <c r="J27" s="285" t="e">
        <f>ДС_КСГ_ИТОГО_3!J27+'ДС_КСГ_кор-ка др профили_2'!J27</f>
        <v>#REF!</v>
      </c>
      <c r="K27" s="285" t="e">
        <f>ДС_КСГ_ИТОГО_3!K27+'ДС_КСГ_кор-ка др профили_2'!K27</f>
        <v>#REF!</v>
      </c>
      <c r="L27" s="285" t="e">
        <f>ДС_КСГ_ИТОГО_3!L27+'ДС_КСГ_кор-ка др профили_2'!L27</f>
        <v>#REF!</v>
      </c>
      <c r="M27" s="285" t="e">
        <f>ДС_КСГ_ИТОГО_3!M27+'ДС_КСГ_кор-ка др профили_2'!M27</f>
        <v>#REF!</v>
      </c>
      <c r="N27" s="285" t="e">
        <f>ДС_КСГ_ИТОГО_3!N27+'ДС_КСГ_кор-ка др профили_2'!N27</f>
        <v>#REF!</v>
      </c>
      <c r="O27" s="285" t="e">
        <f>ДС_КСГ_ИТОГО_3!O27+'ДС_КСГ_кор-ка др профили_2'!O27</f>
        <v>#REF!</v>
      </c>
      <c r="P27" s="285" t="e">
        <f>ДС_КСГ_ИТОГО_3!P27+'ДС_КСГ_кор-ка др профили_2'!P27</f>
        <v>#REF!</v>
      </c>
      <c r="Q27" s="285" t="e">
        <f>ДС_КСГ_ИТОГО_3!Q27+'ДС_КСГ_кор-ка др профили_2'!Q27</f>
        <v>#REF!</v>
      </c>
      <c r="R27" s="285" t="e">
        <f>ДС_КСГ_ИТОГО_3!R27+'ДС_КСГ_кор-ка др профили_2'!R27</f>
        <v>#REF!</v>
      </c>
      <c r="S27" s="285" t="e">
        <f>ДС_КСГ_ИТОГО_3!S27+'ДС_КСГ_кор-ка др профили_2'!S27</f>
        <v>#REF!</v>
      </c>
      <c r="T27" s="285" t="e">
        <f>ДС_КСГ_ИТОГО_3!T27+'ДС_КСГ_кор-ка др профили_2'!T27</f>
        <v>#REF!</v>
      </c>
      <c r="U27" s="285" t="e">
        <f>ДС_КСГ_ИТОГО_3!U27+'ДС_КСГ_кор-ка др профили_2'!U27</f>
        <v>#REF!</v>
      </c>
      <c r="V27" s="285" t="e">
        <f>ДС_КСГ_ИТОГО_3!V27+'ДС_КСГ_кор-ка др профили_2'!V27</f>
        <v>#REF!</v>
      </c>
      <c r="W27" s="285" t="e">
        <f>ДС_КСГ_ИТОГО_3!W27+'ДС_КСГ_кор-ка др профили_2'!W27</f>
        <v>#REF!</v>
      </c>
      <c r="X27" s="285" t="e">
        <f>ДС_КСГ_ИТОГО_3!X27+'ДС_КСГ_кор-ка др профили_2'!X27</f>
        <v>#REF!</v>
      </c>
      <c r="Y27" s="285" t="e">
        <f>ДС_КСГ_ИТОГО_3!Y27+'ДС_КСГ_кор-ка др профили_2'!Y27</f>
        <v>#REF!</v>
      </c>
      <c r="Z27" s="285" t="e">
        <f>ДС_КСГ_ИТОГО_3!Z27+'ДС_КСГ_кор-ка др профили_2'!Z27</f>
        <v>#REF!</v>
      </c>
      <c r="AA27" s="285" t="e">
        <f>ДС_КСГ_ИТОГО_3!AA27+'ДС_КСГ_кор-ка др профили_2'!AA27</f>
        <v>#REF!</v>
      </c>
      <c r="AB27" s="285" t="e">
        <f>ДС_КСГ_ИТОГО_3!AB27+'ДС_КСГ_кор-ка др профили_2'!AB27</f>
        <v>#REF!</v>
      </c>
      <c r="AC27" s="285" t="e">
        <f>ДС_КСГ_ИТОГО_3!AC27+'ДС_КСГ_кор-ка др профили_2'!AC27</f>
        <v>#REF!</v>
      </c>
      <c r="AD27" s="285" t="e">
        <f>ДС_КСГ_ИТОГО_3!AD27+'ДС_КСГ_кор-ка др профили_2'!AD27</f>
        <v>#REF!</v>
      </c>
      <c r="AE27" s="285" t="e">
        <f>ДС_КСГ_ИТОГО_3!AE27+'ДС_КСГ_кор-ка др профили_2'!AE27</f>
        <v>#REF!</v>
      </c>
      <c r="AF27" s="285" t="e">
        <f>ДС_КСГ_ИТОГО_3!AF27+'ДС_КСГ_кор-ка др профили_2'!AF27</f>
        <v>#REF!</v>
      </c>
      <c r="AG27" s="285" t="e">
        <f>ДС_КСГ_ИТОГО_3!AG27+'ДС_КСГ_кор-ка др профили_2'!AG27</f>
        <v>#REF!</v>
      </c>
      <c r="AH27" s="285" t="e">
        <f>ДС_КСГ_ИТОГО_3!AH27+'ДС_КСГ_кор-ка др профили_2'!AH27</f>
        <v>#REF!</v>
      </c>
      <c r="AI27" s="285" t="e">
        <f>ДС_КСГ_ИТОГО_3!AI27+'ДС_КСГ_кор-ка др профили_2'!AI27</f>
        <v>#REF!</v>
      </c>
      <c r="AJ27" s="285" t="e">
        <f>ДС_КСГ_ИТОГО_3!AJ27+'ДС_КСГ_кор-ка др профили_2'!AJ27</f>
        <v>#REF!</v>
      </c>
      <c r="AK27" s="285" t="e">
        <f>ДС_КСГ_ИТОГО_3!AK27+'ДС_КСГ_кор-ка др профили_2'!AK27</f>
        <v>#REF!</v>
      </c>
      <c r="AL27" s="285" t="e">
        <f>ДС_КСГ_ИТОГО_3!AL27+'ДС_КСГ_кор-ка др профили_2'!AL27</f>
        <v>#REF!</v>
      </c>
      <c r="AM27" s="285" t="e">
        <f>ДС_КСГ_ИТОГО_3!AM27+'ДС_КСГ_кор-ка др профили_2'!AM27</f>
        <v>#REF!</v>
      </c>
      <c r="AN27" s="285" t="e">
        <f>ДС_КСГ_ИТОГО_3!AN27+'ДС_КСГ_кор-ка др профили_2'!AN27</f>
        <v>#REF!</v>
      </c>
      <c r="AO27" s="285" t="e">
        <f>ДС_КСГ_ИТОГО_3!AO27+'ДС_КСГ_кор-ка др профили_2'!AO27</f>
        <v>#REF!</v>
      </c>
      <c r="AP27" s="285" t="e">
        <f>ДС_КСГ_ИТОГО_3!AP27+'ДС_КСГ_кор-ка др профили_2'!AP27</f>
        <v>#REF!</v>
      </c>
      <c r="AQ27" s="285" t="e">
        <f>ДС_КСГ_ИТОГО_3!AQ27+'ДС_КСГ_кор-ка др профили_2'!AQ27</f>
        <v>#REF!</v>
      </c>
      <c r="AR27" s="285" t="e">
        <f>ДС_КСГ_ИТОГО_3!AR27+'ДС_КСГ_кор-ка др профили_2'!AR27</f>
        <v>#REF!</v>
      </c>
      <c r="AS27" s="285" t="e">
        <f>ДС_КСГ_ИТОГО_3!AS27+'ДС_КСГ_кор-ка др профили_2'!AS27</f>
        <v>#REF!</v>
      </c>
      <c r="AT27" s="285" t="e">
        <f>ДС_КСГ_ИТОГО_3!AT27+'ДС_КСГ_кор-ка др профили_2'!AT27</f>
        <v>#REF!</v>
      </c>
      <c r="AU27" s="285" t="e">
        <f>ДС_КСГ_ИТОГО_3!AU27+'ДС_КСГ_кор-ка др профили_2'!AU27</f>
        <v>#REF!</v>
      </c>
      <c r="AV27" s="285" t="e">
        <f>ДС_КСГ_ИТОГО_3!AV27+'ДС_КСГ_кор-ка др профили_2'!AV27</f>
        <v>#REF!</v>
      </c>
      <c r="AW27" s="285" t="e">
        <f>ДС_КСГ_ИТОГО_3!AW27+'ДС_КСГ_кор-ка др профили_2'!AW27</f>
        <v>#REF!</v>
      </c>
      <c r="AX27" s="285" t="e">
        <f>ДС_КСГ_ИТОГО_3!AX27+'ДС_КСГ_кор-ка др профили_2'!AX27</f>
        <v>#REF!</v>
      </c>
      <c r="AY27" s="285" t="e">
        <f>ДС_КСГ_ИТОГО_3!AY27+'ДС_КСГ_кор-ка др профили_2'!AY27</f>
        <v>#REF!</v>
      </c>
      <c r="AZ27" s="285" t="e">
        <f>ДС_КСГ_ИТОГО_3!AZ27+'ДС_КСГ_кор-ка др профили_2'!AZ27</f>
        <v>#REF!</v>
      </c>
      <c r="BA27" s="285" t="e">
        <f>ДС_КСГ_ИТОГО_3!BA27+'ДС_КСГ_кор-ка др профили_2'!BA27</f>
        <v>#REF!</v>
      </c>
      <c r="BB27" s="285" t="e">
        <f>ДС_КСГ_ИТОГО_3!BB27+'ДС_КСГ_кор-ка др профили_2'!BB27</f>
        <v>#REF!</v>
      </c>
      <c r="BC27" s="285" t="e">
        <f>ДС_КСГ_ИТОГО_3!BC27+'ДС_КСГ_кор-ка др профили_2'!BC27</f>
        <v>#REF!</v>
      </c>
      <c r="BD27" s="285" t="e">
        <f>ДС_КСГ_ИТОГО_3!BD27+'ДС_КСГ_кор-ка др профили_2'!BD27</f>
        <v>#REF!</v>
      </c>
      <c r="BE27" s="285" t="e">
        <f>ДС_КСГ_ИТОГО_3!BE27+'ДС_КСГ_кор-ка др профили_2'!BE27</f>
        <v>#REF!</v>
      </c>
      <c r="BF27" s="285" t="e">
        <f>ДС_КСГ_ИТОГО_3!BF27+'ДС_КСГ_кор-ка др профили_2'!BF27</f>
        <v>#REF!</v>
      </c>
      <c r="BG27" s="285" t="e">
        <f>ДС_КСГ_ИТОГО_3!BG27+'ДС_КСГ_кор-ка др профили_2'!BG27</f>
        <v>#REF!</v>
      </c>
      <c r="BH27" s="285" t="e">
        <f>ДС_КСГ_ИТОГО_3!BH27+'ДС_КСГ_кор-ка др профили_2'!BH27</f>
        <v>#REF!</v>
      </c>
      <c r="BI27" s="285" t="e">
        <f>ДС_КСГ_ИТОГО_3!BI27+'ДС_КСГ_кор-ка др профили_2'!BI27</f>
        <v>#REF!</v>
      </c>
      <c r="BJ27" s="285" t="e">
        <f>ДС_КСГ_ИТОГО_3!BJ27+'ДС_КСГ_кор-ка др профили_2'!BJ27</f>
        <v>#REF!</v>
      </c>
      <c r="BK27" s="285" t="e">
        <f>ДС_КСГ_ИТОГО_3!BK27+'ДС_КСГ_кор-ка др профили_2'!BK27</f>
        <v>#REF!</v>
      </c>
      <c r="BL27" s="285" t="e">
        <f>ДС_КСГ_ИТОГО_3!BL27+'ДС_КСГ_кор-ка др профили_2'!BL27</f>
        <v>#REF!</v>
      </c>
      <c r="BM27" s="285" t="e">
        <f>ДС_КСГ_ИТОГО_3!BM27+'ДС_КСГ_кор-ка др профили_2'!BM27</f>
        <v>#REF!</v>
      </c>
      <c r="BN27" s="285" t="e">
        <f>ДС_КСГ_ИТОГО_3!BN27+'ДС_КСГ_кор-ка др профили_2'!BN27</f>
        <v>#REF!</v>
      </c>
      <c r="BO27" s="285" t="e">
        <f>ДС_КСГ_ИТОГО_3!BO27+'ДС_КСГ_кор-ка др профили_2'!BO27</f>
        <v>#REF!</v>
      </c>
      <c r="BP27" s="285" t="e">
        <f>ДС_КСГ_ИТОГО_3!BP27+'ДС_КСГ_кор-ка др профили_2'!BP27</f>
        <v>#REF!</v>
      </c>
      <c r="BQ27" s="285" t="e">
        <f>ДС_КСГ_ИТОГО_3!BQ27+'ДС_КСГ_кор-ка др профили_2'!BQ27</f>
        <v>#REF!</v>
      </c>
      <c r="BR27" s="285" t="e">
        <f>ДС_КСГ_ИТОГО_3!BR27+'ДС_КСГ_кор-ка др профили_2'!BR27</f>
        <v>#REF!</v>
      </c>
      <c r="BS27" s="285" t="e">
        <f>ДС_КСГ_ИТОГО_3!BS27+'ДС_КСГ_кор-ка др профили_2'!BS27</f>
        <v>#REF!</v>
      </c>
      <c r="BT27" s="285" t="e">
        <f>ДС_КСГ_ИТОГО_3!BT27+'ДС_КСГ_кор-ка др профили_2'!BT27</f>
        <v>#REF!</v>
      </c>
      <c r="BU27" s="285" t="e">
        <f>ДС_КСГ_ИТОГО_3!BU27+'ДС_КСГ_кор-ка др профили_2'!BU27</f>
        <v>#REF!</v>
      </c>
      <c r="BV27" s="285" t="e">
        <f>ДС_КСГ_ИТОГО_3!BV27+'ДС_КСГ_кор-ка др профили_2'!BV27</f>
        <v>#REF!</v>
      </c>
      <c r="BW27" s="285" t="e">
        <f>ДС_КСГ_ИТОГО_3!BW27+'ДС_КСГ_кор-ка др профили_2'!BW27</f>
        <v>#REF!</v>
      </c>
      <c r="BX27" s="285" t="e">
        <f>ДС_КСГ_ИТОГО_3!BX27+'ДС_КСГ_кор-ка др профили_2'!BX27</f>
        <v>#REF!</v>
      </c>
      <c r="BY27" s="285" t="e">
        <f>ДС_КСГ_ИТОГО_3!BY27+'ДС_КСГ_кор-ка др профили_2'!BY27</f>
        <v>#REF!</v>
      </c>
      <c r="BZ27" s="285" t="e">
        <f>ДС_КСГ_ИТОГО_3!BZ27+'ДС_КСГ_кор-ка др профили_2'!BZ27</f>
        <v>#REF!</v>
      </c>
      <c r="CA27" s="285" t="e">
        <f>ДС_КСГ_ИТОГО_3!CA27+'ДС_КСГ_кор-ка др профили_2'!CA27</f>
        <v>#REF!</v>
      </c>
      <c r="CB27" s="285" t="e">
        <f>ДС_КСГ_ИТОГО_3!CB27+'ДС_КСГ_кор-ка др профили_2'!CB27</f>
        <v>#REF!</v>
      </c>
      <c r="CC27" s="285" t="e">
        <f>ДС_КСГ_ИТОГО_3!CC27+'ДС_КСГ_кор-ка др профили_2'!CC27</f>
        <v>#REF!</v>
      </c>
      <c r="CD27" s="285" t="e">
        <f>ДС_КСГ_ИТОГО_3!CD27+'ДС_КСГ_кор-ка др профили_2'!CD27</f>
        <v>#REF!</v>
      </c>
      <c r="CE27" s="285" t="e">
        <f>ДС_КСГ_ИТОГО_3!CE27+'ДС_КСГ_кор-ка др профили_2'!CE27</f>
        <v>#REF!</v>
      </c>
      <c r="CF27" s="285" t="e">
        <f>ДС_КСГ_ИТОГО_3!CF27+'ДС_КСГ_кор-ка др профили_2'!CF27</f>
        <v>#REF!</v>
      </c>
      <c r="CG27" s="285" t="e">
        <f>ДС_КСГ_ИТОГО_3!CG27+'ДС_КСГ_кор-ка др профили_2'!CG27</f>
        <v>#REF!</v>
      </c>
      <c r="CH27" s="285" t="e">
        <f>ДС_КСГ_ИТОГО_3!CH27+'ДС_КСГ_кор-ка др профили_2'!CH27</f>
        <v>#REF!</v>
      </c>
      <c r="CI27" s="285" t="e">
        <f>ДС_КСГ_ИТОГО_3!CI27+'ДС_КСГ_кор-ка др профили_2'!CI27</f>
        <v>#REF!</v>
      </c>
      <c r="CJ27" s="285" t="e">
        <f>ДС_КСГ_ИТОГО_3!CJ27+'ДС_КСГ_кор-ка др профили_2'!CJ27</f>
        <v>#REF!</v>
      </c>
      <c r="CK27" s="285" t="e">
        <f>ДС_КСГ_ИТОГО_3!#REF!+'ДС_КСГ_кор-ка др профили_2'!CK27</f>
        <v>#REF!</v>
      </c>
      <c r="CL27" s="285" t="e">
        <f>ДС_КСГ_ИТОГО_3!#REF!+'ДС_КСГ_кор-ка др профили_2'!CL27</f>
        <v>#REF!</v>
      </c>
      <c r="CM27" s="285" t="e">
        <f>ДС_КСГ_ИТОГО_3!#REF!+'ДС_КСГ_кор-ка др профили_2'!CM27</f>
        <v>#REF!</v>
      </c>
      <c r="CN27" s="281" t="e">
        <f t="shared" si="0"/>
        <v>#REF!</v>
      </c>
      <c r="CP27" s="195"/>
      <c r="CQ27" s="195"/>
      <c r="CR27" s="195"/>
    </row>
    <row r="28" spans="1:96" ht="15.75" x14ac:dyDescent="0.25">
      <c r="A28" s="81">
        <v>27</v>
      </c>
      <c r="B28" s="81" t="s">
        <v>315</v>
      </c>
      <c r="C28" s="148" t="s">
        <v>92</v>
      </c>
      <c r="D28" s="148">
        <v>1.49</v>
      </c>
      <c r="E28" s="148">
        <v>11</v>
      </c>
      <c r="F28" s="148" t="s">
        <v>93</v>
      </c>
      <c r="G28" s="280" t="e">
        <f>ДС_КСГ_ИТОГО_3!G28+'ДС_КСГ_кор-ка др профили_2'!G28</f>
        <v>#REF!</v>
      </c>
      <c r="H28" s="280" t="e">
        <f>ДС_КСГ_ИТОГО_3!H28+'ДС_КСГ_кор-ка др профили_2'!H28</f>
        <v>#REF!</v>
      </c>
      <c r="I28" s="280" t="e">
        <f>ДС_КСГ_ИТОГО_3!I28+'ДС_КСГ_кор-ка др профили_2'!I28</f>
        <v>#REF!</v>
      </c>
      <c r="J28" s="280" t="e">
        <f>ДС_КСГ_ИТОГО_3!J28+'ДС_КСГ_кор-ка др профили_2'!J28</f>
        <v>#REF!</v>
      </c>
      <c r="K28" s="280" t="e">
        <f>ДС_КСГ_ИТОГО_3!K28+'ДС_КСГ_кор-ка др профили_2'!K28</f>
        <v>#REF!</v>
      </c>
      <c r="L28" s="280" t="e">
        <f>ДС_КСГ_ИТОГО_3!L28+'ДС_КСГ_кор-ка др профили_2'!L28</f>
        <v>#REF!</v>
      </c>
      <c r="M28" s="280" t="e">
        <f>ДС_КСГ_ИТОГО_3!M28+'ДС_КСГ_кор-ка др профили_2'!M28</f>
        <v>#REF!</v>
      </c>
      <c r="N28" s="280" t="e">
        <f>ДС_КСГ_ИТОГО_3!N28+'ДС_КСГ_кор-ка др профили_2'!N28</f>
        <v>#REF!</v>
      </c>
      <c r="O28" s="280" t="e">
        <f>ДС_КСГ_ИТОГО_3!O28+'ДС_КСГ_кор-ка др профили_2'!O28</f>
        <v>#REF!</v>
      </c>
      <c r="P28" s="280" t="e">
        <f>ДС_КСГ_ИТОГО_3!P28+'ДС_КСГ_кор-ка др профили_2'!P28</f>
        <v>#REF!</v>
      </c>
      <c r="Q28" s="280" t="e">
        <f>ДС_КСГ_ИТОГО_3!Q28+'ДС_КСГ_кор-ка др профили_2'!Q28</f>
        <v>#REF!</v>
      </c>
      <c r="R28" s="280" t="e">
        <f>ДС_КСГ_ИТОГО_3!R28+'ДС_КСГ_кор-ка др профили_2'!R28</f>
        <v>#REF!</v>
      </c>
      <c r="S28" s="280" t="e">
        <f>ДС_КСГ_ИТОГО_3!S28+'ДС_КСГ_кор-ка др профили_2'!S28</f>
        <v>#REF!</v>
      </c>
      <c r="T28" s="280" t="e">
        <f>ДС_КСГ_ИТОГО_3!T28+'ДС_КСГ_кор-ка др профили_2'!T28</f>
        <v>#REF!</v>
      </c>
      <c r="U28" s="280" t="e">
        <f>ДС_КСГ_ИТОГО_3!U28+'ДС_КСГ_кор-ка др профили_2'!U28</f>
        <v>#REF!</v>
      </c>
      <c r="V28" s="280" t="e">
        <f>ДС_КСГ_ИТОГО_3!V28+'ДС_КСГ_кор-ка др профили_2'!V28</f>
        <v>#REF!</v>
      </c>
      <c r="W28" s="280" t="e">
        <f>ДС_КСГ_ИТОГО_3!W28+'ДС_КСГ_кор-ка др профили_2'!W28</f>
        <v>#REF!</v>
      </c>
      <c r="X28" s="280" t="e">
        <f>ДС_КСГ_ИТОГО_3!X28+'ДС_КСГ_кор-ка др профили_2'!X28</f>
        <v>#REF!</v>
      </c>
      <c r="Y28" s="280" t="e">
        <f>ДС_КСГ_ИТОГО_3!Y28+'ДС_КСГ_кор-ка др профили_2'!Y28</f>
        <v>#REF!</v>
      </c>
      <c r="Z28" s="280" t="e">
        <f>ДС_КСГ_ИТОГО_3!Z28+'ДС_КСГ_кор-ка др профили_2'!Z28</f>
        <v>#REF!</v>
      </c>
      <c r="AA28" s="280" t="e">
        <f>ДС_КСГ_ИТОГО_3!AA28+'ДС_КСГ_кор-ка др профили_2'!AA28</f>
        <v>#REF!</v>
      </c>
      <c r="AB28" s="280" t="e">
        <f>ДС_КСГ_ИТОГО_3!AB28+'ДС_КСГ_кор-ка др профили_2'!AB28</f>
        <v>#REF!</v>
      </c>
      <c r="AC28" s="280" t="e">
        <f>ДС_КСГ_ИТОГО_3!AC28+'ДС_КСГ_кор-ка др профили_2'!AC28</f>
        <v>#REF!</v>
      </c>
      <c r="AD28" s="280" t="e">
        <f>ДС_КСГ_ИТОГО_3!AD28+'ДС_КСГ_кор-ка др профили_2'!AD28</f>
        <v>#REF!</v>
      </c>
      <c r="AE28" s="280" t="e">
        <f>ДС_КСГ_ИТОГО_3!AE28+'ДС_КСГ_кор-ка др профили_2'!AE28</f>
        <v>#REF!</v>
      </c>
      <c r="AF28" s="280" t="e">
        <f>ДС_КСГ_ИТОГО_3!AF28+'ДС_КСГ_кор-ка др профили_2'!AF28</f>
        <v>#REF!</v>
      </c>
      <c r="AG28" s="280" t="e">
        <f>ДС_КСГ_ИТОГО_3!AG28+'ДС_КСГ_кор-ка др профили_2'!AG28</f>
        <v>#REF!</v>
      </c>
      <c r="AH28" s="280" t="e">
        <f>ДС_КСГ_ИТОГО_3!AH28+'ДС_КСГ_кор-ка др профили_2'!AH28</f>
        <v>#REF!</v>
      </c>
      <c r="AI28" s="280" t="e">
        <f>ДС_КСГ_ИТОГО_3!AI28+'ДС_КСГ_кор-ка др профили_2'!AI28</f>
        <v>#REF!</v>
      </c>
      <c r="AJ28" s="280" t="e">
        <f>ДС_КСГ_ИТОГО_3!AJ28+'ДС_КСГ_кор-ка др профили_2'!AJ28</f>
        <v>#REF!</v>
      </c>
      <c r="AK28" s="280" t="e">
        <f>ДС_КСГ_ИТОГО_3!AK28+'ДС_КСГ_кор-ка др профили_2'!AK28</f>
        <v>#REF!</v>
      </c>
      <c r="AL28" s="280" t="e">
        <f>ДС_КСГ_ИТОГО_3!AL28+'ДС_КСГ_кор-ка др профили_2'!AL28</f>
        <v>#REF!</v>
      </c>
      <c r="AM28" s="280" t="e">
        <f>ДС_КСГ_ИТОГО_3!AM28+'ДС_КСГ_кор-ка др профили_2'!AM28</f>
        <v>#REF!</v>
      </c>
      <c r="AN28" s="280" t="e">
        <f>ДС_КСГ_ИТОГО_3!AN28+'ДС_КСГ_кор-ка др профили_2'!AN28</f>
        <v>#REF!</v>
      </c>
      <c r="AO28" s="280" t="e">
        <f>ДС_КСГ_ИТОГО_3!AO28+'ДС_КСГ_кор-ка др профили_2'!AO28</f>
        <v>#REF!</v>
      </c>
      <c r="AP28" s="280" t="e">
        <f>ДС_КСГ_ИТОГО_3!AP28+'ДС_КСГ_кор-ка др профили_2'!AP28</f>
        <v>#REF!</v>
      </c>
      <c r="AQ28" s="280" t="e">
        <f>ДС_КСГ_ИТОГО_3!AQ28+'ДС_КСГ_кор-ка др профили_2'!AQ28</f>
        <v>#REF!</v>
      </c>
      <c r="AR28" s="280" t="e">
        <f>ДС_КСГ_ИТОГО_3!AR28+'ДС_КСГ_кор-ка др профили_2'!AR28</f>
        <v>#REF!</v>
      </c>
      <c r="AS28" s="280" t="e">
        <f>ДС_КСГ_ИТОГО_3!AS28+'ДС_КСГ_кор-ка др профили_2'!AS28</f>
        <v>#REF!</v>
      </c>
      <c r="AT28" s="280" t="e">
        <f>ДС_КСГ_ИТОГО_3!AT28+'ДС_КСГ_кор-ка др профили_2'!AT28</f>
        <v>#REF!</v>
      </c>
      <c r="AU28" s="280" t="e">
        <f>ДС_КСГ_ИТОГО_3!AU28+'ДС_КСГ_кор-ка др профили_2'!AU28</f>
        <v>#REF!</v>
      </c>
      <c r="AV28" s="280" t="e">
        <f>ДС_КСГ_ИТОГО_3!AV28+'ДС_КСГ_кор-ка др профили_2'!AV28</f>
        <v>#REF!</v>
      </c>
      <c r="AW28" s="280" t="e">
        <f>ДС_КСГ_ИТОГО_3!AW28+'ДС_КСГ_кор-ка др профили_2'!AW28</f>
        <v>#REF!</v>
      </c>
      <c r="AX28" s="280" t="e">
        <f>ДС_КСГ_ИТОГО_3!AX28+'ДС_КСГ_кор-ка др профили_2'!AX28</f>
        <v>#REF!</v>
      </c>
      <c r="AY28" s="280" t="e">
        <f>ДС_КСГ_ИТОГО_3!AY28+'ДС_КСГ_кор-ка др профили_2'!AY28</f>
        <v>#REF!</v>
      </c>
      <c r="AZ28" s="280" t="e">
        <f>ДС_КСГ_ИТОГО_3!AZ28+'ДС_КСГ_кор-ка др профили_2'!AZ28</f>
        <v>#REF!</v>
      </c>
      <c r="BA28" s="280" t="e">
        <f>ДС_КСГ_ИТОГО_3!BA28+'ДС_КСГ_кор-ка др профили_2'!BA28</f>
        <v>#REF!</v>
      </c>
      <c r="BB28" s="280" t="e">
        <f>ДС_КСГ_ИТОГО_3!BB28+'ДС_КСГ_кор-ка др профили_2'!BB28</f>
        <v>#REF!</v>
      </c>
      <c r="BC28" s="280" t="e">
        <f>ДС_КСГ_ИТОГО_3!BC28+'ДС_КСГ_кор-ка др профили_2'!BC28</f>
        <v>#REF!</v>
      </c>
      <c r="BD28" s="280" t="e">
        <f>ДС_КСГ_ИТОГО_3!BD28+'ДС_КСГ_кор-ка др профили_2'!BD28</f>
        <v>#REF!</v>
      </c>
      <c r="BE28" s="280" t="e">
        <f>ДС_КСГ_ИТОГО_3!BE28+'ДС_КСГ_кор-ка др профили_2'!BE28</f>
        <v>#REF!</v>
      </c>
      <c r="BF28" s="280" t="e">
        <f>ДС_КСГ_ИТОГО_3!BF28+'ДС_КСГ_кор-ка др профили_2'!BF28</f>
        <v>#REF!</v>
      </c>
      <c r="BG28" s="280" t="e">
        <f>ДС_КСГ_ИТОГО_3!BG28+'ДС_КСГ_кор-ка др профили_2'!BG28</f>
        <v>#REF!</v>
      </c>
      <c r="BH28" s="280" t="e">
        <f>ДС_КСГ_ИТОГО_3!BH28+'ДС_КСГ_кор-ка др профили_2'!BH28</f>
        <v>#REF!</v>
      </c>
      <c r="BI28" s="280" t="e">
        <f>ДС_КСГ_ИТОГО_3!BI28+'ДС_КСГ_кор-ка др профили_2'!BI28</f>
        <v>#REF!</v>
      </c>
      <c r="BJ28" s="280" t="e">
        <f>ДС_КСГ_ИТОГО_3!BJ28+'ДС_КСГ_кор-ка др профили_2'!BJ28</f>
        <v>#REF!</v>
      </c>
      <c r="BK28" s="280" t="e">
        <f>ДС_КСГ_ИТОГО_3!BK28+'ДС_КСГ_кор-ка др профили_2'!BK28</f>
        <v>#REF!</v>
      </c>
      <c r="BL28" s="280" t="e">
        <f>ДС_КСГ_ИТОГО_3!BL28+'ДС_КСГ_кор-ка др профили_2'!BL28</f>
        <v>#REF!</v>
      </c>
      <c r="BM28" s="280" t="e">
        <f>ДС_КСГ_ИТОГО_3!BM28+'ДС_КСГ_кор-ка др профили_2'!BM28</f>
        <v>#REF!</v>
      </c>
      <c r="BN28" s="280" t="e">
        <f>ДС_КСГ_ИТОГО_3!BN28+'ДС_КСГ_кор-ка др профили_2'!BN28</f>
        <v>#REF!</v>
      </c>
      <c r="BO28" s="280" t="e">
        <f>ДС_КСГ_ИТОГО_3!BO28+'ДС_КСГ_кор-ка др профили_2'!BO28</f>
        <v>#REF!</v>
      </c>
      <c r="BP28" s="280" t="e">
        <f>ДС_КСГ_ИТОГО_3!BP28+'ДС_КСГ_кор-ка др профили_2'!BP28</f>
        <v>#REF!</v>
      </c>
      <c r="BQ28" s="280" t="e">
        <f>ДС_КСГ_ИТОГО_3!BQ28+'ДС_КСГ_кор-ка др профили_2'!BQ28</f>
        <v>#REF!</v>
      </c>
      <c r="BR28" s="280" t="e">
        <f>ДС_КСГ_ИТОГО_3!BR28+'ДС_КСГ_кор-ка др профили_2'!BR28</f>
        <v>#REF!</v>
      </c>
      <c r="BS28" s="280" t="e">
        <f>ДС_КСГ_ИТОГО_3!BS28+'ДС_КСГ_кор-ка др профили_2'!BS28</f>
        <v>#REF!</v>
      </c>
      <c r="BT28" s="280" t="e">
        <f>ДС_КСГ_ИТОГО_3!BT28+'ДС_КСГ_кор-ка др профили_2'!BT28</f>
        <v>#REF!</v>
      </c>
      <c r="BU28" s="280" t="e">
        <f>ДС_КСГ_ИТОГО_3!BU28+'ДС_КСГ_кор-ка др профили_2'!BU28</f>
        <v>#REF!</v>
      </c>
      <c r="BV28" s="280" t="e">
        <f>ДС_КСГ_ИТОГО_3!BV28+'ДС_КСГ_кор-ка др профили_2'!BV28</f>
        <v>#REF!</v>
      </c>
      <c r="BW28" s="280" t="e">
        <f>ДС_КСГ_ИТОГО_3!BW28+'ДС_КСГ_кор-ка др профили_2'!BW28</f>
        <v>#REF!</v>
      </c>
      <c r="BX28" s="280" t="e">
        <f>ДС_КСГ_ИТОГО_3!BX28+'ДС_КСГ_кор-ка др профили_2'!BX28</f>
        <v>#REF!</v>
      </c>
      <c r="BY28" s="280" t="e">
        <f>ДС_КСГ_ИТОГО_3!BY28+'ДС_КСГ_кор-ка др профили_2'!BY28</f>
        <v>#REF!</v>
      </c>
      <c r="BZ28" s="280" t="e">
        <f>ДС_КСГ_ИТОГО_3!BZ28+'ДС_КСГ_кор-ка др профили_2'!BZ28</f>
        <v>#REF!</v>
      </c>
      <c r="CA28" s="280" t="e">
        <f>ДС_КСГ_ИТОГО_3!CA28+'ДС_КСГ_кор-ка др профили_2'!CA28</f>
        <v>#REF!</v>
      </c>
      <c r="CB28" s="280" t="e">
        <f>ДС_КСГ_ИТОГО_3!CB28+'ДС_КСГ_кор-ка др профили_2'!CB28</f>
        <v>#REF!</v>
      </c>
      <c r="CC28" s="280" t="e">
        <f>ДС_КСГ_ИТОГО_3!CC28+'ДС_КСГ_кор-ка др профили_2'!CC28</f>
        <v>#REF!</v>
      </c>
      <c r="CD28" s="280" t="e">
        <f>ДС_КСГ_ИТОГО_3!CD28+'ДС_КСГ_кор-ка др профили_2'!CD28</f>
        <v>#REF!</v>
      </c>
      <c r="CE28" s="280" t="e">
        <f>ДС_КСГ_ИТОГО_3!CE28+'ДС_КСГ_кор-ка др профили_2'!CE28</f>
        <v>#REF!</v>
      </c>
      <c r="CF28" s="280" t="e">
        <f>ДС_КСГ_ИТОГО_3!CF28+'ДС_КСГ_кор-ка др профили_2'!CF28</f>
        <v>#REF!</v>
      </c>
      <c r="CG28" s="280" t="e">
        <f>ДС_КСГ_ИТОГО_3!CG28+'ДС_КСГ_кор-ка др профили_2'!CG28</f>
        <v>#REF!</v>
      </c>
      <c r="CH28" s="280" t="e">
        <f>ДС_КСГ_ИТОГО_3!CH28+'ДС_КСГ_кор-ка др профили_2'!CH28</f>
        <v>#REF!</v>
      </c>
      <c r="CI28" s="280" t="e">
        <f>ДС_КСГ_ИТОГО_3!CI28+'ДС_КСГ_кор-ка др профили_2'!CI28</f>
        <v>#REF!</v>
      </c>
      <c r="CJ28" s="280" t="e">
        <f>ДС_КСГ_ИТОГО_3!CJ28+'ДС_КСГ_кор-ка др профили_2'!CJ28</f>
        <v>#REF!</v>
      </c>
      <c r="CK28" s="280" t="e">
        <f>ДС_КСГ_ИТОГО_3!#REF!+'ДС_КСГ_кор-ка др профили_2'!CK28</f>
        <v>#REF!</v>
      </c>
      <c r="CL28" s="280" t="e">
        <f>ДС_КСГ_ИТОГО_3!#REF!+'ДС_КСГ_кор-ка др профили_2'!CL28</f>
        <v>#REF!</v>
      </c>
      <c r="CM28" s="280" t="e">
        <f>ДС_КСГ_ИТОГО_3!#REF!+'ДС_КСГ_кор-ка др профили_2'!CM28</f>
        <v>#REF!</v>
      </c>
      <c r="CN28" s="281" t="e">
        <f t="shared" si="0"/>
        <v>#REF!</v>
      </c>
      <c r="CP28" s="195"/>
      <c r="CQ28" s="195"/>
      <c r="CR28" s="195"/>
    </row>
    <row r="29" spans="1:96" ht="15.75" x14ac:dyDescent="0.25">
      <c r="A29" s="81">
        <v>28</v>
      </c>
      <c r="B29" s="81" t="s">
        <v>316</v>
      </c>
      <c r="C29" s="148" t="s">
        <v>317</v>
      </c>
      <c r="D29" s="148">
        <v>1.36</v>
      </c>
      <c r="E29" s="148">
        <v>11</v>
      </c>
      <c r="F29" s="148" t="s">
        <v>93</v>
      </c>
      <c r="G29" s="280" t="e">
        <f>ДС_КСГ_ИТОГО_3!G29+'ДС_КСГ_кор-ка др профили_2'!G29</f>
        <v>#REF!</v>
      </c>
      <c r="H29" s="280" t="e">
        <f>ДС_КСГ_ИТОГО_3!H29+'ДС_КСГ_кор-ка др профили_2'!H29</f>
        <v>#REF!</v>
      </c>
      <c r="I29" s="280" t="e">
        <f>ДС_КСГ_ИТОГО_3!I29+'ДС_КСГ_кор-ка др профили_2'!I29</f>
        <v>#REF!</v>
      </c>
      <c r="J29" s="280" t="e">
        <f>ДС_КСГ_ИТОГО_3!J29+'ДС_КСГ_кор-ка др профили_2'!J29</f>
        <v>#REF!</v>
      </c>
      <c r="K29" s="280" t="e">
        <f>ДС_КСГ_ИТОГО_3!K29+'ДС_КСГ_кор-ка др профили_2'!K29</f>
        <v>#REF!</v>
      </c>
      <c r="L29" s="280" t="e">
        <f>ДС_КСГ_ИТОГО_3!L29+'ДС_КСГ_кор-ка др профили_2'!L29</f>
        <v>#REF!</v>
      </c>
      <c r="M29" s="280" t="e">
        <f>ДС_КСГ_ИТОГО_3!M29+'ДС_КСГ_кор-ка др профили_2'!M29</f>
        <v>#REF!</v>
      </c>
      <c r="N29" s="280" t="e">
        <f>ДС_КСГ_ИТОГО_3!N29+'ДС_КСГ_кор-ка др профили_2'!N29</f>
        <v>#REF!</v>
      </c>
      <c r="O29" s="280" t="e">
        <f>ДС_КСГ_ИТОГО_3!O29+'ДС_КСГ_кор-ка др профили_2'!O29</f>
        <v>#REF!</v>
      </c>
      <c r="P29" s="280" t="e">
        <f>ДС_КСГ_ИТОГО_3!P29+'ДС_КСГ_кор-ка др профили_2'!P29</f>
        <v>#REF!</v>
      </c>
      <c r="Q29" s="309" t="e">
        <f>ДС_КСГ_ИТОГО_3!Q29+'ДС_КСГ_кор-ка др профили_2'!Q29</f>
        <v>#REF!</v>
      </c>
      <c r="R29" s="280" t="e">
        <f>ДС_КСГ_ИТОГО_3!R29+'ДС_КСГ_кор-ка др профили_2'!R29</f>
        <v>#REF!</v>
      </c>
      <c r="S29" s="280" t="e">
        <f>ДС_КСГ_ИТОГО_3!S29+'ДС_КСГ_кор-ка др профили_2'!S29</f>
        <v>#REF!</v>
      </c>
      <c r="T29" s="280" t="e">
        <f>ДС_КСГ_ИТОГО_3!T29+'ДС_КСГ_кор-ка др профили_2'!T29</f>
        <v>#REF!</v>
      </c>
      <c r="U29" s="280" t="e">
        <f>ДС_КСГ_ИТОГО_3!U29+'ДС_КСГ_кор-ка др профили_2'!U29</f>
        <v>#REF!</v>
      </c>
      <c r="V29" s="280" t="e">
        <f>ДС_КСГ_ИТОГО_3!V29+'ДС_КСГ_кор-ка др профили_2'!V29</f>
        <v>#REF!</v>
      </c>
      <c r="W29" s="280" t="e">
        <f>ДС_КСГ_ИТОГО_3!W29+'ДС_КСГ_кор-ка др профили_2'!W29</f>
        <v>#REF!</v>
      </c>
      <c r="X29" s="280" t="e">
        <f>ДС_КСГ_ИТОГО_3!X29+'ДС_КСГ_кор-ка др профили_2'!X29</f>
        <v>#REF!</v>
      </c>
      <c r="Y29" s="280" t="e">
        <f>ДС_КСГ_ИТОГО_3!Y29+'ДС_КСГ_кор-ка др профили_2'!Y29</f>
        <v>#REF!</v>
      </c>
      <c r="Z29" s="280" t="e">
        <f>ДС_КСГ_ИТОГО_3!Z29+'ДС_КСГ_кор-ка др профили_2'!Z29</f>
        <v>#REF!</v>
      </c>
      <c r="AA29" s="280" t="e">
        <f>ДС_КСГ_ИТОГО_3!AA29+'ДС_КСГ_кор-ка др профили_2'!AA29</f>
        <v>#REF!</v>
      </c>
      <c r="AB29" s="280" t="e">
        <f>ДС_КСГ_ИТОГО_3!AB29+'ДС_КСГ_кор-ка др профили_2'!AB29</f>
        <v>#REF!</v>
      </c>
      <c r="AC29" s="280" t="e">
        <f>ДС_КСГ_ИТОГО_3!AC29+'ДС_КСГ_кор-ка др профили_2'!AC29</f>
        <v>#REF!</v>
      </c>
      <c r="AD29" s="280" t="e">
        <f>ДС_КСГ_ИТОГО_3!AD29+'ДС_КСГ_кор-ка др профили_2'!AD29</f>
        <v>#REF!</v>
      </c>
      <c r="AE29" s="280" t="e">
        <f>ДС_КСГ_ИТОГО_3!AE29+'ДС_КСГ_кор-ка др профили_2'!AE29</f>
        <v>#REF!</v>
      </c>
      <c r="AF29" s="280" t="e">
        <f>ДС_КСГ_ИТОГО_3!AF29+'ДС_КСГ_кор-ка др профили_2'!AF29</f>
        <v>#REF!</v>
      </c>
      <c r="AG29" s="280" t="e">
        <f>ДС_КСГ_ИТОГО_3!AG29+'ДС_КСГ_кор-ка др профили_2'!AG29</f>
        <v>#REF!</v>
      </c>
      <c r="AH29" s="280" t="e">
        <f>ДС_КСГ_ИТОГО_3!AH29+'ДС_КСГ_кор-ка др профили_2'!AH29</f>
        <v>#REF!</v>
      </c>
      <c r="AI29" s="280" t="e">
        <f>ДС_КСГ_ИТОГО_3!AI29+'ДС_КСГ_кор-ка др профили_2'!AI29</f>
        <v>#REF!</v>
      </c>
      <c r="AJ29" s="280" t="e">
        <f>ДС_КСГ_ИТОГО_3!AJ29+'ДС_КСГ_кор-ка др профили_2'!AJ29</f>
        <v>#REF!</v>
      </c>
      <c r="AK29" s="280" t="e">
        <f>ДС_КСГ_ИТОГО_3!AK29+'ДС_КСГ_кор-ка др профили_2'!AK29</f>
        <v>#REF!</v>
      </c>
      <c r="AL29" s="280" t="e">
        <f>ДС_КСГ_ИТОГО_3!AL29+'ДС_КСГ_кор-ка др профили_2'!AL29</f>
        <v>#REF!</v>
      </c>
      <c r="AM29" s="280" t="e">
        <f>ДС_КСГ_ИТОГО_3!AM29+'ДС_КСГ_кор-ка др профили_2'!AM29</f>
        <v>#REF!</v>
      </c>
      <c r="AN29" s="280" t="e">
        <f>ДС_КСГ_ИТОГО_3!AN29+'ДС_КСГ_кор-ка др профили_2'!AN29</f>
        <v>#REF!</v>
      </c>
      <c r="AO29" s="280" t="e">
        <f>ДС_КСГ_ИТОГО_3!AO29+'ДС_КСГ_кор-ка др профили_2'!AO29</f>
        <v>#REF!</v>
      </c>
      <c r="AP29" s="280" t="e">
        <f>ДС_КСГ_ИТОГО_3!AP29+'ДС_КСГ_кор-ка др профили_2'!AP29</f>
        <v>#REF!</v>
      </c>
      <c r="AQ29" s="280" t="e">
        <f>ДС_КСГ_ИТОГО_3!AQ29+'ДС_КСГ_кор-ка др профили_2'!AQ29</f>
        <v>#REF!</v>
      </c>
      <c r="AR29" s="280" t="e">
        <f>ДС_КСГ_ИТОГО_3!AR29+'ДС_КСГ_кор-ка др профили_2'!AR29</f>
        <v>#REF!</v>
      </c>
      <c r="AS29" s="280" t="e">
        <f>ДС_КСГ_ИТОГО_3!AS29+'ДС_КСГ_кор-ка др профили_2'!AS29</f>
        <v>#REF!</v>
      </c>
      <c r="AT29" s="280" t="e">
        <f>ДС_КСГ_ИТОГО_3!AT29+'ДС_КСГ_кор-ка др профили_2'!AT29</f>
        <v>#REF!</v>
      </c>
      <c r="AU29" s="280" t="e">
        <f>ДС_КСГ_ИТОГО_3!AU29+'ДС_КСГ_кор-ка др профили_2'!AU29</f>
        <v>#REF!</v>
      </c>
      <c r="AV29" s="280" t="e">
        <f>ДС_КСГ_ИТОГО_3!AV29+'ДС_КСГ_кор-ка др профили_2'!AV29</f>
        <v>#REF!</v>
      </c>
      <c r="AW29" s="280" t="e">
        <f>ДС_КСГ_ИТОГО_3!AW29+'ДС_КСГ_кор-ка др профили_2'!AW29</f>
        <v>#REF!</v>
      </c>
      <c r="AX29" s="280" t="e">
        <f>ДС_КСГ_ИТОГО_3!AX29+'ДС_КСГ_кор-ка др профили_2'!AX29</f>
        <v>#REF!</v>
      </c>
      <c r="AY29" s="280" t="e">
        <f>ДС_КСГ_ИТОГО_3!AY29+'ДС_КСГ_кор-ка др профили_2'!AY29</f>
        <v>#REF!</v>
      </c>
      <c r="AZ29" s="280" t="e">
        <f>ДС_КСГ_ИТОГО_3!AZ29+'ДС_КСГ_кор-ка др профили_2'!AZ29</f>
        <v>#REF!</v>
      </c>
      <c r="BA29" s="280" t="e">
        <f>ДС_КСГ_ИТОГО_3!BA29+'ДС_КСГ_кор-ка др профили_2'!BA29</f>
        <v>#REF!</v>
      </c>
      <c r="BB29" s="280" t="e">
        <f>ДС_КСГ_ИТОГО_3!BB29+'ДС_КСГ_кор-ка др профили_2'!BB29</f>
        <v>#REF!</v>
      </c>
      <c r="BC29" s="280" t="e">
        <f>ДС_КСГ_ИТОГО_3!BC29+'ДС_КСГ_кор-ка др профили_2'!BC29</f>
        <v>#REF!</v>
      </c>
      <c r="BD29" s="280" t="e">
        <f>ДС_КСГ_ИТОГО_3!BD29+'ДС_КСГ_кор-ка др профили_2'!BD29</f>
        <v>#REF!</v>
      </c>
      <c r="BE29" s="280" t="e">
        <f>ДС_КСГ_ИТОГО_3!BE29+'ДС_КСГ_кор-ка др профили_2'!BE29</f>
        <v>#REF!</v>
      </c>
      <c r="BF29" s="280" t="e">
        <f>ДС_КСГ_ИТОГО_3!BF29+'ДС_КСГ_кор-ка др профили_2'!BF29</f>
        <v>#REF!</v>
      </c>
      <c r="BG29" s="280" t="e">
        <f>ДС_КСГ_ИТОГО_3!BG29+'ДС_КСГ_кор-ка др профили_2'!BG29</f>
        <v>#REF!</v>
      </c>
      <c r="BH29" s="280" t="e">
        <f>ДС_КСГ_ИТОГО_3!BH29+'ДС_КСГ_кор-ка др профили_2'!BH29</f>
        <v>#REF!</v>
      </c>
      <c r="BI29" s="280" t="e">
        <f>ДС_КСГ_ИТОГО_3!BI29+'ДС_КСГ_кор-ка др профили_2'!BI29</f>
        <v>#REF!</v>
      </c>
      <c r="BJ29" s="280" t="e">
        <f>ДС_КСГ_ИТОГО_3!BJ29+'ДС_КСГ_кор-ка др профили_2'!BJ29</f>
        <v>#REF!</v>
      </c>
      <c r="BK29" s="280" t="e">
        <f>ДС_КСГ_ИТОГО_3!BK29+'ДС_КСГ_кор-ка др профили_2'!BK29</f>
        <v>#REF!</v>
      </c>
      <c r="BL29" s="280" t="e">
        <f>ДС_КСГ_ИТОГО_3!BL29+'ДС_КСГ_кор-ка др профили_2'!BL29</f>
        <v>#REF!</v>
      </c>
      <c r="BM29" s="280" t="e">
        <f>ДС_КСГ_ИТОГО_3!BM29+'ДС_КСГ_кор-ка др профили_2'!BM29</f>
        <v>#REF!</v>
      </c>
      <c r="BN29" s="280" t="e">
        <f>ДС_КСГ_ИТОГО_3!BN29+'ДС_КСГ_кор-ка др профили_2'!BN29</f>
        <v>#REF!</v>
      </c>
      <c r="BO29" s="280" t="e">
        <f>ДС_КСГ_ИТОГО_3!BO29+'ДС_КСГ_кор-ка др профили_2'!BO29</f>
        <v>#REF!</v>
      </c>
      <c r="BP29" s="280" t="e">
        <f>ДС_КСГ_ИТОГО_3!BP29+'ДС_КСГ_кор-ка др профили_2'!BP29</f>
        <v>#REF!</v>
      </c>
      <c r="BQ29" s="280" t="e">
        <f>ДС_КСГ_ИТОГО_3!BQ29+'ДС_КСГ_кор-ка др профили_2'!BQ29</f>
        <v>#REF!</v>
      </c>
      <c r="BR29" s="280" t="e">
        <f>ДС_КСГ_ИТОГО_3!BR29+'ДС_КСГ_кор-ка др профили_2'!BR29</f>
        <v>#REF!</v>
      </c>
      <c r="BS29" s="280" t="e">
        <f>ДС_КСГ_ИТОГО_3!BS29+'ДС_КСГ_кор-ка др профили_2'!BS29</f>
        <v>#REF!</v>
      </c>
      <c r="BT29" s="280" t="e">
        <f>ДС_КСГ_ИТОГО_3!BT29+'ДС_КСГ_кор-ка др профили_2'!BT29</f>
        <v>#REF!</v>
      </c>
      <c r="BU29" s="280" t="e">
        <f>ДС_КСГ_ИТОГО_3!BU29+'ДС_КСГ_кор-ка др профили_2'!BU29</f>
        <v>#REF!</v>
      </c>
      <c r="BV29" s="280" t="e">
        <f>ДС_КСГ_ИТОГО_3!BV29+'ДС_КСГ_кор-ка др профили_2'!BV29</f>
        <v>#REF!</v>
      </c>
      <c r="BW29" s="280" t="e">
        <f>ДС_КСГ_ИТОГО_3!BW29+'ДС_КСГ_кор-ка др профили_2'!BW29</f>
        <v>#REF!</v>
      </c>
      <c r="BX29" s="280" t="e">
        <f>ДС_КСГ_ИТОГО_3!BX29+'ДС_КСГ_кор-ка др профили_2'!BX29</f>
        <v>#REF!</v>
      </c>
      <c r="BY29" s="280" t="e">
        <f>ДС_КСГ_ИТОГО_3!BY29+'ДС_КСГ_кор-ка др профили_2'!BY29</f>
        <v>#REF!</v>
      </c>
      <c r="BZ29" s="280" t="e">
        <f>ДС_КСГ_ИТОГО_3!BZ29+'ДС_КСГ_кор-ка др профили_2'!BZ29</f>
        <v>#REF!</v>
      </c>
      <c r="CA29" s="280" t="e">
        <f>ДС_КСГ_ИТОГО_3!CA29+'ДС_КСГ_кор-ка др профили_2'!CA29</f>
        <v>#REF!</v>
      </c>
      <c r="CB29" s="280" t="e">
        <f>ДС_КСГ_ИТОГО_3!CB29+'ДС_КСГ_кор-ка др профили_2'!CB29</f>
        <v>#REF!</v>
      </c>
      <c r="CC29" s="280" t="e">
        <f>ДС_КСГ_ИТОГО_3!CC29+'ДС_КСГ_кор-ка др профили_2'!CC29</f>
        <v>#REF!</v>
      </c>
      <c r="CD29" s="280" t="e">
        <f>ДС_КСГ_ИТОГО_3!CD29+'ДС_КСГ_кор-ка др профили_2'!CD29</f>
        <v>#REF!</v>
      </c>
      <c r="CE29" s="280" t="e">
        <f>ДС_КСГ_ИТОГО_3!CE29+'ДС_КСГ_кор-ка др профили_2'!CE29</f>
        <v>#REF!</v>
      </c>
      <c r="CF29" s="280" t="e">
        <f>ДС_КСГ_ИТОГО_3!CF29+'ДС_КСГ_кор-ка др профили_2'!CF29</f>
        <v>#REF!</v>
      </c>
      <c r="CG29" s="280" t="e">
        <f>ДС_КСГ_ИТОГО_3!CG29+'ДС_КСГ_кор-ка др профили_2'!CG29</f>
        <v>#REF!</v>
      </c>
      <c r="CH29" s="280" t="e">
        <f>ДС_КСГ_ИТОГО_3!CH29+'ДС_КСГ_кор-ка др профили_2'!CH29</f>
        <v>#REF!</v>
      </c>
      <c r="CI29" s="280" t="e">
        <f>ДС_КСГ_ИТОГО_3!CI29+'ДС_КСГ_кор-ка др профили_2'!CI29</f>
        <v>#REF!</v>
      </c>
      <c r="CJ29" s="280" t="e">
        <f>ДС_КСГ_ИТОГО_3!CJ29+'ДС_КСГ_кор-ка др профили_2'!CJ29</f>
        <v>#REF!</v>
      </c>
      <c r="CK29" s="280" t="e">
        <f>ДС_КСГ_ИТОГО_3!#REF!+'ДС_КСГ_кор-ка др профили_2'!CK29</f>
        <v>#REF!</v>
      </c>
      <c r="CL29" s="280" t="e">
        <f>ДС_КСГ_ИТОГО_3!#REF!+'ДС_КСГ_кор-ка др профили_2'!CL29</f>
        <v>#REF!</v>
      </c>
      <c r="CM29" s="280" t="e">
        <f>ДС_КСГ_ИТОГО_3!#REF!+'ДС_КСГ_кор-ка др профили_2'!CM29</f>
        <v>#REF!</v>
      </c>
      <c r="CN29" s="281" t="e">
        <f t="shared" si="0"/>
        <v>#REF!</v>
      </c>
      <c r="CP29" s="195"/>
      <c r="CQ29" s="195"/>
      <c r="CR29" s="195"/>
    </row>
    <row r="30" spans="1:96" ht="30" x14ac:dyDescent="0.25">
      <c r="A30" s="81">
        <v>29</v>
      </c>
      <c r="B30" s="154" t="s">
        <v>318</v>
      </c>
      <c r="C30" s="155" t="s">
        <v>319</v>
      </c>
      <c r="D30" s="155">
        <v>2.75</v>
      </c>
      <c r="E30" s="155">
        <v>12</v>
      </c>
      <c r="F30" s="155" t="s">
        <v>94</v>
      </c>
      <c r="G30" s="286" t="e">
        <f>ДС_КСГ_ИТОГО_3!G30+'ДС_КСГ_кор-ка др профили_2'!G30</f>
        <v>#REF!</v>
      </c>
      <c r="H30" s="286" t="e">
        <f>ДС_КСГ_ИТОГО_3!H30+'ДС_КСГ_кор-ка др профили_2'!H30</f>
        <v>#REF!</v>
      </c>
      <c r="I30" s="286" t="e">
        <f>ДС_КСГ_ИТОГО_3!I30+'ДС_КСГ_кор-ка др профили_2'!I30</f>
        <v>#REF!</v>
      </c>
      <c r="J30" s="286" t="e">
        <f>ДС_КСГ_ИТОГО_3!J30+'ДС_КСГ_кор-ка др профили_2'!J30</f>
        <v>#REF!</v>
      </c>
      <c r="K30" s="286" t="e">
        <f>ДС_КСГ_ИТОГО_3!K30+'ДС_КСГ_кор-ка др профили_2'!K30</f>
        <v>#REF!</v>
      </c>
      <c r="L30" s="286" t="e">
        <f>ДС_КСГ_ИТОГО_3!L30+'ДС_КСГ_кор-ка др профили_2'!L30</f>
        <v>#REF!</v>
      </c>
      <c r="M30" s="286" t="e">
        <f>ДС_КСГ_ИТОГО_3!M30+'ДС_КСГ_кор-ка др профили_2'!M30</f>
        <v>#REF!</v>
      </c>
      <c r="N30" s="286" t="e">
        <f>ДС_КСГ_ИТОГО_3!N30+'ДС_КСГ_кор-ка др профили_2'!N30</f>
        <v>#REF!</v>
      </c>
      <c r="O30" s="286" t="e">
        <f>ДС_КСГ_ИТОГО_3!O30+'ДС_КСГ_кор-ка др профили_2'!O30</f>
        <v>#REF!</v>
      </c>
      <c r="P30" s="286" t="e">
        <f>ДС_КСГ_ИТОГО_3!P30+'ДС_КСГ_кор-ка др профили_2'!P30</f>
        <v>#REF!</v>
      </c>
      <c r="Q30" s="286" t="e">
        <f>ДС_КСГ_ИТОГО_3!Q30+'ДС_КСГ_кор-ка др профили_2'!Q30</f>
        <v>#REF!</v>
      </c>
      <c r="R30" s="286" t="e">
        <f>ДС_КСГ_ИТОГО_3!R30+'ДС_КСГ_кор-ка др профили_2'!R30</f>
        <v>#REF!</v>
      </c>
      <c r="S30" s="286" t="e">
        <f>ДС_КСГ_ИТОГО_3!S30+'ДС_КСГ_кор-ка др профили_2'!S30</f>
        <v>#REF!</v>
      </c>
      <c r="T30" s="286" t="e">
        <f>ДС_КСГ_ИТОГО_3!T30+'ДС_КСГ_кор-ка др профили_2'!T30</f>
        <v>#REF!</v>
      </c>
      <c r="U30" s="286" t="e">
        <f>ДС_КСГ_ИТОГО_3!U30+'ДС_КСГ_кор-ка др профили_2'!U30</f>
        <v>#REF!</v>
      </c>
      <c r="V30" s="286" t="e">
        <f>ДС_КСГ_ИТОГО_3!V30+'ДС_КСГ_кор-ка др профили_2'!V30</f>
        <v>#REF!</v>
      </c>
      <c r="W30" s="286" t="e">
        <f>ДС_КСГ_ИТОГО_3!W30+'ДС_КСГ_кор-ка др профили_2'!W30</f>
        <v>#REF!</v>
      </c>
      <c r="X30" s="286" t="e">
        <f>ДС_КСГ_ИТОГО_3!X30+'ДС_КСГ_кор-ка др профили_2'!X30</f>
        <v>#REF!</v>
      </c>
      <c r="Y30" s="286" t="e">
        <f>ДС_КСГ_ИТОГО_3!Y30+'ДС_КСГ_кор-ка др профили_2'!Y30</f>
        <v>#REF!</v>
      </c>
      <c r="Z30" s="286" t="e">
        <f>ДС_КСГ_ИТОГО_3!Z30+'ДС_КСГ_кор-ка др профили_2'!Z30</f>
        <v>#REF!</v>
      </c>
      <c r="AA30" s="286" t="e">
        <f>ДС_КСГ_ИТОГО_3!AA30+'ДС_КСГ_кор-ка др профили_2'!AA30</f>
        <v>#REF!</v>
      </c>
      <c r="AB30" s="286" t="e">
        <f>ДС_КСГ_ИТОГО_3!AB30+'ДС_КСГ_кор-ка др профили_2'!AB30</f>
        <v>#REF!</v>
      </c>
      <c r="AC30" s="286" t="e">
        <f>ДС_КСГ_ИТОГО_3!AC30+'ДС_КСГ_кор-ка др профили_2'!AC30</f>
        <v>#REF!</v>
      </c>
      <c r="AD30" s="286" t="e">
        <f>ДС_КСГ_ИТОГО_3!AD30+'ДС_КСГ_кор-ка др профили_2'!AD30</f>
        <v>#REF!</v>
      </c>
      <c r="AE30" s="286" t="e">
        <f>ДС_КСГ_ИТОГО_3!AE30+'ДС_КСГ_кор-ка др профили_2'!AE30</f>
        <v>#REF!</v>
      </c>
      <c r="AF30" s="286" t="e">
        <f>ДС_КСГ_ИТОГО_3!AF30+'ДС_КСГ_кор-ка др профили_2'!AF30</f>
        <v>#REF!</v>
      </c>
      <c r="AG30" s="286" t="e">
        <f>ДС_КСГ_ИТОГО_3!AG30+'ДС_КСГ_кор-ка др профили_2'!AG30</f>
        <v>#REF!</v>
      </c>
      <c r="AH30" s="286" t="e">
        <f>ДС_КСГ_ИТОГО_3!AH30+'ДС_КСГ_кор-ка др профили_2'!AH30</f>
        <v>#REF!</v>
      </c>
      <c r="AI30" s="286" t="e">
        <f>ДС_КСГ_ИТОГО_3!AI30+'ДС_КСГ_кор-ка др профили_2'!AI30</f>
        <v>#REF!</v>
      </c>
      <c r="AJ30" s="286" t="e">
        <f>ДС_КСГ_ИТОГО_3!AJ30+'ДС_КСГ_кор-ка др профили_2'!AJ30</f>
        <v>#REF!</v>
      </c>
      <c r="AK30" s="286" t="e">
        <f>ДС_КСГ_ИТОГО_3!AK30+'ДС_КСГ_кор-ка др профили_2'!AK30</f>
        <v>#REF!</v>
      </c>
      <c r="AL30" s="286" t="e">
        <f>ДС_КСГ_ИТОГО_3!AL30+'ДС_КСГ_кор-ка др профили_2'!AL30</f>
        <v>#REF!</v>
      </c>
      <c r="AM30" s="286" t="e">
        <f>ДС_КСГ_ИТОГО_3!AM30+'ДС_КСГ_кор-ка др профили_2'!AM30</f>
        <v>#REF!</v>
      </c>
      <c r="AN30" s="286" t="e">
        <f>ДС_КСГ_ИТОГО_3!AN30+'ДС_КСГ_кор-ка др профили_2'!AN30</f>
        <v>#REF!</v>
      </c>
      <c r="AO30" s="286" t="e">
        <f>ДС_КСГ_ИТОГО_3!AO30+'ДС_КСГ_кор-ка др профили_2'!AO30</f>
        <v>#REF!</v>
      </c>
      <c r="AP30" s="286" t="e">
        <f>ДС_КСГ_ИТОГО_3!AP30+'ДС_КСГ_кор-ка др профили_2'!AP30</f>
        <v>#REF!</v>
      </c>
      <c r="AQ30" s="286" t="e">
        <f>ДС_КСГ_ИТОГО_3!AQ30+'ДС_КСГ_кор-ка др профили_2'!AQ30</f>
        <v>#REF!</v>
      </c>
      <c r="AR30" s="286" t="e">
        <f>ДС_КСГ_ИТОГО_3!AR30+'ДС_КСГ_кор-ка др профили_2'!AR30</f>
        <v>#REF!</v>
      </c>
      <c r="AS30" s="286" t="e">
        <f>ДС_КСГ_ИТОГО_3!AS30+'ДС_КСГ_кор-ка др профили_2'!AS30</f>
        <v>#REF!</v>
      </c>
      <c r="AT30" s="286" t="e">
        <f>ДС_КСГ_ИТОГО_3!AT30+'ДС_КСГ_кор-ка др профили_2'!AT30</f>
        <v>#REF!</v>
      </c>
      <c r="AU30" s="286" t="e">
        <f>ДС_КСГ_ИТОГО_3!AU30+'ДС_КСГ_кор-ка др профили_2'!AU30</f>
        <v>#REF!</v>
      </c>
      <c r="AV30" s="286" t="e">
        <f>ДС_КСГ_ИТОГО_3!AV30+'ДС_КСГ_кор-ка др профили_2'!AV30</f>
        <v>#REF!</v>
      </c>
      <c r="AW30" s="286" t="e">
        <f>ДС_КСГ_ИТОГО_3!AW30+'ДС_КСГ_кор-ка др профили_2'!AW30</f>
        <v>#REF!</v>
      </c>
      <c r="AX30" s="286" t="e">
        <f>ДС_КСГ_ИТОГО_3!AX30+'ДС_КСГ_кор-ка др профили_2'!AX30</f>
        <v>#REF!</v>
      </c>
      <c r="AY30" s="286" t="e">
        <f>ДС_КСГ_ИТОГО_3!AY30+'ДС_КСГ_кор-ка др профили_2'!AY30</f>
        <v>#REF!</v>
      </c>
      <c r="AZ30" s="286" t="e">
        <f>ДС_КСГ_ИТОГО_3!AZ30+'ДС_КСГ_кор-ка др профили_2'!AZ30</f>
        <v>#REF!</v>
      </c>
      <c r="BA30" s="286" t="e">
        <f>ДС_КСГ_ИТОГО_3!BA30+'ДС_КСГ_кор-ка др профили_2'!BA30</f>
        <v>#REF!</v>
      </c>
      <c r="BB30" s="286" t="e">
        <f>ДС_КСГ_ИТОГО_3!BB30+'ДС_КСГ_кор-ка др профили_2'!BB30</f>
        <v>#REF!</v>
      </c>
      <c r="BC30" s="286" t="e">
        <f>ДС_КСГ_ИТОГО_3!BC30+'ДС_КСГ_кор-ка др профили_2'!BC30</f>
        <v>#REF!</v>
      </c>
      <c r="BD30" s="286" t="e">
        <f>ДС_КСГ_ИТОГО_3!BD30+'ДС_КСГ_кор-ка др профили_2'!BD30</f>
        <v>#REF!</v>
      </c>
      <c r="BE30" s="286" t="e">
        <f>ДС_КСГ_ИТОГО_3!BE30+'ДС_КСГ_кор-ка др профили_2'!BE30</f>
        <v>#REF!</v>
      </c>
      <c r="BF30" s="286" t="e">
        <f>ДС_КСГ_ИТОГО_3!BF30+'ДС_КСГ_кор-ка др профили_2'!BF30</f>
        <v>#REF!</v>
      </c>
      <c r="BG30" s="286" t="e">
        <f>ДС_КСГ_ИТОГО_3!BG30+'ДС_КСГ_кор-ка др профили_2'!BG30</f>
        <v>#REF!</v>
      </c>
      <c r="BH30" s="286" t="e">
        <f>ДС_КСГ_ИТОГО_3!BH30+'ДС_КСГ_кор-ка др профили_2'!BH30</f>
        <v>#REF!</v>
      </c>
      <c r="BI30" s="286" t="e">
        <f>ДС_КСГ_ИТОГО_3!BI30+'ДС_КСГ_кор-ка др профили_2'!BI30</f>
        <v>#REF!</v>
      </c>
      <c r="BJ30" s="286" t="e">
        <f>ДС_КСГ_ИТОГО_3!BJ30+'ДС_КСГ_кор-ка др профили_2'!BJ30</f>
        <v>#REF!</v>
      </c>
      <c r="BK30" s="286" t="e">
        <f>ДС_КСГ_ИТОГО_3!BK30+'ДС_КСГ_кор-ка др профили_2'!BK30</f>
        <v>#REF!</v>
      </c>
      <c r="BL30" s="286" t="e">
        <f>ДС_КСГ_ИТОГО_3!BL30+'ДС_КСГ_кор-ка др профили_2'!BL30</f>
        <v>#REF!</v>
      </c>
      <c r="BM30" s="286" t="e">
        <f>ДС_КСГ_ИТОГО_3!BM30+'ДС_КСГ_кор-ка др профили_2'!BM30</f>
        <v>#REF!</v>
      </c>
      <c r="BN30" s="286" t="e">
        <f>ДС_КСГ_ИТОГО_3!BN30+'ДС_КСГ_кор-ка др профили_2'!BN30</f>
        <v>#REF!</v>
      </c>
      <c r="BO30" s="286" t="e">
        <f>ДС_КСГ_ИТОГО_3!BO30+'ДС_КСГ_кор-ка др профили_2'!BO30</f>
        <v>#REF!</v>
      </c>
      <c r="BP30" s="286" t="e">
        <f>ДС_КСГ_ИТОГО_3!BP30+'ДС_КСГ_кор-ка др профили_2'!BP30</f>
        <v>#REF!</v>
      </c>
      <c r="BQ30" s="286" t="e">
        <f>ДС_КСГ_ИТОГО_3!BQ30+'ДС_КСГ_кор-ка др профили_2'!BQ30</f>
        <v>#REF!</v>
      </c>
      <c r="BR30" s="286" t="e">
        <f>ДС_КСГ_ИТОГО_3!BR30+'ДС_КСГ_кор-ка др профили_2'!BR30</f>
        <v>#REF!</v>
      </c>
      <c r="BS30" s="286" t="e">
        <f>ДС_КСГ_ИТОГО_3!BS30+'ДС_КСГ_кор-ка др профили_2'!BS30</f>
        <v>#REF!</v>
      </c>
      <c r="BT30" s="286" t="e">
        <f>ДС_КСГ_ИТОГО_3!BT30+'ДС_КСГ_кор-ка др профили_2'!BT30</f>
        <v>#REF!</v>
      </c>
      <c r="BU30" s="286" t="e">
        <f>ДС_КСГ_ИТОГО_3!BU30+'ДС_КСГ_кор-ка др профили_2'!BU30</f>
        <v>#REF!</v>
      </c>
      <c r="BV30" s="286" t="e">
        <f>ДС_КСГ_ИТОГО_3!BV30+'ДС_КСГ_кор-ка др профили_2'!BV30</f>
        <v>#REF!</v>
      </c>
      <c r="BW30" s="286" t="e">
        <f>ДС_КСГ_ИТОГО_3!BW30+'ДС_КСГ_кор-ка др профили_2'!BW30</f>
        <v>#REF!</v>
      </c>
      <c r="BX30" s="286" t="e">
        <f>ДС_КСГ_ИТОГО_3!BX30+'ДС_КСГ_кор-ка др профили_2'!BX30</f>
        <v>#REF!</v>
      </c>
      <c r="BY30" s="286" t="e">
        <f>ДС_КСГ_ИТОГО_3!BY30+'ДС_КСГ_кор-ка др профили_2'!BY30</f>
        <v>#REF!</v>
      </c>
      <c r="BZ30" s="286" t="e">
        <f>ДС_КСГ_ИТОГО_3!BZ30+'ДС_КСГ_кор-ка др профили_2'!BZ30</f>
        <v>#REF!</v>
      </c>
      <c r="CA30" s="286" t="e">
        <f>ДС_КСГ_ИТОГО_3!CA30+'ДС_КСГ_кор-ка др профили_2'!CA30</f>
        <v>#REF!</v>
      </c>
      <c r="CB30" s="286" t="e">
        <f>ДС_КСГ_ИТОГО_3!CB30+'ДС_КСГ_кор-ка др профили_2'!CB30</f>
        <v>#REF!</v>
      </c>
      <c r="CC30" s="286" t="e">
        <f>ДС_КСГ_ИТОГО_3!CC30+'ДС_КСГ_кор-ка др профили_2'!CC30</f>
        <v>#REF!</v>
      </c>
      <c r="CD30" s="286" t="e">
        <f>ДС_КСГ_ИТОГО_3!CD30+'ДС_КСГ_кор-ка др профили_2'!CD30</f>
        <v>#REF!</v>
      </c>
      <c r="CE30" s="286" t="e">
        <f>ДС_КСГ_ИТОГО_3!CE30+'ДС_КСГ_кор-ка др профили_2'!CE30</f>
        <v>#REF!</v>
      </c>
      <c r="CF30" s="286" t="e">
        <f>ДС_КСГ_ИТОГО_3!CF30+'ДС_КСГ_кор-ка др профили_2'!CF30</f>
        <v>#REF!</v>
      </c>
      <c r="CG30" s="286" t="e">
        <f>ДС_КСГ_ИТОГО_3!CG30+'ДС_КСГ_кор-ка др профили_2'!CG30</f>
        <v>#REF!</v>
      </c>
      <c r="CH30" s="286" t="e">
        <f>ДС_КСГ_ИТОГО_3!CH30+'ДС_КСГ_кор-ка др профили_2'!CH30</f>
        <v>#REF!</v>
      </c>
      <c r="CI30" s="286" t="e">
        <f>ДС_КСГ_ИТОГО_3!CI30+'ДС_КСГ_кор-ка др профили_2'!CI30</f>
        <v>#REF!</v>
      </c>
      <c r="CJ30" s="286" t="e">
        <f>ДС_КСГ_ИТОГО_3!CJ30+'ДС_КСГ_кор-ка др профили_2'!CJ30</f>
        <v>#REF!</v>
      </c>
      <c r="CK30" s="286" t="e">
        <f>ДС_КСГ_ИТОГО_3!#REF!+'ДС_КСГ_кор-ка др профили_2'!CK30</f>
        <v>#REF!</v>
      </c>
      <c r="CL30" s="286" t="e">
        <f>ДС_КСГ_ИТОГО_3!#REF!+'ДС_КСГ_кор-ка др профили_2'!CL30</f>
        <v>#REF!</v>
      </c>
      <c r="CM30" s="286" t="e">
        <f>ДС_КСГ_ИТОГО_3!#REF!+'ДС_КСГ_кор-ка др профили_2'!CM30</f>
        <v>#REF!</v>
      </c>
      <c r="CN30" s="281" t="e">
        <f t="shared" si="0"/>
        <v>#REF!</v>
      </c>
      <c r="CP30" s="195"/>
      <c r="CQ30" s="195"/>
      <c r="CR30" s="195"/>
    </row>
    <row r="31" spans="1:96" ht="15.75" x14ac:dyDescent="0.25">
      <c r="A31" s="81">
        <v>30</v>
      </c>
      <c r="B31" s="154" t="s">
        <v>320</v>
      </c>
      <c r="C31" s="155" t="s">
        <v>321</v>
      </c>
      <c r="D31" s="155">
        <v>0.97</v>
      </c>
      <c r="E31" s="155">
        <v>12</v>
      </c>
      <c r="F31" s="155" t="s">
        <v>94</v>
      </c>
      <c r="G31" s="286" t="e">
        <f>ДС_КСГ_ИТОГО_3!G31+'ДС_КСГ_кор-ка др профили_2'!G31</f>
        <v>#REF!</v>
      </c>
      <c r="H31" s="286" t="e">
        <f>ДС_КСГ_ИТОГО_3!H31+'ДС_КСГ_кор-ка др профили_2'!H31</f>
        <v>#REF!</v>
      </c>
      <c r="I31" s="286" t="e">
        <f>ДС_КСГ_ИТОГО_3!I31+'ДС_КСГ_кор-ка др профили_2'!I31</f>
        <v>#REF!</v>
      </c>
      <c r="J31" s="286" t="e">
        <f>ДС_КСГ_ИТОГО_3!J31+'ДС_КСГ_кор-ка др профили_2'!J31</f>
        <v>#REF!</v>
      </c>
      <c r="K31" s="286" t="e">
        <f>ДС_КСГ_ИТОГО_3!K31+'ДС_КСГ_кор-ка др профили_2'!K31</f>
        <v>#REF!</v>
      </c>
      <c r="L31" s="286" t="e">
        <f>ДС_КСГ_ИТОГО_3!L31+'ДС_КСГ_кор-ка др профили_2'!L31</f>
        <v>#REF!</v>
      </c>
      <c r="M31" s="286" t="e">
        <f>ДС_КСГ_ИТОГО_3!M31+'ДС_КСГ_кор-ка др профили_2'!M31</f>
        <v>#REF!</v>
      </c>
      <c r="N31" s="286" t="e">
        <f>ДС_КСГ_ИТОГО_3!N31+'ДС_КСГ_кор-ка др профили_2'!N31</f>
        <v>#REF!</v>
      </c>
      <c r="O31" s="286" t="e">
        <f>ДС_КСГ_ИТОГО_3!O31+'ДС_КСГ_кор-ка др профили_2'!O31</f>
        <v>#REF!</v>
      </c>
      <c r="P31" s="286" t="e">
        <f>ДС_КСГ_ИТОГО_3!P31+'ДС_КСГ_кор-ка др профили_2'!P31</f>
        <v>#REF!</v>
      </c>
      <c r="Q31" s="286" t="e">
        <f>ДС_КСГ_ИТОГО_3!Q31+'ДС_КСГ_кор-ка др профили_2'!Q31</f>
        <v>#REF!</v>
      </c>
      <c r="R31" s="286" t="e">
        <f>ДС_КСГ_ИТОГО_3!R31+'ДС_КСГ_кор-ка др профили_2'!R31</f>
        <v>#REF!</v>
      </c>
      <c r="S31" s="286" t="e">
        <f>ДС_КСГ_ИТОГО_3!S31+'ДС_КСГ_кор-ка др профили_2'!S31</f>
        <v>#REF!</v>
      </c>
      <c r="T31" s="286" t="e">
        <f>ДС_КСГ_ИТОГО_3!T31+'ДС_КСГ_кор-ка др профили_2'!T31</f>
        <v>#REF!</v>
      </c>
      <c r="U31" s="286" t="e">
        <f>ДС_КСГ_ИТОГО_3!U31+'ДС_КСГ_кор-ка др профили_2'!U31</f>
        <v>#REF!</v>
      </c>
      <c r="V31" s="286" t="e">
        <f>ДС_КСГ_ИТОГО_3!V31+'ДС_КСГ_кор-ка др профили_2'!V31</f>
        <v>#REF!</v>
      </c>
      <c r="W31" s="286" t="e">
        <f>ДС_КСГ_ИТОГО_3!W31+'ДС_КСГ_кор-ка др профили_2'!W31</f>
        <v>#REF!</v>
      </c>
      <c r="X31" s="286" t="e">
        <f>ДС_КСГ_ИТОГО_3!X31+'ДС_КСГ_кор-ка др профили_2'!X31</f>
        <v>#REF!</v>
      </c>
      <c r="Y31" s="286" t="e">
        <f>ДС_КСГ_ИТОГО_3!Y31+'ДС_КСГ_кор-ка др профили_2'!Y31</f>
        <v>#REF!</v>
      </c>
      <c r="Z31" s="286" t="e">
        <f>ДС_КСГ_ИТОГО_3!Z31+'ДС_КСГ_кор-ка др профили_2'!Z31</f>
        <v>#REF!</v>
      </c>
      <c r="AA31" s="286" t="e">
        <f>ДС_КСГ_ИТОГО_3!AA31+'ДС_КСГ_кор-ка др профили_2'!AA31</f>
        <v>#REF!</v>
      </c>
      <c r="AB31" s="286" t="e">
        <f>ДС_КСГ_ИТОГО_3!AB31+'ДС_КСГ_кор-ка др профили_2'!AB31</f>
        <v>#REF!</v>
      </c>
      <c r="AC31" s="286" t="e">
        <f>ДС_КСГ_ИТОГО_3!AC31+'ДС_КСГ_кор-ка др профили_2'!AC31</f>
        <v>#REF!</v>
      </c>
      <c r="AD31" s="286" t="e">
        <f>ДС_КСГ_ИТОГО_3!AD31+'ДС_КСГ_кор-ка др профили_2'!AD31</f>
        <v>#REF!</v>
      </c>
      <c r="AE31" s="286" t="e">
        <f>ДС_КСГ_ИТОГО_3!AE31+'ДС_КСГ_кор-ка др профили_2'!AE31</f>
        <v>#REF!</v>
      </c>
      <c r="AF31" s="286" t="e">
        <f>ДС_КСГ_ИТОГО_3!AF31+'ДС_КСГ_кор-ка др профили_2'!AF31</f>
        <v>#REF!</v>
      </c>
      <c r="AG31" s="286" t="e">
        <f>ДС_КСГ_ИТОГО_3!AG31+'ДС_КСГ_кор-ка др профили_2'!AG31</f>
        <v>#REF!</v>
      </c>
      <c r="AH31" s="286" t="e">
        <f>ДС_КСГ_ИТОГО_3!AH31+'ДС_КСГ_кор-ка др профили_2'!AH31</f>
        <v>#REF!</v>
      </c>
      <c r="AI31" s="286" t="e">
        <f>ДС_КСГ_ИТОГО_3!AI31+'ДС_КСГ_кор-ка др профили_2'!AI31</f>
        <v>#REF!</v>
      </c>
      <c r="AJ31" s="286" t="e">
        <f>ДС_КСГ_ИТОГО_3!AJ31+'ДС_КСГ_кор-ка др профили_2'!AJ31</f>
        <v>#REF!</v>
      </c>
      <c r="AK31" s="286" t="e">
        <f>ДС_КСГ_ИТОГО_3!AK31+'ДС_КСГ_кор-ка др профили_2'!AK31</f>
        <v>#REF!</v>
      </c>
      <c r="AL31" s="286" t="e">
        <f>ДС_КСГ_ИТОГО_3!AL31+'ДС_КСГ_кор-ка др профили_2'!AL31</f>
        <v>#REF!</v>
      </c>
      <c r="AM31" s="286" t="e">
        <f>ДС_КСГ_ИТОГО_3!AM31+'ДС_КСГ_кор-ка др профили_2'!AM31</f>
        <v>#REF!</v>
      </c>
      <c r="AN31" s="286" t="e">
        <f>ДС_КСГ_ИТОГО_3!AN31+'ДС_КСГ_кор-ка др профили_2'!AN31</f>
        <v>#REF!</v>
      </c>
      <c r="AO31" s="286" t="e">
        <f>ДС_КСГ_ИТОГО_3!AO31+'ДС_КСГ_кор-ка др профили_2'!AO31</f>
        <v>#REF!</v>
      </c>
      <c r="AP31" s="286" t="e">
        <f>ДС_КСГ_ИТОГО_3!AP31+'ДС_КСГ_кор-ка др профили_2'!AP31</f>
        <v>#REF!</v>
      </c>
      <c r="AQ31" s="286" t="e">
        <f>ДС_КСГ_ИТОГО_3!AQ31+'ДС_КСГ_кор-ка др профили_2'!AQ31</f>
        <v>#REF!</v>
      </c>
      <c r="AR31" s="286" t="e">
        <f>ДС_КСГ_ИТОГО_3!AR31+'ДС_КСГ_кор-ка др профили_2'!AR31</f>
        <v>#REF!</v>
      </c>
      <c r="AS31" s="286" t="e">
        <f>ДС_КСГ_ИТОГО_3!AS31+'ДС_КСГ_кор-ка др профили_2'!AS31</f>
        <v>#REF!</v>
      </c>
      <c r="AT31" s="286" t="e">
        <f>ДС_КСГ_ИТОГО_3!AT31+'ДС_КСГ_кор-ка др профили_2'!AT31</f>
        <v>#REF!</v>
      </c>
      <c r="AU31" s="286" t="e">
        <f>ДС_КСГ_ИТОГО_3!AU31+'ДС_КСГ_кор-ка др профили_2'!AU31</f>
        <v>#REF!</v>
      </c>
      <c r="AV31" s="286" t="e">
        <f>ДС_КСГ_ИТОГО_3!AV31+'ДС_КСГ_кор-ка др профили_2'!AV31</f>
        <v>#REF!</v>
      </c>
      <c r="AW31" s="286" t="e">
        <f>ДС_КСГ_ИТОГО_3!AW31+'ДС_КСГ_кор-ка др профили_2'!AW31</f>
        <v>#REF!</v>
      </c>
      <c r="AX31" s="286" t="e">
        <f>ДС_КСГ_ИТОГО_3!AX31+'ДС_КСГ_кор-ка др профили_2'!AX31</f>
        <v>#REF!</v>
      </c>
      <c r="AY31" s="286" t="e">
        <f>ДС_КСГ_ИТОГО_3!AY31+'ДС_КСГ_кор-ка др профили_2'!AY31</f>
        <v>#REF!</v>
      </c>
      <c r="AZ31" s="286" t="e">
        <f>ДС_КСГ_ИТОГО_3!AZ31+'ДС_КСГ_кор-ка др профили_2'!AZ31</f>
        <v>#REF!</v>
      </c>
      <c r="BA31" s="286" t="e">
        <f>ДС_КСГ_ИТОГО_3!BA31+'ДС_КСГ_кор-ка др профили_2'!BA31</f>
        <v>#REF!</v>
      </c>
      <c r="BB31" s="286" t="e">
        <f>ДС_КСГ_ИТОГО_3!BB31+'ДС_КСГ_кор-ка др профили_2'!BB31</f>
        <v>#REF!</v>
      </c>
      <c r="BC31" s="286" t="e">
        <f>ДС_КСГ_ИТОГО_3!BC31+'ДС_КСГ_кор-ка др профили_2'!BC31</f>
        <v>#REF!</v>
      </c>
      <c r="BD31" s="286" t="e">
        <f>ДС_КСГ_ИТОГО_3!BD31+'ДС_КСГ_кор-ка др профили_2'!BD31</f>
        <v>#REF!</v>
      </c>
      <c r="BE31" s="286" t="e">
        <f>ДС_КСГ_ИТОГО_3!BE31+'ДС_КСГ_кор-ка др профили_2'!BE31</f>
        <v>#REF!</v>
      </c>
      <c r="BF31" s="286" t="e">
        <f>ДС_КСГ_ИТОГО_3!BF31+'ДС_КСГ_кор-ка др профили_2'!BF31</f>
        <v>#REF!</v>
      </c>
      <c r="BG31" s="286" t="e">
        <f>ДС_КСГ_ИТОГО_3!BG31+'ДС_КСГ_кор-ка др профили_2'!BG31</f>
        <v>#REF!</v>
      </c>
      <c r="BH31" s="286" t="e">
        <f>ДС_КСГ_ИТОГО_3!BH31+'ДС_КСГ_кор-ка др профили_2'!BH31</f>
        <v>#REF!</v>
      </c>
      <c r="BI31" s="286" t="e">
        <f>ДС_КСГ_ИТОГО_3!BI31+'ДС_КСГ_кор-ка др профили_2'!BI31</f>
        <v>#REF!</v>
      </c>
      <c r="BJ31" s="286" t="e">
        <f>ДС_КСГ_ИТОГО_3!BJ31+'ДС_КСГ_кор-ка др профили_2'!BJ31</f>
        <v>#REF!</v>
      </c>
      <c r="BK31" s="286" t="e">
        <f>ДС_КСГ_ИТОГО_3!BK31+'ДС_КСГ_кор-ка др профили_2'!BK31</f>
        <v>#REF!</v>
      </c>
      <c r="BL31" s="286" t="e">
        <f>ДС_КСГ_ИТОГО_3!BL31+'ДС_КСГ_кор-ка др профили_2'!BL31</f>
        <v>#REF!</v>
      </c>
      <c r="BM31" s="286" t="e">
        <f>ДС_КСГ_ИТОГО_3!BM31+'ДС_КСГ_кор-ка др профили_2'!BM31</f>
        <v>#REF!</v>
      </c>
      <c r="BN31" s="286" t="e">
        <f>ДС_КСГ_ИТОГО_3!BN31+'ДС_КСГ_кор-ка др профили_2'!BN31</f>
        <v>#REF!</v>
      </c>
      <c r="BO31" s="286" t="e">
        <f>ДС_КСГ_ИТОГО_3!BO31+'ДС_КСГ_кор-ка др профили_2'!BO31</f>
        <v>#REF!</v>
      </c>
      <c r="BP31" s="286" t="e">
        <f>ДС_КСГ_ИТОГО_3!BP31+'ДС_КСГ_кор-ка др профили_2'!BP31</f>
        <v>#REF!</v>
      </c>
      <c r="BQ31" s="286" t="e">
        <f>ДС_КСГ_ИТОГО_3!BQ31+'ДС_КСГ_кор-ка др профили_2'!BQ31</f>
        <v>#REF!</v>
      </c>
      <c r="BR31" s="286" t="e">
        <f>ДС_КСГ_ИТОГО_3!BR31+'ДС_КСГ_кор-ка др профили_2'!BR31</f>
        <v>#REF!</v>
      </c>
      <c r="BS31" s="286" t="e">
        <f>ДС_КСГ_ИТОГО_3!BS31+'ДС_КСГ_кор-ка др профили_2'!BS31</f>
        <v>#REF!</v>
      </c>
      <c r="BT31" s="286" t="e">
        <f>ДС_КСГ_ИТОГО_3!BT31+'ДС_КСГ_кор-ка др профили_2'!BT31</f>
        <v>#REF!</v>
      </c>
      <c r="BU31" s="286" t="e">
        <f>ДС_КСГ_ИТОГО_3!BU31+'ДС_КСГ_кор-ка др профили_2'!BU31</f>
        <v>#REF!</v>
      </c>
      <c r="BV31" s="286" t="e">
        <f>ДС_КСГ_ИТОГО_3!BV31+'ДС_КСГ_кор-ка др профили_2'!BV31</f>
        <v>#REF!</v>
      </c>
      <c r="BW31" s="286" t="e">
        <f>ДС_КСГ_ИТОГО_3!BW31+'ДС_КСГ_кор-ка др профили_2'!BW31</f>
        <v>#REF!</v>
      </c>
      <c r="BX31" s="286" t="e">
        <f>ДС_КСГ_ИТОГО_3!BX31+'ДС_КСГ_кор-ка др профили_2'!BX31</f>
        <v>#REF!</v>
      </c>
      <c r="BY31" s="286" t="e">
        <f>ДС_КСГ_ИТОГО_3!BY31+'ДС_КСГ_кор-ка др профили_2'!BY31</f>
        <v>#REF!</v>
      </c>
      <c r="BZ31" s="286" t="e">
        <f>ДС_КСГ_ИТОГО_3!BZ31+'ДС_КСГ_кор-ка др профили_2'!BZ31</f>
        <v>#REF!</v>
      </c>
      <c r="CA31" s="286" t="e">
        <f>ДС_КСГ_ИТОГО_3!CA31+'ДС_КСГ_кор-ка др профили_2'!CA31</f>
        <v>#REF!</v>
      </c>
      <c r="CB31" s="286" t="e">
        <f>ДС_КСГ_ИТОГО_3!CB31+'ДС_КСГ_кор-ка др профили_2'!CB31</f>
        <v>#REF!</v>
      </c>
      <c r="CC31" s="286" t="e">
        <f>ДС_КСГ_ИТОГО_3!CC31+'ДС_КСГ_кор-ка др профили_2'!CC31</f>
        <v>#REF!</v>
      </c>
      <c r="CD31" s="286" t="e">
        <f>ДС_КСГ_ИТОГО_3!CD31+'ДС_КСГ_кор-ка др профили_2'!CD31</f>
        <v>#REF!</v>
      </c>
      <c r="CE31" s="286" t="e">
        <f>ДС_КСГ_ИТОГО_3!CE31+'ДС_КСГ_кор-ка др профили_2'!CE31</f>
        <v>#REF!</v>
      </c>
      <c r="CF31" s="286" t="e">
        <f>ДС_КСГ_ИТОГО_3!CF31+'ДС_КСГ_кор-ка др профили_2'!CF31</f>
        <v>#REF!</v>
      </c>
      <c r="CG31" s="286" t="e">
        <f>ДС_КСГ_ИТОГО_3!CG31+'ДС_КСГ_кор-ка др профили_2'!CG31</f>
        <v>#REF!</v>
      </c>
      <c r="CH31" s="286" t="e">
        <f>ДС_КСГ_ИТОГО_3!CH31+'ДС_КСГ_кор-ка др профили_2'!CH31</f>
        <v>#REF!</v>
      </c>
      <c r="CI31" s="286" t="e">
        <f>ДС_КСГ_ИТОГО_3!CI31+'ДС_КСГ_кор-ка др профили_2'!CI31</f>
        <v>#REF!</v>
      </c>
      <c r="CJ31" s="286" t="e">
        <f>ДС_КСГ_ИТОГО_3!CJ31+'ДС_КСГ_кор-ка др профили_2'!CJ31</f>
        <v>#REF!</v>
      </c>
      <c r="CK31" s="286" t="e">
        <f>ДС_КСГ_ИТОГО_3!#REF!+'ДС_КСГ_кор-ка др профили_2'!CK31</f>
        <v>#REF!</v>
      </c>
      <c r="CL31" s="286" t="e">
        <f>ДС_КСГ_ИТОГО_3!#REF!+'ДС_КСГ_кор-ка др профили_2'!CL31</f>
        <v>#REF!</v>
      </c>
      <c r="CM31" s="286" t="e">
        <f>ДС_КСГ_ИТОГО_3!#REF!+'ДС_КСГ_кор-ка др профили_2'!CM31</f>
        <v>#REF!</v>
      </c>
      <c r="CN31" s="281" t="e">
        <f t="shared" si="0"/>
        <v>#REF!</v>
      </c>
      <c r="CP31" s="195"/>
      <c r="CQ31" s="195"/>
      <c r="CR31" s="195"/>
    </row>
    <row r="32" spans="1:96" ht="15.75" x14ac:dyDescent="0.25">
      <c r="A32" s="81">
        <v>31</v>
      </c>
      <c r="B32" s="154" t="s">
        <v>322</v>
      </c>
      <c r="C32" s="155" t="s">
        <v>323</v>
      </c>
      <c r="D32" s="155">
        <v>1.1599999999999999</v>
      </c>
      <c r="E32" s="155">
        <v>12</v>
      </c>
      <c r="F32" s="155" t="s">
        <v>94</v>
      </c>
      <c r="G32" s="286" t="e">
        <f>ДС_КСГ_ИТОГО_3!G32+'ДС_КСГ_кор-ка др профили_2'!G32</f>
        <v>#REF!</v>
      </c>
      <c r="H32" s="286" t="e">
        <f>ДС_КСГ_ИТОГО_3!H32+'ДС_КСГ_кор-ка др профили_2'!H32</f>
        <v>#REF!</v>
      </c>
      <c r="I32" s="286" t="e">
        <f>ДС_КСГ_ИТОГО_3!I32+'ДС_КСГ_кор-ка др профили_2'!I32</f>
        <v>#REF!</v>
      </c>
      <c r="J32" s="286" t="e">
        <f>ДС_КСГ_ИТОГО_3!J32+'ДС_КСГ_кор-ка др профили_2'!J32</f>
        <v>#REF!</v>
      </c>
      <c r="K32" s="286" t="e">
        <f>ДС_КСГ_ИТОГО_3!K32+'ДС_КСГ_кор-ка др профили_2'!K32</f>
        <v>#REF!</v>
      </c>
      <c r="L32" s="286" t="e">
        <f>ДС_КСГ_ИТОГО_3!L32+'ДС_КСГ_кор-ка др профили_2'!L32</f>
        <v>#REF!</v>
      </c>
      <c r="M32" s="286" t="e">
        <f>ДС_КСГ_ИТОГО_3!M32+'ДС_КСГ_кор-ка др профили_2'!M32</f>
        <v>#REF!</v>
      </c>
      <c r="N32" s="286" t="e">
        <f>ДС_КСГ_ИТОГО_3!N32+'ДС_КСГ_кор-ка др профили_2'!N32</f>
        <v>#REF!</v>
      </c>
      <c r="O32" s="286" t="e">
        <f>ДС_КСГ_ИТОГО_3!O32+'ДС_КСГ_кор-ка др профили_2'!O32</f>
        <v>#REF!</v>
      </c>
      <c r="P32" s="286" t="e">
        <f>ДС_КСГ_ИТОГО_3!P32+'ДС_КСГ_кор-ка др профили_2'!P32</f>
        <v>#REF!</v>
      </c>
      <c r="Q32" s="286" t="e">
        <f>ДС_КСГ_ИТОГО_3!Q32+'ДС_КСГ_кор-ка др профили_2'!Q32</f>
        <v>#REF!</v>
      </c>
      <c r="R32" s="286" t="e">
        <f>ДС_КСГ_ИТОГО_3!R32+'ДС_КСГ_кор-ка др профили_2'!R32</f>
        <v>#REF!</v>
      </c>
      <c r="S32" s="286" t="e">
        <f>ДС_КСГ_ИТОГО_3!S32+'ДС_КСГ_кор-ка др профили_2'!S32</f>
        <v>#REF!</v>
      </c>
      <c r="T32" s="286" t="e">
        <f>ДС_КСГ_ИТОГО_3!T32+'ДС_КСГ_кор-ка др профили_2'!T32</f>
        <v>#REF!</v>
      </c>
      <c r="U32" s="286" t="e">
        <f>ДС_КСГ_ИТОГО_3!U32+'ДС_КСГ_кор-ка др профили_2'!U32</f>
        <v>#REF!</v>
      </c>
      <c r="V32" s="286" t="e">
        <f>ДС_КСГ_ИТОГО_3!V32+'ДС_КСГ_кор-ка др профили_2'!V32</f>
        <v>#REF!</v>
      </c>
      <c r="W32" s="286" t="e">
        <f>ДС_КСГ_ИТОГО_3!W32+'ДС_КСГ_кор-ка др профили_2'!W32</f>
        <v>#REF!</v>
      </c>
      <c r="X32" s="286" t="e">
        <f>ДС_КСГ_ИТОГО_3!X32+'ДС_КСГ_кор-ка др профили_2'!X32</f>
        <v>#REF!</v>
      </c>
      <c r="Y32" s="286" t="e">
        <f>ДС_КСГ_ИТОГО_3!Y32+'ДС_КСГ_кор-ка др профили_2'!Y32</f>
        <v>#REF!</v>
      </c>
      <c r="Z32" s="286" t="e">
        <f>ДС_КСГ_ИТОГО_3!Z32+'ДС_КСГ_кор-ка др профили_2'!Z32</f>
        <v>#REF!</v>
      </c>
      <c r="AA32" s="286" t="e">
        <f>ДС_КСГ_ИТОГО_3!AA32+'ДС_КСГ_кор-ка др профили_2'!AA32</f>
        <v>#REF!</v>
      </c>
      <c r="AB32" s="286" t="e">
        <f>ДС_КСГ_ИТОГО_3!AB32+'ДС_КСГ_кор-ка др профили_2'!AB32</f>
        <v>#REF!</v>
      </c>
      <c r="AC32" s="286" t="e">
        <f>ДС_КСГ_ИТОГО_3!AC32+'ДС_КСГ_кор-ка др профили_2'!AC32</f>
        <v>#REF!</v>
      </c>
      <c r="AD32" s="286" t="e">
        <f>ДС_КСГ_ИТОГО_3!AD32+'ДС_КСГ_кор-ка др профили_2'!AD32</f>
        <v>#REF!</v>
      </c>
      <c r="AE32" s="286" t="e">
        <f>ДС_КСГ_ИТОГО_3!AE32+'ДС_КСГ_кор-ка др профили_2'!AE32</f>
        <v>#REF!</v>
      </c>
      <c r="AF32" s="286" t="e">
        <f>ДС_КСГ_ИТОГО_3!AF32+'ДС_КСГ_кор-ка др профили_2'!AF32</f>
        <v>#REF!</v>
      </c>
      <c r="AG32" s="286" t="e">
        <f>ДС_КСГ_ИТОГО_3!AG32+'ДС_КСГ_кор-ка др профили_2'!AG32</f>
        <v>#REF!</v>
      </c>
      <c r="AH32" s="286" t="e">
        <f>ДС_КСГ_ИТОГО_3!AH32+'ДС_КСГ_кор-ка др профили_2'!AH32</f>
        <v>#REF!</v>
      </c>
      <c r="AI32" s="286" t="e">
        <f>ДС_КСГ_ИТОГО_3!AI32+'ДС_КСГ_кор-ка др профили_2'!AI32</f>
        <v>#REF!</v>
      </c>
      <c r="AJ32" s="286" t="e">
        <f>ДС_КСГ_ИТОГО_3!AJ32+'ДС_КСГ_кор-ка др профили_2'!AJ32</f>
        <v>#REF!</v>
      </c>
      <c r="AK32" s="286" t="e">
        <f>ДС_КСГ_ИТОГО_3!AK32+'ДС_КСГ_кор-ка др профили_2'!AK32</f>
        <v>#REF!</v>
      </c>
      <c r="AL32" s="286" t="e">
        <f>ДС_КСГ_ИТОГО_3!AL32+'ДС_КСГ_кор-ка др профили_2'!AL32</f>
        <v>#REF!</v>
      </c>
      <c r="AM32" s="286" t="e">
        <f>ДС_КСГ_ИТОГО_3!AM32+'ДС_КСГ_кор-ка др профили_2'!AM32</f>
        <v>#REF!</v>
      </c>
      <c r="AN32" s="286" t="e">
        <f>ДС_КСГ_ИТОГО_3!AN32+'ДС_КСГ_кор-ка др профили_2'!AN32</f>
        <v>#REF!</v>
      </c>
      <c r="AO32" s="286" t="e">
        <f>ДС_КСГ_ИТОГО_3!AO32+'ДС_КСГ_кор-ка др профили_2'!AO32</f>
        <v>#REF!</v>
      </c>
      <c r="AP32" s="286" t="e">
        <f>ДС_КСГ_ИТОГО_3!AP32+'ДС_КСГ_кор-ка др профили_2'!AP32</f>
        <v>#REF!</v>
      </c>
      <c r="AQ32" s="286" t="e">
        <f>ДС_КСГ_ИТОГО_3!AQ32+'ДС_КСГ_кор-ка др профили_2'!AQ32</f>
        <v>#REF!</v>
      </c>
      <c r="AR32" s="286" t="e">
        <f>ДС_КСГ_ИТОГО_3!AR32+'ДС_КСГ_кор-ка др профили_2'!AR32</f>
        <v>#REF!</v>
      </c>
      <c r="AS32" s="286" t="e">
        <f>ДС_КСГ_ИТОГО_3!AS32+'ДС_КСГ_кор-ка др профили_2'!AS32</f>
        <v>#REF!</v>
      </c>
      <c r="AT32" s="286" t="e">
        <f>ДС_КСГ_ИТОГО_3!AT32+'ДС_КСГ_кор-ка др профили_2'!AT32</f>
        <v>#REF!</v>
      </c>
      <c r="AU32" s="286" t="e">
        <f>ДС_КСГ_ИТОГО_3!AU32+'ДС_КСГ_кор-ка др профили_2'!AU32</f>
        <v>#REF!</v>
      </c>
      <c r="AV32" s="286" t="e">
        <f>ДС_КСГ_ИТОГО_3!AV32+'ДС_КСГ_кор-ка др профили_2'!AV32</f>
        <v>#REF!</v>
      </c>
      <c r="AW32" s="286" t="e">
        <f>ДС_КСГ_ИТОГО_3!AW32+'ДС_КСГ_кор-ка др профили_2'!AW32</f>
        <v>#REF!</v>
      </c>
      <c r="AX32" s="286" t="e">
        <f>ДС_КСГ_ИТОГО_3!AX32+'ДС_КСГ_кор-ка др профили_2'!AX32</f>
        <v>#REF!</v>
      </c>
      <c r="AY32" s="286" t="e">
        <f>ДС_КСГ_ИТОГО_3!AY32+'ДС_КСГ_кор-ка др профили_2'!AY32</f>
        <v>#REF!</v>
      </c>
      <c r="AZ32" s="286" t="e">
        <f>ДС_КСГ_ИТОГО_3!AZ32+'ДС_КСГ_кор-ка др профили_2'!AZ32</f>
        <v>#REF!</v>
      </c>
      <c r="BA32" s="286" t="e">
        <f>ДС_КСГ_ИТОГО_3!BA32+'ДС_КСГ_кор-ка др профили_2'!BA32</f>
        <v>#REF!</v>
      </c>
      <c r="BB32" s="286" t="e">
        <f>ДС_КСГ_ИТОГО_3!BB32+'ДС_КСГ_кор-ка др профили_2'!BB32</f>
        <v>#REF!</v>
      </c>
      <c r="BC32" s="286" t="e">
        <f>ДС_КСГ_ИТОГО_3!BC32+'ДС_КСГ_кор-ка др профили_2'!BC32</f>
        <v>#REF!</v>
      </c>
      <c r="BD32" s="286" t="e">
        <f>ДС_КСГ_ИТОГО_3!BD32+'ДС_КСГ_кор-ка др профили_2'!BD32</f>
        <v>#REF!</v>
      </c>
      <c r="BE32" s="286" t="e">
        <f>ДС_КСГ_ИТОГО_3!BE32+'ДС_КСГ_кор-ка др профили_2'!BE32</f>
        <v>#REF!</v>
      </c>
      <c r="BF32" s="286" t="e">
        <f>ДС_КСГ_ИТОГО_3!BF32+'ДС_КСГ_кор-ка др профили_2'!BF32</f>
        <v>#REF!</v>
      </c>
      <c r="BG32" s="286" t="e">
        <f>ДС_КСГ_ИТОГО_3!BG32+'ДС_КСГ_кор-ка др профили_2'!BG32</f>
        <v>#REF!</v>
      </c>
      <c r="BH32" s="286" t="e">
        <f>ДС_КСГ_ИТОГО_3!BH32+'ДС_КСГ_кор-ка др профили_2'!BH32</f>
        <v>#REF!</v>
      </c>
      <c r="BI32" s="286" t="e">
        <f>ДС_КСГ_ИТОГО_3!BI32+'ДС_КСГ_кор-ка др профили_2'!BI32</f>
        <v>#REF!</v>
      </c>
      <c r="BJ32" s="286" t="e">
        <f>ДС_КСГ_ИТОГО_3!BJ32+'ДС_КСГ_кор-ка др профили_2'!BJ32</f>
        <v>#REF!</v>
      </c>
      <c r="BK32" s="286" t="e">
        <f>ДС_КСГ_ИТОГО_3!BK32+'ДС_КСГ_кор-ка др профили_2'!BK32</f>
        <v>#REF!</v>
      </c>
      <c r="BL32" s="286" t="e">
        <f>ДС_КСГ_ИТОГО_3!BL32+'ДС_КСГ_кор-ка др профили_2'!BL32</f>
        <v>#REF!</v>
      </c>
      <c r="BM32" s="286" t="e">
        <f>ДС_КСГ_ИТОГО_3!BM32+'ДС_КСГ_кор-ка др профили_2'!BM32</f>
        <v>#REF!</v>
      </c>
      <c r="BN32" s="286" t="e">
        <f>ДС_КСГ_ИТОГО_3!BN32+'ДС_КСГ_кор-ка др профили_2'!BN32</f>
        <v>#REF!</v>
      </c>
      <c r="BO32" s="286" t="e">
        <f>ДС_КСГ_ИТОГО_3!BO32+'ДС_КСГ_кор-ка др профили_2'!BO32</f>
        <v>#REF!</v>
      </c>
      <c r="BP32" s="286" t="e">
        <f>ДС_КСГ_ИТОГО_3!BP32+'ДС_КСГ_кор-ка др профили_2'!BP32</f>
        <v>#REF!</v>
      </c>
      <c r="BQ32" s="286" t="e">
        <f>ДС_КСГ_ИТОГО_3!BQ32+'ДС_КСГ_кор-ка др профили_2'!BQ32</f>
        <v>#REF!</v>
      </c>
      <c r="BR32" s="286" t="e">
        <f>ДС_КСГ_ИТОГО_3!BR32+'ДС_КСГ_кор-ка др профили_2'!BR32</f>
        <v>#REF!</v>
      </c>
      <c r="BS32" s="286" t="e">
        <f>ДС_КСГ_ИТОГО_3!BS32+'ДС_КСГ_кор-ка др профили_2'!BS32</f>
        <v>#REF!</v>
      </c>
      <c r="BT32" s="286" t="e">
        <f>ДС_КСГ_ИТОГО_3!BT32+'ДС_КСГ_кор-ка др профили_2'!BT32</f>
        <v>#REF!</v>
      </c>
      <c r="BU32" s="286" t="e">
        <f>ДС_КСГ_ИТОГО_3!BU32+'ДС_КСГ_кор-ка др профили_2'!BU32</f>
        <v>#REF!</v>
      </c>
      <c r="BV32" s="286" t="e">
        <f>ДС_КСГ_ИТОГО_3!BV32+'ДС_КСГ_кор-ка др профили_2'!BV32</f>
        <v>#REF!</v>
      </c>
      <c r="BW32" s="286" t="e">
        <f>ДС_КСГ_ИТОГО_3!BW32+'ДС_КСГ_кор-ка др профили_2'!BW32</f>
        <v>#REF!</v>
      </c>
      <c r="BX32" s="286" t="e">
        <f>ДС_КСГ_ИТОГО_3!BX32+'ДС_КСГ_кор-ка др профили_2'!BX32</f>
        <v>#REF!</v>
      </c>
      <c r="BY32" s="286" t="e">
        <f>ДС_КСГ_ИТОГО_3!BY32+'ДС_КСГ_кор-ка др профили_2'!BY32</f>
        <v>#REF!</v>
      </c>
      <c r="BZ32" s="286" t="e">
        <f>ДС_КСГ_ИТОГО_3!BZ32+'ДС_КСГ_кор-ка др профили_2'!BZ32</f>
        <v>#REF!</v>
      </c>
      <c r="CA32" s="286" t="e">
        <f>ДС_КСГ_ИТОГО_3!CA32+'ДС_КСГ_кор-ка др профили_2'!CA32</f>
        <v>#REF!</v>
      </c>
      <c r="CB32" s="286" t="e">
        <f>ДС_КСГ_ИТОГО_3!CB32+'ДС_КСГ_кор-ка др профили_2'!CB32</f>
        <v>#REF!</v>
      </c>
      <c r="CC32" s="286" t="e">
        <f>ДС_КСГ_ИТОГО_3!CC32+'ДС_КСГ_кор-ка др профили_2'!CC32</f>
        <v>#REF!</v>
      </c>
      <c r="CD32" s="286" t="e">
        <f>ДС_КСГ_ИТОГО_3!CD32+'ДС_КСГ_кор-ка др профили_2'!CD32</f>
        <v>#REF!</v>
      </c>
      <c r="CE32" s="286" t="e">
        <f>ДС_КСГ_ИТОГО_3!CE32+'ДС_КСГ_кор-ка др профили_2'!CE32</f>
        <v>#REF!</v>
      </c>
      <c r="CF32" s="286" t="e">
        <f>ДС_КСГ_ИТОГО_3!CF32+'ДС_КСГ_кор-ка др профили_2'!CF32</f>
        <v>#REF!</v>
      </c>
      <c r="CG32" s="286" t="e">
        <f>ДС_КСГ_ИТОГО_3!CG32+'ДС_КСГ_кор-ка др профили_2'!CG32</f>
        <v>#REF!</v>
      </c>
      <c r="CH32" s="286" t="e">
        <f>ДС_КСГ_ИТОГО_3!CH32+'ДС_КСГ_кор-ка др профили_2'!CH32</f>
        <v>#REF!</v>
      </c>
      <c r="CI32" s="286" t="e">
        <f>ДС_КСГ_ИТОГО_3!CI32+'ДС_КСГ_кор-ка др профили_2'!CI32</f>
        <v>#REF!</v>
      </c>
      <c r="CJ32" s="286" t="e">
        <f>ДС_КСГ_ИТОГО_3!CJ32+'ДС_КСГ_кор-ка др профили_2'!CJ32</f>
        <v>#REF!</v>
      </c>
      <c r="CK32" s="286" t="e">
        <f>ДС_КСГ_ИТОГО_3!#REF!+'ДС_КСГ_кор-ка др профили_2'!CK32</f>
        <v>#REF!</v>
      </c>
      <c r="CL32" s="286" t="e">
        <f>ДС_КСГ_ИТОГО_3!#REF!+'ДС_КСГ_кор-ка др профили_2'!CL32</f>
        <v>#REF!</v>
      </c>
      <c r="CM32" s="286" t="e">
        <f>ДС_КСГ_ИТОГО_3!#REF!+'ДС_КСГ_кор-ка др профили_2'!CM32</f>
        <v>#REF!</v>
      </c>
      <c r="CN32" s="281" t="e">
        <f t="shared" si="0"/>
        <v>#REF!</v>
      </c>
      <c r="CP32" s="195"/>
      <c r="CQ32" s="195"/>
      <c r="CR32" s="195"/>
    </row>
    <row r="33" spans="1:96" ht="15.75" x14ac:dyDescent="0.25">
      <c r="A33" s="81">
        <v>32</v>
      </c>
      <c r="B33" s="154" t="s">
        <v>324</v>
      </c>
      <c r="C33" s="155" t="s">
        <v>325</v>
      </c>
      <c r="D33" s="155">
        <v>0.97</v>
      </c>
      <c r="E33" s="155">
        <v>12</v>
      </c>
      <c r="F33" s="155" t="s">
        <v>94</v>
      </c>
      <c r="G33" s="286" t="e">
        <f>ДС_КСГ_ИТОГО_3!G33+'ДС_КСГ_кор-ка др профили_2'!G33</f>
        <v>#REF!</v>
      </c>
      <c r="H33" s="286" t="e">
        <f>ДС_КСГ_ИТОГО_3!H33+'ДС_КСГ_кор-ка др профили_2'!H33</f>
        <v>#REF!</v>
      </c>
      <c r="I33" s="286" t="e">
        <f>ДС_КСГ_ИТОГО_3!I33+'ДС_КСГ_кор-ка др профили_2'!I33</f>
        <v>#REF!</v>
      </c>
      <c r="J33" s="286" t="e">
        <f>ДС_КСГ_ИТОГО_3!J33+'ДС_КСГ_кор-ка др профили_2'!J33</f>
        <v>#REF!</v>
      </c>
      <c r="K33" s="286" t="e">
        <f>ДС_КСГ_ИТОГО_3!K33+'ДС_КСГ_кор-ка др профили_2'!K33</f>
        <v>#REF!</v>
      </c>
      <c r="L33" s="286" t="e">
        <f>ДС_КСГ_ИТОГО_3!L33+'ДС_КСГ_кор-ка др профили_2'!L33</f>
        <v>#REF!</v>
      </c>
      <c r="M33" s="286" t="e">
        <f>ДС_КСГ_ИТОГО_3!M33+'ДС_КСГ_кор-ка др профили_2'!M33</f>
        <v>#REF!</v>
      </c>
      <c r="N33" s="286" t="e">
        <f>ДС_КСГ_ИТОГО_3!N33+'ДС_КСГ_кор-ка др профили_2'!N33</f>
        <v>#REF!</v>
      </c>
      <c r="O33" s="286" t="e">
        <f>ДС_КСГ_ИТОГО_3!O33+'ДС_КСГ_кор-ка др профили_2'!O33</f>
        <v>#REF!</v>
      </c>
      <c r="P33" s="286" t="e">
        <f>ДС_КСГ_ИТОГО_3!P33+'ДС_КСГ_кор-ка др профили_2'!P33</f>
        <v>#REF!</v>
      </c>
      <c r="Q33" s="286" t="e">
        <f>ДС_КСГ_ИТОГО_3!Q33+'ДС_КСГ_кор-ка др профили_2'!Q33</f>
        <v>#REF!</v>
      </c>
      <c r="R33" s="286" t="e">
        <f>ДС_КСГ_ИТОГО_3!R33+'ДС_КСГ_кор-ка др профили_2'!R33</f>
        <v>#REF!</v>
      </c>
      <c r="S33" s="286" t="e">
        <f>ДС_КСГ_ИТОГО_3!S33+'ДС_КСГ_кор-ка др профили_2'!S33</f>
        <v>#REF!</v>
      </c>
      <c r="T33" s="286" t="e">
        <f>ДС_КСГ_ИТОГО_3!T33+'ДС_КСГ_кор-ка др профили_2'!T33</f>
        <v>#REF!</v>
      </c>
      <c r="U33" s="286" t="e">
        <f>ДС_КСГ_ИТОГО_3!U33+'ДС_КСГ_кор-ка др профили_2'!U33</f>
        <v>#REF!</v>
      </c>
      <c r="V33" s="286" t="e">
        <f>ДС_КСГ_ИТОГО_3!V33+'ДС_КСГ_кор-ка др профили_2'!V33</f>
        <v>#REF!</v>
      </c>
      <c r="W33" s="286" t="e">
        <f>ДС_КСГ_ИТОГО_3!W33+'ДС_КСГ_кор-ка др профили_2'!W33</f>
        <v>#REF!</v>
      </c>
      <c r="X33" s="286" t="e">
        <f>ДС_КСГ_ИТОГО_3!X33+'ДС_КСГ_кор-ка др профили_2'!X33</f>
        <v>#REF!</v>
      </c>
      <c r="Y33" s="286" t="e">
        <f>ДС_КСГ_ИТОГО_3!Y33+'ДС_КСГ_кор-ка др профили_2'!Y33</f>
        <v>#REF!</v>
      </c>
      <c r="Z33" s="286" t="e">
        <f>ДС_КСГ_ИТОГО_3!Z33+'ДС_КСГ_кор-ка др профили_2'!Z33</f>
        <v>#REF!</v>
      </c>
      <c r="AA33" s="286" t="e">
        <f>ДС_КСГ_ИТОГО_3!AA33+'ДС_КСГ_кор-ка др профили_2'!AA33</f>
        <v>#REF!</v>
      </c>
      <c r="AB33" s="286" t="e">
        <f>ДС_КСГ_ИТОГО_3!AB33+'ДС_КСГ_кор-ка др профили_2'!AB33</f>
        <v>#REF!</v>
      </c>
      <c r="AC33" s="286" t="e">
        <f>ДС_КСГ_ИТОГО_3!AC33+'ДС_КСГ_кор-ка др профили_2'!AC33</f>
        <v>#REF!</v>
      </c>
      <c r="AD33" s="286" t="e">
        <f>ДС_КСГ_ИТОГО_3!AD33+'ДС_КСГ_кор-ка др профили_2'!AD33</f>
        <v>#REF!</v>
      </c>
      <c r="AE33" s="286" t="e">
        <f>ДС_КСГ_ИТОГО_3!AE33+'ДС_КСГ_кор-ка др профили_2'!AE33</f>
        <v>#REF!</v>
      </c>
      <c r="AF33" s="286" t="e">
        <f>ДС_КСГ_ИТОГО_3!AF33+'ДС_КСГ_кор-ка др профили_2'!AF33</f>
        <v>#REF!</v>
      </c>
      <c r="AG33" s="286" t="e">
        <f>ДС_КСГ_ИТОГО_3!AG33+'ДС_КСГ_кор-ка др профили_2'!AG33</f>
        <v>#REF!</v>
      </c>
      <c r="AH33" s="286" t="e">
        <f>ДС_КСГ_ИТОГО_3!AH33+'ДС_КСГ_кор-ка др профили_2'!AH33</f>
        <v>#REF!</v>
      </c>
      <c r="AI33" s="286" t="e">
        <f>ДС_КСГ_ИТОГО_3!AI33+'ДС_КСГ_кор-ка др профили_2'!AI33</f>
        <v>#REF!</v>
      </c>
      <c r="AJ33" s="286" t="e">
        <f>ДС_КСГ_ИТОГО_3!AJ33+'ДС_КСГ_кор-ка др профили_2'!AJ33</f>
        <v>#REF!</v>
      </c>
      <c r="AK33" s="286" t="e">
        <f>ДС_КСГ_ИТОГО_3!AK33+'ДС_КСГ_кор-ка др профили_2'!AK33</f>
        <v>#REF!</v>
      </c>
      <c r="AL33" s="286" t="e">
        <f>ДС_КСГ_ИТОГО_3!AL33+'ДС_КСГ_кор-ка др профили_2'!AL33</f>
        <v>#REF!</v>
      </c>
      <c r="AM33" s="286" t="e">
        <f>ДС_КСГ_ИТОГО_3!AM33+'ДС_КСГ_кор-ка др профили_2'!AM33</f>
        <v>#REF!</v>
      </c>
      <c r="AN33" s="286" t="e">
        <f>ДС_КСГ_ИТОГО_3!AN33+'ДС_КСГ_кор-ка др профили_2'!AN33</f>
        <v>#REF!</v>
      </c>
      <c r="AO33" s="286" t="e">
        <f>ДС_КСГ_ИТОГО_3!AO33+'ДС_КСГ_кор-ка др профили_2'!AO33</f>
        <v>#REF!</v>
      </c>
      <c r="AP33" s="286" t="e">
        <f>ДС_КСГ_ИТОГО_3!AP33+'ДС_КСГ_кор-ка др профили_2'!AP33</f>
        <v>#REF!</v>
      </c>
      <c r="AQ33" s="286" t="e">
        <f>ДС_КСГ_ИТОГО_3!AQ33+'ДС_КСГ_кор-ка др профили_2'!AQ33</f>
        <v>#REF!</v>
      </c>
      <c r="AR33" s="286" t="e">
        <f>ДС_КСГ_ИТОГО_3!AR33+'ДС_КСГ_кор-ка др профили_2'!AR33</f>
        <v>#REF!</v>
      </c>
      <c r="AS33" s="286" t="e">
        <f>ДС_КСГ_ИТОГО_3!AS33+'ДС_КСГ_кор-ка др профили_2'!AS33</f>
        <v>#REF!</v>
      </c>
      <c r="AT33" s="286" t="e">
        <f>ДС_КСГ_ИТОГО_3!AT33+'ДС_КСГ_кор-ка др профили_2'!AT33</f>
        <v>#REF!</v>
      </c>
      <c r="AU33" s="286" t="e">
        <f>ДС_КСГ_ИТОГО_3!AU33+'ДС_КСГ_кор-ка др профили_2'!AU33</f>
        <v>#REF!</v>
      </c>
      <c r="AV33" s="286" t="e">
        <f>ДС_КСГ_ИТОГО_3!AV33+'ДС_КСГ_кор-ка др профили_2'!AV33</f>
        <v>#REF!</v>
      </c>
      <c r="AW33" s="286" t="e">
        <f>ДС_КСГ_ИТОГО_3!AW33+'ДС_КСГ_кор-ка др профили_2'!AW33</f>
        <v>#REF!</v>
      </c>
      <c r="AX33" s="286" t="e">
        <f>ДС_КСГ_ИТОГО_3!AX33+'ДС_КСГ_кор-ка др профили_2'!AX33</f>
        <v>#REF!</v>
      </c>
      <c r="AY33" s="286" t="e">
        <f>ДС_КСГ_ИТОГО_3!AY33+'ДС_КСГ_кор-ка др профили_2'!AY33</f>
        <v>#REF!</v>
      </c>
      <c r="AZ33" s="286" t="e">
        <f>ДС_КСГ_ИТОГО_3!AZ33+'ДС_КСГ_кор-ка др профили_2'!AZ33</f>
        <v>#REF!</v>
      </c>
      <c r="BA33" s="286" t="e">
        <f>ДС_КСГ_ИТОГО_3!BA33+'ДС_КСГ_кор-ка др профили_2'!BA33</f>
        <v>#REF!</v>
      </c>
      <c r="BB33" s="286" t="e">
        <f>ДС_КСГ_ИТОГО_3!BB33+'ДС_КСГ_кор-ка др профили_2'!BB33</f>
        <v>#REF!</v>
      </c>
      <c r="BC33" s="286" t="e">
        <f>ДС_КСГ_ИТОГО_3!BC33+'ДС_КСГ_кор-ка др профили_2'!BC33</f>
        <v>#REF!</v>
      </c>
      <c r="BD33" s="286" t="e">
        <f>ДС_КСГ_ИТОГО_3!BD33+'ДС_КСГ_кор-ка др профили_2'!BD33</f>
        <v>#REF!</v>
      </c>
      <c r="BE33" s="286" t="e">
        <f>ДС_КСГ_ИТОГО_3!BE33+'ДС_КСГ_кор-ка др профили_2'!BE33</f>
        <v>#REF!</v>
      </c>
      <c r="BF33" s="286" t="e">
        <f>ДС_КСГ_ИТОГО_3!BF33+'ДС_КСГ_кор-ка др профили_2'!BF33</f>
        <v>#REF!</v>
      </c>
      <c r="BG33" s="286" t="e">
        <f>ДС_КСГ_ИТОГО_3!BG33+'ДС_КСГ_кор-ка др профили_2'!BG33</f>
        <v>#REF!</v>
      </c>
      <c r="BH33" s="286" t="e">
        <f>ДС_КСГ_ИТОГО_3!BH33+'ДС_КСГ_кор-ка др профили_2'!BH33</f>
        <v>#REF!</v>
      </c>
      <c r="BI33" s="286" t="e">
        <f>ДС_КСГ_ИТОГО_3!BI33+'ДС_КСГ_кор-ка др профили_2'!BI33</f>
        <v>#REF!</v>
      </c>
      <c r="BJ33" s="286" t="e">
        <f>ДС_КСГ_ИТОГО_3!BJ33+'ДС_КСГ_кор-ка др профили_2'!BJ33</f>
        <v>#REF!</v>
      </c>
      <c r="BK33" s="286" t="e">
        <f>ДС_КСГ_ИТОГО_3!BK33+'ДС_КСГ_кор-ка др профили_2'!BK33</f>
        <v>#REF!</v>
      </c>
      <c r="BL33" s="286" t="e">
        <f>ДС_КСГ_ИТОГО_3!BL33+'ДС_КСГ_кор-ка др профили_2'!BL33</f>
        <v>#REF!</v>
      </c>
      <c r="BM33" s="286" t="e">
        <f>ДС_КСГ_ИТОГО_3!BM33+'ДС_КСГ_кор-ка др профили_2'!BM33</f>
        <v>#REF!</v>
      </c>
      <c r="BN33" s="286" t="e">
        <f>ДС_КСГ_ИТОГО_3!BN33+'ДС_КСГ_кор-ка др профили_2'!BN33</f>
        <v>#REF!</v>
      </c>
      <c r="BO33" s="286" t="e">
        <f>ДС_КСГ_ИТОГО_3!BO33+'ДС_КСГ_кор-ка др профили_2'!BO33</f>
        <v>#REF!</v>
      </c>
      <c r="BP33" s="286" t="e">
        <f>ДС_КСГ_ИТОГО_3!BP33+'ДС_КСГ_кор-ка др профили_2'!BP33</f>
        <v>#REF!</v>
      </c>
      <c r="BQ33" s="286" t="e">
        <f>ДС_КСГ_ИТОГО_3!BQ33+'ДС_КСГ_кор-ка др профили_2'!BQ33</f>
        <v>#REF!</v>
      </c>
      <c r="BR33" s="286" t="e">
        <f>ДС_КСГ_ИТОГО_3!BR33+'ДС_КСГ_кор-ка др профили_2'!BR33</f>
        <v>#REF!</v>
      </c>
      <c r="BS33" s="286" t="e">
        <f>ДС_КСГ_ИТОГО_3!BS33+'ДС_КСГ_кор-ка др профили_2'!BS33</f>
        <v>#REF!</v>
      </c>
      <c r="BT33" s="286" t="e">
        <f>ДС_КСГ_ИТОГО_3!BT33+'ДС_КСГ_кор-ка др профили_2'!BT33</f>
        <v>#REF!</v>
      </c>
      <c r="BU33" s="286" t="e">
        <f>ДС_КСГ_ИТОГО_3!BU33+'ДС_КСГ_кор-ка др профили_2'!BU33</f>
        <v>#REF!</v>
      </c>
      <c r="BV33" s="286" t="e">
        <f>ДС_КСГ_ИТОГО_3!BV33+'ДС_КСГ_кор-ка др профили_2'!BV33</f>
        <v>#REF!</v>
      </c>
      <c r="BW33" s="286" t="e">
        <f>ДС_КСГ_ИТОГО_3!BW33+'ДС_КСГ_кор-ка др профили_2'!BW33</f>
        <v>#REF!</v>
      </c>
      <c r="BX33" s="286" t="e">
        <f>ДС_КСГ_ИТОГО_3!BX33+'ДС_КСГ_кор-ка др профили_2'!BX33</f>
        <v>#REF!</v>
      </c>
      <c r="BY33" s="286" t="e">
        <f>ДС_КСГ_ИТОГО_3!BY33+'ДС_КСГ_кор-ка др профили_2'!BY33</f>
        <v>#REF!</v>
      </c>
      <c r="BZ33" s="286" t="e">
        <f>ДС_КСГ_ИТОГО_3!BZ33+'ДС_КСГ_кор-ка др профили_2'!BZ33</f>
        <v>#REF!</v>
      </c>
      <c r="CA33" s="286" t="e">
        <f>ДС_КСГ_ИТОГО_3!CA33+'ДС_КСГ_кор-ка др профили_2'!CA33</f>
        <v>#REF!</v>
      </c>
      <c r="CB33" s="286" t="e">
        <f>ДС_КСГ_ИТОГО_3!CB33+'ДС_КСГ_кор-ка др профили_2'!CB33</f>
        <v>#REF!</v>
      </c>
      <c r="CC33" s="286" t="e">
        <f>ДС_КСГ_ИТОГО_3!CC33+'ДС_КСГ_кор-ка др профили_2'!CC33</f>
        <v>#REF!</v>
      </c>
      <c r="CD33" s="286" t="e">
        <f>ДС_КСГ_ИТОГО_3!CD33+'ДС_КСГ_кор-ка др профили_2'!CD33</f>
        <v>#REF!</v>
      </c>
      <c r="CE33" s="286" t="e">
        <f>ДС_КСГ_ИТОГО_3!CE33+'ДС_КСГ_кор-ка др профили_2'!CE33</f>
        <v>#REF!</v>
      </c>
      <c r="CF33" s="286" t="e">
        <f>ДС_КСГ_ИТОГО_3!CF33+'ДС_КСГ_кор-ка др профили_2'!CF33</f>
        <v>#REF!</v>
      </c>
      <c r="CG33" s="286" t="e">
        <f>ДС_КСГ_ИТОГО_3!CG33+'ДС_КСГ_кор-ка др профили_2'!CG33</f>
        <v>#REF!</v>
      </c>
      <c r="CH33" s="286" t="e">
        <f>ДС_КСГ_ИТОГО_3!CH33+'ДС_КСГ_кор-ка др профили_2'!CH33</f>
        <v>#REF!</v>
      </c>
      <c r="CI33" s="286" t="e">
        <f>ДС_КСГ_ИТОГО_3!CI33+'ДС_КСГ_кор-ка др профили_2'!CI33</f>
        <v>#REF!</v>
      </c>
      <c r="CJ33" s="286" t="e">
        <f>ДС_КСГ_ИТОГО_3!CJ33+'ДС_КСГ_кор-ка др профили_2'!CJ33</f>
        <v>#REF!</v>
      </c>
      <c r="CK33" s="286" t="e">
        <f>ДС_КСГ_ИТОГО_3!#REF!+'ДС_КСГ_кор-ка др профили_2'!CK33</f>
        <v>#REF!</v>
      </c>
      <c r="CL33" s="286" t="e">
        <f>ДС_КСГ_ИТОГО_3!#REF!+'ДС_КСГ_кор-ка др профили_2'!CL33</f>
        <v>#REF!</v>
      </c>
      <c r="CM33" s="286" t="e">
        <f>ДС_КСГ_ИТОГО_3!#REF!+'ДС_КСГ_кор-ка др профили_2'!CM33</f>
        <v>#REF!</v>
      </c>
      <c r="CN33" s="281" t="e">
        <f t="shared" si="0"/>
        <v>#REF!</v>
      </c>
      <c r="CP33" s="195"/>
      <c r="CQ33" s="195"/>
      <c r="CR33" s="195"/>
    </row>
    <row r="34" spans="1:96" ht="30" x14ac:dyDescent="0.25">
      <c r="A34" s="81">
        <v>33</v>
      </c>
      <c r="B34" s="154" t="s">
        <v>326</v>
      </c>
      <c r="C34" s="155" t="s">
        <v>327</v>
      </c>
      <c r="D34" s="155">
        <v>0.52</v>
      </c>
      <c r="E34" s="155">
        <v>12</v>
      </c>
      <c r="F34" s="155" t="s">
        <v>94</v>
      </c>
      <c r="G34" s="286" t="e">
        <f>ДС_КСГ_ИТОГО_3!G34+'ДС_КСГ_кор-ка др профили_2'!G34</f>
        <v>#REF!</v>
      </c>
      <c r="H34" s="286" t="e">
        <f>ДС_КСГ_ИТОГО_3!H34+'ДС_КСГ_кор-ка др профили_2'!H34</f>
        <v>#REF!</v>
      </c>
      <c r="I34" s="286" t="e">
        <f>ДС_КСГ_ИТОГО_3!I34+'ДС_КСГ_кор-ка др профили_2'!I34</f>
        <v>#REF!</v>
      </c>
      <c r="J34" s="286" t="e">
        <f>ДС_КСГ_ИТОГО_3!J34+'ДС_КСГ_кор-ка др профили_2'!J34</f>
        <v>#REF!</v>
      </c>
      <c r="K34" s="286" t="e">
        <f>ДС_КСГ_ИТОГО_3!K34+'ДС_КСГ_кор-ка др профили_2'!K34</f>
        <v>#REF!</v>
      </c>
      <c r="L34" s="286" t="e">
        <f>ДС_КСГ_ИТОГО_3!L34+'ДС_КСГ_кор-ка др профили_2'!L34</f>
        <v>#REF!</v>
      </c>
      <c r="M34" s="286" t="e">
        <f>ДС_КСГ_ИТОГО_3!M34+'ДС_КСГ_кор-ка др профили_2'!M34</f>
        <v>#REF!</v>
      </c>
      <c r="N34" s="286" t="e">
        <f>ДС_КСГ_ИТОГО_3!N34+'ДС_КСГ_кор-ка др профили_2'!N34</f>
        <v>#REF!</v>
      </c>
      <c r="O34" s="286" t="e">
        <f>ДС_КСГ_ИТОГО_3!O34+'ДС_КСГ_кор-ка др профили_2'!O34</f>
        <v>#REF!</v>
      </c>
      <c r="P34" s="286" t="e">
        <f>ДС_КСГ_ИТОГО_3!P34+'ДС_КСГ_кор-ка др профили_2'!P34</f>
        <v>#REF!</v>
      </c>
      <c r="Q34" s="286" t="e">
        <f>ДС_КСГ_ИТОГО_3!Q34+'ДС_КСГ_кор-ка др профили_2'!Q34</f>
        <v>#REF!</v>
      </c>
      <c r="R34" s="286" t="e">
        <f>ДС_КСГ_ИТОГО_3!R34+'ДС_КСГ_кор-ка др профили_2'!R34</f>
        <v>#REF!</v>
      </c>
      <c r="S34" s="286" t="e">
        <f>ДС_КСГ_ИТОГО_3!S34+'ДС_КСГ_кор-ка др профили_2'!S34</f>
        <v>#REF!</v>
      </c>
      <c r="T34" s="286" t="e">
        <f>ДС_КСГ_ИТОГО_3!T34+'ДС_КСГ_кор-ка др профили_2'!T34</f>
        <v>#REF!</v>
      </c>
      <c r="U34" s="286" t="e">
        <f>ДС_КСГ_ИТОГО_3!U34+'ДС_КСГ_кор-ка др профили_2'!U34</f>
        <v>#REF!</v>
      </c>
      <c r="V34" s="286" t="e">
        <f>ДС_КСГ_ИТОГО_3!V34+'ДС_КСГ_кор-ка др профили_2'!V34</f>
        <v>#REF!</v>
      </c>
      <c r="W34" s="286" t="e">
        <f>ДС_КСГ_ИТОГО_3!W34+'ДС_КСГ_кор-ка др профили_2'!W34</f>
        <v>#REF!</v>
      </c>
      <c r="X34" s="286" t="e">
        <f>ДС_КСГ_ИТОГО_3!X34+'ДС_КСГ_кор-ка др профили_2'!X34</f>
        <v>#REF!</v>
      </c>
      <c r="Y34" s="286" t="e">
        <f>ДС_КСГ_ИТОГО_3!Y34+'ДС_КСГ_кор-ка др профили_2'!Y34</f>
        <v>#REF!</v>
      </c>
      <c r="Z34" s="286" t="e">
        <f>ДС_КСГ_ИТОГО_3!Z34+'ДС_КСГ_кор-ка др профили_2'!Z34</f>
        <v>#REF!</v>
      </c>
      <c r="AA34" s="286" t="e">
        <f>ДС_КСГ_ИТОГО_3!AA34+'ДС_КСГ_кор-ка др профили_2'!AA34</f>
        <v>#REF!</v>
      </c>
      <c r="AB34" s="286" t="e">
        <f>ДС_КСГ_ИТОГО_3!AB34+'ДС_КСГ_кор-ка др профили_2'!AB34</f>
        <v>#REF!</v>
      </c>
      <c r="AC34" s="286" t="e">
        <f>ДС_КСГ_ИТОГО_3!AC34+'ДС_КСГ_кор-ка др профили_2'!AC34</f>
        <v>#REF!</v>
      </c>
      <c r="AD34" s="286" t="e">
        <f>ДС_КСГ_ИТОГО_3!AD34+'ДС_КСГ_кор-ка др профили_2'!AD34</f>
        <v>#REF!</v>
      </c>
      <c r="AE34" s="286" t="e">
        <f>ДС_КСГ_ИТОГО_3!AE34+'ДС_КСГ_кор-ка др профили_2'!AE34</f>
        <v>#REF!</v>
      </c>
      <c r="AF34" s="286" t="e">
        <f>ДС_КСГ_ИТОГО_3!AF34+'ДС_КСГ_кор-ка др профили_2'!AF34</f>
        <v>#REF!</v>
      </c>
      <c r="AG34" s="286" t="e">
        <f>ДС_КСГ_ИТОГО_3!AG34+'ДС_КСГ_кор-ка др профили_2'!AG34</f>
        <v>#REF!</v>
      </c>
      <c r="AH34" s="286" t="e">
        <f>ДС_КСГ_ИТОГО_3!AH34+'ДС_КСГ_кор-ка др профили_2'!AH34</f>
        <v>#REF!</v>
      </c>
      <c r="AI34" s="286" t="e">
        <f>ДС_КСГ_ИТОГО_3!AI34+'ДС_КСГ_кор-ка др профили_2'!AI34</f>
        <v>#REF!</v>
      </c>
      <c r="AJ34" s="286" t="e">
        <f>ДС_КСГ_ИТОГО_3!AJ34+'ДС_КСГ_кор-ка др профили_2'!AJ34</f>
        <v>#REF!</v>
      </c>
      <c r="AK34" s="286" t="e">
        <f>ДС_КСГ_ИТОГО_3!AK34+'ДС_КСГ_кор-ка др профили_2'!AK34</f>
        <v>#REF!</v>
      </c>
      <c r="AL34" s="286" t="e">
        <f>ДС_КСГ_ИТОГО_3!AL34+'ДС_КСГ_кор-ка др профили_2'!AL34</f>
        <v>#REF!</v>
      </c>
      <c r="AM34" s="286" t="e">
        <f>ДС_КСГ_ИТОГО_3!AM34+'ДС_КСГ_кор-ка др профили_2'!AM34</f>
        <v>#REF!</v>
      </c>
      <c r="AN34" s="286" t="e">
        <f>ДС_КСГ_ИТОГО_3!AN34+'ДС_КСГ_кор-ка др профили_2'!AN34</f>
        <v>#REF!</v>
      </c>
      <c r="AO34" s="286" t="e">
        <f>ДС_КСГ_ИТОГО_3!AO34+'ДС_КСГ_кор-ка др профили_2'!AO34</f>
        <v>#REF!</v>
      </c>
      <c r="AP34" s="286" t="e">
        <f>ДС_КСГ_ИТОГО_3!AP34+'ДС_КСГ_кор-ка др профили_2'!AP34</f>
        <v>#REF!</v>
      </c>
      <c r="AQ34" s="286" t="e">
        <f>ДС_КСГ_ИТОГО_3!AQ34+'ДС_КСГ_кор-ка др профили_2'!AQ34</f>
        <v>#REF!</v>
      </c>
      <c r="AR34" s="286" t="e">
        <f>ДС_КСГ_ИТОГО_3!AR34+'ДС_КСГ_кор-ка др профили_2'!AR34</f>
        <v>#REF!</v>
      </c>
      <c r="AS34" s="286" t="e">
        <f>ДС_КСГ_ИТОГО_3!AS34+'ДС_КСГ_кор-ка др профили_2'!AS34</f>
        <v>#REF!</v>
      </c>
      <c r="AT34" s="286" t="e">
        <f>ДС_КСГ_ИТОГО_3!AT34+'ДС_КСГ_кор-ка др профили_2'!AT34</f>
        <v>#REF!</v>
      </c>
      <c r="AU34" s="286" t="e">
        <f>ДС_КСГ_ИТОГО_3!AU34+'ДС_КСГ_кор-ка др профили_2'!AU34</f>
        <v>#REF!</v>
      </c>
      <c r="AV34" s="286" t="e">
        <f>ДС_КСГ_ИТОГО_3!AV34+'ДС_КСГ_кор-ка др профили_2'!AV34</f>
        <v>#REF!</v>
      </c>
      <c r="AW34" s="286" t="e">
        <f>ДС_КСГ_ИТОГО_3!AW34+'ДС_КСГ_кор-ка др профили_2'!AW34</f>
        <v>#REF!</v>
      </c>
      <c r="AX34" s="286" t="e">
        <f>ДС_КСГ_ИТОГО_3!AX34+'ДС_КСГ_кор-ка др профили_2'!AX34</f>
        <v>#REF!</v>
      </c>
      <c r="AY34" s="286" t="e">
        <f>ДС_КСГ_ИТОГО_3!AY34+'ДС_КСГ_кор-ка др профили_2'!AY34</f>
        <v>#REF!</v>
      </c>
      <c r="AZ34" s="286" t="e">
        <f>ДС_КСГ_ИТОГО_3!AZ34+'ДС_КСГ_кор-ка др профили_2'!AZ34</f>
        <v>#REF!</v>
      </c>
      <c r="BA34" s="286" t="e">
        <f>ДС_КСГ_ИТОГО_3!BA34+'ДС_КСГ_кор-ка др профили_2'!BA34</f>
        <v>#REF!</v>
      </c>
      <c r="BB34" s="286" t="e">
        <f>ДС_КСГ_ИТОГО_3!BB34+'ДС_КСГ_кор-ка др профили_2'!BB34</f>
        <v>#REF!</v>
      </c>
      <c r="BC34" s="286" t="e">
        <f>ДС_КСГ_ИТОГО_3!BC34+'ДС_КСГ_кор-ка др профили_2'!BC34</f>
        <v>#REF!</v>
      </c>
      <c r="BD34" s="286" t="e">
        <f>ДС_КСГ_ИТОГО_3!BD34+'ДС_КСГ_кор-ка др профили_2'!BD34</f>
        <v>#REF!</v>
      </c>
      <c r="BE34" s="286" t="e">
        <f>ДС_КСГ_ИТОГО_3!BE34+'ДС_КСГ_кор-ка др профили_2'!BE34</f>
        <v>#REF!</v>
      </c>
      <c r="BF34" s="286" t="e">
        <f>ДС_КСГ_ИТОГО_3!BF34+'ДС_КСГ_кор-ка др профили_2'!BF34</f>
        <v>#REF!</v>
      </c>
      <c r="BG34" s="286" t="e">
        <f>ДС_КСГ_ИТОГО_3!BG34+'ДС_КСГ_кор-ка др профили_2'!BG34</f>
        <v>#REF!</v>
      </c>
      <c r="BH34" s="286" t="e">
        <f>ДС_КСГ_ИТОГО_3!BH34+'ДС_КСГ_кор-ка др профили_2'!BH34</f>
        <v>#REF!</v>
      </c>
      <c r="BI34" s="286" t="e">
        <f>ДС_КСГ_ИТОГО_3!BI34+'ДС_КСГ_кор-ка др профили_2'!BI34</f>
        <v>#REF!</v>
      </c>
      <c r="BJ34" s="286" t="e">
        <f>ДС_КСГ_ИТОГО_3!BJ34+'ДС_КСГ_кор-ка др профили_2'!BJ34</f>
        <v>#REF!</v>
      </c>
      <c r="BK34" s="286" t="e">
        <f>ДС_КСГ_ИТОГО_3!BK34+'ДС_КСГ_кор-ка др профили_2'!BK34</f>
        <v>#REF!</v>
      </c>
      <c r="BL34" s="286" t="e">
        <f>ДС_КСГ_ИТОГО_3!BL34+'ДС_КСГ_кор-ка др профили_2'!BL34</f>
        <v>#REF!</v>
      </c>
      <c r="BM34" s="286" t="e">
        <f>ДС_КСГ_ИТОГО_3!BM34+'ДС_КСГ_кор-ка др профили_2'!BM34</f>
        <v>#REF!</v>
      </c>
      <c r="BN34" s="286" t="e">
        <f>ДС_КСГ_ИТОГО_3!BN34+'ДС_КСГ_кор-ка др профили_2'!BN34</f>
        <v>#REF!</v>
      </c>
      <c r="BO34" s="286" t="e">
        <f>ДС_КСГ_ИТОГО_3!BO34+'ДС_КСГ_кор-ка др профили_2'!BO34</f>
        <v>#REF!</v>
      </c>
      <c r="BP34" s="286" t="e">
        <f>ДС_КСГ_ИТОГО_3!BP34+'ДС_КСГ_кор-ка др профили_2'!BP34</f>
        <v>#REF!</v>
      </c>
      <c r="BQ34" s="286" t="e">
        <f>ДС_КСГ_ИТОГО_3!BQ34+'ДС_КСГ_кор-ка др профили_2'!BQ34</f>
        <v>#REF!</v>
      </c>
      <c r="BR34" s="286" t="e">
        <f>ДС_КСГ_ИТОГО_3!BR34+'ДС_КСГ_кор-ка др профили_2'!BR34</f>
        <v>#REF!</v>
      </c>
      <c r="BS34" s="286" t="e">
        <f>ДС_КСГ_ИТОГО_3!BS34+'ДС_КСГ_кор-ка др профили_2'!BS34</f>
        <v>#REF!</v>
      </c>
      <c r="BT34" s="286" t="e">
        <f>ДС_КСГ_ИТОГО_3!BT34+'ДС_КСГ_кор-ка др профили_2'!BT34</f>
        <v>#REF!</v>
      </c>
      <c r="BU34" s="286" t="e">
        <f>ДС_КСГ_ИТОГО_3!BU34+'ДС_КСГ_кор-ка др профили_2'!BU34</f>
        <v>#REF!</v>
      </c>
      <c r="BV34" s="286" t="e">
        <f>ДС_КСГ_ИТОГО_3!BV34+'ДС_КСГ_кор-ка др профили_2'!BV34</f>
        <v>#REF!</v>
      </c>
      <c r="BW34" s="286" t="e">
        <f>ДС_КСГ_ИТОГО_3!BW34+'ДС_КСГ_кор-ка др профили_2'!BW34</f>
        <v>#REF!</v>
      </c>
      <c r="BX34" s="286" t="e">
        <f>ДС_КСГ_ИТОГО_3!BX34+'ДС_КСГ_кор-ка др профили_2'!BX34</f>
        <v>#REF!</v>
      </c>
      <c r="BY34" s="286" t="e">
        <f>ДС_КСГ_ИТОГО_3!BY34+'ДС_КСГ_кор-ка др профили_2'!BY34</f>
        <v>#REF!</v>
      </c>
      <c r="BZ34" s="286" t="e">
        <f>ДС_КСГ_ИТОГО_3!BZ34+'ДС_КСГ_кор-ка др профили_2'!BZ34</f>
        <v>#REF!</v>
      </c>
      <c r="CA34" s="286" t="e">
        <f>ДС_КСГ_ИТОГО_3!CA34+'ДС_КСГ_кор-ка др профили_2'!CA34</f>
        <v>#REF!</v>
      </c>
      <c r="CB34" s="286" t="e">
        <f>ДС_КСГ_ИТОГО_3!CB34+'ДС_КСГ_кор-ка др профили_2'!CB34</f>
        <v>#REF!</v>
      </c>
      <c r="CC34" s="286" t="e">
        <f>ДС_КСГ_ИТОГО_3!CC34+'ДС_КСГ_кор-ка др профили_2'!CC34</f>
        <v>#REF!</v>
      </c>
      <c r="CD34" s="286" t="e">
        <f>ДС_КСГ_ИТОГО_3!CD34+'ДС_КСГ_кор-ка др профили_2'!CD34</f>
        <v>#REF!</v>
      </c>
      <c r="CE34" s="286" t="e">
        <f>ДС_КСГ_ИТОГО_3!CE34+'ДС_КСГ_кор-ка др профили_2'!CE34</f>
        <v>#REF!</v>
      </c>
      <c r="CF34" s="286" t="e">
        <f>ДС_КСГ_ИТОГО_3!CF34+'ДС_КСГ_кор-ка др профили_2'!CF34</f>
        <v>#REF!</v>
      </c>
      <c r="CG34" s="286" t="e">
        <f>ДС_КСГ_ИТОГО_3!CG34+'ДС_КСГ_кор-ка др профили_2'!CG34</f>
        <v>#REF!</v>
      </c>
      <c r="CH34" s="286" t="e">
        <f>ДС_КСГ_ИТОГО_3!CH34+'ДС_КСГ_кор-ка др профили_2'!CH34</f>
        <v>#REF!</v>
      </c>
      <c r="CI34" s="286" t="e">
        <f>ДС_КСГ_ИТОГО_3!CI34+'ДС_КСГ_кор-ка др профили_2'!CI34</f>
        <v>#REF!</v>
      </c>
      <c r="CJ34" s="286" t="e">
        <f>ДС_КСГ_ИТОГО_3!CJ34+'ДС_КСГ_кор-ка др профили_2'!CJ34</f>
        <v>#REF!</v>
      </c>
      <c r="CK34" s="286" t="e">
        <f>ДС_КСГ_ИТОГО_3!#REF!+'ДС_КСГ_кор-ка др профили_2'!CK34</f>
        <v>#REF!</v>
      </c>
      <c r="CL34" s="286" t="e">
        <f>ДС_КСГ_ИТОГО_3!#REF!+'ДС_КСГ_кор-ка др профили_2'!CL34</f>
        <v>#REF!</v>
      </c>
      <c r="CM34" s="286" t="e">
        <f>ДС_КСГ_ИТОГО_3!#REF!+'ДС_КСГ_кор-ка др профили_2'!CM34</f>
        <v>#REF!</v>
      </c>
      <c r="CN34" s="281" t="e">
        <f t="shared" si="0"/>
        <v>#REF!</v>
      </c>
      <c r="CP34" s="195"/>
      <c r="CQ34" s="195"/>
      <c r="CR34" s="195"/>
    </row>
    <row r="35" spans="1:96" ht="30" x14ac:dyDescent="0.25">
      <c r="A35" s="81">
        <v>34</v>
      </c>
      <c r="B35" s="154" t="s">
        <v>328</v>
      </c>
      <c r="C35" s="155" t="s">
        <v>95</v>
      </c>
      <c r="D35" s="155">
        <v>0.65</v>
      </c>
      <c r="E35" s="155">
        <v>12</v>
      </c>
      <c r="F35" s="155" t="s">
        <v>94</v>
      </c>
      <c r="G35" s="286" t="e">
        <f>ДС_КСГ_ИТОГО_3!G35+'ДС_КСГ_кор-ка др профили_2'!G35</f>
        <v>#REF!</v>
      </c>
      <c r="H35" s="286" t="e">
        <f>ДС_КСГ_ИТОГО_3!H35+'ДС_КСГ_кор-ка др профили_2'!H35</f>
        <v>#REF!</v>
      </c>
      <c r="I35" s="286" t="e">
        <f>ДС_КСГ_ИТОГО_3!I35+'ДС_КСГ_кор-ка др профили_2'!I35</f>
        <v>#REF!</v>
      </c>
      <c r="J35" s="286" t="e">
        <f>ДС_КСГ_ИТОГО_3!J35+'ДС_КСГ_кор-ка др профили_2'!J35</f>
        <v>#REF!</v>
      </c>
      <c r="K35" s="286" t="e">
        <f>ДС_КСГ_ИТОГО_3!K35+'ДС_КСГ_кор-ка др профили_2'!K35</f>
        <v>#REF!</v>
      </c>
      <c r="L35" s="286" t="e">
        <f>ДС_КСГ_ИТОГО_3!L35+'ДС_КСГ_кор-ка др профили_2'!L35</f>
        <v>#REF!</v>
      </c>
      <c r="M35" s="286" t="e">
        <f>ДС_КСГ_ИТОГО_3!M35+'ДС_КСГ_кор-ка др профили_2'!M35</f>
        <v>#REF!</v>
      </c>
      <c r="N35" s="286" t="e">
        <f>ДС_КСГ_ИТОГО_3!N35+'ДС_КСГ_кор-ка др профили_2'!N35</f>
        <v>#REF!</v>
      </c>
      <c r="O35" s="286" t="e">
        <f>ДС_КСГ_ИТОГО_3!O35+'ДС_КСГ_кор-ка др профили_2'!O35</f>
        <v>#REF!</v>
      </c>
      <c r="P35" s="286" t="e">
        <f>ДС_КСГ_ИТОГО_3!P35+'ДС_КСГ_кор-ка др профили_2'!P35</f>
        <v>#REF!</v>
      </c>
      <c r="Q35" s="286" t="e">
        <f>ДС_КСГ_ИТОГО_3!Q35+'ДС_КСГ_кор-ка др профили_2'!Q35</f>
        <v>#REF!</v>
      </c>
      <c r="R35" s="286" t="e">
        <f>ДС_КСГ_ИТОГО_3!R35+'ДС_КСГ_кор-ка др профили_2'!R35</f>
        <v>#REF!</v>
      </c>
      <c r="S35" s="286" t="e">
        <f>ДС_КСГ_ИТОГО_3!S35+'ДС_КСГ_кор-ка др профили_2'!S35</f>
        <v>#REF!</v>
      </c>
      <c r="T35" s="286" t="e">
        <f>ДС_КСГ_ИТОГО_3!T35+'ДС_КСГ_кор-ка др профили_2'!T35</f>
        <v>#REF!</v>
      </c>
      <c r="U35" s="286" t="e">
        <f>ДС_КСГ_ИТОГО_3!U35+'ДС_КСГ_кор-ка др профили_2'!U35</f>
        <v>#REF!</v>
      </c>
      <c r="V35" s="286" t="e">
        <f>ДС_КСГ_ИТОГО_3!V35+'ДС_КСГ_кор-ка др профили_2'!V35</f>
        <v>#REF!</v>
      </c>
      <c r="W35" s="286" t="e">
        <f>ДС_КСГ_ИТОГО_3!W35+'ДС_КСГ_кор-ка др профили_2'!W35</f>
        <v>#REF!</v>
      </c>
      <c r="X35" s="286" t="e">
        <f>ДС_КСГ_ИТОГО_3!X35+'ДС_КСГ_кор-ка др профили_2'!X35</f>
        <v>#REF!</v>
      </c>
      <c r="Y35" s="286" t="e">
        <f>ДС_КСГ_ИТОГО_3!Y35+'ДС_КСГ_кор-ка др профили_2'!Y35</f>
        <v>#REF!</v>
      </c>
      <c r="Z35" s="286" t="e">
        <f>ДС_КСГ_ИТОГО_3!Z35+'ДС_КСГ_кор-ка др профили_2'!Z35</f>
        <v>#REF!</v>
      </c>
      <c r="AA35" s="286" t="e">
        <f>ДС_КСГ_ИТОГО_3!AA35+'ДС_КСГ_кор-ка др профили_2'!AA35</f>
        <v>#REF!</v>
      </c>
      <c r="AB35" s="286" t="e">
        <f>ДС_КСГ_ИТОГО_3!AB35+'ДС_КСГ_кор-ка др профили_2'!AB35</f>
        <v>#REF!</v>
      </c>
      <c r="AC35" s="286" t="e">
        <f>ДС_КСГ_ИТОГО_3!AC35+'ДС_КСГ_кор-ка др профили_2'!AC35</f>
        <v>#REF!</v>
      </c>
      <c r="AD35" s="286" t="e">
        <f>ДС_КСГ_ИТОГО_3!AD35+'ДС_КСГ_кор-ка др профили_2'!AD35</f>
        <v>#REF!</v>
      </c>
      <c r="AE35" s="286" t="e">
        <f>ДС_КСГ_ИТОГО_3!AE35+'ДС_КСГ_кор-ка др профили_2'!AE35</f>
        <v>#REF!</v>
      </c>
      <c r="AF35" s="286" t="e">
        <f>ДС_КСГ_ИТОГО_3!AF35+'ДС_КСГ_кор-ка др профили_2'!AF35</f>
        <v>#REF!</v>
      </c>
      <c r="AG35" s="286" t="e">
        <f>ДС_КСГ_ИТОГО_3!AG35+'ДС_КСГ_кор-ка др профили_2'!AG35</f>
        <v>#REF!</v>
      </c>
      <c r="AH35" s="286" t="e">
        <f>ДС_КСГ_ИТОГО_3!AH35+'ДС_КСГ_кор-ка др профили_2'!AH35</f>
        <v>#REF!</v>
      </c>
      <c r="AI35" s="286" t="e">
        <f>ДС_КСГ_ИТОГО_3!AI35+'ДС_КСГ_кор-ка др профили_2'!AI35</f>
        <v>#REF!</v>
      </c>
      <c r="AJ35" s="286" t="e">
        <f>ДС_КСГ_ИТОГО_3!AJ35+'ДС_КСГ_кор-ка др профили_2'!AJ35</f>
        <v>#REF!</v>
      </c>
      <c r="AK35" s="286" t="e">
        <f>ДС_КСГ_ИТОГО_3!AK35+'ДС_КСГ_кор-ка др профили_2'!AK35</f>
        <v>#REF!</v>
      </c>
      <c r="AL35" s="286" t="e">
        <f>ДС_КСГ_ИТОГО_3!AL35+'ДС_КСГ_кор-ка др профили_2'!AL35</f>
        <v>#REF!</v>
      </c>
      <c r="AM35" s="286" t="e">
        <f>ДС_КСГ_ИТОГО_3!AM35+'ДС_КСГ_кор-ка др профили_2'!AM35</f>
        <v>#REF!</v>
      </c>
      <c r="AN35" s="286" t="e">
        <f>ДС_КСГ_ИТОГО_3!AN35+'ДС_КСГ_кор-ка др профили_2'!AN35</f>
        <v>#REF!</v>
      </c>
      <c r="AO35" s="286" t="e">
        <f>ДС_КСГ_ИТОГО_3!AO35+'ДС_КСГ_кор-ка др профили_2'!AO35</f>
        <v>#REF!</v>
      </c>
      <c r="AP35" s="286" t="e">
        <f>ДС_КСГ_ИТОГО_3!AP35+'ДС_КСГ_кор-ка др профили_2'!AP35</f>
        <v>#REF!</v>
      </c>
      <c r="AQ35" s="286" t="e">
        <f>ДС_КСГ_ИТОГО_3!AQ35+'ДС_КСГ_кор-ка др профили_2'!AQ35</f>
        <v>#REF!</v>
      </c>
      <c r="AR35" s="286" t="e">
        <f>ДС_КСГ_ИТОГО_3!AR35+'ДС_КСГ_кор-ка др профили_2'!AR35</f>
        <v>#REF!</v>
      </c>
      <c r="AS35" s="286" t="e">
        <f>ДС_КСГ_ИТОГО_3!AS35+'ДС_КСГ_кор-ка др профили_2'!AS35</f>
        <v>#REF!</v>
      </c>
      <c r="AT35" s="286" t="e">
        <f>ДС_КСГ_ИТОГО_3!AT35+'ДС_КСГ_кор-ка др профили_2'!AT35</f>
        <v>#REF!</v>
      </c>
      <c r="AU35" s="286" t="e">
        <f>ДС_КСГ_ИТОГО_3!AU35+'ДС_КСГ_кор-ка др профили_2'!AU35</f>
        <v>#REF!</v>
      </c>
      <c r="AV35" s="286" t="e">
        <f>ДС_КСГ_ИТОГО_3!AV35+'ДС_КСГ_кор-ка др профили_2'!AV35</f>
        <v>#REF!</v>
      </c>
      <c r="AW35" s="286" t="e">
        <f>ДС_КСГ_ИТОГО_3!AW35+'ДС_КСГ_кор-ка др профили_2'!AW35</f>
        <v>#REF!</v>
      </c>
      <c r="AX35" s="286" t="e">
        <f>ДС_КСГ_ИТОГО_3!AX35+'ДС_КСГ_кор-ка др профили_2'!AX35</f>
        <v>#REF!</v>
      </c>
      <c r="AY35" s="286" t="e">
        <f>ДС_КСГ_ИТОГО_3!AY35+'ДС_КСГ_кор-ка др профили_2'!AY35</f>
        <v>#REF!</v>
      </c>
      <c r="AZ35" s="286" t="e">
        <f>ДС_КСГ_ИТОГО_3!AZ35+'ДС_КСГ_кор-ка др профили_2'!AZ35</f>
        <v>#REF!</v>
      </c>
      <c r="BA35" s="286" t="e">
        <f>ДС_КСГ_ИТОГО_3!BA35+'ДС_КСГ_кор-ка др профили_2'!BA35</f>
        <v>#REF!</v>
      </c>
      <c r="BB35" s="286" t="e">
        <f>ДС_КСГ_ИТОГО_3!BB35+'ДС_КСГ_кор-ка др профили_2'!BB35</f>
        <v>#REF!</v>
      </c>
      <c r="BC35" s="286" t="e">
        <f>ДС_КСГ_ИТОГО_3!BC35+'ДС_КСГ_кор-ка др профили_2'!BC35</f>
        <v>#REF!</v>
      </c>
      <c r="BD35" s="286" t="e">
        <f>ДС_КСГ_ИТОГО_3!BD35+'ДС_КСГ_кор-ка др профили_2'!BD35</f>
        <v>#REF!</v>
      </c>
      <c r="BE35" s="286" t="e">
        <f>ДС_КСГ_ИТОГО_3!BE35+'ДС_КСГ_кор-ка др профили_2'!BE35</f>
        <v>#REF!</v>
      </c>
      <c r="BF35" s="286" t="e">
        <f>ДС_КСГ_ИТОГО_3!BF35+'ДС_КСГ_кор-ка др профили_2'!BF35</f>
        <v>#REF!</v>
      </c>
      <c r="BG35" s="286" t="e">
        <f>ДС_КСГ_ИТОГО_3!BG35+'ДС_КСГ_кор-ка др профили_2'!BG35</f>
        <v>#REF!</v>
      </c>
      <c r="BH35" s="286" t="e">
        <f>ДС_КСГ_ИТОГО_3!BH35+'ДС_КСГ_кор-ка др профили_2'!BH35</f>
        <v>#REF!</v>
      </c>
      <c r="BI35" s="286" t="e">
        <f>ДС_КСГ_ИТОГО_3!BI35+'ДС_КСГ_кор-ка др профили_2'!BI35</f>
        <v>#REF!</v>
      </c>
      <c r="BJ35" s="286" t="e">
        <f>ДС_КСГ_ИТОГО_3!BJ35+'ДС_КСГ_кор-ка др профили_2'!BJ35</f>
        <v>#REF!</v>
      </c>
      <c r="BK35" s="286" t="e">
        <f>ДС_КСГ_ИТОГО_3!BK35+'ДС_КСГ_кор-ка др профили_2'!BK35</f>
        <v>#REF!</v>
      </c>
      <c r="BL35" s="286" t="e">
        <f>ДС_КСГ_ИТОГО_3!BL35+'ДС_КСГ_кор-ка др профили_2'!BL35</f>
        <v>#REF!</v>
      </c>
      <c r="BM35" s="286" t="e">
        <f>ДС_КСГ_ИТОГО_3!BM35+'ДС_КСГ_кор-ка др профили_2'!BM35</f>
        <v>#REF!</v>
      </c>
      <c r="BN35" s="286" t="e">
        <f>ДС_КСГ_ИТОГО_3!BN35+'ДС_КСГ_кор-ка др профили_2'!BN35</f>
        <v>#REF!</v>
      </c>
      <c r="BO35" s="286" t="e">
        <f>ДС_КСГ_ИТОГО_3!BO35+'ДС_КСГ_кор-ка др профили_2'!BO35</f>
        <v>#REF!</v>
      </c>
      <c r="BP35" s="286" t="e">
        <f>ДС_КСГ_ИТОГО_3!BP35+'ДС_КСГ_кор-ка др профили_2'!BP35</f>
        <v>#REF!</v>
      </c>
      <c r="BQ35" s="286" t="e">
        <f>ДС_КСГ_ИТОГО_3!BQ35+'ДС_КСГ_кор-ка др профили_2'!BQ35</f>
        <v>#REF!</v>
      </c>
      <c r="BR35" s="286" t="e">
        <f>ДС_КСГ_ИТОГО_3!BR35+'ДС_КСГ_кор-ка др профили_2'!BR35</f>
        <v>#REF!</v>
      </c>
      <c r="BS35" s="286" t="e">
        <f>ДС_КСГ_ИТОГО_3!BS35+'ДС_КСГ_кор-ка др профили_2'!BS35</f>
        <v>#REF!</v>
      </c>
      <c r="BT35" s="286" t="e">
        <f>ДС_КСГ_ИТОГО_3!BT35+'ДС_КСГ_кор-ка др профили_2'!BT35</f>
        <v>#REF!</v>
      </c>
      <c r="BU35" s="286" t="e">
        <f>ДС_КСГ_ИТОГО_3!BU35+'ДС_КСГ_кор-ка др профили_2'!BU35</f>
        <v>#REF!</v>
      </c>
      <c r="BV35" s="286" t="e">
        <f>ДС_КСГ_ИТОГО_3!BV35+'ДС_КСГ_кор-ка др профили_2'!BV35</f>
        <v>#REF!</v>
      </c>
      <c r="BW35" s="286" t="e">
        <f>ДС_КСГ_ИТОГО_3!BW35+'ДС_КСГ_кор-ка др профили_2'!BW35</f>
        <v>#REF!</v>
      </c>
      <c r="BX35" s="286" t="e">
        <f>ДС_КСГ_ИТОГО_3!BX35+'ДС_КСГ_кор-ка др профили_2'!BX35</f>
        <v>#REF!</v>
      </c>
      <c r="BY35" s="286" t="e">
        <f>ДС_КСГ_ИТОГО_3!BY35+'ДС_КСГ_кор-ка др профили_2'!BY35</f>
        <v>#REF!</v>
      </c>
      <c r="BZ35" s="286" t="e">
        <f>ДС_КСГ_ИТОГО_3!BZ35+'ДС_КСГ_кор-ка др профили_2'!BZ35</f>
        <v>#REF!</v>
      </c>
      <c r="CA35" s="286" t="e">
        <f>ДС_КСГ_ИТОГО_3!CA35+'ДС_КСГ_кор-ка др профили_2'!CA35</f>
        <v>#REF!</v>
      </c>
      <c r="CB35" s="286" t="e">
        <f>ДС_КСГ_ИТОГО_3!CB35+'ДС_КСГ_кор-ка др профили_2'!CB35</f>
        <v>#REF!</v>
      </c>
      <c r="CC35" s="286" t="e">
        <f>ДС_КСГ_ИТОГО_3!CC35+'ДС_КСГ_кор-ка др профили_2'!CC35</f>
        <v>#REF!</v>
      </c>
      <c r="CD35" s="286" t="e">
        <f>ДС_КСГ_ИТОГО_3!CD35+'ДС_КСГ_кор-ка др профили_2'!CD35</f>
        <v>#REF!</v>
      </c>
      <c r="CE35" s="286" t="e">
        <f>ДС_КСГ_ИТОГО_3!CE35+'ДС_КСГ_кор-ка др профили_2'!CE35</f>
        <v>#REF!</v>
      </c>
      <c r="CF35" s="286" t="e">
        <f>ДС_КСГ_ИТОГО_3!CF35+'ДС_КСГ_кор-ка др профили_2'!CF35</f>
        <v>#REF!</v>
      </c>
      <c r="CG35" s="286" t="e">
        <f>ДС_КСГ_ИТОГО_3!CG35+'ДС_КСГ_кор-ка др профили_2'!CG35</f>
        <v>#REF!</v>
      </c>
      <c r="CH35" s="286" t="e">
        <f>ДС_КСГ_ИТОГО_3!CH35+'ДС_КСГ_кор-ка др профили_2'!CH35</f>
        <v>#REF!</v>
      </c>
      <c r="CI35" s="286" t="e">
        <f>ДС_КСГ_ИТОГО_3!CI35+'ДС_КСГ_кор-ка др профили_2'!CI35</f>
        <v>#REF!</v>
      </c>
      <c r="CJ35" s="286" t="e">
        <f>ДС_КСГ_ИТОГО_3!CJ35+'ДС_КСГ_кор-ка др профили_2'!CJ35</f>
        <v>#REF!</v>
      </c>
      <c r="CK35" s="286" t="e">
        <f>ДС_КСГ_ИТОГО_3!#REF!+'ДС_КСГ_кор-ка др профили_2'!CK35</f>
        <v>#REF!</v>
      </c>
      <c r="CL35" s="286" t="e">
        <f>ДС_КСГ_ИТОГО_3!#REF!+'ДС_КСГ_кор-ка др профили_2'!CL35</f>
        <v>#REF!</v>
      </c>
      <c r="CM35" s="286" t="e">
        <f>ДС_КСГ_ИТОГО_3!#REF!+'ДС_КСГ_кор-ка др профили_2'!CM35</f>
        <v>#REF!</v>
      </c>
      <c r="CN35" s="281" t="e">
        <f t="shared" si="0"/>
        <v>#REF!</v>
      </c>
      <c r="CP35" s="195"/>
      <c r="CQ35" s="195"/>
      <c r="CR35" s="195"/>
    </row>
    <row r="36" spans="1:96" ht="30" x14ac:dyDescent="0.25">
      <c r="A36" s="81">
        <v>35</v>
      </c>
      <c r="B36" s="154" t="s">
        <v>628</v>
      </c>
      <c r="C36" s="155" t="s">
        <v>329</v>
      </c>
      <c r="D36" s="155">
        <v>6</v>
      </c>
      <c r="E36" s="155">
        <v>12</v>
      </c>
      <c r="F36" s="155" t="s">
        <v>94</v>
      </c>
      <c r="G36" s="286" t="e">
        <f>ДС_КСГ_ИТОГО_3!G36+'ДС_КСГ_кор-ка др профили_2'!G36</f>
        <v>#REF!</v>
      </c>
      <c r="H36" s="286" t="e">
        <f>ДС_КСГ_ИТОГО_3!H36+'ДС_КСГ_кор-ка др профили_2'!H36</f>
        <v>#REF!</v>
      </c>
      <c r="I36" s="286" t="e">
        <f>ДС_КСГ_ИТОГО_3!I36+'ДС_КСГ_кор-ка др профили_2'!I36</f>
        <v>#REF!</v>
      </c>
      <c r="J36" s="286" t="e">
        <f>ДС_КСГ_ИТОГО_3!J36+'ДС_КСГ_кор-ка др профили_2'!J36</f>
        <v>#REF!</v>
      </c>
      <c r="K36" s="286" t="e">
        <f>ДС_КСГ_ИТОГО_3!K36+'ДС_КСГ_кор-ка др профили_2'!K36</f>
        <v>#REF!</v>
      </c>
      <c r="L36" s="286" t="e">
        <f>ДС_КСГ_ИТОГО_3!L36+'ДС_КСГ_кор-ка др профили_2'!L36</f>
        <v>#REF!</v>
      </c>
      <c r="M36" s="286" t="e">
        <f>ДС_КСГ_ИТОГО_3!M36+'ДС_КСГ_кор-ка др профили_2'!M36</f>
        <v>#REF!</v>
      </c>
      <c r="N36" s="286" t="e">
        <f>ДС_КСГ_ИТОГО_3!N36+'ДС_КСГ_кор-ка др профили_2'!N36</f>
        <v>#REF!</v>
      </c>
      <c r="O36" s="286" t="e">
        <f>ДС_КСГ_ИТОГО_3!O36+'ДС_КСГ_кор-ка др профили_2'!O36</f>
        <v>#REF!</v>
      </c>
      <c r="P36" s="286" t="e">
        <f>ДС_КСГ_ИТОГО_3!P36+'ДС_КСГ_кор-ка др профили_2'!P36</f>
        <v>#REF!</v>
      </c>
      <c r="Q36" s="286" t="e">
        <f>ДС_КСГ_ИТОГО_3!Q36+'ДС_КСГ_кор-ка др профили_2'!Q36</f>
        <v>#REF!</v>
      </c>
      <c r="R36" s="286" t="e">
        <f>ДС_КСГ_ИТОГО_3!R36+'ДС_КСГ_кор-ка др профили_2'!R36</f>
        <v>#REF!</v>
      </c>
      <c r="S36" s="286" t="e">
        <f>ДС_КСГ_ИТОГО_3!S36+'ДС_КСГ_кор-ка др профили_2'!S36</f>
        <v>#REF!</v>
      </c>
      <c r="T36" s="286" t="e">
        <f>ДС_КСГ_ИТОГО_3!T36+'ДС_КСГ_кор-ка др профили_2'!T36</f>
        <v>#REF!</v>
      </c>
      <c r="U36" s="286" t="e">
        <f>ДС_КСГ_ИТОГО_3!U36+'ДС_КСГ_кор-ка др профили_2'!U36</f>
        <v>#REF!</v>
      </c>
      <c r="V36" s="286" t="e">
        <f>ДС_КСГ_ИТОГО_3!V36+'ДС_КСГ_кор-ка др профили_2'!V36</f>
        <v>#REF!</v>
      </c>
      <c r="W36" s="286" t="e">
        <f>ДС_КСГ_ИТОГО_3!W36+'ДС_КСГ_кор-ка др профили_2'!W36</f>
        <v>#REF!</v>
      </c>
      <c r="X36" s="286" t="e">
        <f>ДС_КСГ_ИТОГО_3!X36+'ДС_КСГ_кор-ка др профили_2'!X36</f>
        <v>#REF!</v>
      </c>
      <c r="Y36" s="286" t="e">
        <f>ДС_КСГ_ИТОГО_3!Y36+'ДС_КСГ_кор-ка др профили_2'!Y36</f>
        <v>#REF!</v>
      </c>
      <c r="Z36" s="286" t="e">
        <f>ДС_КСГ_ИТОГО_3!Z36+'ДС_КСГ_кор-ка др профили_2'!Z36</f>
        <v>#REF!</v>
      </c>
      <c r="AA36" s="286" t="e">
        <f>ДС_КСГ_ИТОГО_3!AA36+'ДС_КСГ_кор-ка др профили_2'!AA36</f>
        <v>#REF!</v>
      </c>
      <c r="AB36" s="286" t="e">
        <f>ДС_КСГ_ИТОГО_3!AB36+'ДС_КСГ_кор-ка др профили_2'!AB36</f>
        <v>#REF!</v>
      </c>
      <c r="AC36" s="286" t="e">
        <f>ДС_КСГ_ИТОГО_3!AC36+'ДС_КСГ_кор-ка др профили_2'!AC36</f>
        <v>#REF!</v>
      </c>
      <c r="AD36" s="286" t="e">
        <f>ДС_КСГ_ИТОГО_3!AD36+'ДС_КСГ_кор-ка др профили_2'!AD36</f>
        <v>#REF!</v>
      </c>
      <c r="AE36" s="286" t="e">
        <f>ДС_КСГ_ИТОГО_3!AE36+'ДС_КСГ_кор-ка др профили_2'!AE36</f>
        <v>#REF!</v>
      </c>
      <c r="AF36" s="286" t="e">
        <f>ДС_КСГ_ИТОГО_3!AF36+'ДС_КСГ_кор-ка др профили_2'!AF36</f>
        <v>#REF!</v>
      </c>
      <c r="AG36" s="286" t="e">
        <f>ДС_КСГ_ИТОГО_3!AG36+'ДС_КСГ_кор-ка др профили_2'!AG36</f>
        <v>#REF!</v>
      </c>
      <c r="AH36" s="286" t="e">
        <f>ДС_КСГ_ИТОГО_3!AH36+'ДС_КСГ_кор-ка др профили_2'!AH36</f>
        <v>#REF!</v>
      </c>
      <c r="AI36" s="286" t="e">
        <f>ДС_КСГ_ИТОГО_3!AI36+'ДС_КСГ_кор-ка др профили_2'!AI36</f>
        <v>#REF!</v>
      </c>
      <c r="AJ36" s="286" t="e">
        <f>ДС_КСГ_ИТОГО_3!AJ36+'ДС_КСГ_кор-ка др профили_2'!AJ36</f>
        <v>#REF!</v>
      </c>
      <c r="AK36" s="286" t="e">
        <f>ДС_КСГ_ИТОГО_3!AK36+'ДС_КСГ_кор-ка др профили_2'!AK36</f>
        <v>#REF!</v>
      </c>
      <c r="AL36" s="286" t="e">
        <f>ДС_КСГ_ИТОГО_3!AL36+'ДС_КСГ_кор-ка др профили_2'!AL36</f>
        <v>#REF!</v>
      </c>
      <c r="AM36" s="286" t="e">
        <f>ДС_КСГ_ИТОГО_3!AM36+'ДС_КСГ_кор-ка др профили_2'!AM36</f>
        <v>#REF!</v>
      </c>
      <c r="AN36" s="286" t="e">
        <f>ДС_КСГ_ИТОГО_3!AN36+'ДС_КСГ_кор-ка др профили_2'!AN36</f>
        <v>#REF!</v>
      </c>
      <c r="AO36" s="286" t="e">
        <f>ДС_КСГ_ИТОГО_3!AO36+'ДС_КСГ_кор-ка др профили_2'!AO36</f>
        <v>#REF!</v>
      </c>
      <c r="AP36" s="286" t="e">
        <f>ДС_КСГ_ИТОГО_3!AP36+'ДС_КСГ_кор-ка др профили_2'!AP36</f>
        <v>#REF!</v>
      </c>
      <c r="AQ36" s="286" t="e">
        <f>ДС_КСГ_ИТОГО_3!AQ36+'ДС_КСГ_кор-ка др профили_2'!AQ36</f>
        <v>#REF!</v>
      </c>
      <c r="AR36" s="286" t="e">
        <f>ДС_КСГ_ИТОГО_3!AR36+'ДС_КСГ_кор-ка др профили_2'!AR36</f>
        <v>#REF!</v>
      </c>
      <c r="AS36" s="286" t="e">
        <f>ДС_КСГ_ИТОГО_3!AS36+'ДС_КСГ_кор-ка др профили_2'!AS36</f>
        <v>#REF!</v>
      </c>
      <c r="AT36" s="286" t="e">
        <f>ДС_КСГ_ИТОГО_3!AT36+'ДС_КСГ_кор-ка др профили_2'!AT36</f>
        <v>#REF!</v>
      </c>
      <c r="AU36" s="286" t="e">
        <f>ДС_КСГ_ИТОГО_3!AU36+'ДС_КСГ_кор-ка др профили_2'!AU36</f>
        <v>#REF!</v>
      </c>
      <c r="AV36" s="286" t="e">
        <f>ДС_КСГ_ИТОГО_3!AV36+'ДС_КСГ_кор-ка др профили_2'!AV36</f>
        <v>#REF!</v>
      </c>
      <c r="AW36" s="286" t="e">
        <f>ДС_КСГ_ИТОГО_3!AW36+'ДС_КСГ_кор-ка др профили_2'!AW36</f>
        <v>#REF!</v>
      </c>
      <c r="AX36" s="286" t="e">
        <f>ДС_КСГ_ИТОГО_3!AX36+'ДС_КСГ_кор-ка др профили_2'!AX36</f>
        <v>#REF!</v>
      </c>
      <c r="AY36" s="286" t="e">
        <f>ДС_КСГ_ИТОГО_3!AY36+'ДС_КСГ_кор-ка др профили_2'!AY36</f>
        <v>#REF!</v>
      </c>
      <c r="AZ36" s="286" t="e">
        <f>ДС_КСГ_ИТОГО_3!AZ36+'ДС_КСГ_кор-ка др профили_2'!AZ36</f>
        <v>#REF!</v>
      </c>
      <c r="BA36" s="286" t="e">
        <f>ДС_КСГ_ИТОГО_3!BA36+'ДС_КСГ_кор-ка др профили_2'!BA36</f>
        <v>#REF!</v>
      </c>
      <c r="BB36" s="286" t="e">
        <f>ДС_КСГ_ИТОГО_3!BB36+'ДС_КСГ_кор-ка др профили_2'!BB36</f>
        <v>#REF!</v>
      </c>
      <c r="BC36" s="286" t="e">
        <f>ДС_КСГ_ИТОГО_3!BC36+'ДС_КСГ_кор-ка др профили_2'!BC36</f>
        <v>#REF!</v>
      </c>
      <c r="BD36" s="286" t="e">
        <f>ДС_КСГ_ИТОГО_3!BD36+'ДС_КСГ_кор-ка др профили_2'!BD36</f>
        <v>#REF!</v>
      </c>
      <c r="BE36" s="286" t="e">
        <f>ДС_КСГ_ИТОГО_3!BE36+'ДС_КСГ_кор-ка др профили_2'!BE36</f>
        <v>#REF!</v>
      </c>
      <c r="BF36" s="286" t="e">
        <f>ДС_КСГ_ИТОГО_3!BF36+'ДС_КСГ_кор-ка др профили_2'!BF36</f>
        <v>#REF!</v>
      </c>
      <c r="BG36" s="286" t="e">
        <f>ДС_КСГ_ИТОГО_3!BG36+'ДС_КСГ_кор-ка др профили_2'!BG36</f>
        <v>#REF!</v>
      </c>
      <c r="BH36" s="286" t="e">
        <f>ДС_КСГ_ИТОГО_3!BH36+'ДС_КСГ_кор-ка др профили_2'!BH36</f>
        <v>#REF!</v>
      </c>
      <c r="BI36" s="286" t="e">
        <f>ДС_КСГ_ИТОГО_3!BI36+'ДС_КСГ_кор-ка др профили_2'!BI36</f>
        <v>#REF!</v>
      </c>
      <c r="BJ36" s="286" t="e">
        <f>ДС_КСГ_ИТОГО_3!BJ36+'ДС_КСГ_кор-ка др профили_2'!BJ36</f>
        <v>#REF!</v>
      </c>
      <c r="BK36" s="286" t="e">
        <f>ДС_КСГ_ИТОГО_3!BK36+'ДС_КСГ_кор-ка др профили_2'!BK36</f>
        <v>#REF!</v>
      </c>
      <c r="BL36" s="286" t="e">
        <f>ДС_КСГ_ИТОГО_3!BL36+'ДС_КСГ_кор-ка др профили_2'!BL36</f>
        <v>#REF!</v>
      </c>
      <c r="BM36" s="286" t="e">
        <f>ДС_КСГ_ИТОГО_3!BM36+'ДС_КСГ_кор-ка др профили_2'!BM36</f>
        <v>#REF!</v>
      </c>
      <c r="BN36" s="286" t="e">
        <f>ДС_КСГ_ИТОГО_3!BN36+'ДС_КСГ_кор-ка др профили_2'!BN36</f>
        <v>#REF!</v>
      </c>
      <c r="BO36" s="286" t="e">
        <f>ДС_КСГ_ИТОГО_3!BO36+'ДС_КСГ_кор-ка др профили_2'!BO36</f>
        <v>#REF!</v>
      </c>
      <c r="BP36" s="286" t="e">
        <f>ДС_КСГ_ИТОГО_3!BP36+'ДС_КСГ_кор-ка др профили_2'!BP36</f>
        <v>#REF!</v>
      </c>
      <c r="BQ36" s="286" t="e">
        <f>ДС_КСГ_ИТОГО_3!BQ36+'ДС_КСГ_кор-ка др профили_2'!BQ36</f>
        <v>#REF!</v>
      </c>
      <c r="BR36" s="286" t="e">
        <f>ДС_КСГ_ИТОГО_3!BR36+'ДС_КСГ_кор-ка др профили_2'!BR36</f>
        <v>#REF!</v>
      </c>
      <c r="BS36" s="286" t="e">
        <f>ДС_КСГ_ИТОГО_3!BS36+'ДС_КСГ_кор-ка др профили_2'!BS36</f>
        <v>#REF!</v>
      </c>
      <c r="BT36" s="286" t="e">
        <f>ДС_КСГ_ИТОГО_3!BT36+'ДС_КСГ_кор-ка др профили_2'!BT36</f>
        <v>#REF!</v>
      </c>
      <c r="BU36" s="286" t="e">
        <f>ДС_КСГ_ИТОГО_3!BU36+'ДС_КСГ_кор-ка др профили_2'!BU36</f>
        <v>#REF!</v>
      </c>
      <c r="BV36" s="286" t="e">
        <f>ДС_КСГ_ИТОГО_3!BV36+'ДС_КСГ_кор-ка др профили_2'!BV36</f>
        <v>#REF!</v>
      </c>
      <c r="BW36" s="286" t="e">
        <f>ДС_КСГ_ИТОГО_3!BW36+'ДС_КСГ_кор-ка др профили_2'!BW36</f>
        <v>#REF!</v>
      </c>
      <c r="BX36" s="286" t="e">
        <f>ДС_КСГ_ИТОГО_3!BX36+'ДС_КСГ_кор-ка др профили_2'!BX36</f>
        <v>#REF!</v>
      </c>
      <c r="BY36" s="286" t="e">
        <f>ДС_КСГ_ИТОГО_3!BY36+'ДС_КСГ_кор-ка др профили_2'!BY36</f>
        <v>#REF!</v>
      </c>
      <c r="BZ36" s="286" t="e">
        <f>ДС_КСГ_ИТОГО_3!BZ36+'ДС_КСГ_кор-ка др профили_2'!BZ36</f>
        <v>#REF!</v>
      </c>
      <c r="CA36" s="286" t="e">
        <f>ДС_КСГ_ИТОГО_3!CA36+'ДС_КСГ_кор-ка др профили_2'!CA36</f>
        <v>#REF!</v>
      </c>
      <c r="CB36" s="286" t="e">
        <f>ДС_КСГ_ИТОГО_3!CB36+'ДС_КСГ_кор-ка др профили_2'!CB36</f>
        <v>#REF!</v>
      </c>
      <c r="CC36" s="286" t="e">
        <f>ДС_КСГ_ИТОГО_3!CC36+'ДС_КСГ_кор-ка др профили_2'!CC36</f>
        <v>#REF!</v>
      </c>
      <c r="CD36" s="286" t="e">
        <f>ДС_КСГ_ИТОГО_3!CD36+'ДС_КСГ_кор-ка др профили_2'!CD36</f>
        <v>#REF!</v>
      </c>
      <c r="CE36" s="286" t="e">
        <f>ДС_КСГ_ИТОГО_3!CE36+'ДС_КСГ_кор-ка др профили_2'!CE36</f>
        <v>#REF!</v>
      </c>
      <c r="CF36" s="286" t="e">
        <f>ДС_КСГ_ИТОГО_3!CF36+'ДС_КСГ_кор-ка др профили_2'!CF36</f>
        <v>#REF!</v>
      </c>
      <c r="CG36" s="286" t="e">
        <f>ДС_КСГ_ИТОГО_3!CG36+'ДС_КСГ_кор-ка др профили_2'!CG36</f>
        <v>#REF!</v>
      </c>
      <c r="CH36" s="286" t="e">
        <f>ДС_КСГ_ИТОГО_3!CH36+'ДС_КСГ_кор-ка др профили_2'!CH36</f>
        <v>#REF!</v>
      </c>
      <c r="CI36" s="286" t="e">
        <f>ДС_КСГ_ИТОГО_3!CI36+'ДС_КСГ_кор-ка др профили_2'!CI36</f>
        <v>#REF!</v>
      </c>
      <c r="CJ36" s="286" t="e">
        <f>ДС_КСГ_ИТОГО_3!CJ36+'ДС_КСГ_кор-ка др профили_2'!CJ36</f>
        <v>#REF!</v>
      </c>
      <c r="CK36" s="286" t="e">
        <f>ДС_КСГ_ИТОГО_3!#REF!+'ДС_КСГ_кор-ка др профили_2'!CK36</f>
        <v>#REF!</v>
      </c>
      <c r="CL36" s="286" t="e">
        <f>ДС_КСГ_ИТОГО_3!#REF!+'ДС_КСГ_кор-ка др профили_2'!CL36</f>
        <v>#REF!</v>
      </c>
      <c r="CM36" s="286" t="e">
        <f>ДС_КСГ_ИТОГО_3!#REF!+'ДС_КСГ_кор-ка др профили_2'!CM36</f>
        <v>#REF!</v>
      </c>
      <c r="CN36" s="281" t="e">
        <f t="shared" si="0"/>
        <v>#REF!</v>
      </c>
      <c r="CP36" s="195"/>
      <c r="CQ36" s="195"/>
      <c r="CR36" s="195"/>
    </row>
    <row r="37" spans="1:96" ht="30" x14ac:dyDescent="0.25">
      <c r="A37" s="81">
        <v>36</v>
      </c>
      <c r="B37" s="154" t="s">
        <v>629</v>
      </c>
      <c r="C37" s="155" t="s">
        <v>330</v>
      </c>
      <c r="D37" s="155">
        <v>9.07</v>
      </c>
      <c r="E37" s="155">
        <v>12</v>
      </c>
      <c r="F37" s="155" t="s">
        <v>94</v>
      </c>
      <c r="G37" s="286" t="e">
        <f>ДС_КСГ_ИТОГО_3!G37+'ДС_КСГ_кор-ка др профили_2'!G37</f>
        <v>#REF!</v>
      </c>
      <c r="H37" s="286" t="e">
        <f>ДС_КСГ_ИТОГО_3!H37+'ДС_КСГ_кор-ка др профили_2'!H37</f>
        <v>#REF!</v>
      </c>
      <c r="I37" s="286" t="e">
        <f>ДС_КСГ_ИТОГО_3!I37+'ДС_КСГ_кор-ка др профили_2'!I37</f>
        <v>#REF!</v>
      </c>
      <c r="J37" s="286" t="e">
        <f>ДС_КСГ_ИТОГО_3!J37+'ДС_КСГ_кор-ка др профили_2'!J37</f>
        <v>#REF!</v>
      </c>
      <c r="K37" s="286" t="e">
        <f>ДС_КСГ_ИТОГО_3!K37+'ДС_КСГ_кор-ка др профили_2'!K37</f>
        <v>#REF!</v>
      </c>
      <c r="L37" s="286" t="e">
        <f>ДС_КСГ_ИТОГО_3!L37+'ДС_КСГ_кор-ка др профили_2'!L37</f>
        <v>#REF!</v>
      </c>
      <c r="M37" s="286" t="e">
        <f>ДС_КСГ_ИТОГО_3!M37+'ДС_КСГ_кор-ка др профили_2'!M37</f>
        <v>#REF!</v>
      </c>
      <c r="N37" s="286" t="e">
        <f>ДС_КСГ_ИТОГО_3!N37+'ДС_КСГ_кор-ка др профили_2'!N37</f>
        <v>#REF!</v>
      </c>
      <c r="O37" s="286" t="e">
        <f>ДС_КСГ_ИТОГО_3!O37+'ДС_КСГ_кор-ка др профили_2'!O37</f>
        <v>#REF!</v>
      </c>
      <c r="P37" s="286" t="e">
        <f>ДС_КСГ_ИТОГО_3!P37+'ДС_КСГ_кор-ка др профили_2'!P37</f>
        <v>#REF!</v>
      </c>
      <c r="Q37" s="286" t="e">
        <f>ДС_КСГ_ИТОГО_3!Q37+'ДС_КСГ_кор-ка др профили_2'!Q37</f>
        <v>#REF!</v>
      </c>
      <c r="R37" s="286" t="e">
        <f>ДС_КСГ_ИТОГО_3!R37+'ДС_КСГ_кор-ка др профили_2'!R37</f>
        <v>#REF!</v>
      </c>
      <c r="S37" s="286" t="e">
        <f>ДС_КСГ_ИТОГО_3!S37+'ДС_КСГ_кор-ка др профили_2'!S37</f>
        <v>#REF!</v>
      </c>
      <c r="T37" s="286" t="e">
        <f>ДС_КСГ_ИТОГО_3!T37+'ДС_КСГ_кор-ка др профили_2'!T37</f>
        <v>#REF!</v>
      </c>
      <c r="U37" s="286" t="e">
        <f>ДС_КСГ_ИТОГО_3!U37+'ДС_КСГ_кор-ка др профили_2'!U37</f>
        <v>#REF!</v>
      </c>
      <c r="V37" s="286" t="e">
        <f>ДС_КСГ_ИТОГО_3!V37+'ДС_КСГ_кор-ка др профили_2'!V37</f>
        <v>#REF!</v>
      </c>
      <c r="W37" s="286" t="e">
        <f>ДС_КСГ_ИТОГО_3!W37+'ДС_КСГ_кор-ка др профили_2'!W37</f>
        <v>#REF!</v>
      </c>
      <c r="X37" s="286" t="e">
        <f>ДС_КСГ_ИТОГО_3!X37+'ДС_КСГ_кор-ка др профили_2'!X37</f>
        <v>#REF!</v>
      </c>
      <c r="Y37" s="286" t="e">
        <f>ДС_КСГ_ИТОГО_3!Y37+'ДС_КСГ_кор-ка др профили_2'!Y37</f>
        <v>#REF!</v>
      </c>
      <c r="Z37" s="286" t="e">
        <f>ДС_КСГ_ИТОГО_3!Z37+'ДС_КСГ_кор-ка др профили_2'!Z37</f>
        <v>#REF!</v>
      </c>
      <c r="AA37" s="286" t="e">
        <f>ДС_КСГ_ИТОГО_3!AA37+'ДС_КСГ_кор-ка др профили_2'!AA37</f>
        <v>#REF!</v>
      </c>
      <c r="AB37" s="286" t="e">
        <f>ДС_КСГ_ИТОГО_3!AB37+'ДС_КСГ_кор-ка др профили_2'!AB37</f>
        <v>#REF!</v>
      </c>
      <c r="AC37" s="286" t="e">
        <f>ДС_КСГ_ИТОГО_3!AC37+'ДС_КСГ_кор-ка др профили_2'!AC37</f>
        <v>#REF!</v>
      </c>
      <c r="AD37" s="286" t="e">
        <f>ДС_КСГ_ИТОГО_3!AD37+'ДС_КСГ_кор-ка др профили_2'!AD37</f>
        <v>#REF!</v>
      </c>
      <c r="AE37" s="286" t="e">
        <f>ДС_КСГ_ИТОГО_3!AE37+'ДС_КСГ_кор-ка др профили_2'!AE37</f>
        <v>#REF!</v>
      </c>
      <c r="AF37" s="286" t="e">
        <f>ДС_КСГ_ИТОГО_3!AF37+'ДС_КСГ_кор-ка др профили_2'!AF37</f>
        <v>#REF!</v>
      </c>
      <c r="AG37" s="286" t="e">
        <f>ДС_КСГ_ИТОГО_3!AG37+'ДС_КСГ_кор-ка др профили_2'!AG37</f>
        <v>#REF!</v>
      </c>
      <c r="AH37" s="286" t="e">
        <f>ДС_КСГ_ИТОГО_3!AH37+'ДС_КСГ_кор-ка др профили_2'!AH37</f>
        <v>#REF!</v>
      </c>
      <c r="AI37" s="286" t="e">
        <f>ДС_КСГ_ИТОГО_3!AI37+'ДС_КСГ_кор-ка др профили_2'!AI37</f>
        <v>#REF!</v>
      </c>
      <c r="AJ37" s="286" t="e">
        <f>ДС_КСГ_ИТОГО_3!AJ37+'ДС_КСГ_кор-ка др профили_2'!AJ37</f>
        <v>#REF!</v>
      </c>
      <c r="AK37" s="286" t="e">
        <f>ДС_КСГ_ИТОГО_3!AK37+'ДС_КСГ_кор-ка др профили_2'!AK37</f>
        <v>#REF!</v>
      </c>
      <c r="AL37" s="286" t="e">
        <f>ДС_КСГ_ИТОГО_3!AL37+'ДС_КСГ_кор-ка др профили_2'!AL37</f>
        <v>#REF!</v>
      </c>
      <c r="AM37" s="286" t="e">
        <f>ДС_КСГ_ИТОГО_3!AM37+'ДС_КСГ_кор-ка др профили_2'!AM37</f>
        <v>#REF!</v>
      </c>
      <c r="AN37" s="286" t="e">
        <f>ДС_КСГ_ИТОГО_3!AN37+'ДС_КСГ_кор-ка др профили_2'!AN37</f>
        <v>#REF!</v>
      </c>
      <c r="AO37" s="286" t="e">
        <f>ДС_КСГ_ИТОГО_3!AO37+'ДС_КСГ_кор-ка др профили_2'!AO37</f>
        <v>#REF!</v>
      </c>
      <c r="AP37" s="286" t="e">
        <f>ДС_КСГ_ИТОГО_3!AP37+'ДС_КСГ_кор-ка др профили_2'!AP37</f>
        <v>#REF!</v>
      </c>
      <c r="AQ37" s="286" t="e">
        <f>ДС_КСГ_ИТОГО_3!AQ37+'ДС_КСГ_кор-ка др профили_2'!AQ37</f>
        <v>#REF!</v>
      </c>
      <c r="AR37" s="286" t="e">
        <f>ДС_КСГ_ИТОГО_3!AR37+'ДС_КСГ_кор-ка др профили_2'!AR37</f>
        <v>#REF!</v>
      </c>
      <c r="AS37" s="286" t="e">
        <f>ДС_КСГ_ИТОГО_3!AS37+'ДС_КСГ_кор-ка др профили_2'!AS37</f>
        <v>#REF!</v>
      </c>
      <c r="AT37" s="286" t="e">
        <f>ДС_КСГ_ИТОГО_3!AT37+'ДС_КСГ_кор-ка др профили_2'!AT37</f>
        <v>#REF!</v>
      </c>
      <c r="AU37" s="286" t="e">
        <f>ДС_КСГ_ИТОГО_3!AU37+'ДС_КСГ_кор-ка др профили_2'!AU37</f>
        <v>#REF!</v>
      </c>
      <c r="AV37" s="286" t="e">
        <f>ДС_КСГ_ИТОГО_3!AV37+'ДС_КСГ_кор-ка др профили_2'!AV37</f>
        <v>#REF!</v>
      </c>
      <c r="AW37" s="286" t="e">
        <f>ДС_КСГ_ИТОГО_3!AW37+'ДС_КСГ_кор-ка др профили_2'!AW37</f>
        <v>#REF!</v>
      </c>
      <c r="AX37" s="286" t="e">
        <f>ДС_КСГ_ИТОГО_3!AX37+'ДС_КСГ_кор-ка др профили_2'!AX37</f>
        <v>#REF!</v>
      </c>
      <c r="AY37" s="286" t="e">
        <f>ДС_КСГ_ИТОГО_3!AY37+'ДС_КСГ_кор-ка др профили_2'!AY37</f>
        <v>#REF!</v>
      </c>
      <c r="AZ37" s="286" t="e">
        <f>ДС_КСГ_ИТОГО_3!AZ37+'ДС_КСГ_кор-ка др профили_2'!AZ37</f>
        <v>#REF!</v>
      </c>
      <c r="BA37" s="286" t="e">
        <f>ДС_КСГ_ИТОГО_3!BA37+'ДС_КСГ_кор-ка др профили_2'!BA37</f>
        <v>#REF!</v>
      </c>
      <c r="BB37" s="286" t="e">
        <f>ДС_КСГ_ИТОГО_3!BB37+'ДС_КСГ_кор-ка др профили_2'!BB37</f>
        <v>#REF!</v>
      </c>
      <c r="BC37" s="286" t="e">
        <f>ДС_КСГ_ИТОГО_3!BC37+'ДС_КСГ_кор-ка др профили_2'!BC37</f>
        <v>#REF!</v>
      </c>
      <c r="BD37" s="286" t="e">
        <f>ДС_КСГ_ИТОГО_3!BD37+'ДС_КСГ_кор-ка др профили_2'!BD37</f>
        <v>#REF!</v>
      </c>
      <c r="BE37" s="286" t="e">
        <f>ДС_КСГ_ИТОГО_3!BE37+'ДС_КСГ_кор-ка др профили_2'!BE37</f>
        <v>#REF!</v>
      </c>
      <c r="BF37" s="286" t="e">
        <f>ДС_КСГ_ИТОГО_3!BF37+'ДС_КСГ_кор-ка др профили_2'!BF37</f>
        <v>#REF!</v>
      </c>
      <c r="BG37" s="286" t="e">
        <f>ДС_КСГ_ИТОГО_3!BG37+'ДС_КСГ_кор-ка др профили_2'!BG37</f>
        <v>#REF!</v>
      </c>
      <c r="BH37" s="286" t="e">
        <f>ДС_КСГ_ИТОГО_3!BH37+'ДС_КСГ_кор-ка др профили_2'!BH37</f>
        <v>#REF!</v>
      </c>
      <c r="BI37" s="286" t="e">
        <f>ДС_КСГ_ИТОГО_3!BI37+'ДС_КСГ_кор-ка др профили_2'!BI37</f>
        <v>#REF!</v>
      </c>
      <c r="BJ37" s="286" t="e">
        <f>ДС_КСГ_ИТОГО_3!BJ37+'ДС_КСГ_кор-ка др профили_2'!BJ37</f>
        <v>#REF!</v>
      </c>
      <c r="BK37" s="286" t="e">
        <f>ДС_КСГ_ИТОГО_3!BK37+'ДС_КСГ_кор-ка др профили_2'!BK37</f>
        <v>#REF!</v>
      </c>
      <c r="BL37" s="286" t="e">
        <f>ДС_КСГ_ИТОГО_3!BL37+'ДС_КСГ_кор-ка др профили_2'!BL37</f>
        <v>#REF!</v>
      </c>
      <c r="BM37" s="286" t="e">
        <f>ДС_КСГ_ИТОГО_3!BM37+'ДС_КСГ_кор-ка др профили_2'!BM37</f>
        <v>#REF!</v>
      </c>
      <c r="BN37" s="286" t="e">
        <f>ДС_КСГ_ИТОГО_3!BN37+'ДС_КСГ_кор-ка др профили_2'!BN37</f>
        <v>#REF!</v>
      </c>
      <c r="BO37" s="286" t="e">
        <f>ДС_КСГ_ИТОГО_3!BO37+'ДС_КСГ_кор-ка др профили_2'!BO37</f>
        <v>#REF!</v>
      </c>
      <c r="BP37" s="286" t="e">
        <f>ДС_КСГ_ИТОГО_3!BP37+'ДС_КСГ_кор-ка др профили_2'!BP37</f>
        <v>#REF!</v>
      </c>
      <c r="BQ37" s="286" t="e">
        <f>ДС_КСГ_ИТОГО_3!BQ37+'ДС_КСГ_кор-ка др профили_2'!BQ37</f>
        <v>#REF!</v>
      </c>
      <c r="BR37" s="286" t="e">
        <f>ДС_КСГ_ИТОГО_3!BR37+'ДС_КСГ_кор-ка др профили_2'!BR37</f>
        <v>#REF!</v>
      </c>
      <c r="BS37" s="286" t="e">
        <f>ДС_КСГ_ИТОГО_3!BS37+'ДС_КСГ_кор-ка др профили_2'!BS37</f>
        <v>#REF!</v>
      </c>
      <c r="BT37" s="286" t="e">
        <f>ДС_КСГ_ИТОГО_3!BT37+'ДС_КСГ_кор-ка др профили_2'!BT37</f>
        <v>#REF!</v>
      </c>
      <c r="BU37" s="286" t="e">
        <f>ДС_КСГ_ИТОГО_3!BU37+'ДС_КСГ_кор-ка др профили_2'!BU37</f>
        <v>#REF!</v>
      </c>
      <c r="BV37" s="286" t="e">
        <f>ДС_КСГ_ИТОГО_3!BV37+'ДС_КСГ_кор-ка др профили_2'!BV37</f>
        <v>#REF!</v>
      </c>
      <c r="BW37" s="286" t="e">
        <f>ДС_КСГ_ИТОГО_3!BW37+'ДС_КСГ_кор-ка др профили_2'!BW37</f>
        <v>#REF!</v>
      </c>
      <c r="BX37" s="286" t="e">
        <f>ДС_КСГ_ИТОГО_3!BX37+'ДС_КСГ_кор-ка др профили_2'!BX37</f>
        <v>#REF!</v>
      </c>
      <c r="BY37" s="286" t="e">
        <f>ДС_КСГ_ИТОГО_3!BY37+'ДС_КСГ_кор-ка др профили_2'!BY37</f>
        <v>#REF!</v>
      </c>
      <c r="BZ37" s="286" t="e">
        <f>ДС_КСГ_ИТОГО_3!BZ37+'ДС_КСГ_кор-ка др профили_2'!BZ37</f>
        <v>#REF!</v>
      </c>
      <c r="CA37" s="286" t="e">
        <f>ДС_КСГ_ИТОГО_3!CA37+'ДС_КСГ_кор-ка др профили_2'!CA37</f>
        <v>#REF!</v>
      </c>
      <c r="CB37" s="286" t="e">
        <f>ДС_КСГ_ИТОГО_3!CB37+'ДС_КСГ_кор-ка др профили_2'!CB37</f>
        <v>#REF!</v>
      </c>
      <c r="CC37" s="286" t="e">
        <f>ДС_КСГ_ИТОГО_3!CC37+'ДС_КСГ_кор-ка др профили_2'!CC37</f>
        <v>#REF!</v>
      </c>
      <c r="CD37" s="286" t="e">
        <f>ДС_КСГ_ИТОГО_3!CD37+'ДС_КСГ_кор-ка др профили_2'!CD37</f>
        <v>#REF!</v>
      </c>
      <c r="CE37" s="286" t="e">
        <f>ДС_КСГ_ИТОГО_3!CE37+'ДС_КСГ_кор-ка др профили_2'!CE37</f>
        <v>#REF!</v>
      </c>
      <c r="CF37" s="286" t="e">
        <f>ДС_КСГ_ИТОГО_3!CF37+'ДС_КСГ_кор-ка др профили_2'!CF37</f>
        <v>#REF!</v>
      </c>
      <c r="CG37" s="286" t="e">
        <f>ДС_КСГ_ИТОГО_3!CG37+'ДС_КСГ_кор-ка др профили_2'!CG37</f>
        <v>#REF!</v>
      </c>
      <c r="CH37" s="286" t="e">
        <f>ДС_КСГ_ИТОГО_3!CH37+'ДС_КСГ_кор-ка др профили_2'!CH37</f>
        <v>#REF!</v>
      </c>
      <c r="CI37" s="286" t="e">
        <f>ДС_КСГ_ИТОГО_3!CI37+'ДС_КСГ_кор-ка др профили_2'!CI37</f>
        <v>#REF!</v>
      </c>
      <c r="CJ37" s="286" t="e">
        <f>ДС_КСГ_ИТОГО_3!CJ37+'ДС_КСГ_кор-ка др профили_2'!CJ37</f>
        <v>#REF!</v>
      </c>
      <c r="CK37" s="286" t="e">
        <f>ДС_КСГ_ИТОГО_3!#REF!+'ДС_КСГ_кор-ка др профили_2'!CK37</f>
        <v>#REF!</v>
      </c>
      <c r="CL37" s="286" t="e">
        <f>ДС_КСГ_ИТОГО_3!#REF!+'ДС_КСГ_кор-ка др профили_2'!CL37</f>
        <v>#REF!</v>
      </c>
      <c r="CM37" s="286" t="e">
        <f>ДС_КСГ_ИТОГО_3!#REF!+'ДС_КСГ_кор-ка др профили_2'!CM37</f>
        <v>#REF!</v>
      </c>
      <c r="CN37" s="281" t="e">
        <f t="shared" si="0"/>
        <v>#REF!</v>
      </c>
      <c r="CP37" s="195"/>
      <c r="CQ37" s="195"/>
      <c r="CR37" s="195"/>
    </row>
    <row r="38" spans="1:96" ht="30" x14ac:dyDescent="0.25">
      <c r="A38" s="81">
        <v>37</v>
      </c>
      <c r="B38" s="154" t="s">
        <v>630</v>
      </c>
      <c r="C38" s="155" t="s">
        <v>631</v>
      </c>
      <c r="D38" s="155">
        <v>12.91</v>
      </c>
      <c r="E38" s="155">
        <v>12</v>
      </c>
      <c r="F38" s="155" t="s">
        <v>94</v>
      </c>
      <c r="G38" s="286" t="e">
        <f>ДС_КСГ_ИТОГО_3!G38+'ДС_КСГ_кор-ка др профили_2'!G38</f>
        <v>#REF!</v>
      </c>
      <c r="H38" s="286" t="e">
        <f>ДС_КСГ_ИТОГО_3!H38+'ДС_КСГ_кор-ка др профили_2'!H38</f>
        <v>#REF!</v>
      </c>
      <c r="I38" s="286" t="e">
        <f>ДС_КСГ_ИТОГО_3!I38+'ДС_КСГ_кор-ка др профили_2'!I38</f>
        <v>#REF!</v>
      </c>
      <c r="J38" s="286" t="e">
        <f>ДС_КСГ_ИТОГО_3!J38+'ДС_КСГ_кор-ка др профили_2'!J38</f>
        <v>#REF!</v>
      </c>
      <c r="K38" s="286" t="e">
        <f>ДС_КСГ_ИТОГО_3!K38+'ДС_КСГ_кор-ка др профили_2'!K38</f>
        <v>#REF!</v>
      </c>
      <c r="L38" s="286" t="e">
        <f>ДС_КСГ_ИТОГО_3!L38+'ДС_КСГ_кор-ка др профили_2'!L38</f>
        <v>#REF!</v>
      </c>
      <c r="M38" s="286" t="e">
        <f>ДС_КСГ_ИТОГО_3!M38+'ДС_КСГ_кор-ка др профили_2'!M38</f>
        <v>#REF!</v>
      </c>
      <c r="N38" s="286" t="e">
        <f>ДС_КСГ_ИТОГО_3!N38+'ДС_КСГ_кор-ка др профили_2'!N38</f>
        <v>#REF!</v>
      </c>
      <c r="O38" s="286" t="e">
        <f>ДС_КСГ_ИТОГО_3!O38+'ДС_КСГ_кор-ка др профили_2'!O38</f>
        <v>#REF!</v>
      </c>
      <c r="P38" s="286" t="e">
        <f>ДС_КСГ_ИТОГО_3!P38+'ДС_КСГ_кор-ка др профили_2'!P38</f>
        <v>#REF!</v>
      </c>
      <c r="Q38" s="286" t="e">
        <f>ДС_КСГ_ИТОГО_3!Q38+'ДС_КСГ_кор-ка др профили_2'!Q38</f>
        <v>#REF!</v>
      </c>
      <c r="R38" s="286" t="e">
        <f>ДС_КСГ_ИТОГО_3!R38+'ДС_КСГ_кор-ка др профили_2'!R38</f>
        <v>#REF!</v>
      </c>
      <c r="S38" s="286" t="e">
        <f>ДС_КСГ_ИТОГО_3!S38+'ДС_КСГ_кор-ка др профили_2'!S38</f>
        <v>#REF!</v>
      </c>
      <c r="T38" s="286" t="e">
        <f>ДС_КСГ_ИТОГО_3!T38+'ДС_КСГ_кор-ка др профили_2'!T38</f>
        <v>#REF!</v>
      </c>
      <c r="U38" s="286" t="e">
        <f>ДС_КСГ_ИТОГО_3!U38+'ДС_КСГ_кор-ка др профили_2'!U38</f>
        <v>#REF!</v>
      </c>
      <c r="V38" s="286" t="e">
        <f>ДС_КСГ_ИТОГО_3!V38+'ДС_КСГ_кор-ка др профили_2'!V38</f>
        <v>#REF!</v>
      </c>
      <c r="W38" s="286" t="e">
        <f>ДС_КСГ_ИТОГО_3!W38+'ДС_КСГ_кор-ка др профили_2'!W38</f>
        <v>#REF!</v>
      </c>
      <c r="X38" s="286" t="e">
        <f>ДС_КСГ_ИТОГО_3!X38+'ДС_КСГ_кор-ка др профили_2'!X38</f>
        <v>#REF!</v>
      </c>
      <c r="Y38" s="286" t="e">
        <f>ДС_КСГ_ИТОГО_3!Y38+'ДС_КСГ_кор-ка др профили_2'!Y38</f>
        <v>#REF!</v>
      </c>
      <c r="Z38" s="286" t="e">
        <f>ДС_КСГ_ИТОГО_3!Z38+'ДС_КСГ_кор-ка др профили_2'!Z38</f>
        <v>#REF!</v>
      </c>
      <c r="AA38" s="286" t="e">
        <f>ДС_КСГ_ИТОГО_3!AA38+'ДС_КСГ_кор-ка др профили_2'!AA38</f>
        <v>#REF!</v>
      </c>
      <c r="AB38" s="286" t="e">
        <f>ДС_КСГ_ИТОГО_3!AB38+'ДС_КСГ_кор-ка др профили_2'!AB38</f>
        <v>#REF!</v>
      </c>
      <c r="AC38" s="286" t="e">
        <f>ДС_КСГ_ИТОГО_3!AC38+'ДС_КСГ_кор-ка др профили_2'!AC38</f>
        <v>#REF!</v>
      </c>
      <c r="AD38" s="286" t="e">
        <f>ДС_КСГ_ИТОГО_3!AD38+'ДС_КСГ_кор-ка др профили_2'!AD38</f>
        <v>#REF!</v>
      </c>
      <c r="AE38" s="286" t="e">
        <f>ДС_КСГ_ИТОГО_3!AE38+'ДС_КСГ_кор-ка др профили_2'!AE38</f>
        <v>#REF!</v>
      </c>
      <c r="AF38" s="286" t="e">
        <f>ДС_КСГ_ИТОГО_3!AF38+'ДС_КСГ_кор-ка др профили_2'!AF38</f>
        <v>#REF!</v>
      </c>
      <c r="AG38" s="286" t="e">
        <f>ДС_КСГ_ИТОГО_3!AG38+'ДС_КСГ_кор-ка др профили_2'!AG38</f>
        <v>#REF!</v>
      </c>
      <c r="AH38" s="286" t="e">
        <f>ДС_КСГ_ИТОГО_3!AH38+'ДС_КСГ_кор-ка др профили_2'!AH38</f>
        <v>#REF!</v>
      </c>
      <c r="AI38" s="286" t="e">
        <f>ДС_КСГ_ИТОГО_3!AI38+'ДС_КСГ_кор-ка др профили_2'!AI38</f>
        <v>#REF!</v>
      </c>
      <c r="AJ38" s="286" t="e">
        <f>ДС_КСГ_ИТОГО_3!AJ38+'ДС_КСГ_кор-ка др профили_2'!AJ38</f>
        <v>#REF!</v>
      </c>
      <c r="AK38" s="286" t="e">
        <f>ДС_КСГ_ИТОГО_3!AK38+'ДС_КСГ_кор-ка др профили_2'!AK38</f>
        <v>#REF!</v>
      </c>
      <c r="AL38" s="286" t="e">
        <f>ДС_КСГ_ИТОГО_3!AL38+'ДС_КСГ_кор-ка др профили_2'!AL38</f>
        <v>#REF!</v>
      </c>
      <c r="AM38" s="286" t="e">
        <f>ДС_КСГ_ИТОГО_3!AM38+'ДС_КСГ_кор-ка др профили_2'!AM38</f>
        <v>#REF!</v>
      </c>
      <c r="AN38" s="286" t="e">
        <f>ДС_КСГ_ИТОГО_3!AN38+'ДС_КСГ_кор-ка др профили_2'!AN38</f>
        <v>#REF!</v>
      </c>
      <c r="AO38" s="286" t="e">
        <f>ДС_КСГ_ИТОГО_3!AO38+'ДС_КСГ_кор-ка др профили_2'!AO38</f>
        <v>#REF!</v>
      </c>
      <c r="AP38" s="286" t="e">
        <f>ДС_КСГ_ИТОГО_3!AP38+'ДС_КСГ_кор-ка др профили_2'!AP38</f>
        <v>#REF!</v>
      </c>
      <c r="AQ38" s="286" t="e">
        <f>ДС_КСГ_ИТОГО_3!AQ38+'ДС_КСГ_кор-ка др профили_2'!AQ38</f>
        <v>#REF!</v>
      </c>
      <c r="AR38" s="286" t="e">
        <f>ДС_КСГ_ИТОГО_3!AR38+'ДС_КСГ_кор-ка др профили_2'!AR38</f>
        <v>#REF!</v>
      </c>
      <c r="AS38" s="286" t="e">
        <f>ДС_КСГ_ИТОГО_3!AS38+'ДС_КСГ_кор-ка др профили_2'!AS38</f>
        <v>#REF!</v>
      </c>
      <c r="AT38" s="286" t="e">
        <f>ДС_КСГ_ИТОГО_3!AT38+'ДС_КСГ_кор-ка др профили_2'!AT38</f>
        <v>#REF!</v>
      </c>
      <c r="AU38" s="286" t="e">
        <f>ДС_КСГ_ИТОГО_3!AU38+'ДС_КСГ_кор-ка др профили_2'!AU38</f>
        <v>#REF!</v>
      </c>
      <c r="AV38" s="286" t="e">
        <f>ДС_КСГ_ИТОГО_3!AV38+'ДС_КСГ_кор-ка др профили_2'!AV38</f>
        <v>#REF!</v>
      </c>
      <c r="AW38" s="286" t="e">
        <f>ДС_КСГ_ИТОГО_3!AW38+'ДС_КСГ_кор-ка др профили_2'!AW38</f>
        <v>#REF!</v>
      </c>
      <c r="AX38" s="286" t="e">
        <f>ДС_КСГ_ИТОГО_3!AX38+'ДС_КСГ_кор-ка др профили_2'!AX38</f>
        <v>#REF!</v>
      </c>
      <c r="AY38" s="286" t="e">
        <f>ДС_КСГ_ИТОГО_3!AY38+'ДС_КСГ_кор-ка др профили_2'!AY38</f>
        <v>#REF!</v>
      </c>
      <c r="AZ38" s="286" t="e">
        <f>ДС_КСГ_ИТОГО_3!AZ38+'ДС_КСГ_кор-ка др профили_2'!AZ38</f>
        <v>#REF!</v>
      </c>
      <c r="BA38" s="286" t="e">
        <f>ДС_КСГ_ИТОГО_3!BA38+'ДС_КСГ_кор-ка др профили_2'!BA38</f>
        <v>#REF!</v>
      </c>
      <c r="BB38" s="286" t="e">
        <f>ДС_КСГ_ИТОГО_3!BB38+'ДС_КСГ_кор-ка др профили_2'!BB38</f>
        <v>#REF!</v>
      </c>
      <c r="BC38" s="286" t="e">
        <f>ДС_КСГ_ИТОГО_3!BC38+'ДС_КСГ_кор-ка др профили_2'!BC38</f>
        <v>#REF!</v>
      </c>
      <c r="BD38" s="286" t="e">
        <f>ДС_КСГ_ИТОГО_3!BD38+'ДС_КСГ_кор-ка др профили_2'!BD38</f>
        <v>#REF!</v>
      </c>
      <c r="BE38" s="286" t="e">
        <f>ДС_КСГ_ИТОГО_3!BE38+'ДС_КСГ_кор-ка др профили_2'!BE38</f>
        <v>#REF!</v>
      </c>
      <c r="BF38" s="286" t="e">
        <f>ДС_КСГ_ИТОГО_3!BF38+'ДС_КСГ_кор-ка др профили_2'!BF38</f>
        <v>#REF!</v>
      </c>
      <c r="BG38" s="286" t="e">
        <f>ДС_КСГ_ИТОГО_3!BG38+'ДС_КСГ_кор-ка др профили_2'!BG38</f>
        <v>#REF!</v>
      </c>
      <c r="BH38" s="286" t="e">
        <f>ДС_КСГ_ИТОГО_3!BH38+'ДС_КСГ_кор-ка др профили_2'!BH38</f>
        <v>#REF!</v>
      </c>
      <c r="BI38" s="286" t="e">
        <f>ДС_КСГ_ИТОГО_3!BI38+'ДС_КСГ_кор-ка др профили_2'!BI38</f>
        <v>#REF!</v>
      </c>
      <c r="BJ38" s="286" t="e">
        <f>ДС_КСГ_ИТОГО_3!BJ38+'ДС_КСГ_кор-ка др профили_2'!BJ38</f>
        <v>#REF!</v>
      </c>
      <c r="BK38" s="286" t="e">
        <f>ДС_КСГ_ИТОГО_3!BK38+'ДС_КСГ_кор-ка др профили_2'!BK38</f>
        <v>#REF!</v>
      </c>
      <c r="BL38" s="286" t="e">
        <f>ДС_КСГ_ИТОГО_3!BL38+'ДС_КСГ_кор-ка др профили_2'!BL38</f>
        <v>#REF!</v>
      </c>
      <c r="BM38" s="286" t="e">
        <f>ДС_КСГ_ИТОГО_3!BM38+'ДС_КСГ_кор-ка др профили_2'!BM38</f>
        <v>#REF!</v>
      </c>
      <c r="BN38" s="286" t="e">
        <f>ДС_КСГ_ИТОГО_3!BN38+'ДС_КСГ_кор-ка др профили_2'!BN38</f>
        <v>#REF!</v>
      </c>
      <c r="BO38" s="286" t="e">
        <f>ДС_КСГ_ИТОГО_3!BO38+'ДС_КСГ_кор-ка др профили_2'!BO38</f>
        <v>#REF!</v>
      </c>
      <c r="BP38" s="286" t="e">
        <f>ДС_КСГ_ИТОГО_3!BP38+'ДС_КСГ_кор-ка др профили_2'!BP38</f>
        <v>#REF!</v>
      </c>
      <c r="BQ38" s="286" t="e">
        <f>ДС_КСГ_ИТОГО_3!BQ38+'ДС_КСГ_кор-ка др профили_2'!BQ38</f>
        <v>#REF!</v>
      </c>
      <c r="BR38" s="286" t="e">
        <f>ДС_КСГ_ИТОГО_3!BR38+'ДС_КСГ_кор-ка др профили_2'!BR38</f>
        <v>#REF!</v>
      </c>
      <c r="BS38" s="286" t="e">
        <f>ДС_КСГ_ИТОГО_3!BS38+'ДС_КСГ_кор-ка др профили_2'!BS38</f>
        <v>#REF!</v>
      </c>
      <c r="BT38" s="286" t="e">
        <f>ДС_КСГ_ИТОГО_3!BT38+'ДС_КСГ_кор-ка др профили_2'!BT38</f>
        <v>#REF!</v>
      </c>
      <c r="BU38" s="286" t="e">
        <f>ДС_КСГ_ИТОГО_3!BU38+'ДС_КСГ_кор-ка др профили_2'!BU38</f>
        <v>#REF!</v>
      </c>
      <c r="BV38" s="286" t="e">
        <f>ДС_КСГ_ИТОГО_3!BV38+'ДС_КСГ_кор-ка др профили_2'!BV38</f>
        <v>#REF!</v>
      </c>
      <c r="BW38" s="286" t="e">
        <f>ДС_КСГ_ИТОГО_3!BW38+'ДС_КСГ_кор-ка др профили_2'!BW38</f>
        <v>#REF!</v>
      </c>
      <c r="BX38" s="286" t="e">
        <f>ДС_КСГ_ИТОГО_3!BX38+'ДС_КСГ_кор-ка др профили_2'!BX38</f>
        <v>#REF!</v>
      </c>
      <c r="BY38" s="286" t="e">
        <f>ДС_КСГ_ИТОГО_3!BY38+'ДС_КСГ_кор-ка др профили_2'!BY38</f>
        <v>#REF!</v>
      </c>
      <c r="BZ38" s="286" t="e">
        <f>ДС_КСГ_ИТОГО_3!BZ38+'ДС_КСГ_кор-ка др профили_2'!BZ38</f>
        <v>#REF!</v>
      </c>
      <c r="CA38" s="286" t="e">
        <f>ДС_КСГ_ИТОГО_3!CA38+'ДС_КСГ_кор-ка др профили_2'!CA38</f>
        <v>#REF!</v>
      </c>
      <c r="CB38" s="286" t="e">
        <f>ДС_КСГ_ИТОГО_3!CB38+'ДС_КСГ_кор-ка др профили_2'!CB38</f>
        <v>#REF!</v>
      </c>
      <c r="CC38" s="286" t="e">
        <f>ДС_КСГ_ИТОГО_3!CC38+'ДС_КСГ_кор-ка др профили_2'!CC38</f>
        <v>#REF!</v>
      </c>
      <c r="CD38" s="286" t="e">
        <f>ДС_КСГ_ИТОГО_3!CD38+'ДС_КСГ_кор-ка др профили_2'!CD38</f>
        <v>#REF!</v>
      </c>
      <c r="CE38" s="286" t="e">
        <f>ДС_КСГ_ИТОГО_3!CE38+'ДС_КСГ_кор-ка др профили_2'!CE38</f>
        <v>#REF!</v>
      </c>
      <c r="CF38" s="286" t="e">
        <f>ДС_КСГ_ИТОГО_3!CF38+'ДС_КСГ_кор-ка др профили_2'!CF38</f>
        <v>#REF!</v>
      </c>
      <c r="CG38" s="286" t="e">
        <f>ДС_КСГ_ИТОГО_3!CG38+'ДС_КСГ_кор-ка др профили_2'!CG38</f>
        <v>#REF!</v>
      </c>
      <c r="CH38" s="286" t="e">
        <f>ДС_КСГ_ИТОГО_3!CH38+'ДС_КСГ_кор-ка др профили_2'!CH38</f>
        <v>#REF!</v>
      </c>
      <c r="CI38" s="286" t="e">
        <f>ДС_КСГ_ИТОГО_3!CI38+'ДС_КСГ_кор-ка др профили_2'!CI38</f>
        <v>#REF!</v>
      </c>
      <c r="CJ38" s="286" t="e">
        <f>ДС_КСГ_ИТОГО_3!CJ38+'ДС_КСГ_кор-ка др профили_2'!CJ38</f>
        <v>#REF!</v>
      </c>
      <c r="CK38" s="286" t="e">
        <f>ДС_КСГ_ИТОГО_3!#REF!+'ДС_КСГ_кор-ка др профили_2'!CK38</f>
        <v>#REF!</v>
      </c>
      <c r="CL38" s="286" t="e">
        <f>ДС_КСГ_ИТОГО_3!#REF!+'ДС_КСГ_кор-ка др профили_2'!CL38</f>
        <v>#REF!</v>
      </c>
      <c r="CM38" s="286" t="e">
        <f>ДС_КСГ_ИТОГО_3!#REF!+'ДС_КСГ_кор-ка др профили_2'!CM38</f>
        <v>#REF!</v>
      </c>
      <c r="CN38" s="281" t="e">
        <f t="shared" si="0"/>
        <v>#REF!</v>
      </c>
      <c r="CP38" s="195"/>
      <c r="CQ38" s="195"/>
      <c r="CR38" s="195"/>
    </row>
    <row r="39" spans="1:96" ht="30" x14ac:dyDescent="0.25">
      <c r="A39" s="81">
        <v>38</v>
      </c>
      <c r="B39" s="154" t="s">
        <v>632</v>
      </c>
      <c r="C39" s="155" t="s">
        <v>633</v>
      </c>
      <c r="D39" s="155">
        <v>18.77</v>
      </c>
      <c r="E39" s="155">
        <v>12</v>
      </c>
      <c r="F39" s="155" t="s">
        <v>94</v>
      </c>
      <c r="G39" s="286" t="e">
        <f>ДС_КСГ_ИТОГО_3!G39+'ДС_КСГ_кор-ка др профили_2'!G39</f>
        <v>#REF!</v>
      </c>
      <c r="H39" s="286" t="e">
        <f>ДС_КСГ_ИТОГО_3!H39+'ДС_КСГ_кор-ка др профили_2'!H39</f>
        <v>#REF!</v>
      </c>
      <c r="I39" s="286" t="e">
        <f>ДС_КСГ_ИТОГО_3!I39+'ДС_КСГ_кор-ка др профили_2'!I39</f>
        <v>#REF!</v>
      </c>
      <c r="J39" s="286" t="e">
        <f>ДС_КСГ_ИТОГО_3!J39+'ДС_КСГ_кор-ка др профили_2'!J39</f>
        <v>#REF!</v>
      </c>
      <c r="K39" s="286" t="e">
        <f>ДС_КСГ_ИТОГО_3!K39+'ДС_КСГ_кор-ка др профили_2'!K39</f>
        <v>#REF!</v>
      </c>
      <c r="L39" s="286" t="e">
        <f>ДС_КСГ_ИТОГО_3!L39+'ДС_КСГ_кор-ка др профили_2'!L39</f>
        <v>#REF!</v>
      </c>
      <c r="M39" s="286" t="e">
        <f>ДС_КСГ_ИТОГО_3!M39+'ДС_КСГ_кор-ка др профили_2'!M39</f>
        <v>#REF!</v>
      </c>
      <c r="N39" s="286" t="e">
        <f>ДС_КСГ_ИТОГО_3!N39+'ДС_КСГ_кор-ка др профили_2'!N39</f>
        <v>#REF!</v>
      </c>
      <c r="O39" s="286" t="e">
        <f>ДС_КСГ_ИТОГО_3!O39+'ДС_КСГ_кор-ка др профили_2'!O39</f>
        <v>#REF!</v>
      </c>
      <c r="P39" s="286" t="e">
        <f>ДС_КСГ_ИТОГО_3!P39+'ДС_КСГ_кор-ка др профили_2'!P39</f>
        <v>#REF!</v>
      </c>
      <c r="Q39" s="286" t="e">
        <f>ДС_КСГ_ИТОГО_3!Q39+'ДС_КСГ_кор-ка др профили_2'!Q39</f>
        <v>#REF!</v>
      </c>
      <c r="R39" s="286" t="e">
        <f>ДС_КСГ_ИТОГО_3!R39+'ДС_КСГ_кор-ка др профили_2'!R39</f>
        <v>#REF!</v>
      </c>
      <c r="S39" s="286" t="e">
        <f>ДС_КСГ_ИТОГО_3!S39+'ДС_КСГ_кор-ка др профили_2'!S39</f>
        <v>#REF!</v>
      </c>
      <c r="T39" s="286" t="e">
        <f>ДС_КСГ_ИТОГО_3!T39+'ДС_КСГ_кор-ка др профили_2'!T39</f>
        <v>#REF!</v>
      </c>
      <c r="U39" s="286" t="e">
        <f>ДС_КСГ_ИТОГО_3!U39+'ДС_КСГ_кор-ка др профили_2'!U39</f>
        <v>#REF!</v>
      </c>
      <c r="V39" s="286" t="e">
        <f>ДС_КСГ_ИТОГО_3!V39+'ДС_КСГ_кор-ка др профили_2'!V39</f>
        <v>#REF!</v>
      </c>
      <c r="W39" s="286" t="e">
        <f>ДС_КСГ_ИТОГО_3!W39+'ДС_КСГ_кор-ка др профили_2'!W39</f>
        <v>#REF!</v>
      </c>
      <c r="X39" s="286" t="e">
        <f>ДС_КСГ_ИТОГО_3!X39+'ДС_КСГ_кор-ка др профили_2'!X39</f>
        <v>#REF!</v>
      </c>
      <c r="Y39" s="286" t="e">
        <f>ДС_КСГ_ИТОГО_3!Y39+'ДС_КСГ_кор-ка др профили_2'!Y39</f>
        <v>#REF!</v>
      </c>
      <c r="Z39" s="286" t="e">
        <f>ДС_КСГ_ИТОГО_3!Z39+'ДС_КСГ_кор-ка др профили_2'!Z39</f>
        <v>#REF!</v>
      </c>
      <c r="AA39" s="286" t="e">
        <f>ДС_КСГ_ИТОГО_3!AA39+'ДС_КСГ_кор-ка др профили_2'!AA39</f>
        <v>#REF!</v>
      </c>
      <c r="AB39" s="286" t="e">
        <f>ДС_КСГ_ИТОГО_3!AB39+'ДС_КСГ_кор-ка др профили_2'!AB39</f>
        <v>#REF!</v>
      </c>
      <c r="AC39" s="286" t="e">
        <f>ДС_КСГ_ИТОГО_3!AC39+'ДС_КСГ_кор-ка др профили_2'!AC39</f>
        <v>#REF!</v>
      </c>
      <c r="AD39" s="286" t="e">
        <f>ДС_КСГ_ИТОГО_3!AD39+'ДС_КСГ_кор-ка др профили_2'!AD39</f>
        <v>#REF!</v>
      </c>
      <c r="AE39" s="286" t="e">
        <f>ДС_КСГ_ИТОГО_3!AE39+'ДС_КСГ_кор-ка др профили_2'!AE39</f>
        <v>#REF!</v>
      </c>
      <c r="AF39" s="286" t="e">
        <f>ДС_КСГ_ИТОГО_3!AF39+'ДС_КСГ_кор-ка др профили_2'!AF39</f>
        <v>#REF!</v>
      </c>
      <c r="AG39" s="286" t="e">
        <f>ДС_КСГ_ИТОГО_3!AG39+'ДС_КСГ_кор-ка др профили_2'!AG39</f>
        <v>#REF!</v>
      </c>
      <c r="AH39" s="286" t="e">
        <f>ДС_КСГ_ИТОГО_3!AH39+'ДС_КСГ_кор-ка др профили_2'!AH39</f>
        <v>#REF!</v>
      </c>
      <c r="AI39" s="286" t="e">
        <f>ДС_КСГ_ИТОГО_3!AI39+'ДС_КСГ_кор-ка др профили_2'!AI39</f>
        <v>#REF!</v>
      </c>
      <c r="AJ39" s="286" t="e">
        <f>ДС_КСГ_ИТОГО_3!AJ39+'ДС_КСГ_кор-ка др профили_2'!AJ39</f>
        <v>#REF!</v>
      </c>
      <c r="AK39" s="286" t="e">
        <f>ДС_КСГ_ИТОГО_3!AK39+'ДС_КСГ_кор-ка др профили_2'!AK39</f>
        <v>#REF!</v>
      </c>
      <c r="AL39" s="286" t="e">
        <f>ДС_КСГ_ИТОГО_3!AL39+'ДС_КСГ_кор-ка др профили_2'!AL39</f>
        <v>#REF!</v>
      </c>
      <c r="AM39" s="286" t="e">
        <f>ДС_КСГ_ИТОГО_3!AM39+'ДС_КСГ_кор-ка др профили_2'!AM39</f>
        <v>#REF!</v>
      </c>
      <c r="AN39" s="286" t="e">
        <f>ДС_КСГ_ИТОГО_3!AN39+'ДС_КСГ_кор-ка др профили_2'!AN39</f>
        <v>#REF!</v>
      </c>
      <c r="AO39" s="286" t="e">
        <f>ДС_КСГ_ИТОГО_3!AO39+'ДС_КСГ_кор-ка др профили_2'!AO39</f>
        <v>#REF!</v>
      </c>
      <c r="AP39" s="286" t="e">
        <f>ДС_КСГ_ИТОГО_3!AP39+'ДС_КСГ_кор-ка др профили_2'!AP39</f>
        <v>#REF!</v>
      </c>
      <c r="AQ39" s="286" t="e">
        <f>ДС_КСГ_ИТОГО_3!AQ39+'ДС_КСГ_кор-ка др профили_2'!AQ39</f>
        <v>#REF!</v>
      </c>
      <c r="AR39" s="286" t="e">
        <f>ДС_КСГ_ИТОГО_3!AR39+'ДС_КСГ_кор-ка др профили_2'!AR39</f>
        <v>#REF!</v>
      </c>
      <c r="AS39" s="286" t="e">
        <f>ДС_КСГ_ИТОГО_3!AS39+'ДС_КСГ_кор-ка др профили_2'!AS39</f>
        <v>#REF!</v>
      </c>
      <c r="AT39" s="286" t="e">
        <f>ДС_КСГ_ИТОГО_3!AT39+'ДС_КСГ_кор-ка др профили_2'!AT39</f>
        <v>#REF!</v>
      </c>
      <c r="AU39" s="286" t="e">
        <f>ДС_КСГ_ИТОГО_3!AU39+'ДС_КСГ_кор-ка др профили_2'!AU39</f>
        <v>#REF!</v>
      </c>
      <c r="AV39" s="286" t="e">
        <f>ДС_КСГ_ИТОГО_3!AV39+'ДС_КСГ_кор-ка др профили_2'!AV39</f>
        <v>#REF!</v>
      </c>
      <c r="AW39" s="286" t="e">
        <f>ДС_КСГ_ИТОГО_3!AW39+'ДС_КСГ_кор-ка др профили_2'!AW39</f>
        <v>#REF!</v>
      </c>
      <c r="AX39" s="286" t="e">
        <f>ДС_КСГ_ИТОГО_3!AX39+'ДС_КСГ_кор-ка др профили_2'!AX39</f>
        <v>#REF!</v>
      </c>
      <c r="AY39" s="286" t="e">
        <f>ДС_КСГ_ИТОГО_3!AY39+'ДС_КСГ_кор-ка др профили_2'!AY39</f>
        <v>#REF!</v>
      </c>
      <c r="AZ39" s="286" t="e">
        <f>ДС_КСГ_ИТОГО_3!AZ39+'ДС_КСГ_кор-ка др профили_2'!AZ39</f>
        <v>#REF!</v>
      </c>
      <c r="BA39" s="286" t="e">
        <f>ДС_КСГ_ИТОГО_3!BA39+'ДС_КСГ_кор-ка др профили_2'!BA39</f>
        <v>#REF!</v>
      </c>
      <c r="BB39" s="286" t="e">
        <f>ДС_КСГ_ИТОГО_3!BB39+'ДС_КСГ_кор-ка др профили_2'!BB39</f>
        <v>#REF!</v>
      </c>
      <c r="BC39" s="286" t="e">
        <f>ДС_КСГ_ИТОГО_3!BC39+'ДС_КСГ_кор-ка др профили_2'!BC39</f>
        <v>#REF!</v>
      </c>
      <c r="BD39" s="286" t="e">
        <f>ДС_КСГ_ИТОГО_3!BD39+'ДС_КСГ_кор-ка др профили_2'!BD39</f>
        <v>#REF!</v>
      </c>
      <c r="BE39" s="286" t="e">
        <f>ДС_КСГ_ИТОГО_3!BE39+'ДС_КСГ_кор-ка др профили_2'!BE39</f>
        <v>#REF!</v>
      </c>
      <c r="BF39" s="286" t="e">
        <f>ДС_КСГ_ИТОГО_3!BF39+'ДС_КСГ_кор-ка др профили_2'!BF39</f>
        <v>#REF!</v>
      </c>
      <c r="BG39" s="286" t="e">
        <f>ДС_КСГ_ИТОГО_3!BG39+'ДС_КСГ_кор-ка др профили_2'!BG39</f>
        <v>#REF!</v>
      </c>
      <c r="BH39" s="286" t="e">
        <f>ДС_КСГ_ИТОГО_3!BH39+'ДС_КСГ_кор-ка др профили_2'!BH39</f>
        <v>#REF!</v>
      </c>
      <c r="BI39" s="286" t="e">
        <f>ДС_КСГ_ИТОГО_3!BI39+'ДС_КСГ_кор-ка др профили_2'!BI39</f>
        <v>#REF!</v>
      </c>
      <c r="BJ39" s="286" t="e">
        <f>ДС_КСГ_ИТОГО_3!BJ39+'ДС_КСГ_кор-ка др профили_2'!BJ39</f>
        <v>#REF!</v>
      </c>
      <c r="BK39" s="286" t="e">
        <f>ДС_КСГ_ИТОГО_3!BK39+'ДС_КСГ_кор-ка др профили_2'!BK39</f>
        <v>#REF!</v>
      </c>
      <c r="BL39" s="286" t="e">
        <f>ДС_КСГ_ИТОГО_3!BL39+'ДС_КСГ_кор-ка др профили_2'!BL39</f>
        <v>#REF!</v>
      </c>
      <c r="BM39" s="286" t="e">
        <f>ДС_КСГ_ИТОГО_3!BM39+'ДС_КСГ_кор-ка др профили_2'!BM39</f>
        <v>#REF!</v>
      </c>
      <c r="BN39" s="286" t="e">
        <f>ДС_КСГ_ИТОГО_3!BN39+'ДС_КСГ_кор-ка др профили_2'!BN39</f>
        <v>#REF!</v>
      </c>
      <c r="BO39" s="286" t="e">
        <f>ДС_КСГ_ИТОГО_3!BO39+'ДС_КСГ_кор-ка др профили_2'!BO39</f>
        <v>#REF!</v>
      </c>
      <c r="BP39" s="286" t="e">
        <f>ДС_КСГ_ИТОГО_3!BP39+'ДС_КСГ_кор-ка др профили_2'!BP39</f>
        <v>#REF!</v>
      </c>
      <c r="BQ39" s="286" t="e">
        <f>ДС_КСГ_ИТОГО_3!BQ39+'ДС_КСГ_кор-ка др профили_2'!BQ39</f>
        <v>#REF!</v>
      </c>
      <c r="BR39" s="286" t="e">
        <f>ДС_КСГ_ИТОГО_3!BR39+'ДС_КСГ_кор-ка др профили_2'!BR39</f>
        <v>#REF!</v>
      </c>
      <c r="BS39" s="286" t="e">
        <f>ДС_КСГ_ИТОГО_3!BS39+'ДС_КСГ_кор-ка др профили_2'!BS39</f>
        <v>#REF!</v>
      </c>
      <c r="BT39" s="286" t="e">
        <f>ДС_КСГ_ИТОГО_3!BT39+'ДС_КСГ_кор-ка др профили_2'!BT39</f>
        <v>#REF!</v>
      </c>
      <c r="BU39" s="286" t="e">
        <f>ДС_КСГ_ИТОГО_3!BU39+'ДС_КСГ_кор-ка др профили_2'!BU39</f>
        <v>#REF!</v>
      </c>
      <c r="BV39" s="286" t="e">
        <f>ДС_КСГ_ИТОГО_3!BV39+'ДС_КСГ_кор-ка др профили_2'!BV39</f>
        <v>#REF!</v>
      </c>
      <c r="BW39" s="286" t="e">
        <f>ДС_КСГ_ИТОГО_3!BW39+'ДС_КСГ_кор-ка др профили_2'!BW39</f>
        <v>#REF!</v>
      </c>
      <c r="BX39" s="286" t="e">
        <f>ДС_КСГ_ИТОГО_3!BX39+'ДС_КСГ_кор-ка др профили_2'!BX39</f>
        <v>#REF!</v>
      </c>
      <c r="BY39" s="286" t="e">
        <f>ДС_КСГ_ИТОГО_3!BY39+'ДС_КСГ_кор-ка др профили_2'!BY39</f>
        <v>#REF!</v>
      </c>
      <c r="BZ39" s="286" t="e">
        <f>ДС_КСГ_ИТОГО_3!BZ39+'ДС_КСГ_кор-ка др профили_2'!BZ39</f>
        <v>#REF!</v>
      </c>
      <c r="CA39" s="286" t="e">
        <f>ДС_КСГ_ИТОГО_3!CA39+'ДС_КСГ_кор-ка др профили_2'!CA39</f>
        <v>#REF!</v>
      </c>
      <c r="CB39" s="286" t="e">
        <f>ДС_КСГ_ИТОГО_3!CB39+'ДС_КСГ_кор-ка др профили_2'!CB39</f>
        <v>#REF!</v>
      </c>
      <c r="CC39" s="286" t="e">
        <f>ДС_КСГ_ИТОГО_3!CC39+'ДС_КСГ_кор-ка др профили_2'!CC39</f>
        <v>#REF!</v>
      </c>
      <c r="CD39" s="286" t="e">
        <f>ДС_КСГ_ИТОГО_3!CD39+'ДС_КСГ_кор-ка др профили_2'!CD39</f>
        <v>#REF!</v>
      </c>
      <c r="CE39" s="286" t="e">
        <f>ДС_КСГ_ИТОГО_3!CE39+'ДС_КСГ_кор-ка др профили_2'!CE39</f>
        <v>#REF!</v>
      </c>
      <c r="CF39" s="286" t="e">
        <f>ДС_КСГ_ИТОГО_3!CF39+'ДС_КСГ_кор-ка др профили_2'!CF39</f>
        <v>#REF!</v>
      </c>
      <c r="CG39" s="286" t="e">
        <f>ДС_КСГ_ИТОГО_3!CG39+'ДС_КСГ_кор-ка др профили_2'!CG39</f>
        <v>#REF!</v>
      </c>
      <c r="CH39" s="286" t="e">
        <f>ДС_КСГ_ИТОГО_3!CH39+'ДС_КСГ_кор-ка др профили_2'!CH39</f>
        <v>#REF!</v>
      </c>
      <c r="CI39" s="286" t="e">
        <f>ДС_КСГ_ИТОГО_3!CI39+'ДС_КСГ_кор-ка др профили_2'!CI39</f>
        <v>#REF!</v>
      </c>
      <c r="CJ39" s="286" t="e">
        <f>ДС_КСГ_ИТОГО_3!CJ39+'ДС_КСГ_кор-ка др профили_2'!CJ39</f>
        <v>#REF!</v>
      </c>
      <c r="CK39" s="286" t="e">
        <f>ДС_КСГ_ИТОГО_3!#REF!+'ДС_КСГ_кор-ка др профили_2'!CK39</f>
        <v>#REF!</v>
      </c>
      <c r="CL39" s="286" t="e">
        <f>ДС_КСГ_ИТОГО_3!#REF!+'ДС_КСГ_кор-ка др профили_2'!CL39</f>
        <v>#REF!</v>
      </c>
      <c r="CM39" s="286" t="e">
        <f>ДС_КСГ_ИТОГО_3!#REF!+'ДС_КСГ_кор-ка др профили_2'!CM39</f>
        <v>#REF!</v>
      </c>
      <c r="CN39" s="281" t="e">
        <f t="shared" si="0"/>
        <v>#REF!</v>
      </c>
      <c r="CP39" s="195"/>
      <c r="CQ39" s="195"/>
      <c r="CR39" s="195"/>
    </row>
    <row r="40" spans="1:96" ht="15.75" x14ac:dyDescent="0.25">
      <c r="A40" s="81">
        <v>39</v>
      </c>
      <c r="B40" s="81" t="s">
        <v>331</v>
      </c>
      <c r="C40" s="148" t="s">
        <v>332</v>
      </c>
      <c r="D40" s="148">
        <v>0.8</v>
      </c>
      <c r="E40" s="148">
        <v>13</v>
      </c>
      <c r="F40" s="148" t="s">
        <v>96</v>
      </c>
      <c r="G40" s="280" t="e">
        <f>ДС_КСГ_ИТОГО_3!G40+'ДС_КСГ_кор-ка др профили_2'!G40</f>
        <v>#REF!</v>
      </c>
      <c r="H40" s="280" t="e">
        <f>ДС_КСГ_ИТОГО_3!H40+'ДС_КСГ_кор-ка др профили_2'!H40</f>
        <v>#REF!</v>
      </c>
      <c r="I40" s="280" t="e">
        <f>ДС_КСГ_ИТОГО_3!I40+'ДС_КСГ_кор-ка др профили_2'!I40</f>
        <v>#REF!</v>
      </c>
      <c r="J40" s="280" t="e">
        <f>ДС_КСГ_ИТОГО_3!J40+'ДС_КСГ_кор-ка др профили_2'!J40</f>
        <v>#REF!</v>
      </c>
      <c r="K40" s="280" t="e">
        <f>ДС_КСГ_ИТОГО_3!K40+'ДС_КСГ_кор-ка др профили_2'!K40</f>
        <v>#REF!</v>
      </c>
      <c r="L40" s="280" t="e">
        <f>ДС_КСГ_ИТОГО_3!L40+'ДС_КСГ_кор-ка др профили_2'!L40</f>
        <v>#REF!</v>
      </c>
      <c r="M40" s="280" t="e">
        <f>ДС_КСГ_ИТОГО_3!M40+'ДС_КСГ_кор-ка др профили_2'!M40</f>
        <v>#REF!</v>
      </c>
      <c r="N40" s="280" t="e">
        <f>ДС_КСГ_ИТОГО_3!N40+'ДС_КСГ_кор-ка др профили_2'!N40</f>
        <v>#REF!</v>
      </c>
      <c r="O40" s="280" t="e">
        <f>ДС_КСГ_ИТОГО_3!O40+'ДС_КСГ_кор-ка др профили_2'!O40</f>
        <v>#REF!</v>
      </c>
      <c r="P40" s="280" t="e">
        <f>ДС_КСГ_ИТОГО_3!P40+'ДС_КСГ_кор-ка др профили_2'!P40</f>
        <v>#REF!</v>
      </c>
      <c r="Q40" s="280" t="e">
        <f>ДС_КСГ_ИТОГО_3!Q40+'ДС_КСГ_кор-ка др профили_2'!Q40</f>
        <v>#REF!</v>
      </c>
      <c r="R40" s="280" t="e">
        <f>ДС_КСГ_ИТОГО_3!R40+'ДС_КСГ_кор-ка др профили_2'!R40</f>
        <v>#REF!</v>
      </c>
      <c r="S40" s="280" t="e">
        <f>ДС_КСГ_ИТОГО_3!S40+'ДС_КСГ_кор-ка др профили_2'!S40</f>
        <v>#REF!</v>
      </c>
      <c r="T40" s="280" t="e">
        <f>ДС_КСГ_ИТОГО_3!T40+'ДС_КСГ_кор-ка др профили_2'!T40</f>
        <v>#REF!</v>
      </c>
      <c r="U40" s="280" t="e">
        <f>ДС_КСГ_ИТОГО_3!U40+'ДС_КСГ_кор-ка др профили_2'!U40</f>
        <v>#REF!</v>
      </c>
      <c r="V40" s="280" t="e">
        <f>ДС_КСГ_ИТОГО_3!V40+'ДС_КСГ_кор-ка др профили_2'!V40</f>
        <v>#REF!</v>
      </c>
      <c r="W40" s="280" t="e">
        <f>ДС_КСГ_ИТОГО_3!W40+'ДС_КСГ_кор-ка др профили_2'!W40</f>
        <v>#REF!</v>
      </c>
      <c r="X40" s="280" t="e">
        <f>ДС_КСГ_ИТОГО_3!X40+'ДС_КСГ_кор-ка др профили_2'!X40</f>
        <v>#REF!</v>
      </c>
      <c r="Y40" s="280" t="e">
        <f>ДС_КСГ_ИТОГО_3!Y40+'ДС_КСГ_кор-ка др профили_2'!Y40</f>
        <v>#REF!</v>
      </c>
      <c r="Z40" s="280" t="e">
        <f>ДС_КСГ_ИТОГО_3!Z40+'ДС_КСГ_кор-ка др профили_2'!Z40</f>
        <v>#REF!</v>
      </c>
      <c r="AA40" s="280" t="e">
        <f>ДС_КСГ_ИТОГО_3!AA40+'ДС_КСГ_кор-ка др профили_2'!AA40</f>
        <v>#REF!</v>
      </c>
      <c r="AB40" s="280" t="e">
        <f>ДС_КСГ_ИТОГО_3!AB40+'ДС_КСГ_кор-ка др профили_2'!AB40</f>
        <v>#REF!</v>
      </c>
      <c r="AC40" s="280" t="e">
        <f>ДС_КСГ_ИТОГО_3!AC40+'ДС_КСГ_кор-ка др профили_2'!AC40</f>
        <v>#REF!</v>
      </c>
      <c r="AD40" s="280" t="e">
        <f>ДС_КСГ_ИТОГО_3!AD40+'ДС_КСГ_кор-ка др профили_2'!AD40</f>
        <v>#REF!</v>
      </c>
      <c r="AE40" s="280" t="e">
        <f>ДС_КСГ_ИТОГО_3!AE40+'ДС_КСГ_кор-ка др профили_2'!AE40</f>
        <v>#REF!</v>
      </c>
      <c r="AF40" s="280" t="e">
        <f>ДС_КСГ_ИТОГО_3!AF40+'ДС_КСГ_кор-ка др профили_2'!AF40</f>
        <v>#REF!</v>
      </c>
      <c r="AG40" s="280" t="e">
        <f>ДС_КСГ_ИТОГО_3!AG40+'ДС_КСГ_кор-ка др профили_2'!AG40</f>
        <v>#REF!</v>
      </c>
      <c r="AH40" s="280" t="e">
        <f>ДС_КСГ_ИТОГО_3!AH40+'ДС_КСГ_кор-ка др профили_2'!AH40</f>
        <v>#REF!</v>
      </c>
      <c r="AI40" s="280" t="e">
        <f>ДС_КСГ_ИТОГО_3!AI40+'ДС_КСГ_кор-ка др профили_2'!AI40</f>
        <v>#REF!</v>
      </c>
      <c r="AJ40" s="280" t="e">
        <f>ДС_КСГ_ИТОГО_3!AJ40+'ДС_КСГ_кор-ка др профили_2'!AJ40</f>
        <v>#REF!</v>
      </c>
      <c r="AK40" s="309" t="e">
        <f>ДС_КСГ_ИТОГО_3!AK40+'ДС_КСГ_кор-ка др профили_2'!AK40</f>
        <v>#REF!</v>
      </c>
      <c r="AL40" s="280" t="e">
        <f>ДС_КСГ_ИТОГО_3!AL40+'ДС_КСГ_кор-ка др профили_2'!AL40</f>
        <v>#REF!</v>
      </c>
      <c r="AM40" s="280" t="e">
        <f>ДС_КСГ_ИТОГО_3!AM40+'ДС_КСГ_кор-ка др профили_2'!AM40</f>
        <v>#REF!</v>
      </c>
      <c r="AN40" s="280" t="e">
        <f>ДС_КСГ_ИТОГО_3!AN40+'ДС_КСГ_кор-ка др профили_2'!AN40</f>
        <v>#REF!</v>
      </c>
      <c r="AO40" s="280" t="e">
        <f>ДС_КСГ_ИТОГО_3!AO40+'ДС_КСГ_кор-ка др профили_2'!AO40</f>
        <v>#REF!</v>
      </c>
      <c r="AP40" s="280" t="e">
        <f>ДС_КСГ_ИТОГО_3!AP40+'ДС_КСГ_кор-ка др профили_2'!AP40</f>
        <v>#REF!</v>
      </c>
      <c r="AQ40" s="280" t="e">
        <f>ДС_КСГ_ИТОГО_3!AQ40+'ДС_КСГ_кор-ка др профили_2'!AQ40</f>
        <v>#REF!</v>
      </c>
      <c r="AR40" s="280" t="e">
        <f>ДС_КСГ_ИТОГО_3!AR40+'ДС_КСГ_кор-ка др профили_2'!AR40</f>
        <v>#REF!</v>
      </c>
      <c r="AS40" s="280" t="e">
        <f>ДС_КСГ_ИТОГО_3!AS40+'ДС_КСГ_кор-ка др профили_2'!AS40</f>
        <v>#REF!</v>
      </c>
      <c r="AT40" s="280" t="e">
        <f>ДС_КСГ_ИТОГО_3!AT40+'ДС_КСГ_кор-ка др профили_2'!AT40</f>
        <v>#REF!</v>
      </c>
      <c r="AU40" s="280" t="e">
        <f>ДС_КСГ_ИТОГО_3!AU40+'ДС_КСГ_кор-ка др профили_2'!AU40</f>
        <v>#REF!</v>
      </c>
      <c r="AV40" s="280" t="e">
        <f>ДС_КСГ_ИТОГО_3!AV40+'ДС_КСГ_кор-ка др профили_2'!AV40</f>
        <v>#REF!</v>
      </c>
      <c r="AW40" s="280" t="e">
        <f>ДС_КСГ_ИТОГО_3!AW40+'ДС_КСГ_кор-ка др профили_2'!AW40</f>
        <v>#REF!</v>
      </c>
      <c r="AX40" s="280" t="e">
        <f>ДС_КСГ_ИТОГО_3!AX40+'ДС_КСГ_кор-ка др профили_2'!AX40</f>
        <v>#REF!</v>
      </c>
      <c r="AY40" s="280" t="e">
        <f>ДС_КСГ_ИТОГО_3!AY40+'ДС_КСГ_кор-ка др профили_2'!AY40</f>
        <v>#REF!</v>
      </c>
      <c r="AZ40" s="280" t="e">
        <f>ДС_КСГ_ИТОГО_3!AZ40+'ДС_КСГ_кор-ка др профили_2'!AZ40</f>
        <v>#REF!</v>
      </c>
      <c r="BA40" s="280" t="e">
        <f>ДС_КСГ_ИТОГО_3!BA40+'ДС_КСГ_кор-ка др профили_2'!BA40</f>
        <v>#REF!</v>
      </c>
      <c r="BB40" s="280" t="e">
        <f>ДС_КСГ_ИТОГО_3!BB40+'ДС_КСГ_кор-ка др профили_2'!BB40</f>
        <v>#REF!</v>
      </c>
      <c r="BC40" s="280" t="e">
        <f>ДС_КСГ_ИТОГО_3!BC40+'ДС_КСГ_кор-ка др профили_2'!BC40</f>
        <v>#REF!</v>
      </c>
      <c r="BD40" s="280" t="e">
        <f>ДС_КСГ_ИТОГО_3!BD40+'ДС_КСГ_кор-ка др профили_2'!BD40</f>
        <v>#REF!</v>
      </c>
      <c r="BE40" s="280" t="e">
        <f>ДС_КСГ_ИТОГО_3!BE40+'ДС_КСГ_кор-ка др профили_2'!BE40</f>
        <v>#REF!</v>
      </c>
      <c r="BF40" s="280" t="e">
        <f>ДС_КСГ_ИТОГО_3!BF40+'ДС_КСГ_кор-ка др профили_2'!BF40</f>
        <v>#REF!</v>
      </c>
      <c r="BG40" s="280" t="e">
        <f>ДС_КСГ_ИТОГО_3!BG40+'ДС_КСГ_кор-ка др профили_2'!BG40</f>
        <v>#REF!</v>
      </c>
      <c r="BH40" s="280" t="e">
        <f>ДС_КСГ_ИТОГО_3!BH40+'ДС_КСГ_кор-ка др профили_2'!BH40</f>
        <v>#REF!</v>
      </c>
      <c r="BI40" s="280" t="e">
        <f>ДС_КСГ_ИТОГО_3!BI40+'ДС_КСГ_кор-ка др профили_2'!BI40</f>
        <v>#REF!</v>
      </c>
      <c r="BJ40" s="280" t="e">
        <f>ДС_КСГ_ИТОГО_3!BJ40+'ДС_КСГ_кор-ка др профили_2'!BJ40</f>
        <v>#REF!</v>
      </c>
      <c r="BK40" s="280" t="e">
        <f>ДС_КСГ_ИТОГО_3!BK40+'ДС_КСГ_кор-ка др профили_2'!BK40</f>
        <v>#REF!</v>
      </c>
      <c r="BL40" s="280" t="e">
        <f>ДС_КСГ_ИТОГО_3!BL40+'ДС_КСГ_кор-ка др профили_2'!BL40</f>
        <v>#REF!</v>
      </c>
      <c r="BM40" s="280" t="e">
        <f>ДС_КСГ_ИТОГО_3!BM40+'ДС_КСГ_кор-ка др профили_2'!BM40</f>
        <v>#REF!</v>
      </c>
      <c r="BN40" s="309" t="e">
        <f>ДС_КСГ_ИТОГО_3!BN40+'ДС_КСГ_кор-ка др профили_2'!BN40</f>
        <v>#REF!</v>
      </c>
      <c r="BO40" s="280" t="e">
        <f>ДС_КСГ_ИТОГО_3!BO40+'ДС_КСГ_кор-ка др профили_2'!BO40</f>
        <v>#REF!</v>
      </c>
      <c r="BP40" s="280" t="e">
        <f>ДС_КСГ_ИТОГО_3!BP40+'ДС_КСГ_кор-ка др профили_2'!BP40</f>
        <v>#REF!</v>
      </c>
      <c r="BQ40" s="280" t="e">
        <f>ДС_КСГ_ИТОГО_3!BQ40+'ДС_КСГ_кор-ка др профили_2'!BQ40</f>
        <v>#REF!</v>
      </c>
      <c r="BR40" s="280" t="e">
        <f>ДС_КСГ_ИТОГО_3!BR40+'ДС_КСГ_кор-ка др профили_2'!BR40</f>
        <v>#REF!</v>
      </c>
      <c r="BS40" s="280" t="e">
        <f>ДС_КСГ_ИТОГО_3!BS40+'ДС_КСГ_кор-ка др профили_2'!BS40</f>
        <v>#REF!</v>
      </c>
      <c r="BT40" s="280" t="e">
        <f>ДС_КСГ_ИТОГО_3!BT40+'ДС_КСГ_кор-ка др профили_2'!BT40</f>
        <v>#REF!</v>
      </c>
      <c r="BU40" s="280" t="e">
        <f>ДС_КСГ_ИТОГО_3!BU40+'ДС_КСГ_кор-ка др профили_2'!BU40</f>
        <v>#REF!</v>
      </c>
      <c r="BV40" s="280" t="e">
        <f>ДС_КСГ_ИТОГО_3!BV40+'ДС_КСГ_кор-ка др профили_2'!BV40</f>
        <v>#REF!</v>
      </c>
      <c r="BW40" s="309" t="e">
        <f>ДС_КСГ_ИТОГО_3!BW40+'ДС_КСГ_кор-ка др профили_2'!BW40</f>
        <v>#REF!</v>
      </c>
      <c r="BX40" s="280" t="e">
        <f>ДС_КСГ_ИТОГО_3!BX40+'ДС_КСГ_кор-ка др профили_2'!BX40</f>
        <v>#REF!</v>
      </c>
      <c r="BY40" s="280" t="e">
        <f>ДС_КСГ_ИТОГО_3!BY40+'ДС_КСГ_кор-ка др профили_2'!BY40</f>
        <v>#REF!</v>
      </c>
      <c r="BZ40" s="280" t="e">
        <f>ДС_КСГ_ИТОГО_3!BZ40+'ДС_КСГ_кор-ка др профили_2'!BZ40</f>
        <v>#REF!</v>
      </c>
      <c r="CA40" s="280" t="e">
        <f>ДС_КСГ_ИТОГО_3!CA40+'ДС_КСГ_кор-ка др профили_2'!CA40</f>
        <v>#REF!</v>
      </c>
      <c r="CB40" s="280" t="e">
        <f>ДС_КСГ_ИТОГО_3!CB40+'ДС_КСГ_кор-ка др профили_2'!CB40</f>
        <v>#REF!</v>
      </c>
      <c r="CC40" s="280" t="e">
        <f>ДС_КСГ_ИТОГО_3!CC40+'ДС_КСГ_кор-ка др профили_2'!CC40</f>
        <v>#REF!</v>
      </c>
      <c r="CD40" s="280" t="e">
        <f>ДС_КСГ_ИТОГО_3!CD40+'ДС_КСГ_кор-ка др профили_2'!CD40</f>
        <v>#REF!</v>
      </c>
      <c r="CE40" s="280" t="e">
        <f>ДС_КСГ_ИТОГО_3!CE40+'ДС_КСГ_кор-ка др профили_2'!CE40</f>
        <v>#REF!</v>
      </c>
      <c r="CF40" s="280" t="e">
        <f>ДС_КСГ_ИТОГО_3!CF40+'ДС_КСГ_кор-ка др профили_2'!CF40</f>
        <v>#REF!</v>
      </c>
      <c r="CG40" s="280" t="e">
        <f>ДС_КСГ_ИТОГО_3!CG40+'ДС_КСГ_кор-ка др профили_2'!CG40</f>
        <v>#REF!</v>
      </c>
      <c r="CH40" s="280" t="e">
        <f>ДС_КСГ_ИТОГО_3!CH40+'ДС_КСГ_кор-ка др профили_2'!CH40</f>
        <v>#REF!</v>
      </c>
      <c r="CI40" s="280" t="e">
        <f>ДС_КСГ_ИТОГО_3!CI40+'ДС_КСГ_кор-ка др профили_2'!CI40</f>
        <v>#REF!</v>
      </c>
      <c r="CJ40" s="280" t="e">
        <f>ДС_КСГ_ИТОГО_3!CJ40+'ДС_КСГ_кор-ка др профили_2'!CJ40</f>
        <v>#REF!</v>
      </c>
      <c r="CK40" s="280" t="e">
        <f>ДС_КСГ_ИТОГО_3!#REF!+'ДС_КСГ_кор-ка др профили_2'!CK40</f>
        <v>#REF!</v>
      </c>
      <c r="CL40" s="280" t="e">
        <f>ДС_КСГ_ИТОГО_3!#REF!+'ДС_КСГ_кор-ка др профили_2'!CL40</f>
        <v>#REF!</v>
      </c>
      <c r="CM40" s="280" t="e">
        <f>ДС_КСГ_ИТОГО_3!#REF!+'ДС_КСГ_кор-ка др профили_2'!CM40</f>
        <v>#REF!</v>
      </c>
      <c r="CN40" s="281" t="e">
        <f t="shared" si="0"/>
        <v>#REF!</v>
      </c>
      <c r="CP40" s="195"/>
      <c r="CQ40" s="195"/>
      <c r="CR40" s="195"/>
    </row>
    <row r="41" spans="1:96" ht="30" x14ac:dyDescent="0.25">
      <c r="A41" s="81">
        <v>40</v>
      </c>
      <c r="B41" s="81" t="s">
        <v>333</v>
      </c>
      <c r="C41" s="148" t="s">
        <v>334</v>
      </c>
      <c r="D41" s="148">
        <v>3.39</v>
      </c>
      <c r="E41" s="148">
        <v>13</v>
      </c>
      <c r="F41" s="148" t="s">
        <v>96</v>
      </c>
      <c r="G41" s="280" t="e">
        <f>ДС_КСГ_ИТОГО_3!G41+'ДС_КСГ_кор-ка др профили_2'!G41</f>
        <v>#REF!</v>
      </c>
      <c r="H41" s="280" t="e">
        <f>ДС_КСГ_ИТОГО_3!H41+'ДС_КСГ_кор-ка др профили_2'!H41</f>
        <v>#REF!</v>
      </c>
      <c r="I41" s="280" t="e">
        <f>ДС_КСГ_ИТОГО_3!I41+'ДС_КСГ_кор-ка др профили_2'!I41</f>
        <v>#REF!</v>
      </c>
      <c r="J41" s="280" t="e">
        <f>ДС_КСГ_ИТОГО_3!J41+'ДС_КСГ_кор-ка др профили_2'!J41</f>
        <v>#REF!</v>
      </c>
      <c r="K41" s="280" t="e">
        <f>ДС_КСГ_ИТОГО_3!K41+'ДС_КСГ_кор-ка др профили_2'!K41</f>
        <v>#REF!</v>
      </c>
      <c r="L41" s="280" t="e">
        <f>ДС_КСГ_ИТОГО_3!L41+'ДС_КСГ_кор-ка др профили_2'!L41</f>
        <v>#REF!</v>
      </c>
      <c r="M41" s="280" t="e">
        <f>ДС_КСГ_ИТОГО_3!M41+'ДС_КСГ_кор-ка др профили_2'!M41</f>
        <v>#REF!</v>
      </c>
      <c r="N41" s="280" t="e">
        <f>ДС_КСГ_ИТОГО_3!N41+'ДС_КСГ_кор-ка др профили_2'!N41</f>
        <v>#REF!</v>
      </c>
      <c r="O41" s="280" t="e">
        <f>ДС_КСГ_ИТОГО_3!O41+'ДС_КСГ_кор-ка др профили_2'!O41</f>
        <v>#REF!</v>
      </c>
      <c r="P41" s="280" t="e">
        <f>ДС_КСГ_ИТОГО_3!P41+'ДС_КСГ_кор-ка др профили_2'!P41</f>
        <v>#REF!</v>
      </c>
      <c r="Q41" s="280" t="e">
        <f>ДС_КСГ_ИТОГО_3!Q41+'ДС_КСГ_кор-ка др профили_2'!Q41</f>
        <v>#REF!</v>
      </c>
      <c r="R41" s="280" t="e">
        <f>ДС_КСГ_ИТОГО_3!R41+'ДС_КСГ_кор-ка др профили_2'!R41</f>
        <v>#REF!</v>
      </c>
      <c r="S41" s="280" t="e">
        <f>ДС_КСГ_ИТОГО_3!S41+'ДС_КСГ_кор-ка др профили_2'!S41</f>
        <v>#REF!</v>
      </c>
      <c r="T41" s="280" t="e">
        <f>ДС_КСГ_ИТОГО_3!T41+'ДС_КСГ_кор-ка др профили_2'!T41</f>
        <v>#REF!</v>
      </c>
      <c r="U41" s="280" t="e">
        <f>ДС_КСГ_ИТОГО_3!U41+'ДС_КСГ_кор-ка др профили_2'!U41</f>
        <v>#REF!</v>
      </c>
      <c r="V41" s="280" t="e">
        <f>ДС_КСГ_ИТОГО_3!V41+'ДС_КСГ_кор-ка др профили_2'!V41</f>
        <v>#REF!</v>
      </c>
      <c r="W41" s="280" t="e">
        <f>ДС_КСГ_ИТОГО_3!W41+'ДС_КСГ_кор-ка др профили_2'!W41</f>
        <v>#REF!</v>
      </c>
      <c r="X41" s="280" t="e">
        <f>ДС_КСГ_ИТОГО_3!X41+'ДС_КСГ_кор-ка др профили_2'!X41</f>
        <v>#REF!</v>
      </c>
      <c r="Y41" s="280" t="e">
        <f>ДС_КСГ_ИТОГО_3!Y41+'ДС_КСГ_кор-ка др профили_2'!Y41</f>
        <v>#REF!</v>
      </c>
      <c r="Z41" s="280" t="e">
        <f>ДС_КСГ_ИТОГО_3!Z41+'ДС_КСГ_кор-ка др профили_2'!Z41</f>
        <v>#REF!</v>
      </c>
      <c r="AA41" s="280" t="e">
        <f>ДС_КСГ_ИТОГО_3!AA41+'ДС_КСГ_кор-ка др профили_2'!AA41</f>
        <v>#REF!</v>
      </c>
      <c r="AB41" s="280" t="e">
        <f>ДС_КСГ_ИТОГО_3!AB41+'ДС_КСГ_кор-ка др профили_2'!AB41</f>
        <v>#REF!</v>
      </c>
      <c r="AC41" s="280" t="e">
        <f>ДС_КСГ_ИТОГО_3!AC41+'ДС_КСГ_кор-ка др профили_2'!AC41</f>
        <v>#REF!</v>
      </c>
      <c r="AD41" s="280" t="e">
        <f>ДС_КСГ_ИТОГО_3!AD41+'ДС_КСГ_кор-ка др профили_2'!AD41</f>
        <v>#REF!</v>
      </c>
      <c r="AE41" s="280" t="e">
        <f>ДС_КСГ_ИТОГО_3!AE41+'ДС_КСГ_кор-ка др профили_2'!AE41</f>
        <v>#REF!</v>
      </c>
      <c r="AF41" s="280" t="e">
        <f>ДС_КСГ_ИТОГО_3!AF41+'ДС_КСГ_кор-ка др профили_2'!AF41</f>
        <v>#REF!</v>
      </c>
      <c r="AG41" s="280" t="e">
        <f>ДС_КСГ_ИТОГО_3!AG41+'ДС_КСГ_кор-ка др профили_2'!AG41</f>
        <v>#REF!</v>
      </c>
      <c r="AH41" s="280" t="e">
        <f>ДС_КСГ_ИТОГО_3!AH41+'ДС_КСГ_кор-ка др профили_2'!AH41</f>
        <v>#REF!</v>
      </c>
      <c r="AI41" s="280" t="e">
        <f>ДС_КСГ_ИТОГО_3!AI41+'ДС_КСГ_кор-ка др профили_2'!AI41</f>
        <v>#REF!</v>
      </c>
      <c r="AJ41" s="280" t="e">
        <f>ДС_КСГ_ИТОГО_3!AJ41+'ДС_КСГ_кор-ка др профили_2'!AJ41</f>
        <v>#REF!</v>
      </c>
      <c r="AK41" s="280" t="e">
        <f>ДС_КСГ_ИТОГО_3!AK41+'ДС_КСГ_кор-ка др профили_2'!AK41</f>
        <v>#REF!</v>
      </c>
      <c r="AL41" s="280" t="e">
        <f>ДС_КСГ_ИТОГО_3!AL41+'ДС_КСГ_кор-ка др профили_2'!AL41</f>
        <v>#REF!</v>
      </c>
      <c r="AM41" s="280" t="e">
        <f>ДС_КСГ_ИТОГО_3!AM41+'ДС_КСГ_кор-ка др профили_2'!AM41</f>
        <v>#REF!</v>
      </c>
      <c r="AN41" s="280" t="e">
        <f>ДС_КСГ_ИТОГО_3!AN41+'ДС_КСГ_кор-ка др профили_2'!AN41</f>
        <v>#REF!</v>
      </c>
      <c r="AO41" s="280" t="e">
        <f>ДС_КСГ_ИТОГО_3!AO41+'ДС_КСГ_кор-ка др профили_2'!AO41</f>
        <v>#REF!</v>
      </c>
      <c r="AP41" s="280" t="e">
        <f>ДС_КСГ_ИТОГО_3!AP41+'ДС_КСГ_кор-ка др профили_2'!AP41</f>
        <v>#REF!</v>
      </c>
      <c r="AQ41" s="280" t="e">
        <f>ДС_КСГ_ИТОГО_3!AQ41+'ДС_КСГ_кор-ка др профили_2'!AQ41</f>
        <v>#REF!</v>
      </c>
      <c r="AR41" s="280" t="e">
        <f>ДС_КСГ_ИТОГО_3!AR41+'ДС_КСГ_кор-ка др профили_2'!AR41</f>
        <v>#REF!</v>
      </c>
      <c r="AS41" s="280" t="e">
        <f>ДС_КСГ_ИТОГО_3!AS41+'ДС_КСГ_кор-ка др профили_2'!AS41</f>
        <v>#REF!</v>
      </c>
      <c r="AT41" s="280" t="e">
        <f>ДС_КСГ_ИТОГО_3!AT41+'ДС_КСГ_кор-ка др профили_2'!AT41</f>
        <v>#REF!</v>
      </c>
      <c r="AU41" s="280" t="e">
        <f>ДС_КСГ_ИТОГО_3!AU41+'ДС_КСГ_кор-ка др профили_2'!AU41</f>
        <v>#REF!</v>
      </c>
      <c r="AV41" s="280" t="e">
        <f>ДС_КСГ_ИТОГО_3!AV41+'ДС_КСГ_кор-ка др профили_2'!AV41</f>
        <v>#REF!</v>
      </c>
      <c r="AW41" s="280" t="e">
        <f>ДС_КСГ_ИТОГО_3!AW41+'ДС_КСГ_кор-ка др профили_2'!AW41</f>
        <v>#REF!</v>
      </c>
      <c r="AX41" s="280" t="e">
        <f>ДС_КСГ_ИТОГО_3!AX41+'ДС_КСГ_кор-ка др профили_2'!AX41</f>
        <v>#REF!</v>
      </c>
      <c r="AY41" s="280" t="e">
        <f>ДС_КСГ_ИТОГО_3!AY41+'ДС_КСГ_кор-ка др профили_2'!AY41</f>
        <v>#REF!</v>
      </c>
      <c r="AZ41" s="280" t="e">
        <f>ДС_КСГ_ИТОГО_3!AZ41+'ДС_КСГ_кор-ка др профили_2'!AZ41</f>
        <v>#REF!</v>
      </c>
      <c r="BA41" s="280" t="e">
        <f>ДС_КСГ_ИТОГО_3!BA41+'ДС_КСГ_кор-ка др профили_2'!BA41</f>
        <v>#REF!</v>
      </c>
      <c r="BB41" s="280" t="e">
        <f>ДС_КСГ_ИТОГО_3!BB41+'ДС_КСГ_кор-ка др профили_2'!BB41</f>
        <v>#REF!</v>
      </c>
      <c r="BC41" s="280" t="e">
        <f>ДС_КСГ_ИТОГО_3!BC41+'ДС_КСГ_кор-ка др профили_2'!BC41</f>
        <v>#REF!</v>
      </c>
      <c r="BD41" s="280" t="e">
        <f>ДС_КСГ_ИТОГО_3!BD41+'ДС_КСГ_кор-ка др профили_2'!BD41</f>
        <v>#REF!</v>
      </c>
      <c r="BE41" s="280" t="e">
        <f>ДС_КСГ_ИТОГО_3!BE41+'ДС_КСГ_кор-ка др профили_2'!BE41</f>
        <v>#REF!</v>
      </c>
      <c r="BF41" s="280" t="e">
        <f>ДС_КСГ_ИТОГО_3!BF41+'ДС_КСГ_кор-ка др профили_2'!BF41</f>
        <v>#REF!</v>
      </c>
      <c r="BG41" s="280" t="e">
        <f>ДС_КСГ_ИТОГО_3!BG41+'ДС_КСГ_кор-ка др профили_2'!BG41</f>
        <v>#REF!</v>
      </c>
      <c r="BH41" s="280" t="e">
        <f>ДС_КСГ_ИТОГО_3!BH41+'ДС_КСГ_кор-ка др профили_2'!BH41</f>
        <v>#REF!</v>
      </c>
      <c r="BI41" s="280" t="e">
        <f>ДС_КСГ_ИТОГО_3!BI41+'ДС_КСГ_кор-ка др профили_2'!BI41</f>
        <v>#REF!</v>
      </c>
      <c r="BJ41" s="280" t="e">
        <f>ДС_КСГ_ИТОГО_3!BJ41+'ДС_КСГ_кор-ка др профили_2'!BJ41</f>
        <v>#REF!</v>
      </c>
      <c r="BK41" s="280" t="e">
        <f>ДС_КСГ_ИТОГО_3!BK41+'ДС_КСГ_кор-ка др профили_2'!BK41</f>
        <v>#REF!</v>
      </c>
      <c r="BL41" s="280" t="e">
        <f>ДС_КСГ_ИТОГО_3!BL41+'ДС_КСГ_кор-ка др профили_2'!BL41</f>
        <v>#REF!</v>
      </c>
      <c r="BM41" s="280" t="e">
        <f>ДС_КСГ_ИТОГО_3!BM41+'ДС_КСГ_кор-ка др профили_2'!BM41</f>
        <v>#REF!</v>
      </c>
      <c r="BN41" s="280" t="e">
        <f>ДС_КСГ_ИТОГО_3!BN41+'ДС_КСГ_кор-ка др профили_2'!BN41</f>
        <v>#REF!</v>
      </c>
      <c r="BO41" s="280" t="e">
        <f>ДС_КСГ_ИТОГО_3!BO41+'ДС_КСГ_кор-ка др профили_2'!BO41</f>
        <v>#REF!</v>
      </c>
      <c r="BP41" s="280" t="e">
        <f>ДС_КСГ_ИТОГО_3!BP41+'ДС_КСГ_кор-ка др профили_2'!BP41</f>
        <v>#REF!</v>
      </c>
      <c r="BQ41" s="280" t="e">
        <f>ДС_КСГ_ИТОГО_3!BQ41+'ДС_КСГ_кор-ка др профили_2'!BQ41</f>
        <v>#REF!</v>
      </c>
      <c r="BR41" s="280" t="e">
        <f>ДС_КСГ_ИТОГО_3!BR41+'ДС_КСГ_кор-ка др профили_2'!BR41</f>
        <v>#REF!</v>
      </c>
      <c r="BS41" s="280" t="e">
        <f>ДС_КСГ_ИТОГО_3!BS41+'ДС_КСГ_кор-ка др профили_2'!BS41</f>
        <v>#REF!</v>
      </c>
      <c r="BT41" s="280" t="e">
        <f>ДС_КСГ_ИТОГО_3!BT41+'ДС_КСГ_кор-ка др профили_2'!BT41</f>
        <v>#REF!</v>
      </c>
      <c r="BU41" s="280" t="e">
        <f>ДС_КСГ_ИТОГО_3!BU41+'ДС_КСГ_кор-ка др профили_2'!BU41</f>
        <v>#REF!</v>
      </c>
      <c r="BV41" s="280" t="e">
        <f>ДС_КСГ_ИТОГО_3!BV41+'ДС_КСГ_кор-ка др профили_2'!BV41</f>
        <v>#REF!</v>
      </c>
      <c r="BW41" s="280" t="e">
        <f>ДС_КСГ_ИТОГО_3!BW41+'ДС_КСГ_кор-ка др профили_2'!BW41</f>
        <v>#REF!</v>
      </c>
      <c r="BX41" s="280" t="e">
        <f>ДС_КСГ_ИТОГО_3!BX41+'ДС_КСГ_кор-ка др профили_2'!BX41</f>
        <v>#REF!</v>
      </c>
      <c r="BY41" s="280" t="e">
        <f>ДС_КСГ_ИТОГО_3!BY41+'ДС_КСГ_кор-ка др профили_2'!BY41</f>
        <v>#REF!</v>
      </c>
      <c r="BZ41" s="280" t="e">
        <f>ДС_КСГ_ИТОГО_3!BZ41+'ДС_КСГ_кор-ка др профили_2'!BZ41</f>
        <v>#REF!</v>
      </c>
      <c r="CA41" s="280" t="e">
        <f>ДС_КСГ_ИТОГО_3!CA41+'ДС_КСГ_кор-ка др профили_2'!CA41</f>
        <v>#REF!</v>
      </c>
      <c r="CB41" s="280" t="e">
        <f>ДС_КСГ_ИТОГО_3!CB41+'ДС_КСГ_кор-ка др профили_2'!CB41</f>
        <v>#REF!</v>
      </c>
      <c r="CC41" s="280" t="e">
        <f>ДС_КСГ_ИТОГО_3!CC41+'ДС_КСГ_кор-ка др профили_2'!CC41</f>
        <v>#REF!</v>
      </c>
      <c r="CD41" s="280" t="e">
        <f>ДС_КСГ_ИТОГО_3!CD41+'ДС_КСГ_кор-ка др профили_2'!CD41</f>
        <v>#REF!</v>
      </c>
      <c r="CE41" s="280" t="e">
        <f>ДС_КСГ_ИТОГО_3!CE41+'ДС_КСГ_кор-ка др профили_2'!CE41</f>
        <v>#REF!</v>
      </c>
      <c r="CF41" s="280" t="e">
        <f>ДС_КСГ_ИТОГО_3!CF41+'ДС_КСГ_кор-ка др профили_2'!CF41</f>
        <v>#REF!</v>
      </c>
      <c r="CG41" s="280" t="e">
        <f>ДС_КСГ_ИТОГО_3!CG41+'ДС_КСГ_кор-ка др профили_2'!CG41</f>
        <v>#REF!</v>
      </c>
      <c r="CH41" s="280" t="e">
        <f>ДС_КСГ_ИТОГО_3!CH41+'ДС_КСГ_кор-ка др профили_2'!CH41</f>
        <v>#REF!</v>
      </c>
      <c r="CI41" s="280" t="e">
        <f>ДС_КСГ_ИТОГО_3!CI41+'ДС_КСГ_кор-ка др профили_2'!CI41</f>
        <v>#REF!</v>
      </c>
      <c r="CJ41" s="280" t="e">
        <f>ДС_КСГ_ИТОГО_3!CJ41+'ДС_КСГ_кор-ка др профили_2'!CJ41</f>
        <v>#REF!</v>
      </c>
      <c r="CK41" s="280" t="e">
        <f>ДС_КСГ_ИТОГО_3!#REF!+'ДС_КСГ_кор-ка др профили_2'!CK41</f>
        <v>#REF!</v>
      </c>
      <c r="CL41" s="280" t="e">
        <f>ДС_КСГ_ИТОГО_3!#REF!+'ДС_КСГ_кор-ка др профили_2'!CL41</f>
        <v>#REF!</v>
      </c>
      <c r="CM41" s="280" t="e">
        <f>ДС_КСГ_ИТОГО_3!#REF!+'ДС_КСГ_кор-ка др профили_2'!CM41</f>
        <v>#REF!</v>
      </c>
      <c r="CN41" s="281" t="e">
        <f t="shared" si="0"/>
        <v>#REF!</v>
      </c>
      <c r="CP41" s="195"/>
      <c r="CQ41" s="195"/>
      <c r="CR41" s="195"/>
    </row>
    <row r="42" spans="1:96" ht="30" x14ac:dyDescent="0.25">
      <c r="A42" s="81">
        <v>41</v>
      </c>
      <c r="B42" s="165" t="s">
        <v>335</v>
      </c>
      <c r="C42" s="166" t="s">
        <v>97</v>
      </c>
      <c r="D42" s="166">
        <v>1.53</v>
      </c>
      <c r="E42" s="166">
        <v>14</v>
      </c>
      <c r="F42" s="166" t="s">
        <v>98</v>
      </c>
      <c r="G42" s="287" t="e">
        <f>ДС_КСГ_ИТОГО_3!G42+'ДС_КСГ_кор-ка др профили_2'!G42</f>
        <v>#REF!</v>
      </c>
      <c r="H42" s="287" t="e">
        <f>ДС_КСГ_ИТОГО_3!H42+'ДС_КСГ_кор-ка др профили_2'!H42</f>
        <v>#REF!</v>
      </c>
      <c r="I42" s="287" t="e">
        <f>ДС_КСГ_ИТОГО_3!I42+'ДС_КСГ_кор-ка др профили_2'!I42</f>
        <v>#REF!</v>
      </c>
      <c r="J42" s="287" t="e">
        <f>ДС_КСГ_ИТОГО_3!J42+'ДС_КСГ_кор-ка др профили_2'!J42</f>
        <v>#REF!</v>
      </c>
      <c r="K42" s="287" t="e">
        <f>ДС_КСГ_ИТОГО_3!K42+'ДС_КСГ_кор-ка др профили_2'!K42</f>
        <v>#REF!</v>
      </c>
      <c r="L42" s="287" t="e">
        <f>ДС_КСГ_ИТОГО_3!L42+'ДС_КСГ_кор-ка др профили_2'!L42</f>
        <v>#REF!</v>
      </c>
      <c r="M42" s="287" t="e">
        <f>ДС_КСГ_ИТОГО_3!M42+'ДС_КСГ_кор-ка др профили_2'!M42</f>
        <v>#REF!</v>
      </c>
      <c r="N42" s="287" t="e">
        <f>ДС_КСГ_ИТОГО_3!N42+'ДС_КСГ_кор-ка др профили_2'!N42</f>
        <v>#REF!</v>
      </c>
      <c r="O42" s="287" t="e">
        <f>ДС_КСГ_ИТОГО_3!O42+'ДС_КСГ_кор-ка др профили_2'!O42</f>
        <v>#REF!</v>
      </c>
      <c r="P42" s="287" t="e">
        <f>ДС_КСГ_ИТОГО_3!P42+'ДС_КСГ_кор-ка др профили_2'!P42</f>
        <v>#REF!</v>
      </c>
      <c r="Q42" s="287" t="e">
        <f>ДС_КСГ_ИТОГО_3!Q42+'ДС_КСГ_кор-ка др профили_2'!Q42</f>
        <v>#REF!</v>
      </c>
      <c r="R42" s="287" t="e">
        <f>ДС_КСГ_ИТОГО_3!R42+'ДС_КСГ_кор-ка др профили_2'!R42</f>
        <v>#REF!</v>
      </c>
      <c r="S42" s="287" t="e">
        <f>ДС_КСГ_ИТОГО_3!S42+'ДС_КСГ_кор-ка др профили_2'!S42</f>
        <v>#REF!</v>
      </c>
      <c r="T42" s="287" t="e">
        <f>ДС_КСГ_ИТОГО_3!T42+'ДС_КСГ_кор-ка др профили_2'!T42</f>
        <v>#REF!</v>
      </c>
      <c r="U42" s="287" t="e">
        <f>ДС_КСГ_ИТОГО_3!U42+'ДС_КСГ_кор-ка др профили_2'!U42</f>
        <v>#REF!</v>
      </c>
      <c r="V42" s="287" t="e">
        <f>ДС_КСГ_ИТОГО_3!V42+'ДС_КСГ_кор-ка др профили_2'!V42</f>
        <v>#REF!</v>
      </c>
      <c r="W42" s="287" t="e">
        <f>ДС_КСГ_ИТОГО_3!W42+'ДС_КСГ_кор-ка др профили_2'!W42</f>
        <v>#REF!</v>
      </c>
      <c r="X42" s="287" t="e">
        <f>ДС_КСГ_ИТОГО_3!X42+'ДС_КСГ_кор-ка др профили_2'!X42</f>
        <v>#REF!</v>
      </c>
      <c r="Y42" s="287" t="e">
        <f>ДС_КСГ_ИТОГО_3!Y42+'ДС_КСГ_кор-ка др профили_2'!Y42</f>
        <v>#REF!</v>
      </c>
      <c r="Z42" s="287" t="e">
        <f>ДС_КСГ_ИТОГО_3!Z42+'ДС_КСГ_кор-ка др профили_2'!Z42</f>
        <v>#REF!</v>
      </c>
      <c r="AA42" s="287" t="e">
        <f>ДС_КСГ_ИТОГО_3!AA42+'ДС_КСГ_кор-ка др профили_2'!AA42</f>
        <v>#REF!</v>
      </c>
      <c r="AB42" s="287" t="e">
        <f>ДС_КСГ_ИТОГО_3!AB42+'ДС_КСГ_кор-ка др профили_2'!AB42</f>
        <v>#REF!</v>
      </c>
      <c r="AC42" s="287" t="e">
        <f>ДС_КСГ_ИТОГО_3!AC42+'ДС_КСГ_кор-ка др профили_2'!AC42</f>
        <v>#REF!</v>
      </c>
      <c r="AD42" s="287" t="e">
        <f>ДС_КСГ_ИТОГО_3!AD42+'ДС_КСГ_кор-ка др профили_2'!AD42</f>
        <v>#REF!</v>
      </c>
      <c r="AE42" s="287" t="e">
        <f>ДС_КСГ_ИТОГО_3!AE42+'ДС_КСГ_кор-ка др профили_2'!AE42</f>
        <v>#REF!</v>
      </c>
      <c r="AF42" s="287" t="e">
        <f>ДС_КСГ_ИТОГО_3!AF42+'ДС_КСГ_кор-ка др профили_2'!AF42</f>
        <v>#REF!</v>
      </c>
      <c r="AG42" s="287" t="e">
        <f>ДС_КСГ_ИТОГО_3!AG42+'ДС_КСГ_кор-ка др профили_2'!AG42</f>
        <v>#REF!</v>
      </c>
      <c r="AH42" s="287" t="e">
        <f>ДС_КСГ_ИТОГО_3!AH42+'ДС_КСГ_кор-ка др профили_2'!AH42</f>
        <v>#REF!</v>
      </c>
      <c r="AI42" s="287" t="e">
        <f>ДС_КСГ_ИТОГО_3!AI42+'ДС_КСГ_кор-ка др профили_2'!AI42</f>
        <v>#REF!</v>
      </c>
      <c r="AJ42" s="287" t="e">
        <f>ДС_КСГ_ИТОГО_3!AJ42+'ДС_КСГ_кор-ка др профили_2'!AJ42</f>
        <v>#REF!</v>
      </c>
      <c r="AK42" s="287" t="e">
        <f>ДС_КСГ_ИТОГО_3!AK42+'ДС_КСГ_кор-ка др профили_2'!AK42</f>
        <v>#REF!</v>
      </c>
      <c r="AL42" s="287" t="e">
        <f>ДС_КСГ_ИТОГО_3!AL42+'ДС_КСГ_кор-ка др профили_2'!AL42</f>
        <v>#REF!</v>
      </c>
      <c r="AM42" s="287" t="e">
        <f>ДС_КСГ_ИТОГО_3!AM42+'ДС_КСГ_кор-ка др профили_2'!AM42</f>
        <v>#REF!</v>
      </c>
      <c r="AN42" s="287" t="e">
        <f>ДС_КСГ_ИТОГО_3!AN42+'ДС_КСГ_кор-ка др профили_2'!AN42</f>
        <v>#REF!</v>
      </c>
      <c r="AO42" s="287" t="e">
        <f>ДС_КСГ_ИТОГО_3!AO42+'ДС_КСГ_кор-ка др профили_2'!AO42</f>
        <v>#REF!</v>
      </c>
      <c r="AP42" s="287" t="e">
        <f>ДС_КСГ_ИТОГО_3!AP42+'ДС_КСГ_кор-ка др профили_2'!AP42</f>
        <v>#REF!</v>
      </c>
      <c r="AQ42" s="287" t="e">
        <f>ДС_КСГ_ИТОГО_3!AQ42+'ДС_КСГ_кор-ка др профили_2'!AQ42</f>
        <v>#REF!</v>
      </c>
      <c r="AR42" s="287" t="e">
        <f>ДС_КСГ_ИТОГО_3!AR42+'ДС_КСГ_кор-ка др профили_2'!AR42</f>
        <v>#REF!</v>
      </c>
      <c r="AS42" s="287" t="e">
        <f>ДС_КСГ_ИТОГО_3!AS42+'ДС_КСГ_кор-ка др профили_2'!AS42</f>
        <v>#REF!</v>
      </c>
      <c r="AT42" s="287" t="e">
        <f>ДС_КСГ_ИТОГО_3!AT42+'ДС_КСГ_кор-ка др профили_2'!AT42</f>
        <v>#REF!</v>
      </c>
      <c r="AU42" s="287" t="e">
        <f>ДС_КСГ_ИТОГО_3!AU42+'ДС_КСГ_кор-ка др профили_2'!AU42</f>
        <v>#REF!</v>
      </c>
      <c r="AV42" s="287" t="e">
        <f>ДС_КСГ_ИТОГО_3!AV42+'ДС_КСГ_кор-ка др профили_2'!AV42</f>
        <v>#REF!</v>
      </c>
      <c r="AW42" s="287" t="e">
        <f>ДС_КСГ_ИТОГО_3!AW42+'ДС_КСГ_кор-ка др профили_2'!AW42</f>
        <v>#REF!</v>
      </c>
      <c r="AX42" s="287" t="e">
        <f>ДС_КСГ_ИТОГО_3!AX42+'ДС_КСГ_кор-ка др профили_2'!AX42</f>
        <v>#REF!</v>
      </c>
      <c r="AY42" s="287" t="e">
        <f>ДС_КСГ_ИТОГО_3!AY42+'ДС_КСГ_кор-ка др профили_2'!AY42</f>
        <v>#REF!</v>
      </c>
      <c r="AZ42" s="287" t="e">
        <f>ДС_КСГ_ИТОГО_3!AZ42+'ДС_КСГ_кор-ка др профили_2'!AZ42</f>
        <v>#REF!</v>
      </c>
      <c r="BA42" s="287" t="e">
        <f>ДС_КСГ_ИТОГО_3!BA42+'ДС_КСГ_кор-ка др профили_2'!BA42</f>
        <v>#REF!</v>
      </c>
      <c r="BB42" s="287" t="e">
        <f>ДС_КСГ_ИТОГО_3!BB42+'ДС_КСГ_кор-ка др профили_2'!BB42</f>
        <v>#REF!</v>
      </c>
      <c r="BC42" s="287" t="e">
        <f>ДС_КСГ_ИТОГО_3!BC42+'ДС_КСГ_кор-ка др профили_2'!BC42</f>
        <v>#REF!</v>
      </c>
      <c r="BD42" s="287" t="e">
        <f>ДС_КСГ_ИТОГО_3!BD42+'ДС_КСГ_кор-ка др профили_2'!BD42</f>
        <v>#REF!</v>
      </c>
      <c r="BE42" s="287" t="e">
        <f>ДС_КСГ_ИТОГО_3!BE42+'ДС_КСГ_кор-ка др профили_2'!BE42</f>
        <v>#REF!</v>
      </c>
      <c r="BF42" s="287" t="e">
        <f>ДС_КСГ_ИТОГО_3!BF42+'ДС_КСГ_кор-ка др профили_2'!BF42</f>
        <v>#REF!</v>
      </c>
      <c r="BG42" s="287" t="e">
        <f>ДС_КСГ_ИТОГО_3!BG42+'ДС_КСГ_кор-ка др профили_2'!BG42</f>
        <v>#REF!</v>
      </c>
      <c r="BH42" s="287" t="e">
        <f>ДС_КСГ_ИТОГО_3!BH42+'ДС_КСГ_кор-ка др профили_2'!BH42</f>
        <v>#REF!</v>
      </c>
      <c r="BI42" s="287" t="e">
        <f>ДС_КСГ_ИТОГО_3!BI42+'ДС_КСГ_кор-ка др профили_2'!BI42</f>
        <v>#REF!</v>
      </c>
      <c r="BJ42" s="287" t="e">
        <f>ДС_КСГ_ИТОГО_3!BJ42+'ДС_КСГ_кор-ка др профили_2'!BJ42</f>
        <v>#REF!</v>
      </c>
      <c r="BK42" s="287" t="e">
        <f>ДС_КСГ_ИТОГО_3!BK42+'ДС_КСГ_кор-ка др профили_2'!BK42</f>
        <v>#REF!</v>
      </c>
      <c r="BL42" s="287" t="e">
        <f>ДС_КСГ_ИТОГО_3!BL42+'ДС_КСГ_кор-ка др профили_2'!BL42</f>
        <v>#REF!</v>
      </c>
      <c r="BM42" s="287" t="e">
        <f>ДС_КСГ_ИТОГО_3!BM42+'ДС_КСГ_кор-ка др профили_2'!BM42</f>
        <v>#REF!</v>
      </c>
      <c r="BN42" s="287" t="e">
        <f>ДС_КСГ_ИТОГО_3!BN42+'ДС_КСГ_кор-ка др профили_2'!BN42</f>
        <v>#REF!</v>
      </c>
      <c r="BO42" s="287" t="e">
        <f>ДС_КСГ_ИТОГО_3!BO42+'ДС_КСГ_кор-ка др профили_2'!BO42</f>
        <v>#REF!</v>
      </c>
      <c r="BP42" s="287" t="e">
        <f>ДС_КСГ_ИТОГО_3!BP42+'ДС_КСГ_кор-ка др профили_2'!BP42</f>
        <v>#REF!</v>
      </c>
      <c r="BQ42" s="287" t="e">
        <f>ДС_КСГ_ИТОГО_3!BQ42+'ДС_КСГ_кор-ка др профили_2'!BQ42</f>
        <v>#REF!</v>
      </c>
      <c r="BR42" s="287" t="e">
        <f>ДС_КСГ_ИТОГО_3!BR42+'ДС_КСГ_кор-ка др профили_2'!BR42</f>
        <v>#REF!</v>
      </c>
      <c r="BS42" s="287" t="e">
        <f>ДС_КСГ_ИТОГО_3!BS42+'ДС_КСГ_кор-ка др профили_2'!BS42</f>
        <v>#REF!</v>
      </c>
      <c r="BT42" s="287" t="e">
        <f>ДС_КСГ_ИТОГО_3!BT42+'ДС_КСГ_кор-ка др профили_2'!BT42</f>
        <v>#REF!</v>
      </c>
      <c r="BU42" s="287" t="e">
        <f>ДС_КСГ_ИТОГО_3!BU42+'ДС_КСГ_кор-ка др профили_2'!BU42</f>
        <v>#REF!</v>
      </c>
      <c r="BV42" s="287" t="e">
        <f>ДС_КСГ_ИТОГО_3!BV42+'ДС_КСГ_кор-ка др профили_2'!BV42</f>
        <v>#REF!</v>
      </c>
      <c r="BW42" s="287" t="e">
        <f>ДС_КСГ_ИТОГО_3!BW42+'ДС_КСГ_кор-ка др профили_2'!BW42</f>
        <v>#REF!</v>
      </c>
      <c r="BX42" s="287" t="e">
        <f>ДС_КСГ_ИТОГО_3!BX42+'ДС_КСГ_кор-ка др профили_2'!BX42</f>
        <v>#REF!</v>
      </c>
      <c r="BY42" s="287" t="e">
        <f>ДС_КСГ_ИТОГО_3!BY42+'ДС_КСГ_кор-ка др профили_2'!BY42</f>
        <v>#REF!</v>
      </c>
      <c r="BZ42" s="287" t="e">
        <f>ДС_КСГ_ИТОГО_3!BZ42+'ДС_КСГ_кор-ка др профили_2'!BZ42</f>
        <v>#REF!</v>
      </c>
      <c r="CA42" s="287" t="e">
        <f>ДС_КСГ_ИТОГО_3!CA42+'ДС_КСГ_кор-ка др профили_2'!CA42</f>
        <v>#REF!</v>
      </c>
      <c r="CB42" s="287" t="e">
        <f>ДС_КСГ_ИТОГО_3!CB42+'ДС_КСГ_кор-ка др профили_2'!CB42</f>
        <v>#REF!</v>
      </c>
      <c r="CC42" s="287" t="e">
        <f>ДС_КСГ_ИТОГО_3!CC42+'ДС_КСГ_кор-ка др профили_2'!CC42</f>
        <v>#REF!</v>
      </c>
      <c r="CD42" s="287" t="e">
        <f>ДС_КСГ_ИТОГО_3!CD42+'ДС_КСГ_кор-ка др профили_2'!CD42</f>
        <v>#REF!</v>
      </c>
      <c r="CE42" s="287" t="e">
        <f>ДС_КСГ_ИТОГО_3!CE42+'ДС_КСГ_кор-ка др профили_2'!CE42</f>
        <v>#REF!</v>
      </c>
      <c r="CF42" s="287" t="e">
        <f>ДС_КСГ_ИТОГО_3!CF42+'ДС_КСГ_кор-ка др профили_2'!CF42</f>
        <v>#REF!</v>
      </c>
      <c r="CG42" s="287" t="e">
        <f>ДС_КСГ_ИТОГО_3!CG42+'ДС_КСГ_кор-ка др профили_2'!CG42</f>
        <v>#REF!</v>
      </c>
      <c r="CH42" s="287" t="e">
        <f>ДС_КСГ_ИТОГО_3!CH42+'ДС_КСГ_кор-ка др профили_2'!CH42</f>
        <v>#REF!</v>
      </c>
      <c r="CI42" s="287" t="e">
        <f>ДС_КСГ_ИТОГО_3!CI42+'ДС_КСГ_кор-ка др профили_2'!CI42</f>
        <v>#REF!</v>
      </c>
      <c r="CJ42" s="287" t="e">
        <f>ДС_КСГ_ИТОГО_3!CJ42+'ДС_КСГ_кор-ка др профили_2'!CJ42</f>
        <v>#REF!</v>
      </c>
      <c r="CK42" s="287" t="e">
        <f>ДС_КСГ_ИТОГО_3!#REF!+'ДС_КСГ_кор-ка др профили_2'!CK42</f>
        <v>#REF!</v>
      </c>
      <c r="CL42" s="287" t="e">
        <f>ДС_КСГ_ИТОГО_3!#REF!+'ДС_КСГ_кор-ка др профили_2'!CL42</f>
        <v>#REF!</v>
      </c>
      <c r="CM42" s="287" t="e">
        <f>ДС_КСГ_ИТОГО_3!#REF!+'ДС_КСГ_кор-ка др профили_2'!CM42</f>
        <v>#REF!</v>
      </c>
      <c r="CN42" s="281" t="e">
        <f t="shared" si="0"/>
        <v>#REF!</v>
      </c>
      <c r="CP42" s="195"/>
      <c r="CQ42" s="195"/>
      <c r="CR42" s="195"/>
    </row>
    <row r="43" spans="1:96" ht="30" x14ac:dyDescent="0.25">
      <c r="A43" s="81">
        <v>42</v>
      </c>
      <c r="B43" s="165" t="s">
        <v>336</v>
      </c>
      <c r="C43" s="166" t="s">
        <v>99</v>
      </c>
      <c r="D43" s="166">
        <v>3.17</v>
      </c>
      <c r="E43" s="166">
        <v>14</v>
      </c>
      <c r="F43" s="166" t="s">
        <v>98</v>
      </c>
      <c r="G43" s="287" t="e">
        <f>ДС_КСГ_ИТОГО_3!G43+'ДС_КСГ_кор-ка др профили_2'!G43</f>
        <v>#REF!</v>
      </c>
      <c r="H43" s="287" t="e">
        <f>ДС_КСГ_ИТОГО_3!H43+'ДС_КСГ_кор-ка др профили_2'!H43</f>
        <v>#REF!</v>
      </c>
      <c r="I43" s="287" t="e">
        <f>ДС_КСГ_ИТОГО_3!I43+'ДС_КСГ_кор-ка др профили_2'!I43</f>
        <v>#REF!</v>
      </c>
      <c r="J43" s="287" t="e">
        <f>ДС_КСГ_ИТОГО_3!J43+'ДС_КСГ_кор-ка др профили_2'!J43</f>
        <v>#REF!</v>
      </c>
      <c r="K43" s="287" t="e">
        <f>ДС_КСГ_ИТОГО_3!K43+'ДС_КСГ_кор-ка др профили_2'!K43</f>
        <v>#REF!</v>
      </c>
      <c r="L43" s="287" t="e">
        <f>ДС_КСГ_ИТОГО_3!L43+'ДС_КСГ_кор-ка др профили_2'!L43</f>
        <v>#REF!</v>
      </c>
      <c r="M43" s="287" t="e">
        <f>ДС_КСГ_ИТОГО_3!M43+'ДС_КСГ_кор-ка др профили_2'!M43</f>
        <v>#REF!</v>
      </c>
      <c r="N43" s="287" t="e">
        <f>ДС_КСГ_ИТОГО_3!N43+'ДС_КСГ_кор-ка др профили_2'!N43</f>
        <v>#REF!</v>
      </c>
      <c r="O43" s="287" t="e">
        <f>ДС_КСГ_ИТОГО_3!O43+'ДС_КСГ_кор-ка др профили_2'!O43</f>
        <v>#REF!</v>
      </c>
      <c r="P43" s="287" t="e">
        <f>ДС_КСГ_ИТОГО_3!P43+'ДС_КСГ_кор-ка др профили_2'!P43</f>
        <v>#REF!</v>
      </c>
      <c r="Q43" s="287" t="e">
        <f>ДС_КСГ_ИТОГО_3!Q43+'ДС_КСГ_кор-ка др профили_2'!Q43</f>
        <v>#REF!</v>
      </c>
      <c r="R43" s="287" t="e">
        <f>ДС_КСГ_ИТОГО_3!R43+'ДС_КСГ_кор-ка др профили_2'!R43</f>
        <v>#REF!</v>
      </c>
      <c r="S43" s="287" t="e">
        <f>ДС_КСГ_ИТОГО_3!S43+'ДС_КСГ_кор-ка др профили_2'!S43</f>
        <v>#REF!</v>
      </c>
      <c r="T43" s="287" t="e">
        <f>ДС_КСГ_ИТОГО_3!T43+'ДС_КСГ_кор-ка др профили_2'!T43</f>
        <v>#REF!</v>
      </c>
      <c r="U43" s="287" t="e">
        <f>ДС_КСГ_ИТОГО_3!U43+'ДС_КСГ_кор-ка др профили_2'!U43</f>
        <v>#REF!</v>
      </c>
      <c r="V43" s="287" t="e">
        <f>ДС_КСГ_ИТОГО_3!V43+'ДС_КСГ_кор-ка др профили_2'!V43</f>
        <v>#REF!</v>
      </c>
      <c r="W43" s="287" t="e">
        <f>ДС_КСГ_ИТОГО_3!W43+'ДС_КСГ_кор-ка др профили_2'!W43</f>
        <v>#REF!</v>
      </c>
      <c r="X43" s="287" t="e">
        <f>ДС_КСГ_ИТОГО_3!X43+'ДС_КСГ_кор-ка др профили_2'!X43</f>
        <v>#REF!</v>
      </c>
      <c r="Y43" s="287" t="e">
        <f>ДС_КСГ_ИТОГО_3!Y43+'ДС_КСГ_кор-ка др профили_2'!Y43</f>
        <v>#REF!</v>
      </c>
      <c r="Z43" s="287" t="e">
        <f>ДС_КСГ_ИТОГО_3!Z43+'ДС_КСГ_кор-ка др профили_2'!Z43</f>
        <v>#REF!</v>
      </c>
      <c r="AA43" s="287" t="e">
        <f>ДС_КСГ_ИТОГО_3!AA43+'ДС_КСГ_кор-ка др профили_2'!AA43</f>
        <v>#REF!</v>
      </c>
      <c r="AB43" s="287" t="e">
        <f>ДС_КСГ_ИТОГО_3!AB43+'ДС_КСГ_кор-ка др профили_2'!AB43</f>
        <v>#REF!</v>
      </c>
      <c r="AC43" s="287" t="e">
        <f>ДС_КСГ_ИТОГО_3!AC43+'ДС_КСГ_кор-ка др профили_2'!AC43</f>
        <v>#REF!</v>
      </c>
      <c r="AD43" s="287" t="e">
        <f>ДС_КСГ_ИТОГО_3!AD43+'ДС_КСГ_кор-ка др профили_2'!AD43</f>
        <v>#REF!</v>
      </c>
      <c r="AE43" s="287" t="e">
        <f>ДС_КСГ_ИТОГО_3!AE43+'ДС_КСГ_кор-ка др профили_2'!AE43</f>
        <v>#REF!</v>
      </c>
      <c r="AF43" s="287" t="e">
        <f>ДС_КСГ_ИТОГО_3!AF43+'ДС_КСГ_кор-ка др профили_2'!AF43</f>
        <v>#REF!</v>
      </c>
      <c r="AG43" s="287" t="e">
        <f>ДС_КСГ_ИТОГО_3!AG43+'ДС_КСГ_кор-ка др профили_2'!AG43</f>
        <v>#REF!</v>
      </c>
      <c r="AH43" s="287" t="e">
        <f>ДС_КСГ_ИТОГО_3!AH43+'ДС_КСГ_кор-ка др профили_2'!AH43</f>
        <v>#REF!</v>
      </c>
      <c r="AI43" s="287" t="e">
        <f>ДС_КСГ_ИТОГО_3!AI43+'ДС_КСГ_кор-ка др профили_2'!AI43</f>
        <v>#REF!</v>
      </c>
      <c r="AJ43" s="287" t="e">
        <f>ДС_КСГ_ИТОГО_3!AJ43+'ДС_КСГ_кор-ка др профили_2'!AJ43</f>
        <v>#REF!</v>
      </c>
      <c r="AK43" s="287" t="e">
        <f>ДС_КСГ_ИТОГО_3!AK43+'ДС_КСГ_кор-ка др профили_2'!AK43</f>
        <v>#REF!</v>
      </c>
      <c r="AL43" s="287" t="e">
        <f>ДС_КСГ_ИТОГО_3!AL43+'ДС_КСГ_кор-ка др профили_2'!AL43</f>
        <v>#REF!</v>
      </c>
      <c r="AM43" s="287" t="e">
        <f>ДС_КСГ_ИТОГО_3!AM43+'ДС_КСГ_кор-ка др профили_2'!AM43</f>
        <v>#REF!</v>
      </c>
      <c r="AN43" s="287" t="e">
        <f>ДС_КСГ_ИТОГО_3!AN43+'ДС_КСГ_кор-ка др профили_2'!AN43</f>
        <v>#REF!</v>
      </c>
      <c r="AO43" s="287" t="e">
        <f>ДС_КСГ_ИТОГО_3!AO43+'ДС_КСГ_кор-ка др профили_2'!AO43</f>
        <v>#REF!</v>
      </c>
      <c r="AP43" s="287" t="e">
        <f>ДС_КСГ_ИТОГО_3!AP43+'ДС_КСГ_кор-ка др профили_2'!AP43</f>
        <v>#REF!</v>
      </c>
      <c r="AQ43" s="287" t="e">
        <f>ДС_КСГ_ИТОГО_3!AQ43+'ДС_КСГ_кор-ка др профили_2'!AQ43</f>
        <v>#REF!</v>
      </c>
      <c r="AR43" s="287" t="e">
        <f>ДС_КСГ_ИТОГО_3!AR43+'ДС_КСГ_кор-ка др профили_2'!AR43</f>
        <v>#REF!</v>
      </c>
      <c r="AS43" s="287" t="e">
        <f>ДС_КСГ_ИТОГО_3!AS43+'ДС_КСГ_кор-ка др профили_2'!AS43</f>
        <v>#REF!</v>
      </c>
      <c r="AT43" s="287" t="e">
        <f>ДС_КСГ_ИТОГО_3!AT43+'ДС_КСГ_кор-ка др профили_2'!AT43</f>
        <v>#REF!</v>
      </c>
      <c r="AU43" s="287" t="e">
        <f>ДС_КСГ_ИТОГО_3!AU43+'ДС_КСГ_кор-ка др профили_2'!AU43</f>
        <v>#REF!</v>
      </c>
      <c r="AV43" s="287" t="e">
        <f>ДС_КСГ_ИТОГО_3!AV43+'ДС_КСГ_кор-ка др профили_2'!AV43</f>
        <v>#REF!</v>
      </c>
      <c r="AW43" s="287" t="e">
        <f>ДС_КСГ_ИТОГО_3!AW43+'ДС_КСГ_кор-ка др профили_2'!AW43</f>
        <v>#REF!</v>
      </c>
      <c r="AX43" s="287" t="e">
        <f>ДС_КСГ_ИТОГО_3!AX43+'ДС_КСГ_кор-ка др профили_2'!AX43</f>
        <v>#REF!</v>
      </c>
      <c r="AY43" s="287" t="e">
        <f>ДС_КСГ_ИТОГО_3!AY43+'ДС_КСГ_кор-ка др профили_2'!AY43</f>
        <v>#REF!</v>
      </c>
      <c r="AZ43" s="287" t="e">
        <f>ДС_КСГ_ИТОГО_3!AZ43+'ДС_КСГ_кор-ка др профили_2'!AZ43</f>
        <v>#REF!</v>
      </c>
      <c r="BA43" s="287" t="e">
        <f>ДС_КСГ_ИТОГО_3!BA43+'ДС_КСГ_кор-ка др профили_2'!BA43</f>
        <v>#REF!</v>
      </c>
      <c r="BB43" s="287" t="e">
        <f>ДС_КСГ_ИТОГО_3!BB43+'ДС_КСГ_кор-ка др профили_2'!BB43</f>
        <v>#REF!</v>
      </c>
      <c r="BC43" s="287" t="e">
        <f>ДС_КСГ_ИТОГО_3!BC43+'ДС_КСГ_кор-ка др профили_2'!BC43</f>
        <v>#REF!</v>
      </c>
      <c r="BD43" s="287" t="e">
        <f>ДС_КСГ_ИТОГО_3!BD43+'ДС_КСГ_кор-ка др профили_2'!BD43</f>
        <v>#REF!</v>
      </c>
      <c r="BE43" s="287" t="e">
        <f>ДС_КСГ_ИТОГО_3!BE43+'ДС_КСГ_кор-ка др профили_2'!BE43</f>
        <v>#REF!</v>
      </c>
      <c r="BF43" s="287" t="e">
        <f>ДС_КСГ_ИТОГО_3!BF43+'ДС_КСГ_кор-ка др профили_2'!BF43</f>
        <v>#REF!</v>
      </c>
      <c r="BG43" s="287" t="e">
        <f>ДС_КСГ_ИТОГО_3!BG43+'ДС_КСГ_кор-ка др профили_2'!BG43</f>
        <v>#REF!</v>
      </c>
      <c r="BH43" s="287" t="e">
        <f>ДС_КСГ_ИТОГО_3!BH43+'ДС_КСГ_кор-ка др профили_2'!BH43</f>
        <v>#REF!</v>
      </c>
      <c r="BI43" s="287" t="e">
        <f>ДС_КСГ_ИТОГО_3!BI43+'ДС_КСГ_кор-ка др профили_2'!BI43</f>
        <v>#REF!</v>
      </c>
      <c r="BJ43" s="287" t="e">
        <f>ДС_КСГ_ИТОГО_3!BJ43+'ДС_КСГ_кор-ка др профили_2'!BJ43</f>
        <v>#REF!</v>
      </c>
      <c r="BK43" s="287" t="e">
        <f>ДС_КСГ_ИТОГО_3!BK43+'ДС_КСГ_кор-ка др профили_2'!BK43</f>
        <v>#REF!</v>
      </c>
      <c r="BL43" s="287" t="e">
        <f>ДС_КСГ_ИТОГО_3!BL43+'ДС_КСГ_кор-ка др профили_2'!BL43</f>
        <v>#REF!</v>
      </c>
      <c r="BM43" s="287" t="e">
        <f>ДС_КСГ_ИТОГО_3!BM43+'ДС_КСГ_кор-ка др профили_2'!BM43</f>
        <v>#REF!</v>
      </c>
      <c r="BN43" s="287" t="e">
        <f>ДС_КСГ_ИТОГО_3!BN43+'ДС_КСГ_кор-ка др профили_2'!BN43</f>
        <v>#REF!</v>
      </c>
      <c r="BO43" s="287" t="e">
        <f>ДС_КСГ_ИТОГО_3!BO43+'ДС_КСГ_кор-ка др профили_2'!BO43</f>
        <v>#REF!</v>
      </c>
      <c r="BP43" s="287" t="e">
        <f>ДС_КСГ_ИТОГО_3!BP43+'ДС_КСГ_кор-ка др профили_2'!BP43</f>
        <v>#REF!</v>
      </c>
      <c r="BQ43" s="287" t="e">
        <f>ДС_КСГ_ИТОГО_3!BQ43+'ДС_КСГ_кор-ка др профили_2'!BQ43</f>
        <v>#REF!</v>
      </c>
      <c r="BR43" s="287" t="e">
        <f>ДС_КСГ_ИТОГО_3!BR43+'ДС_КСГ_кор-ка др профили_2'!BR43</f>
        <v>#REF!</v>
      </c>
      <c r="BS43" s="287" t="e">
        <f>ДС_КСГ_ИТОГО_3!BS43+'ДС_КСГ_кор-ка др профили_2'!BS43</f>
        <v>#REF!</v>
      </c>
      <c r="BT43" s="287" t="e">
        <f>ДС_КСГ_ИТОГО_3!BT43+'ДС_КСГ_кор-ка др профили_2'!BT43</f>
        <v>#REF!</v>
      </c>
      <c r="BU43" s="287" t="e">
        <f>ДС_КСГ_ИТОГО_3!BU43+'ДС_КСГ_кор-ка др профили_2'!BU43</f>
        <v>#REF!</v>
      </c>
      <c r="BV43" s="287" t="e">
        <f>ДС_КСГ_ИТОГО_3!BV43+'ДС_КСГ_кор-ка др профили_2'!BV43</f>
        <v>#REF!</v>
      </c>
      <c r="BW43" s="287" t="e">
        <f>ДС_КСГ_ИТОГО_3!BW43+'ДС_КСГ_кор-ка др профили_2'!BW43</f>
        <v>#REF!</v>
      </c>
      <c r="BX43" s="287" t="e">
        <f>ДС_КСГ_ИТОГО_3!BX43+'ДС_КСГ_кор-ка др профили_2'!BX43</f>
        <v>#REF!</v>
      </c>
      <c r="BY43" s="287" t="e">
        <f>ДС_КСГ_ИТОГО_3!BY43+'ДС_КСГ_кор-ка др профили_2'!BY43</f>
        <v>#REF!</v>
      </c>
      <c r="BZ43" s="287" t="e">
        <f>ДС_КСГ_ИТОГО_3!BZ43+'ДС_КСГ_кор-ка др профили_2'!BZ43</f>
        <v>#REF!</v>
      </c>
      <c r="CA43" s="287" t="e">
        <f>ДС_КСГ_ИТОГО_3!CA43+'ДС_КСГ_кор-ка др профили_2'!CA43</f>
        <v>#REF!</v>
      </c>
      <c r="CB43" s="287" t="e">
        <f>ДС_КСГ_ИТОГО_3!CB43+'ДС_КСГ_кор-ка др профили_2'!CB43</f>
        <v>#REF!</v>
      </c>
      <c r="CC43" s="287" t="e">
        <f>ДС_КСГ_ИТОГО_3!CC43+'ДС_КСГ_кор-ка др профили_2'!CC43</f>
        <v>#REF!</v>
      </c>
      <c r="CD43" s="287" t="e">
        <f>ДС_КСГ_ИТОГО_3!CD43+'ДС_КСГ_кор-ка др профили_2'!CD43</f>
        <v>#REF!</v>
      </c>
      <c r="CE43" s="287" t="e">
        <f>ДС_КСГ_ИТОГО_3!CE43+'ДС_КСГ_кор-ка др профили_2'!CE43</f>
        <v>#REF!</v>
      </c>
      <c r="CF43" s="287" t="e">
        <f>ДС_КСГ_ИТОГО_3!CF43+'ДС_КСГ_кор-ка др профили_2'!CF43</f>
        <v>#REF!</v>
      </c>
      <c r="CG43" s="287" t="e">
        <f>ДС_КСГ_ИТОГО_3!CG43+'ДС_КСГ_кор-ка др профили_2'!CG43</f>
        <v>#REF!</v>
      </c>
      <c r="CH43" s="287" t="e">
        <f>ДС_КСГ_ИТОГО_3!CH43+'ДС_КСГ_кор-ка др профили_2'!CH43</f>
        <v>#REF!</v>
      </c>
      <c r="CI43" s="287" t="e">
        <f>ДС_КСГ_ИТОГО_3!CI43+'ДС_КСГ_кор-ка др профили_2'!CI43</f>
        <v>#REF!</v>
      </c>
      <c r="CJ43" s="287" t="e">
        <f>ДС_КСГ_ИТОГО_3!CJ43+'ДС_КСГ_кор-ка др профили_2'!CJ43</f>
        <v>#REF!</v>
      </c>
      <c r="CK43" s="287" t="e">
        <f>ДС_КСГ_ИТОГО_3!#REF!+'ДС_КСГ_кор-ка др профили_2'!CK43</f>
        <v>#REF!</v>
      </c>
      <c r="CL43" s="287" t="e">
        <f>ДС_КСГ_ИТОГО_3!#REF!+'ДС_КСГ_кор-ка др профили_2'!CL43</f>
        <v>#REF!</v>
      </c>
      <c r="CM43" s="287" t="e">
        <f>ДС_КСГ_ИТОГО_3!#REF!+'ДС_КСГ_кор-ка др профили_2'!CM43</f>
        <v>#REF!</v>
      </c>
      <c r="CN43" s="281" t="e">
        <f t="shared" si="0"/>
        <v>#REF!</v>
      </c>
      <c r="CP43" s="195"/>
      <c r="CQ43" s="195"/>
      <c r="CR43" s="195"/>
    </row>
    <row r="44" spans="1:96" ht="15.75" x14ac:dyDescent="0.25">
      <c r="A44" s="81">
        <v>43</v>
      </c>
      <c r="B44" s="81" t="s">
        <v>337</v>
      </c>
      <c r="C44" s="148" t="s">
        <v>338</v>
      </c>
      <c r="D44" s="148">
        <v>0.98</v>
      </c>
      <c r="E44" s="148">
        <v>15</v>
      </c>
      <c r="F44" s="148" t="s">
        <v>100</v>
      </c>
      <c r="G44" s="280" t="e">
        <f>ДС_КСГ_ИТОГО_3!G44+'ДС_КСГ_кор-ка др профили_2'!G44</f>
        <v>#REF!</v>
      </c>
      <c r="H44" s="280" t="e">
        <f>ДС_КСГ_ИТОГО_3!H44+'ДС_КСГ_кор-ка др профили_2'!H44</f>
        <v>#REF!</v>
      </c>
      <c r="I44" s="280" t="e">
        <f>ДС_КСГ_ИТОГО_3!I44+'ДС_КСГ_кор-ка др профили_2'!I44</f>
        <v>#REF!</v>
      </c>
      <c r="J44" s="280" t="e">
        <f>ДС_КСГ_ИТОГО_3!J44+'ДС_КСГ_кор-ка др профили_2'!J44</f>
        <v>#REF!</v>
      </c>
      <c r="K44" s="280" t="e">
        <f>ДС_КСГ_ИТОГО_3!K44+'ДС_КСГ_кор-ка др профили_2'!K44</f>
        <v>#REF!</v>
      </c>
      <c r="L44" s="280" t="e">
        <f>ДС_КСГ_ИТОГО_3!L44+'ДС_КСГ_кор-ка др профили_2'!L44</f>
        <v>#REF!</v>
      </c>
      <c r="M44" s="280" t="e">
        <f>ДС_КСГ_ИТОГО_3!M44+'ДС_КСГ_кор-ка др профили_2'!M44</f>
        <v>#REF!</v>
      </c>
      <c r="N44" s="280" t="e">
        <f>ДС_КСГ_ИТОГО_3!N44+'ДС_КСГ_кор-ка др профили_2'!N44</f>
        <v>#REF!</v>
      </c>
      <c r="O44" s="280" t="e">
        <f>ДС_КСГ_ИТОГО_3!O44+'ДС_КСГ_кор-ка др профили_2'!O44</f>
        <v>#REF!</v>
      </c>
      <c r="P44" s="280" t="e">
        <f>ДС_КСГ_ИТОГО_3!P44+'ДС_КСГ_кор-ка др профили_2'!P44</f>
        <v>#REF!</v>
      </c>
      <c r="Q44" s="280" t="e">
        <f>ДС_КСГ_ИТОГО_3!Q44+'ДС_КСГ_кор-ка др профили_2'!Q44</f>
        <v>#REF!</v>
      </c>
      <c r="R44" s="280" t="e">
        <f>ДС_КСГ_ИТОГО_3!R44+'ДС_КСГ_кор-ка др профили_2'!R44</f>
        <v>#REF!</v>
      </c>
      <c r="S44" s="280" t="e">
        <f>ДС_КСГ_ИТОГО_3!S44+'ДС_КСГ_кор-ка др профили_2'!S44</f>
        <v>#REF!</v>
      </c>
      <c r="T44" s="280" t="e">
        <f>ДС_КСГ_ИТОГО_3!T44+'ДС_КСГ_кор-ка др профили_2'!T44</f>
        <v>#REF!</v>
      </c>
      <c r="U44" s="280" t="e">
        <f>ДС_КСГ_ИТОГО_3!U44+'ДС_КСГ_кор-ка др профили_2'!U44</f>
        <v>#REF!</v>
      </c>
      <c r="V44" s="280" t="e">
        <f>ДС_КСГ_ИТОГО_3!V44+'ДС_КСГ_кор-ка др профили_2'!V44</f>
        <v>#REF!</v>
      </c>
      <c r="W44" s="280" t="e">
        <f>ДС_КСГ_ИТОГО_3!W44+'ДС_КСГ_кор-ка др профили_2'!W44</f>
        <v>#REF!</v>
      </c>
      <c r="X44" s="280" t="e">
        <f>ДС_КСГ_ИТОГО_3!X44+'ДС_КСГ_кор-ка др профили_2'!X44</f>
        <v>#REF!</v>
      </c>
      <c r="Y44" s="280" t="e">
        <f>ДС_КСГ_ИТОГО_3!Y44+'ДС_КСГ_кор-ка др профили_2'!Y44</f>
        <v>#REF!</v>
      </c>
      <c r="Z44" s="280" t="e">
        <f>ДС_КСГ_ИТОГО_3!Z44+'ДС_КСГ_кор-ка др профили_2'!Z44</f>
        <v>#REF!</v>
      </c>
      <c r="AA44" s="280" t="e">
        <f>ДС_КСГ_ИТОГО_3!AA44+'ДС_КСГ_кор-ка др профили_2'!AA44</f>
        <v>#REF!</v>
      </c>
      <c r="AB44" s="280" t="e">
        <f>ДС_КСГ_ИТОГО_3!AB44+'ДС_КСГ_кор-ка др профили_2'!AB44</f>
        <v>#REF!</v>
      </c>
      <c r="AC44" s="280" t="e">
        <f>ДС_КСГ_ИТОГО_3!AC44+'ДС_КСГ_кор-ка др профили_2'!AC44</f>
        <v>#REF!</v>
      </c>
      <c r="AD44" s="280" t="e">
        <f>ДС_КСГ_ИТОГО_3!AD44+'ДС_КСГ_кор-ка др профили_2'!AD44</f>
        <v>#REF!</v>
      </c>
      <c r="AE44" s="280" t="e">
        <f>ДС_КСГ_ИТОГО_3!AE44+'ДС_КСГ_кор-ка др профили_2'!AE44</f>
        <v>#REF!</v>
      </c>
      <c r="AF44" s="280" t="e">
        <f>ДС_КСГ_ИТОГО_3!AF44+'ДС_КСГ_кор-ка др профили_2'!AF44</f>
        <v>#REF!</v>
      </c>
      <c r="AG44" s="280" t="e">
        <f>ДС_КСГ_ИТОГО_3!AG44+'ДС_КСГ_кор-ка др профили_2'!AG44</f>
        <v>#REF!</v>
      </c>
      <c r="AH44" s="280" t="e">
        <f>ДС_КСГ_ИТОГО_3!AH44+'ДС_КСГ_кор-ка др профили_2'!AH44</f>
        <v>#REF!</v>
      </c>
      <c r="AI44" s="280" t="e">
        <f>ДС_КСГ_ИТОГО_3!AI44+'ДС_КСГ_кор-ка др профили_2'!AI44</f>
        <v>#REF!</v>
      </c>
      <c r="AJ44" s="280" t="e">
        <f>ДС_КСГ_ИТОГО_3!AJ44+'ДС_КСГ_кор-ка др профили_2'!AJ44</f>
        <v>#REF!</v>
      </c>
      <c r="AK44" s="280" t="e">
        <f>ДС_КСГ_ИТОГО_3!AK44+'ДС_КСГ_кор-ка др профили_2'!AK44</f>
        <v>#REF!</v>
      </c>
      <c r="AL44" s="280" t="e">
        <f>ДС_КСГ_ИТОГО_3!AL44+'ДС_КСГ_кор-ка др профили_2'!AL44</f>
        <v>#REF!</v>
      </c>
      <c r="AM44" s="280" t="e">
        <f>ДС_КСГ_ИТОГО_3!AM44+'ДС_КСГ_кор-ка др профили_2'!AM44</f>
        <v>#REF!</v>
      </c>
      <c r="AN44" s="280" t="e">
        <f>ДС_КСГ_ИТОГО_3!AN44+'ДС_КСГ_кор-ка др профили_2'!AN44</f>
        <v>#REF!</v>
      </c>
      <c r="AO44" s="280" t="e">
        <f>ДС_КСГ_ИТОГО_3!AO44+'ДС_КСГ_кор-ка др профили_2'!AO44</f>
        <v>#REF!</v>
      </c>
      <c r="AP44" s="280" t="e">
        <f>ДС_КСГ_ИТОГО_3!AP44+'ДС_КСГ_кор-ка др профили_2'!AP44</f>
        <v>#REF!</v>
      </c>
      <c r="AQ44" s="280" t="e">
        <f>ДС_КСГ_ИТОГО_3!AQ44+'ДС_КСГ_кор-ка др профили_2'!AQ44</f>
        <v>#REF!</v>
      </c>
      <c r="AR44" s="280" t="e">
        <f>ДС_КСГ_ИТОГО_3!AR44+'ДС_КСГ_кор-ка др профили_2'!AR44</f>
        <v>#REF!</v>
      </c>
      <c r="AS44" s="280" t="e">
        <f>ДС_КСГ_ИТОГО_3!AS44+'ДС_КСГ_кор-ка др профили_2'!AS44</f>
        <v>#REF!</v>
      </c>
      <c r="AT44" s="280" t="e">
        <f>ДС_КСГ_ИТОГО_3!AT44+'ДС_КСГ_кор-ка др профили_2'!AT44</f>
        <v>#REF!</v>
      </c>
      <c r="AU44" s="280" t="e">
        <f>ДС_КСГ_ИТОГО_3!AU44+'ДС_КСГ_кор-ка др профили_2'!AU44</f>
        <v>#REF!</v>
      </c>
      <c r="AV44" s="280" t="e">
        <f>ДС_КСГ_ИТОГО_3!AV44+'ДС_КСГ_кор-ка др профили_2'!AV44</f>
        <v>#REF!</v>
      </c>
      <c r="AW44" s="280" t="e">
        <f>ДС_КСГ_ИТОГО_3!AW44+'ДС_КСГ_кор-ка др профили_2'!AW44</f>
        <v>#REF!</v>
      </c>
      <c r="AX44" s="280" t="e">
        <f>ДС_КСГ_ИТОГО_3!AX44+'ДС_КСГ_кор-ка др профили_2'!AX44</f>
        <v>#REF!</v>
      </c>
      <c r="AY44" s="280" t="e">
        <f>ДС_КСГ_ИТОГО_3!AY44+'ДС_КСГ_кор-ка др профили_2'!AY44</f>
        <v>#REF!</v>
      </c>
      <c r="AZ44" s="280" t="e">
        <f>ДС_КСГ_ИТОГО_3!AZ44+'ДС_КСГ_кор-ка др профили_2'!AZ44</f>
        <v>#REF!</v>
      </c>
      <c r="BA44" s="280" t="e">
        <f>ДС_КСГ_ИТОГО_3!BA44+'ДС_КСГ_кор-ка др профили_2'!BA44</f>
        <v>#REF!</v>
      </c>
      <c r="BB44" s="280" t="e">
        <f>ДС_КСГ_ИТОГО_3!BB44+'ДС_КСГ_кор-ка др профили_2'!BB44</f>
        <v>#REF!</v>
      </c>
      <c r="BC44" s="280" t="e">
        <f>ДС_КСГ_ИТОГО_3!BC44+'ДС_КСГ_кор-ка др профили_2'!BC44</f>
        <v>#REF!</v>
      </c>
      <c r="BD44" s="280" t="e">
        <f>ДС_КСГ_ИТОГО_3!BD44+'ДС_КСГ_кор-ка др профили_2'!BD44</f>
        <v>#REF!</v>
      </c>
      <c r="BE44" s="280" t="e">
        <f>ДС_КСГ_ИТОГО_3!BE44+'ДС_КСГ_кор-ка др профили_2'!BE44</f>
        <v>#REF!</v>
      </c>
      <c r="BF44" s="280" t="e">
        <f>ДС_КСГ_ИТОГО_3!BF44+'ДС_КСГ_кор-ка др профили_2'!BF44</f>
        <v>#REF!</v>
      </c>
      <c r="BG44" s="280" t="e">
        <f>ДС_КСГ_ИТОГО_3!BG44+'ДС_КСГ_кор-ка др профили_2'!BG44</f>
        <v>#REF!</v>
      </c>
      <c r="BH44" s="280" t="e">
        <f>ДС_КСГ_ИТОГО_3!BH44+'ДС_КСГ_кор-ка др профили_2'!BH44</f>
        <v>#REF!</v>
      </c>
      <c r="BI44" s="280" t="e">
        <f>ДС_КСГ_ИТОГО_3!BI44+'ДС_КСГ_кор-ка др профили_2'!BI44</f>
        <v>#REF!</v>
      </c>
      <c r="BJ44" s="280" t="e">
        <f>ДС_КСГ_ИТОГО_3!BJ44+'ДС_КСГ_кор-ка др профили_2'!BJ44</f>
        <v>#REF!</v>
      </c>
      <c r="BK44" s="280" t="e">
        <f>ДС_КСГ_ИТОГО_3!BK44+'ДС_КСГ_кор-ка др профили_2'!BK44</f>
        <v>#REF!</v>
      </c>
      <c r="BL44" s="280" t="e">
        <f>ДС_КСГ_ИТОГО_3!BL44+'ДС_КСГ_кор-ка др профили_2'!BL44</f>
        <v>#REF!</v>
      </c>
      <c r="BM44" s="280" t="e">
        <f>ДС_КСГ_ИТОГО_3!BM44+'ДС_КСГ_кор-ка др профили_2'!BM44</f>
        <v>#REF!</v>
      </c>
      <c r="BN44" s="280" t="e">
        <f>ДС_КСГ_ИТОГО_3!BN44+'ДС_КСГ_кор-ка др профили_2'!BN44</f>
        <v>#REF!</v>
      </c>
      <c r="BO44" s="280" t="e">
        <f>ДС_КСГ_ИТОГО_3!BO44+'ДС_КСГ_кор-ка др профили_2'!BO44</f>
        <v>#REF!</v>
      </c>
      <c r="BP44" s="280" t="e">
        <f>ДС_КСГ_ИТОГО_3!BP44+'ДС_КСГ_кор-ка др профили_2'!BP44</f>
        <v>#REF!</v>
      </c>
      <c r="BQ44" s="280" t="e">
        <f>ДС_КСГ_ИТОГО_3!BQ44+'ДС_КСГ_кор-ка др профили_2'!BQ44</f>
        <v>#REF!</v>
      </c>
      <c r="BR44" s="280" t="e">
        <f>ДС_КСГ_ИТОГО_3!BR44+'ДС_КСГ_кор-ка др профили_2'!BR44</f>
        <v>#REF!</v>
      </c>
      <c r="BS44" s="280" t="e">
        <f>ДС_КСГ_ИТОГО_3!BS44+'ДС_КСГ_кор-ка др профили_2'!BS44</f>
        <v>#REF!</v>
      </c>
      <c r="BT44" s="280" t="e">
        <f>ДС_КСГ_ИТОГО_3!BT44+'ДС_КСГ_кор-ка др профили_2'!BT44</f>
        <v>#REF!</v>
      </c>
      <c r="BU44" s="280" t="e">
        <f>ДС_КСГ_ИТОГО_3!BU44+'ДС_КСГ_кор-ка др профили_2'!BU44</f>
        <v>#REF!</v>
      </c>
      <c r="BV44" s="280" t="e">
        <f>ДС_КСГ_ИТОГО_3!BV44+'ДС_КСГ_кор-ка др профили_2'!BV44</f>
        <v>#REF!</v>
      </c>
      <c r="BW44" s="280" t="e">
        <f>ДС_КСГ_ИТОГО_3!BW44+'ДС_КСГ_кор-ка др профили_2'!BW44</f>
        <v>#REF!</v>
      </c>
      <c r="BX44" s="280" t="e">
        <f>ДС_КСГ_ИТОГО_3!BX44+'ДС_КСГ_кор-ка др профили_2'!BX44</f>
        <v>#REF!</v>
      </c>
      <c r="BY44" s="280" t="e">
        <f>ДС_КСГ_ИТОГО_3!BY44+'ДС_КСГ_кор-ка др профили_2'!BY44</f>
        <v>#REF!</v>
      </c>
      <c r="BZ44" s="280" t="e">
        <f>ДС_КСГ_ИТОГО_3!BZ44+'ДС_КСГ_кор-ка др профили_2'!BZ44</f>
        <v>#REF!</v>
      </c>
      <c r="CA44" s="280" t="e">
        <f>ДС_КСГ_ИТОГО_3!CA44+'ДС_КСГ_кор-ка др профили_2'!CA44</f>
        <v>#REF!</v>
      </c>
      <c r="CB44" s="280" t="e">
        <f>ДС_КСГ_ИТОГО_3!CB44+'ДС_КСГ_кор-ка др профили_2'!CB44</f>
        <v>#REF!</v>
      </c>
      <c r="CC44" s="280" t="e">
        <f>ДС_КСГ_ИТОГО_3!CC44+'ДС_КСГ_кор-ка др профили_2'!CC44</f>
        <v>#REF!</v>
      </c>
      <c r="CD44" s="280" t="e">
        <f>ДС_КСГ_ИТОГО_3!CD44+'ДС_КСГ_кор-ка др профили_2'!CD44</f>
        <v>#REF!</v>
      </c>
      <c r="CE44" s="280" t="e">
        <f>ДС_КСГ_ИТОГО_3!CE44+'ДС_КСГ_кор-ка др профили_2'!CE44</f>
        <v>#REF!</v>
      </c>
      <c r="CF44" s="280" t="e">
        <f>ДС_КСГ_ИТОГО_3!CF44+'ДС_КСГ_кор-ка др профили_2'!CF44</f>
        <v>#REF!</v>
      </c>
      <c r="CG44" s="280" t="e">
        <f>ДС_КСГ_ИТОГО_3!CG44+'ДС_КСГ_кор-ка др профили_2'!CG44</f>
        <v>#REF!</v>
      </c>
      <c r="CH44" s="280" t="e">
        <f>ДС_КСГ_ИТОГО_3!CH44+'ДС_КСГ_кор-ка др профили_2'!CH44</f>
        <v>#REF!</v>
      </c>
      <c r="CI44" s="280" t="e">
        <f>ДС_КСГ_ИТОГО_3!CI44+'ДС_КСГ_кор-ка др профили_2'!CI44</f>
        <v>#REF!</v>
      </c>
      <c r="CJ44" s="280" t="e">
        <f>ДС_КСГ_ИТОГО_3!CJ44+'ДС_КСГ_кор-ка др профили_2'!CJ44</f>
        <v>#REF!</v>
      </c>
      <c r="CK44" s="280" t="e">
        <f>ДС_КСГ_ИТОГО_3!#REF!+'ДС_КСГ_кор-ка др профили_2'!CK44</f>
        <v>#REF!</v>
      </c>
      <c r="CL44" s="280" t="e">
        <f>ДС_КСГ_ИТОГО_3!#REF!+'ДС_КСГ_кор-ка др профили_2'!CL44</f>
        <v>#REF!</v>
      </c>
      <c r="CM44" s="280" t="e">
        <f>ДС_КСГ_ИТОГО_3!#REF!+'ДС_КСГ_кор-ка др профили_2'!CM44</f>
        <v>#REF!</v>
      </c>
      <c r="CN44" s="281" t="e">
        <f t="shared" si="0"/>
        <v>#REF!</v>
      </c>
      <c r="CP44" s="195"/>
      <c r="CQ44" s="195"/>
      <c r="CR44" s="195"/>
    </row>
    <row r="45" spans="1:96" ht="30" x14ac:dyDescent="0.25">
      <c r="A45" s="81">
        <v>44</v>
      </c>
      <c r="B45" s="81" t="s">
        <v>339</v>
      </c>
      <c r="C45" s="148" t="s">
        <v>101</v>
      </c>
      <c r="D45" s="148">
        <v>1.75</v>
      </c>
      <c r="E45" s="148">
        <v>15</v>
      </c>
      <c r="F45" s="148" t="s">
        <v>100</v>
      </c>
      <c r="G45" s="280" t="e">
        <f>ДС_КСГ_ИТОГО_3!G45+'ДС_КСГ_кор-ка др профили_2'!G45</f>
        <v>#REF!</v>
      </c>
      <c r="H45" s="280" t="e">
        <f>ДС_КСГ_ИТОГО_3!H45+'ДС_КСГ_кор-ка др профили_2'!H45</f>
        <v>#REF!</v>
      </c>
      <c r="I45" s="280" t="e">
        <f>ДС_КСГ_ИТОГО_3!I45+'ДС_КСГ_кор-ка др профили_2'!I45</f>
        <v>#REF!</v>
      </c>
      <c r="J45" s="280" t="e">
        <f>ДС_КСГ_ИТОГО_3!J45+'ДС_КСГ_кор-ка др профили_2'!J45</f>
        <v>#REF!</v>
      </c>
      <c r="K45" s="280" t="e">
        <f>ДС_КСГ_ИТОГО_3!K45+'ДС_КСГ_кор-ка др профили_2'!K45</f>
        <v>#REF!</v>
      </c>
      <c r="L45" s="280" t="e">
        <f>ДС_КСГ_ИТОГО_3!L45+'ДС_КСГ_кор-ка др профили_2'!L45</f>
        <v>#REF!</v>
      </c>
      <c r="M45" s="280" t="e">
        <f>ДС_КСГ_ИТОГО_3!M45+'ДС_КСГ_кор-ка др профили_2'!M45</f>
        <v>#REF!</v>
      </c>
      <c r="N45" s="280" t="e">
        <f>ДС_КСГ_ИТОГО_3!N45+'ДС_КСГ_кор-ка др профили_2'!N45</f>
        <v>#REF!</v>
      </c>
      <c r="O45" s="280" t="e">
        <f>ДС_КСГ_ИТОГО_3!O45+'ДС_КСГ_кор-ка др профили_2'!O45</f>
        <v>#REF!</v>
      </c>
      <c r="P45" s="280" t="e">
        <f>ДС_КСГ_ИТОГО_3!P45+'ДС_КСГ_кор-ка др профили_2'!P45</f>
        <v>#REF!</v>
      </c>
      <c r="Q45" s="280" t="e">
        <f>ДС_КСГ_ИТОГО_3!Q45+'ДС_КСГ_кор-ка др профили_2'!Q45</f>
        <v>#REF!</v>
      </c>
      <c r="R45" s="280" t="e">
        <f>ДС_КСГ_ИТОГО_3!R45+'ДС_КСГ_кор-ка др профили_2'!R45</f>
        <v>#REF!</v>
      </c>
      <c r="S45" s="280" t="e">
        <f>ДС_КСГ_ИТОГО_3!S45+'ДС_КСГ_кор-ка др профили_2'!S45</f>
        <v>#REF!</v>
      </c>
      <c r="T45" s="280" t="e">
        <f>ДС_КСГ_ИТОГО_3!T45+'ДС_КСГ_кор-ка др профили_2'!T45</f>
        <v>#REF!</v>
      </c>
      <c r="U45" s="280" t="e">
        <f>ДС_КСГ_ИТОГО_3!U45+'ДС_КСГ_кор-ка др профили_2'!U45</f>
        <v>#REF!</v>
      </c>
      <c r="V45" s="280" t="e">
        <f>ДС_КСГ_ИТОГО_3!V45+'ДС_КСГ_кор-ка др профили_2'!V45</f>
        <v>#REF!</v>
      </c>
      <c r="W45" s="280" t="e">
        <f>ДС_КСГ_ИТОГО_3!W45+'ДС_КСГ_кор-ка др профили_2'!W45</f>
        <v>#REF!</v>
      </c>
      <c r="X45" s="280" t="e">
        <f>ДС_КСГ_ИТОГО_3!X45+'ДС_КСГ_кор-ка др профили_2'!X45</f>
        <v>#REF!</v>
      </c>
      <c r="Y45" s="280" t="e">
        <f>ДС_КСГ_ИТОГО_3!Y45+'ДС_КСГ_кор-ка др профили_2'!Y45</f>
        <v>#REF!</v>
      </c>
      <c r="Z45" s="280" t="e">
        <f>ДС_КСГ_ИТОГО_3!Z45+'ДС_КСГ_кор-ка др профили_2'!Z45</f>
        <v>#REF!</v>
      </c>
      <c r="AA45" s="280" t="e">
        <f>ДС_КСГ_ИТОГО_3!AA45+'ДС_КСГ_кор-ка др профили_2'!AA45</f>
        <v>#REF!</v>
      </c>
      <c r="AB45" s="280" t="e">
        <f>ДС_КСГ_ИТОГО_3!AB45+'ДС_КСГ_кор-ка др профили_2'!AB45</f>
        <v>#REF!</v>
      </c>
      <c r="AC45" s="280" t="e">
        <f>ДС_КСГ_ИТОГО_3!AC45+'ДС_КСГ_кор-ка др профили_2'!AC45</f>
        <v>#REF!</v>
      </c>
      <c r="AD45" s="280" t="e">
        <f>ДС_КСГ_ИТОГО_3!AD45+'ДС_КСГ_кор-ка др профили_2'!AD45</f>
        <v>#REF!</v>
      </c>
      <c r="AE45" s="280" t="e">
        <f>ДС_КСГ_ИТОГО_3!AE45+'ДС_КСГ_кор-ка др профили_2'!AE45</f>
        <v>#REF!</v>
      </c>
      <c r="AF45" s="280" t="e">
        <f>ДС_КСГ_ИТОГО_3!AF45+'ДС_КСГ_кор-ка др профили_2'!AF45</f>
        <v>#REF!</v>
      </c>
      <c r="AG45" s="280" t="e">
        <f>ДС_КСГ_ИТОГО_3!AG45+'ДС_КСГ_кор-ка др профили_2'!AG45</f>
        <v>#REF!</v>
      </c>
      <c r="AH45" s="280" t="e">
        <f>ДС_КСГ_ИТОГО_3!AH45+'ДС_КСГ_кор-ка др профили_2'!AH45</f>
        <v>#REF!</v>
      </c>
      <c r="AI45" s="280" t="e">
        <f>ДС_КСГ_ИТОГО_3!AI45+'ДС_КСГ_кор-ка др профили_2'!AI45</f>
        <v>#REF!</v>
      </c>
      <c r="AJ45" s="280" t="e">
        <f>ДС_КСГ_ИТОГО_3!AJ45+'ДС_КСГ_кор-ка др профили_2'!AJ45</f>
        <v>#REF!</v>
      </c>
      <c r="AK45" s="280" t="e">
        <f>ДС_КСГ_ИТОГО_3!AK45+'ДС_КСГ_кор-ка др профили_2'!AK45</f>
        <v>#REF!</v>
      </c>
      <c r="AL45" s="280" t="e">
        <f>ДС_КСГ_ИТОГО_3!AL45+'ДС_КСГ_кор-ка др профили_2'!AL45</f>
        <v>#REF!</v>
      </c>
      <c r="AM45" s="280" t="e">
        <f>ДС_КСГ_ИТОГО_3!AM45+'ДС_КСГ_кор-ка др профили_2'!AM45</f>
        <v>#REF!</v>
      </c>
      <c r="AN45" s="280" t="e">
        <f>ДС_КСГ_ИТОГО_3!AN45+'ДС_КСГ_кор-ка др профили_2'!AN45</f>
        <v>#REF!</v>
      </c>
      <c r="AO45" s="280" t="e">
        <f>ДС_КСГ_ИТОГО_3!AO45+'ДС_КСГ_кор-ка др профили_2'!AO45</f>
        <v>#REF!</v>
      </c>
      <c r="AP45" s="280" t="e">
        <f>ДС_КСГ_ИТОГО_3!AP45+'ДС_КСГ_кор-ка др профили_2'!AP45</f>
        <v>#REF!</v>
      </c>
      <c r="AQ45" s="280" t="e">
        <f>ДС_КСГ_ИТОГО_3!AQ45+'ДС_КСГ_кор-ка др профили_2'!AQ45</f>
        <v>#REF!</v>
      </c>
      <c r="AR45" s="280" t="e">
        <f>ДС_КСГ_ИТОГО_3!AR45+'ДС_КСГ_кор-ка др профили_2'!AR45</f>
        <v>#REF!</v>
      </c>
      <c r="AS45" s="280" t="e">
        <f>ДС_КСГ_ИТОГО_3!AS45+'ДС_КСГ_кор-ка др профили_2'!AS45</f>
        <v>#REF!</v>
      </c>
      <c r="AT45" s="280" t="e">
        <f>ДС_КСГ_ИТОГО_3!AT45+'ДС_КСГ_кор-ка др профили_2'!AT45</f>
        <v>#REF!</v>
      </c>
      <c r="AU45" s="280" t="e">
        <f>ДС_КСГ_ИТОГО_3!AU45+'ДС_КСГ_кор-ка др профили_2'!AU45</f>
        <v>#REF!</v>
      </c>
      <c r="AV45" s="280" t="e">
        <f>ДС_КСГ_ИТОГО_3!AV45+'ДС_КСГ_кор-ка др профили_2'!AV45</f>
        <v>#REF!</v>
      </c>
      <c r="AW45" s="280" t="e">
        <f>ДС_КСГ_ИТОГО_3!AW45+'ДС_КСГ_кор-ка др профили_2'!AW45</f>
        <v>#REF!</v>
      </c>
      <c r="AX45" s="280" t="e">
        <f>ДС_КСГ_ИТОГО_3!AX45+'ДС_КСГ_кор-ка др профили_2'!AX45</f>
        <v>#REF!</v>
      </c>
      <c r="AY45" s="280" t="e">
        <f>ДС_КСГ_ИТОГО_3!AY45+'ДС_КСГ_кор-ка др профили_2'!AY45</f>
        <v>#REF!</v>
      </c>
      <c r="AZ45" s="280" t="e">
        <f>ДС_КСГ_ИТОГО_3!AZ45+'ДС_КСГ_кор-ка др профили_2'!AZ45</f>
        <v>#REF!</v>
      </c>
      <c r="BA45" s="280" t="e">
        <f>ДС_КСГ_ИТОГО_3!BA45+'ДС_КСГ_кор-ка др профили_2'!BA45</f>
        <v>#REF!</v>
      </c>
      <c r="BB45" s="280" t="e">
        <f>ДС_КСГ_ИТОГО_3!BB45+'ДС_КСГ_кор-ка др профили_2'!BB45</f>
        <v>#REF!</v>
      </c>
      <c r="BC45" s="280" t="e">
        <f>ДС_КСГ_ИТОГО_3!BC45+'ДС_КСГ_кор-ка др профили_2'!BC45</f>
        <v>#REF!</v>
      </c>
      <c r="BD45" s="280" t="e">
        <f>ДС_КСГ_ИТОГО_3!BD45+'ДС_КСГ_кор-ка др профили_2'!BD45</f>
        <v>#REF!</v>
      </c>
      <c r="BE45" s="280" t="e">
        <f>ДС_КСГ_ИТОГО_3!BE45+'ДС_КСГ_кор-ка др профили_2'!BE45</f>
        <v>#REF!</v>
      </c>
      <c r="BF45" s="280" t="e">
        <f>ДС_КСГ_ИТОГО_3!BF45+'ДС_КСГ_кор-ка др профили_2'!BF45</f>
        <v>#REF!</v>
      </c>
      <c r="BG45" s="280" t="e">
        <f>ДС_КСГ_ИТОГО_3!BG45+'ДС_КСГ_кор-ка др профили_2'!BG45</f>
        <v>#REF!</v>
      </c>
      <c r="BH45" s="280" t="e">
        <f>ДС_КСГ_ИТОГО_3!BH45+'ДС_КСГ_кор-ка др профили_2'!BH45</f>
        <v>#REF!</v>
      </c>
      <c r="BI45" s="280" t="e">
        <f>ДС_КСГ_ИТОГО_3!BI45+'ДС_КСГ_кор-ка др профили_2'!BI45</f>
        <v>#REF!</v>
      </c>
      <c r="BJ45" s="280" t="e">
        <f>ДС_КСГ_ИТОГО_3!BJ45+'ДС_КСГ_кор-ка др профили_2'!BJ45</f>
        <v>#REF!</v>
      </c>
      <c r="BK45" s="280" t="e">
        <f>ДС_КСГ_ИТОГО_3!BK45+'ДС_КСГ_кор-ка др профили_2'!BK45</f>
        <v>#REF!</v>
      </c>
      <c r="BL45" s="280" t="e">
        <f>ДС_КСГ_ИТОГО_3!BL45+'ДС_КСГ_кор-ка др профили_2'!BL45</f>
        <v>#REF!</v>
      </c>
      <c r="BM45" s="280" t="e">
        <f>ДС_КСГ_ИТОГО_3!BM45+'ДС_КСГ_кор-ка др профили_2'!BM45</f>
        <v>#REF!</v>
      </c>
      <c r="BN45" s="280" t="e">
        <f>ДС_КСГ_ИТОГО_3!BN45+'ДС_КСГ_кор-ка др профили_2'!BN45</f>
        <v>#REF!</v>
      </c>
      <c r="BO45" s="280" t="e">
        <f>ДС_КСГ_ИТОГО_3!BO45+'ДС_КСГ_кор-ка др профили_2'!BO45</f>
        <v>#REF!</v>
      </c>
      <c r="BP45" s="280" t="e">
        <f>ДС_КСГ_ИТОГО_3!BP45+'ДС_КСГ_кор-ка др профили_2'!BP45</f>
        <v>#REF!</v>
      </c>
      <c r="BQ45" s="280" t="e">
        <f>ДС_КСГ_ИТОГО_3!BQ45+'ДС_КСГ_кор-ка др профили_2'!BQ45</f>
        <v>#REF!</v>
      </c>
      <c r="BR45" s="280" t="e">
        <f>ДС_КСГ_ИТОГО_3!BR45+'ДС_КСГ_кор-ка др профили_2'!BR45</f>
        <v>#REF!</v>
      </c>
      <c r="BS45" s="280" t="e">
        <f>ДС_КСГ_ИТОГО_3!BS45+'ДС_КСГ_кор-ка др профили_2'!BS45</f>
        <v>#REF!</v>
      </c>
      <c r="BT45" s="280" t="e">
        <f>ДС_КСГ_ИТОГО_3!BT45+'ДС_КСГ_кор-ка др профили_2'!BT45</f>
        <v>#REF!</v>
      </c>
      <c r="BU45" s="280" t="e">
        <f>ДС_КСГ_ИТОГО_3!BU45+'ДС_КСГ_кор-ка др профили_2'!BU45</f>
        <v>#REF!</v>
      </c>
      <c r="BV45" s="280" t="e">
        <f>ДС_КСГ_ИТОГО_3!BV45+'ДС_КСГ_кор-ка др профили_2'!BV45</f>
        <v>#REF!</v>
      </c>
      <c r="BW45" s="280" t="e">
        <f>ДС_КСГ_ИТОГО_3!BW45+'ДС_КСГ_кор-ка др профили_2'!BW45</f>
        <v>#REF!</v>
      </c>
      <c r="BX45" s="280" t="e">
        <f>ДС_КСГ_ИТОГО_3!BX45+'ДС_КСГ_кор-ка др профили_2'!BX45</f>
        <v>#REF!</v>
      </c>
      <c r="BY45" s="280" t="e">
        <f>ДС_КСГ_ИТОГО_3!BY45+'ДС_КСГ_кор-ка др профили_2'!BY45</f>
        <v>#REF!</v>
      </c>
      <c r="BZ45" s="280" t="e">
        <f>ДС_КСГ_ИТОГО_3!BZ45+'ДС_КСГ_кор-ка др профили_2'!BZ45</f>
        <v>#REF!</v>
      </c>
      <c r="CA45" s="280" t="e">
        <f>ДС_КСГ_ИТОГО_3!CA45+'ДС_КСГ_кор-ка др профили_2'!CA45</f>
        <v>#REF!</v>
      </c>
      <c r="CB45" s="280" t="e">
        <f>ДС_КСГ_ИТОГО_3!CB45+'ДС_КСГ_кор-ка др профили_2'!CB45</f>
        <v>#REF!</v>
      </c>
      <c r="CC45" s="280" t="e">
        <f>ДС_КСГ_ИТОГО_3!CC45+'ДС_КСГ_кор-ка др профили_2'!CC45</f>
        <v>#REF!</v>
      </c>
      <c r="CD45" s="280" t="e">
        <f>ДС_КСГ_ИТОГО_3!CD45+'ДС_КСГ_кор-ка др профили_2'!CD45</f>
        <v>#REF!</v>
      </c>
      <c r="CE45" s="280" t="e">
        <f>ДС_КСГ_ИТОГО_3!CE45+'ДС_КСГ_кор-ка др профили_2'!CE45</f>
        <v>#REF!</v>
      </c>
      <c r="CF45" s="280" t="e">
        <f>ДС_КСГ_ИТОГО_3!CF45+'ДС_КСГ_кор-ка др профили_2'!CF45</f>
        <v>#REF!</v>
      </c>
      <c r="CG45" s="280" t="e">
        <f>ДС_КСГ_ИТОГО_3!CG45+'ДС_КСГ_кор-ка др профили_2'!CG45</f>
        <v>#REF!</v>
      </c>
      <c r="CH45" s="280" t="e">
        <f>ДС_КСГ_ИТОГО_3!CH45+'ДС_КСГ_кор-ка др профили_2'!CH45</f>
        <v>#REF!</v>
      </c>
      <c r="CI45" s="280" t="e">
        <f>ДС_КСГ_ИТОГО_3!CI45+'ДС_КСГ_кор-ка др профили_2'!CI45</f>
        <v>#REF!</v>
      </c>
      <c r="CJ45" s="280" t="e">
        <f>ДС_КСГ_ИТОГО_3!CJ45+'ДС_КСГ_кор-ка др профили_2'!CJ45</f>
        <v>#REF!</v>
      </c>
      <c r="CK45" s="280" t="e">
        <f>ДС_КСГ_ИТОГО_3!#REF!+'ДС_КСГ_кор-ка др профили_2'!CK45</f>
        <v>#REF!</v>
      </c>
      <c r="CL45" s="280" t="e">
        <f>ДС_КСГ_ИТОГО_3!#REF!+'ДС_КСГ_кор-ка др профили_2'!CL45</f>
        <v>#REF!</v>
      </c>
      <c r="CM45" s="280" t="e">
        <f>ДС_КСГ_ИТОГО_3!#REF!+'ДС_КСГ_кор-ка др профили_2'!CM45</f>
        <v>#REF!</v>
      </c>
      <c r="CN45" s="281" t="e">
        <f t="shared" si="0"/>
        <v>#REF!</v>
      </c>
      <c r="CP45" s="195"/>
      <c r="CQ45" s="195"/>
      <c r="CR45" s="195"/>
    </row>
    <row r="46" spans="1:96" ht="30" x14ac:dyDescent="0.25">
      <c r="A46" s="81">
        <v>45</v>
      </c>
      <c r="B46" s="81" t="s">
        <v>340</v>
      </c>
      <c r="C46" s="148" t="s">
        <v>102</v>
      </c>
      <c r="D46" s="148">
        <v>2.89</v>
      </c>
      <c r="E46" s="148">
        <v>15</v>
      </c>
      <c r="F46" s="148" t="s">
        <v>100</v>
      </c>
      <c r="G46" s="280" t="e">
        <f>ДС_КСГ_ИТОГО_3!G46+'ДС_КСГ_кор-ка др профили_2'!G46</f>
        <v>#REF!</v>
      </c>
      <c r="H46" s="280" t="e">
        <f>ДС_КСГ_ИТОГО_3!H46+'ДС_КСГ_кор-ка др профили_2'!H46</f>
        <v>#REF!</v>
      </c>
      <c r="I46" s="280" t="e">
        <f>ДС_КСГ_ИТОГО_3!I46+'ДС_КСГ_кор-ка др профили_2'!I46</f>
        <v>#REF!</v>
      </c>
      <c r="J46" s="280" t="e">
        <f>ДС_КСГ_ИТОГО_3!J46+'ДС_КСГ_кор-ка др профили_2'!J46</f>
        <v>#REF!</v>
      </c>
      <c r="K46" s="280" t="e">
        <f>ДС_КСГ_ИТОГО_3!K46+'ДС_КСГ_кор-ка др профили_2'!K46</f>
        <v>#REF!</v>
      </c>
      <c r="L46" s="280" t="e">
        <f>ДС_КСГ_ИТОГО_3!L46+'ДС_КСГ_кор-ка др профили_2'!L46</f>
        <v>#REF!</v>
      </c>
      <c r="M46" s="280" t="e">
        <f>ДС_КСГ_ИТОГО_3!M46+'ДС_КСГ_кор-ка др профили_2'!M46</f>
        <v>#REF!</v>
      </c>
      <c r="N46" s="280" t="e">
        <f>ДС_КСГ_ИТОГО_3!N46+'ДС_КСГ_кор-ка др профили_2'!N46</f>
        <v>#REF!</v>
      </c>
      <c r="O46" s="280" t="e">
        <f>ДС_КСГ_ИТОГО_3!O46+'ДС_КСГ_кор-ка др профили_2'!O46</f>
        <v>#REF!</v>
      </c>
      <c r="P46" s="280" t="e">
        <f>ДС_КСГ_ИТОГО_3!P46+'ДС_КСГ_кор-ка др профили_2'!P46</f>
        <v>#REF!</v>
      </c>
      <c r="Q46" s="280" t="e">
        <f>ДС_КСГ_ИТОГО_3!Q46+'ДС_КСГ_кор-ка др профили_2'!Q46</f>
        <v>#REF!</v>
      </c>
      <c r="R46" s="280" t="e">
        <f>ДС_КСГ_ИТОГО_3!R46+'ДС_КСГ_кор-ка др профили_2'!R46</f>
        <v>#REF!</v>
      </c>
      <c r="S46" s="280" t="e">
        <f>ДС_КСГ_ИТОГО_3!S46+'ДС_КСГ_кор-ка др профили_2'!S46</f>
        <v>#REF!</v>
      </c>
      <c r="T46" s="280" t="e">
        <f>ДС_КСГ_ИТОГО_3!T46+'ДС_КСГ_кор-ка др профили_2'!T46</f>
        <v>#REF!</v>
      </c>
      <c r="U46" s="280" t="e">
        <f>ДС_КСГ_ИТОГО_3!U46+'ДС_КСГ_кор-ка др профили_2'!U46</f>
        <v>#REF!</v>
      </c>
      <c r="V46" s="280" t="e">
        <f>ДС_КСГ_ИТОГО_3!V46+'ДС_КСГ_кор-ка др профили_2'!V46</f>
        <v>#REF!</v>
      </c>
      <c r="W46" s="280" t="e">
        <f>ДС_КСГ_ИТОГО_3!W46+'ДС_КСГ_кор-ка др профили_2'!W46</f>
        <v>#REF!</v>
      </c>
      <c r="X46" s="280" t="e">
        <f>ДС_КСГ_ИТОГО_3!X46+'ДС_КСГ_кор-ка др профили_2'!X46</f>
        <v>#REF!</v>
      </c>
      <c r="Y46" s="280" t="e">
        <f>ДС_КСГ_ИТОГО_3!Y46+'ДС_КСГ_кор-ка др профили_2'!Y46</f>
        <v>#REF!</v>
      </c>
      <c r="Z46" s="280" t="e">
        <f>ДС_КСГ_ИТОГО_3!Z46+'ДС_КСГ_кор-ка др профили_2'!Z46</f>
        <v>#REF!</v>
      </c>
      <c r="AA46" s="280" t="e">
        <f>ДС_КСГ_ИТОГО_3!AA46+'ДС_КСГ_кор-ка др профили_2'!AA46</f>
        <v>#REF!</v>
      </c>
      <c r="AB46" s="280" t="e">
        <f>ДС_КСГ_ИТОГО_3!AB46+'ДС_КСГ_кор-ка др профили_2'!AB46</f>
        <v>#REF!</v>
      </c>
      <c r="AC46" s="280" t="e">
        <f>ДС_КСГ_ИТОГО_3!AC46+'ДС_КСГ_кор-ка др профили_2'!AC46</f>
        <v>#REF!</v>
      </c>
      <c r="AD46" s="280" t="e">
        <f>ДС_КСГ_ИТОГО_3!AD46+'ДС_КСГ_кор-ка др профили_2'!AD46</f>
        <v>#REF!</v>
      </c>
      <c r="AE46" s="280" t="e">
        <f>ДС_КСГ_ИТОГО_3!AE46+'ДС_КСГ_кор-ка др профили_2'!AE46</f>
        <v>#REF!</v>
      </c>
      <c r="AF46" s="280" t="e">
        <f>ДС_КСГ_ИТОГО_3!AF46+'ДС_КСГ_кор-ка др профили_2'!AF46</f>
        <v>#REF!</v>
      </c>
      <c r="AG46" s="280" t="e">
        <f>ДС_КСГ_ИТОГО_3!AG46+'ДС_КСГ_кор-ка др профили_2'!AG46</f>
        <v>#REF!</v>
      </c>
      <c r="AH46" s="280" t="e">
        <f>ДС_КСГ_ИТОГО_3!AH46+'ДС_КСГ_кор-ка др профили_2'!AH46</f>
        <v>#REF!</v>
      </c>
      <c r="AI46" s="280" t="e">
        <f>ДС_КСГ_ИТОГО_3!AI46+'ДС_КСГ_кор-ка др профили_2'!AI46</f>
        <v>#REF!</v>
      </c>
      <c r="AJ46" s="280" t="e">
        <f>ДС_КСГ_ИТОГО_3!AJ46+'ДС_КСГ_кор-ка др профили_2'!AJ46</f>
        <v>#REF!</v>
      </c>
      <c r="AK46" s="280" t="e">
        <f>ДС_КСГ_ИТОГО_3!AK46+'ДС_КСГ_кор-ка др профили_2'!AK46</f>
        <v>#REF!</v>
      </c>
      <c r="AL46" s="280" t="e">
        <f>ДС_КСГ_ИТОГО_3!AL46+'ДС_КСГ_кор-ка др профили_2'!AL46</f>
        <v>#REF!</v>
      </c>
      <c r="AM46" s="280" t="e">
        <f>ДС_КСГ_ИТОГО_3!AM46+'ДС_КСГ_кор-ка др профили_2'!AM46</f>
        <v>#REF!</v>
      </c>
      <c r="AN46" s="280" t="e">
        <f>ДС_КСГ_ИТОГО_3!AN46+'ДС_КСГ_кор-ка др профили_2'!AN46</f>
        <v>#REF!</v>
      </c>
      <c r="AO46" s="280" t="e">
        <f>ДС_КСГ_ИТОГО_3!AO46+'ДС_КСГ_кор-ка др профили_2'!AO46</f>
        <v>#REF!</v>
      </c>
      <c r="AP46" s="280" t="e">
        <f>ДС_КСГ_ИТОГО_3!AP46+'ДС_КСГ_кор-ка др профили_2'!AP46</f>
        <v>#REF!</v>
      </c>
      <c r="AQ46" s="280" t="e">
        <f>ДС_КСГ_ИТОГО_3!AQ46+'ДС_КСГ_кор-ка др профили_2'!AQ46</f>
        <v>#REF!</v>
      </c>
      <c r="AR46" s="280" t="e">
        <f>ДС_КСГ_ИТОГО_3!AR46+'ДС_КСГ_кор-ка др профили_2'!AR46</f>
        <v>#REF!</v>
      </c>
      <c r="AS46" s="280" t="e">
        <f>ДС_КСГ_ИТОГО_3!AS46+'ДС_КСГ_кор-ка др профили_2'!AS46</f>
        <v>#REF!</v>
      </c>
      <c r="AT46" s="280" t="e">
        <f>ДС_КСГ_ИТОГО_3!AT46+'ДС_КСГ_кор-ка др профили_2'!AT46</f>
        <v>#REF!</v>
      </c>
      <c r="AU46" s="280" t="e">
        <f>ДС_КСГ_ИТОГО_3!AU46+'ДС_КСГ_кор-ка др профили_2'!AU46</f>
        <v>#REF!</v>
      </c>
      <c r="AV46" s="280" t="e">
        <f>ДС_КСГ_ИТОГО_3!AV46+'ДС_КСГ_кор-ка др профили_2'!AV46</f>
        <v>#REF!</v>
      </c>
      <c r="AW46" s="280" t="e">
        <f>ДС_КСГ_ИТОГО_3!AW46+'ДС_КСГ_кор-ка др профили_2'!AW46</f>
        <v>#REF!</v>
      </c>
      <c r="AX46" s="280" t="e">
        <f>ДС_КСГ_ИТОГО_3!AX46+'ДС_КСГ_кор-ка др профили_2'!AX46</f>
        <v>#REF!</v>
      </c>
      <c r="AY46" s="280" t="e">
        <f>ДС_КСГ_ИТОГО_3!AY46+'ДС_КСГ_кор-ка др профили_2'!AY46</f>
        <v>#REF!</v>
      </c>
      <c r="AZ46" s="280" t="e">
        <f>ДС_КСГ_ИТОГО_3!AZ46+'ДС_КСГ_кор-ка др профили_2'!AZ46</f>
        <v>#REF!</v>
      </c>
      <c r="BA46" s="280" t="e">
        <f>ДС_КСГ_ИТОГО_3!BA46+'ДС_КСГ_кор-ка др профили_2'!BA46</f>
        <v>#REF!</v>
      </c>
      <c r="BB46" s="280" t="e">
        <f>ДС_КСГ_ИТОГО_3!BB46+'ДС_КСГ_кор-ка др профили_2'!BB46</f>
        <v>#REF!</v>
      </c>
      <c r="BC46" s="280" t="e">
        <f>ДС_КСГ_ИТОГО_3!BC46+'ДС_КСГ_кор-ка др профили_2'!BC46</f>
        <v>#REF!</v>
      </c>
      <c r="BD46" s="280" t="e">
        <f>ДС_КСГ_ИТОГО_3!BD46+'ДС_КСГ_кор-ка др профили_2'!BD46</f>
        <v>#REF!</v>
      </c>
      <c r="BE46" s="280" t="e">
        <f>ДС_КСГ_ИТОГО_3!BE46+'ДС_КСГ_кор-ка др профили_2'!BE46</f>
        <v>#REF!</v>
      </c>
      <c r="BF46" s="280" t="e">
        <f>ДС_КСГ_ИТОГО_3!BF46+'ДС_КСГ_кор-ка др профили_2'!BF46</f>
        <v>#REF!</v>
      </c>
      <c r="BG46" s="280" t="e">
        <f>ДС_КСГ_ИТОГО_3!BG46+'ДС_КСГ_кор-ка др профили_2'!BG46</f>
        <v>#REF!</v>
      </c>
      <c r="BH46" s="280" t="e">
        <f>ДС_КСГ_ИТОГО_3!BH46+'ДС_КСГ_кор-ка др профили_2'!BH46</f>
        <v>#REF!</v>
      </c>
      <c r="BI46" s="280" t="e">
        <f>ДС_КСГ_ИТОГО_3!BI46+'ДС_КСГ_кор-ка др профили_2'!BI46</f>
        <v>#REF!</v>
      </c>
      <c r="BJ46" s="280" t="e">
        <f>ДС_КСГ_ИТОГО_3!BJ46+'ДС_КСГ_кор-ка др профили_2'!BJ46</f>
        <v>#REF!</v>
      </c>
      <c r="BK46" s="280" t="e">
        <f>ДС_КСГ_ИТОГО_3!BK46+'ДС_КСГ_кор-ка др профили_2'!BK46</f>
        <v>#REF!</v>
      </c>
      <c r="BL46" s="280" t="e">
        <f>ДС_КСГ_ИТОГО_3!BL46+'ДС_КСГ_кор-ка др профили_2'!BL46</f>
        <v>#REF!</v>
      </c>
      <c r="BM46" s="280" t="e">
        <f>ДС_КСГ_ИТОГО_3!BM46+'ДС_КСГ_кор-ка др профили_2'!BM46</f>
        <v>#REF!</v>
      </c>
      <c r="BN46" s="280" t="e">
        <f>ДС_КСГ_ИТОГО_3!BN46+'ДС_КСГ_кор-ка др профили_2'!BN46</f>
        <v>#REF!</v>
      </c>
      <c r="BO46" s="280" t="e">
        <f>ДС_КСГ_ИТОГО_3!BO46+'ДС_КСГ_кор-ка др профили_2'!BO46</f>
        <v>#REF!</v>
      </c>
      <c r="BP46" s="280" t="e">
        <f>ДС_КСГ_ИТОГО_3!BP46+'ДС_КСГ_кор-ка др профили_2'!BP46</f>
        <v>#REF!</v>
      </c>
      <c r="BQ46" s="280" t="e">
        <f>ДС_КСГ_ИТОГО_3!BQ46+'ДС_КСГ_кор-ка др профили_2'!BQ46</f>
        <v>#REF!</v>
      </c>
      <c r="BR46" s="280" t="e">
        <f>ДС_КСГ_ИТОГО_3!BR46+'ДС_КСГ_кор-ка др профили_2'!BR46</f>
        <v>#REF!</v>
      </c>
      <c r="BS46" s="280" t="e">
        <f>ДС_КСГ_ИТОГО_3!BS46+'ДС_КСГ_кор-ка др профили_2'!BS46</f>
        <v>#REF!</v>
      </c>
      <c r="BT46" s="280" t="e">
        <f>ДС_КСГ_ИТОГО_3!BT46+'ДС_КСГ_кор-ка др профили_2'!BT46</f>
        <v>#REF!</v>
      </c>
      <c r="BU46" s="280" t="e">
        <f>ДС_КСГ_ИТОГО_3!BU46+'ДС_КСГ_кор-ка др профили_2'!BU46</f>
        <v>#REF!</v>
      </c>
      <c r="BV46" s="280" t="e">
        <f>ДС_КСГ_ИТОГО_3!BV46+'ДС_КСГ_кор-ка др профили_2'!BV46</f>
        <v>#REF!</v>
      </c>
      <c r="BW46" s="280" t="e">
        <f>ДС_КСГ_ИТОГО_3!BW46+'ДС_КСГ_кор-ка др профили_2'!BW46</f>
        <v>#REF!</v>
      </c>
      <c r="BX46" s="280" t="e">
        <f>ДС_КСГ_ИТОГО_3!BX46+'ДС_КСГ_кор-ка др профили_2'!BX46</f>
        <v>#REF!</v>
      </c>
      <c r="BY46" s="280" t="e">
        <f>ДС_КСГ_ИТОГО_3!BY46+'ДС_КСГ_кор-ка др профили_2'!BY46</f>
        <v>#REF!</v>
      </c>
      <c r="BZ46" s="280" t="e">
        <f>ДС_КСГ_ИТОГО_3!BZ46+'ДС_КСГ_кор-ка др профили_2'!BZ46</f>
        <v>#REF!</v>
      </c>
      <c r="CA46" s="280" t="e">
        <f>ДС_КСГ_ИТОГО_3!CA46+'ДС_КСГ_кор-ка др профили_2'!CA46</f>
        <v>#REF!</v>
      </c>
      <c r="CB46" s="280" t="e">
        <f>ДС_КСГ_ИТОГО_3!CB46+'ДС_КСГ_кор-ка др профили_2'!CB46</f>
        <v>#REF!</v>
      </c>
      <c r="CC46" s="280" t="e">
        <f>ДС_КСГ_ИТОГО_3!CC46+'ДС_КСГ_кор-ка др профили_2'!CC46</f>
        <v>#REF!</v>
      </c>
      <c r="CD46" s="280" t="e">
        <f>ДС_КСГ_ИТОГО_3!CD46+'ДС_КСГ_кор-ка др профили_2'!CD46</f>
        <v>#REF!</v>
      </c>
      <c r="CE46" s="280" t="e">
        <f>ДС_КСГ_ИТОГО_3!CE46+'ДС_КСГ_кор-ка др профили_2'!CE46</f>
        <v>#REF!</v>
      </c>
      <c r="CF46" s="280" t="e">
        <f>ДС_КСГ_ИТОГО_3!CF46+'ДС_КСГ_кор-ка др профили_2'!CF46</f>
        <v>#REF!</v>
      </c>
      <c r="CG46" s="280" t="e">
        <f>ДС_КСГ_ИТОГО_3!CG46+'ДС_КСГ_кор-ка др профили_2'!CG46</f>
        <v>#REF!</v>
      </c>
      <c r="CH46" s="280" t="e">
        <f>ДС_КСГ_ИТОГО_3!CH46+'ДС_КСГ_кор-ка др профили_2'!CH46</f>
        <v>#REF!</v>
      </c>
      <c r="CI46" s="280" t="e">
        <f>ДС_КСГ_ИТОГО_3!CI46+'ДС_КСГ_кор-ка др профили_2'!CI46</f>
        <v>#REF!</v>
      </c>
      <c r="CJ46" s="280" t="e">
        <f>ДС_КСГ_ИТОГО_3!CJ46+'ДС_КСГ_кор-ка др профили_2'!CJ46</f>
        <v>#REF!</v>
      </c>
      <c r="CK46" s="280" t="e">
        <f>ДС_КСГ_ИТОГО_3!#REF!+'ДС_КСГ_кор-ка др профили_2'!CK46</f>
        <v>#REF!</v>
      </c>
      <c r="CL46" s="280" t="e">
        <f>ДС_КСГ_ИТОГО_3!#REF!+'ДС_КСГ_кор-ка др профили_2'!CL46</f>
        <v>#REF!</v>
      </c>
      <c r="CM46" s="280" t="e">
        <f>ДС_КСГ_ИТОГО_3!#REF!+'ДС_КСГ_кор-ка др профили_2'!CM46</f>
        <v>#REF!</v>
      </c>
      <c r="CN46" s="281" t="e">
        <f t="shared" si="0"/>
        <v>#REF!</v>
      </c>
      <c r="CP46" s="195"/>
      <c r="CQ46" s="195"/>
      <c r="CR46" s="195"/>
    </row>
    <row r="47" spans="1:96" ht="45" x14ac:dyDescent="0.25">
      <c r="A47" s="81">
        <v>46</v>
      </c>
      <c r="B47" s="163" t="s">
        <v>341</v>
      </c>
      <c r="C47" s="164" t="s">
        <v>342</v>
      </c>
      <c r="D47" s="164">
        <v>0.94</v>
      </c>
      <c r="E47" s="164">
        <v>16</v>
      </c>
      <c r="F47" s="164" t="s">
        <v>103</v>
      </c>
      <c r="G47" s="288" t="e">
        <f>ДС_КСГ_ИТОГО_3!G47+'ДС_КСГ_кор-ка др профили_2'!G47</f>
        <v>#REF!</v>
      </c>
      <c r="H47" s="288" t="e">
        <f>ДС_КСГ_ИТОГО_3!H47+'ДС_КСГ_кор-ка др профили_2'!H47</f>
        <v>#REF!</v>
      </c>
      <c r="I47" s="288" t="e">
        <f>ДС_КСГ_ИТОГО_3!I47+'ДС_КСГ_кор-ка др профили_2'!I47</f>
        <v>#REF!</v>
      </c>
      <c r="J47" s="288" t="e">
        <f>ДС_КСГ_ИТОГО_3!J47+'ДС_КСГ_кор-ка др профили_2'!J47</f>
        <v>#REF!</v>
      </c>
      <c r="K47" s="288" t="e">
        <f>ДС_КСГ_ИТОГО_3!K47+'ДС_КСГ_кор-ка др профили_2'!K47</f>
        <v>#REF!</v>
      </c>
      <c r="L47" s="288" t="e">
        <f>ДС_КСГ_ИТОГО_3!L47+'ДС_КСГ_кор-ка др профили_2'!L47</f>
        <v>#REF!</v>
      </c>
      <c r="M47" s="288" t="e">
        <f>ДС_КСГ_ИТОГО_3!M47+'ДС_КСГ_кор-ка др профили_2'!M47</f>
        <v>#REF!</v>
      </c>
      <c r="N47" s="288" t="e">
        <f>ДС_КСГ_ИТОГО_3!N47+'ДС_КСГ_кор-ка др профили_2'!N47</f>
        <v>#REF!</v>
      </c>
      <c r="O47" s="288" t="e">
        <f>ДС_КСГ_ИТОГО_3!O47+'ДС_КСГ_кор-ка др профили_2'!O47</f>
        <v>#REF!</v>
      </c>
      <c r="P47" s="288" t="e">
        <f>ДС_КСГ_ИТОГО_3!P47+'ДС_КСГ_кор-ка др профили_2'!P47</f>
        <v>#REF!</v>
      </c>
      <c r="Q47" s="288" t="e">
        <f>ДС_КСГ_ИТОГО_3!Q47+'ДС_КСГ_кор-ка др профили_2'!Q47</f>
        <v>#REF!</v>
      </c>
      <c r="R47" s="288" t="e">
        <f>ДС_КСГ_ИТОГО_3!R47+'ДС_КСГ_кор-ка др профили_2'!R47</f>
        <v>#REF!</v>
      </c>
      <c r="S47" s="288" t="e">
        <f>ДС_КСГ_ИТОГО_3!S47+'ДС_КСГ_кор-ка др профили_2'!S47</f>
        <v>#REF!</v>
      </c>
      <c r="T47" s="288" t="e">
        <f>ДС_КСГ_ИТОГО_3!T47+'ДС_КСГ_кор-ка др профили_2'!T47</f>
        <v>#REF!</v>
      </c>
      <c r="U47" s="288" t="e">
        <f>ДС_КСГ_ИТОГО_3!U47+'ДС_КСГ_кор-ка др профили_2'!U47</f>
        <v>#REF!</v>
      </c>
      <c r="V47" s="288" t="e">
        <f>ДС_КСГ_ИТОГО_3!V47+'ДС_КСГ_кор-ка др профили_2'!V47</f>
        <v>#REF!</v>
      </c>
      <c r="W47" s="288" t="e">
        <f>ДС_КСГ_ИТОГО_3!W47+'ДС_КСГ_кор-ка др профили_2'!W47</f>
        <v>#REF!</v>
      </c>
      <c r="X47" s="288" t="e">
        <f>ДС_КСГ_ИТОГО_3!X47+'ДС_КСГ_кор-ка др профили_2'!X47</f>
        <v>#REF!</v>
      </c>
      <c r="Y47" s="288" t="e">
        <f>ДС_КСГ_ИТОГО_3!Y47+'ДС_КСГ_кор-ка др профили_2'!Y47</f>
        <v>#REF!</v>
      </c>
      <c r="Z47" s="288" t="e">
        <f>ДС_КСГ_ИТОГО_3!Z47+'ДС_КСГ_кор-ка др профили_2'!Z47</f>
        <v>#REF!</v>
      </c>
      <c r="AA47" s="288" t="e">
        <f>ДС_КСГ_ИТОГО_3!AA47+'ДС_КСГ_кор-ка др профили_2'!AA47</f>
        <v>#REF!</v>
      </c>
      <c r="AB47" s="288" t="e">
        <f>ДС_КСГ_ИТОГО_3!AB47+'ДС_КСГ_кор-ка др профили_2'!AB47</f>
        <v>#REF!</v>
      </c>
      <c r="AC47" s="288" t="e">
        <f>ДС_КСГ_ИТОГО_3!AC47+'ДС_КСГ_кор-ка др профили_2'!AC47</f>
        <v>#REF!</v>
      </c>
      <c r="AD47" s="288" t="e">
        <f>ДС_КСГ_ИТОГО_3!AD47+'ДС_КСГ_кор-ка др профили_2'!AD47</f>
        <v>#REF!</v>
      </c>
      <c r="AE47" s="288" t="e">
        <f>ДС_КСГ_ИТОГО_3!AE47+'ДС_КСГ_кор-ка др профили_2'!AE47</f>
        <v>#REF!</v>
      </c>
      <c r="AF47" s="288" t="e">
        <f>ДС_КСГ_ИТОГО_3!AF47+'ДС_КСГ_кор-ка др профили_2'!AF47</f>
        <v>#REF!</v>
      </c>
      <c r="AG47" s="288" t="e">
        <f>ДС_КСГ_ИТОГО_3!AG47+'ДС_КСГ_кор-ка др профили_2'!AG47</f>
        <v>#REF!</v>
      </c>
      <c r="AH47" s="288" t="e">
        <f>ДС_КСГ_ИТОГО_3!AH47+'ДС_КСГ_кор-ка др профили_2'!AH47</f>
        <v>#REF!</v>
      </c>
      <c r="AI47" s="288" t="e">
        <f>ДС_КСГ_ИТОГО_3!AI47+'ДС_КСГ_кор-ка др профили_2'!AI47</f>
        <v>#REF!</v>
      </c>
      <c r="AJ47" s="288" t="e">
        <f>ДС_КСГ_ИТОГО_3!AJ47+'ДС_КСГ_кор-ка др профили_2'!AJ47</f>
        <v>#REF!</v>
      </c>
      <c r="AK47" s="288" t="e">
        <f>ДС_КСГ_ИТОГО_3!AK47+'ДС_КСГ_кор-ка др профили_2'!AK47</f>
        <v>#REF!</v>
      </c>
      <c r="AL47" s="288" t="e">
        <f>ДС_КСГ_ИТОГО_3!AL47+'ДС_КСГ_кор-ка др профили_2'!AL47</f>
        <v>#REF!</v>
      </c>
      <c r="AM47" s="288" t="e">
        <f>ДС_КСГ_ИТОГО_3!AM47+'ДС_КСГ_кор-ка др профили_2'!AM47</f>
        <v>#REF!</v>
      </c>
      <c r="AN47" s="288" t="e">
        <f>ДС_КСГ_ИТОГО_3!AN47+'ДС_КСГ_кор-ка др профили_2'!AN47</f>
        <v>#REF!</v>
      </c>
      <c r="AO47" s="288" t="e">
        <f>ДС_КСГ_ИТОГО_3!AO47+'ДС_КСГ_кор-ка др профили_2'!AO47</f>
        <v>#REF!</v>
      </c>
      <c r="AP47" s="288" t="e">
        <f>ДС_КСГ_ИТОГО_3!AP47+'ДС_КСГ_кор-ка др профили_2'!AP47</f>
        <v>#REF!</v>
      </c>
      <c r="AQ47" s="288" t="e">
        <f>ДС_КСГ_ИТОГО_3!AQ47+'ДС_КСГ_кор-ка др профили_2'!AQ47</f>
        <v>#REF!</v>
      </c>
      <c r="AR47" s="288" t="e">
        <f>ДС_КСГ_ИТОГО_3!AR47+'ДС_КСГ_кор-ка др профили_2'!AR47</f>
        <v>#REF!</v>
      </c>
      <c r="AS47" s="288" t="e">
        <f>ДС_КСГ_ИТОГО_3!AS47+'ДС_КСГ_кор-ка др профили_2'!AS47</f>
        <v>#REF!</v>
      </c>
      <c r="AT47" s="288" t="e">
        <f>ДС_КСГ_ИТОГО_3!AT47+'ДС_КСГ_кор-ка др профили_2'!AT47</f>
        <v>#REF!</v>
      </c>
      <c r="AU47" s="288" t="e">
        <f>ДС_КСГ_ИТОГО_3!AU47+'ДС_КСГ_кор-ка др профили_2'!AU47</f>
        <v>#REF!</v>
      </c>
      <c r="AV47" s="288" t="e">
        <f>ДС_КСГ_ИТОГО_3!AV47+'ДС_КСГ_кор-ка др профили_2'!AV47</f>
        <v>#REF!</v>
      </c>
      <c r="AW47" s="288" t="e">
        <f>ДС_КСГ_ИТОГО_3!AW47+'ДС_КСГ_кор-ка др профили_2'!AW47</f>
        <v>#REF!</v>
      </c>
      <c r="AX47" s="288" t="e">
        <f>ДС_КСГ_ИТОГО_3!AX47+'ДС_КСГ_кор-ка др профили_2'!AX47</f>
        <v>#REF!</v>
      </c>
      <c r="AY47" s="288" t="e">
        <f>ДС_КСГ_ИТОГО_3!AY47+'ДС_КСГ_кор-ка др профили_2'!AY47</f>
        <v>#REF!</v>
      </c>
      <c r="AZ47" s="288" t="e">
        <f>ДС_КСГ_ИТОГО_3!AZ47+'ДС_КСГ_кор-ка др профили_2'!AZ47</f>
        <v>#REF!</v>
      </c>
      <c r="BA47" s="288" t="e">
        <f>ДС_КСГ_ИТОГО_3!BA47+'ДС_КСГ_кор-ка др профили_2'!BA47</f>
        <v>#REF!</v>
      </c>
      <c r="BB47" s="288" t="e">
        <f>ДС_КСГ_ИТОГО_3!BB47+'ДС_КСГ_кор-ка др профили_2'!BB47</f>
        <v>#REF!</v>
      </c>
      <c r="BC47" s="288" t="e">
        <f>ДС_КСГ_ИТОГО_3!BC47+'ДС_КСГ_кор-ка др профили_2'!BC47</f>
        <v>#REF!</v>
      </c>
      <c r="BD47" s="288" t="e">
        <f>ДС_КСГ_ИТОГО_3!BD47+'ДС_КСГ_кор-ка др профили_2'!BD47</f>
        <v>#REF!</v>
      </c>
      <c r="BE47" s="288" t="e">
        <f>ДС_КСГ_ИТОГО_3!BE47+'ДС_КСГ_кор-ка др профили_2'!BE47</f>
        <v>#REF!</v>
      </c>
      <c r="BF47" s="288" t="e">
        <f>ДС_КСГ_ИТОГО_3!BF47+'ДС_КСГ_кор-ка др профили_2'!BF47</f>
        <v>#REF!</v>
      </c>
      <c r="BG47" s="288" t="e">
        <f>ДС_КСГ_ИТОГО_3!BG47+'ДС_КСГ_кор-ка др профили_2'!BG47</f>
        <v>#REF!</v>
      </c>
      <c r="BH47" s="288" t="e">
        <f>ДС_КСГ_ИТОГО_3!BH47+'ДС_КСГ_кор-ка др профили_2'!BH47</f>
        <v>#REF!</v>
      </c>
      <c r="BI47" s="288" t="e">
        <f>ДС_КСГ_ИТОГО_3!BI47+'ДС_КСГ_кор-ка др профили_2'!BI47</f>
        <v>#REF!</v>
      </c>
      <c r="BJ47" s="288" t="e">
        <f>ДС_КСГ_ИТОГО_3!BJ47+'ДС_КСГ_кор-ка др профили_2'!BJ47</f>
        <v>#REF!</v>
      </c>
      <c r="BK47" s="288" t="e">
        <f>ДС_КСГ_ИТОГО_3!BK47+'ДС_КСГ_кор-ка др профили_2'!BK47</f>
        <v>#REF!</v>
      </c>
      <c r="BL47" s="288" t="e">
        <f>ДС_КСГ_ИТОГО_3!BL47+'ДС_КСГ_кор-ка др профили_2'!BL47</f>
        <v>#REF!</v>
      </c>
      <c r="BM47" s="288" t="e">
        <f>ДС_КСГ_ИТОГО_3!BM47+'ДС_КСГ_кор-ка др профили_2'!BM47</f>
        <v>#REF!</v>
      </c>
      <c r="BN47" s="309" t="e">
        <f>ДС_КСГ_ИТОГО_3!BN47+'ДС_КСГ_кор-ка др профили_2'!BN47</f>
        <v>#REF!</v>
      </c>
      <c r="BO47" s="288" t="e">
        <f>ДС_КСГ_ИТОГО_3!BO47+'ДС_КСГ_кор-ка др профили_2'!BO47</f>
        <v>#REF!</v>
      </c>
      <c r="BP47" s="288" t="e">
        <f>ДС_КСГ_ИТОГО_3!BP47+'ДС_КСГ_кор-ка др профили_2'!BP47</f>
        <v>#REF!</v>
      </c>
      <c r="BQ47" s="288" t="e">
        <f>ДС_КСГ_ИТОГО_3!BQ47+'ДС_КСГ_кор-ка др профили_2'!BQ47</f>
        <v>#REF!</v>
      </c>
      <c r="BR47" s="288" t="e">
        <f>ДС_КСГ_ИТОГО_3!BR47+'ДС_КСГ_кор-ка др профили_2'!BR47</f>
        <v>#REF!</v>
      </c>
      <c r="BS47" s="288" t="e">
        <f>ДС_КСГ_ИТОГО_3!BS47+'ДС_КСГ_кор-ка др профили_2'!BS47</f>
        <v>#REF!</v>
      </c>
      <c r="BT47" s="288" t="e">
        <f>ДС_КСГ_ИТОГО_3!BT47+'ДС_КСГ_кор-ка др профили_2'!BT47</f>
        <v>#REF!</v>
      </c>
      <c r="BU47" s="288" t="e">
        <f>ДС_КСГ_ИТОГО_3!BU47+'ДС_КСГ_кор-ка др профили_2'!BU47</f>
        <v>#REF!</v>
      </c>
      <c r="BV47" s="288" t="e">
        <f>ДС_КСГ_ИТОГО_3!BV47+'ДС_КСГ_кор-ка др профили_2'!BV47</f>
        <v>#REF!</v>
      </c>
      <c r="BW47" s="309" t="e">
        <f>ДС_КСГ_ИТОГО_3!BW47+'ДС_КСГ_кор-ка др профили_2'!BW47</f>
        <v>#REF!</v>
      </c>
      <c r="BX47" s="288" t="e">
        <f>ДС_КСГ_ИТОГО_3!BX47+'ДС_КСГ_кор-ка др профили_2'!BX47</f>
        <v>#REF!</v>
      </c>
      <c r="BY47" s="288" t="e">
        <f>ДС_КСГ_ИТОГО_3!BY47+'ДС_КСГ_кор-ка др профили_2'!BY47</f>
        <v>#REF!</v>
      </c>
      <c r="BZ47" s="288" t="e">
        <f>ДС_КСГ_ИТОГО_3!BZ47+'ДС_КСГ_кор-ка др профили_2'!BZ47</f>
        <v>#REF!</v>
      </c>
      <c r="CA47" s="288" t="e">
        <f>ДС_КСГ_ИТОГО_3!CA47+'ДС_КСГ_кор-ка др профили_2'!CA47</f>
        <v>#REF!</v>
      </c>
      <c r="CB47" s="288" t="e">
        <f>ДС_КСГ_ИТОГО_3!CB47+'ДС_КСГ_кор-ка др профили_2'!CB47</f>
        <v>#REF!</v>
      </c>
      <c r="CC47" s="288" t="e">
        <f>ДС_КСГ_ИТОГО_3!CC47+'ДС_КСГ_кор-ка др профили_2'!CC47</f>
        <v>#REF!</v>
      </c>
      <c r="CD47" s="288" t="e">
        <f>ДС_КСГ_ИТОГО_3!CD47+'ДС_КСГ_кор-ка др профили_2'!CD47</f>
        <v>#REF!</v>
      </c>
      <c r="CE47" s="288" t="e">
        <f>ДС_КСГ_ИТОГО_3!CE47+'ДС_КСГ_кор-ка др профили_2'!CE47</f>
        <v>#REF!</v>
      </c>
      <c r="CF47" s="288" t="e">
        <f>ДС_КСГ_ИТОГО_3!CF47+'ДС_КСГ_кор-ка др профили_2'!CF47</f>
        <v>#REF!</v>
      </c>
      <c r="CG47" s="288" t="e">
        <f>ДС_КСГ_ИТОГО_3!CG47+'ДС_КСГ_кор-ка др профили_2'!CG47</f>
        <v>#REF!</v>
      </c>
      <c r="CH47" s="288" t="e">
        <f>ДС_КСГ_ИТОГО_3!CH47+'ДС_КСГ_кор-ка др профили_2'!CH47</f>
        <v>#REF!</v>
      </c>
      <c r="CI47" s="288" t="e">
        <f>ДС_КСГ_ИТОГО_3!CI47+'ДС_КСГ_кор-ка др профили_2'!CI47</f>
        <v>#REF!</v>
      </c>
      <c r="CJ47" s="288" t="e">
        <f>ДС_КСГ_ИТОГО_3!CJ47+'ДС_КСГ_кор-ка др профили_2'!CJ47</f>
        <v>#REF!</v>
      </c>
      <c r="CK47" s="288" t="e">
        <f>ДС_КСГ_ИТОГО_3!#REF!+'ДС_КСГ_кор-ка др профили_2'!CK47</f>
        <v>#REF!</v>
      </c>
      <c r="CL47" s="288" t="e">
        <f>ДС_КСГ_ИТОГО_3!#REF!+'ДС_КСГ_кор-ка др профили_2'!CL47</f>
        <v>#REF!</v>
      </c>
      <c r="CM47" s="288" t="e">
        <f>ДС_КСГ_ИТОГО_3!#REF!+'ДС_КСГ_кор-ка др профили_2'!CM47</f>
        <v>#REF!</v>
      </c>
      <c r="CN47" s="281" t="e">
        <f t="shared" si="0"/>
        <v>#REF!</v>
      </c>
      <c r="CP47" s="195"/>
      <c r="CQ47" s="195"/>
      <c r="CR47" s="195"/>
    </row>
    <row r="48" spans="1:96" ht="15.75" x14ac:dyDescent="0.25">
      <c r="A48" s="81">
        <v>47</v>
      </c>
      <c r="B48" s="163" t="s">
        <v>343</v>
      </c>
      <c r="C48" s="164" t="s">
        <v>344</v>
      </c>
      <c r="D48" s="164">
        <v>2.57</v>
      </c>
      <c r="E48" s="164">
        <v>16</v>
      </c>
      <c r="F48" s="164" t="s">
        <v>103</v>
      </c>
      <c r="G48" s="288" t="e">
        <f>ДС_КСГ_ИТОГО_3!G48+'ДС_КСГ_кор-ка др профили_2'!G48</f>
        <v>#REF!</v>
      </c>
      <c r="H48" s="288" t="e">
        <f>ДС_КСГ_ИТОГО_3!H48+'ДС_КСГ_кор-ка др профили_2'!H48</f>
        <v>#REF!</v>
      </c>
      <c r="I48" s="288" t="e">
        <f>ДС_КСГ_ИТОГО_3!I48+'ДС_КСГ_кор-ка др профили_2'!I48</f>
        <v>#REF!</v>
      </c>
      <c r="J48" s="288" t="e">
        <f>ДС_КСГ_ИТОГО_3!J48+'ДС_КСГ_кор-ка др профили_2'!J48</f>
        <v>#REF!</v>
      </c>
      <c r="K48" s="288" t="e">
        <f>ДС_КСГ_ИТОГО_3!K48+'ДС_КСГ_кор-ка др профили_2'!K48</f>
        <v>#REF!</v>
      </c>
      <c r="L48" s="288" t="e">
        <f>ДС_КСГ_ИТОГО_3!L48+'ДС_КСГ_кор-ка др профили_2'!L48</f>
        <v>#REF!</v>
      </c>
      <c r="M48" s="288" t="e">
        <f>ДС_КСГ_ИТОГО_3!M48+'ДС_КСГ_кор-ка др профили_2'!M48</f>
        <v>#REF!</v>
      </c>
      <c r="N48" s="288" t="e">
        <f>ДС_КСГ_ИТОГО_3!N48+'ДС_КСГ_кор-ка др профили_2'!N48</f>
        <v>#REF!</v>
      </c>
      <c r="O48" s="288" t="e">
        <f>ДС_КСГ_ИТОГО_3!O48+'ДС_КСГ_кор-ка др профили_2'!O48</f>
        <v>#REF!</v>
      </c>
      <c r="P48" s="288" t="e">
        <f>ДС_КСГ_ИТОГО_3!P48+'ДС_КСГ_кор-ка др профили_2'!P48</f>
        <v>#REF!</v>
      </c>
      <c r="Q48" s="288" t="e">
        <f>ДС_КСГ_ИТОГО_3!Q48+'ДС_КСГ_кор-ка др профили_2'!Q48</f>
        <v>#REF!</v>
      </c>
      <c r="R48" s="288" t="e">
        <f>ДС_КСГ_ИТОГО_3!R48+'ДС_КСГ_кор-ка др профили_2'!R48</f>
        <v>#REF!</v>
      </c>
      <c r="S48" s="288" t="e">
        <f>ДС_КСГ_ИТОГО_3!S48+'ДС_КСГ_кор-ка др профили_2'!S48</f>
        <v>#REF!</v>
      </c>
      <c r="T48" s="288" t="e">
        <f>ДС_КСГ_ИТОГО_3!T48+'ДС_КСГ_кор-ка др профили_2'!T48</f>
        <v>#REF!</v>
      </c>
      <c r="U48" s="288" t="e">
        <f>ДС_КСГ_ИТОГО_3!U48+'ДС_КСГ_кор-ка др профили_2'!U48</f>
        <v>#REF!</v>
      </c>
      <c r="V48" s="288" t="e">
        <f>ДС_КСГ_ИТОГО_3!V48+'ДС_КСГ_кор-ка др профили_2'!V48</f>
        <v>#REF!</v>
      </c>
      <c r="W48" s="288" t="e">
        <f>ДС_КСГ_ИТОГО_3!W48+'ДС_КСГ_кор-ка др профили_2'!W48</f>
        <v>#REF!</v>
      </c>
      <c r="X48" s="288" t="e">
        <f>ДС_КСГ_ИТОГО_3!X48+'ДС_КСГ_кор-ка др профили_2'!X48</f>
        <v>#REF!</v>
      </c>
      <c r="Y48" s="288" t="e">
        <f>ДС_КСГ_ИТОГО_3!Y48+'ДС_КСГ_кор-ка др профили_2'!Y48</f>
        <v>#REF!</v>
      </c>
      <c r="Z48" s="288" t="e">
        <f>ДС_КСГ_ИТОГО_3!Z48+'ДС_КСГ_кор-ка др профили_2'!Z48</f>
        <v>#REF!</v>
      </c>
      <c r="AA48" s="288" t="e">
        <f>ДС_КСГ_ИТОГО_3!AA48+'ДС_КСГ_кор-ка др профили_2'!AA48</f>
        <v>#REF!</v>
      </c>
      <c r="AB48" s="288" t="e">
        <f>ДС_КСГ_ИТОГО_3!AB48+'ДС_КСГ_кор-ка др профили_2'!AB48</f>
        <v>#REF!</v>
      </c>
      <c r="AC48" s="288" t="e">
        <f>ДС_КСГ_ИТОГО_3!AC48+'ДС_КСГ_кор-ка др профили_2'!AC48</f>
        <v>#REF!</v>
      </c>
      <c r="AD48" s="288" t="e">
        <f>ДС_КСГ_ИТОГО_3!AD48+'ДС_КСГ_кор-ка др профили_2'!AD48</f>
        <v>#REF!</v>
      </c>
      <c r="AE48" s="288" t="e">
        <f>ДС_КСГ_ИТОГО_3!AE48+'ДС_КСГ_кор-ка др профили_2'!AE48</f>
        <v>#REF!</v>
      </c>
      <c r="AF48" s="288" t="e">
        <f>ДС_КСГ_ИТОГО_3!AF48+'ДС_КСГ_кор-ка др профили_2'!AF48</f>
        <v>#REF!</v>
      </c>
      <c r="AG48" s="288" t="e">
        <f>ДС_КСГ_ИТОГО_3!AG48+'ДС_КСГ_кор-ка др профили_2'!AG48</f>
        <v>#REF!</v>
      </c>
      <c r="AH48" s="288" t="e">
        <f>ДС_КСГ_ИТОГО_3!AH48+'ДС_КСГ_кор-ка др профили_2'!AH48</f>
        <v>#REF!</v>
      </c>
      <c r="AI48" s="288" t="e">
        <f>ДС_КСГ_ИТОГО_3!AI48+'ДС_КСГ_кор-ка др профили_2'!AI48</f>
        <v>#REF!</v>
      </c>
      <c r="AJ48" s="288" t="e">
        <f>ДС_КСГ_ИТОГО_3!AJ48+'ДС_КСГ_кор-ка др профили_2'!AJ48</f>
        <v>#REF!</v>
      </c>
      <c r="AK48" s="288" t="e">
        <f>ДС_КСГ_ИТОГО_3!AK48+'ДС_КСГ_кор-ка др профили_2'!AK48</f>
        <v>#REF!</v>
      </c>
      <c r="AL48" s="288" t="e">
        <f>ДС_КСГ_ИТОГО_3!AL48+'ДС_КСГ_кор-ка др профили_2'!AL48</f>
        <v>#REF!</v>
      </c>
      <c r="AM48" s="288" t="e">
        <f>ДС_КСГ_ИТОГО_3!AM48+'ДС_КСГ_кор-ка др профили_2'!AM48</f>
        <v>#REF!</v>
      </c>
      <c r="AN48" s="288" t="e">
        <f>ДС_КСГ_ИТОГО_3!AN48+'ДС_КСГ_кор-ка др профили_2'!AN48</f>
        <v>#REF!</v>
      </c>
      <c r="AO48" s="288" t="e">
        <f>ДС_КСГ_ИТОГО_3!AO48+'ДС_КСГ_кор-ка др профили_2'!AO48</f>
        <v>#REF!</v>
      </c>
      <c r="AP48" s="288" t="e">
        <f>ДС_КСГ_ИТОГО_3!AP48+'ДС_КСГ_кор-ка др профили_2'!AP48</f>
        <v>#REF!</v>
      </c>
      <c r="AQ48" s="288" t="e">
        <f>ДС_КСГ_ИТОГО_3!AQ48+'ДС_КСГ_кор-ка др профили_2'!AQ48</f>
        <v>#REF!</v>
      </c>
      <c r="AR48" s="288" t="e">
        <f>ДС_КСГ_ИТОГО_3!AR48+'ДС_КСГ_кор-ка др профили_2'!AR48</f>
        <v>#REF!</v>
      </c>
      <c r="AS48" s="288" t="e">
        <f>ДС_КСГ_ИТОГО_3!AS48+'ДС_КСГ_кор-ка др профили_2'!AS48</f>
        <v>#REF!</v>
      </c>
      <c r="AT48" s="288" t="e">
        <f>ДС_КСГ_ИТОГО_3!AT48+'ДС_КСГ_кор-ка др профили_2'!AT48</f>
        <v>#REF!</v>
      </c>
      <c r="AU48" s="288" t="e">
        <f>ДС_КСГ_ИТОГО_3!AU48+'ДС_КСГ_кор-ка др профили_2'!AU48</f>
        <v>#REF!</v>
      </c>
      <c r="AV48" s="288" t="e">
        <f>ДС_КСГ_ИТОГО_3!AV48+'ДС_КСГ_кор-ка др профили_2'!AV48</f>
        <v>#REF!</v>
      </c>
      <c r="AW48" s="288" t="e">
        <f>ДС_КСГ_ИТОГО_3!AW48+'ДС_КСГ_кор-ка др профили_2'!AW48</f>
        <v>#REF!</v>
      </c>
      <c r="AX48" s="288" t="e">
        <f>ДС_КСГ_ИТОГО_3!AX48+'ДС_КСГ_кор-ка др профили_2'!AX48</f>
        <v>#REF!</v>
      </c>
      <c r="AY48" s="288" t="e">
        <f>ДС_КСГ_ИТОГО_3!AY48+'ДС_КСГ_кор-ка др профили_2'!AY48</f>
        <v>#REF!</v>
      </c>
      <c r="AZ48" s="288" t="e">
        <f>ДС_КСГ_ИТОГО_3!AZ48+'ДС_КСГ_кор-ка др профили_2'!AZ48</f>
        <v>#REF!</v>
      </c>
      <c r="BA48" s="288" t="e">
        <f>ДС_КСГ_ИТОГО_3!BA48+'ДС_КСГ_кор-ка др профили_2'!BA48</f>
        <v>#REF!</v>
      </c>
      <c r="BB48" s="288" t="e">
        <f>ДС_КСГ_ИТОГО_3!BB48+'ДС_КСГ_кор-ка др профили_2'!BB48</f>
        <v>#REF!</v>
      </c>
      <c r="BC48" s="288" t="e">
        <f>ДС_КСГ_ИТОГО_3!BC48+'ДС_КСГ_кор-ка др профили_2'!BC48</f>
        <v>#REF!</v>
      </c>
      <c r="BD48" s="288" t="e">
        <f>ДС_КСГ_ИТОГО_3!BD48+'ДС_КСГ_кор-ка др профили_2'!BD48</f>
        <v>#REF!</v>
      </c>
      <c r="BE48" s="288" t="e">
        <f>ДС_КСГ_ИТОГО_3!BE48+'ДС_КСГ_кор-ка др профили_2'!BE48</f>
        <v>#REF!</v>
      </c>
      <c r="BF48" s="288" t="e">
        <f>ДС_КСГ_ИТОГО_3!BF48+'ДС_КСГ_кор-ка др профили_2'!BF48</f>
        <v>#REF!</v>
      </c>
      <c r="BG48" s="288" t="e">
        <f>ДС_КСГ_ИТОГО_3!BG48+'ДС_КСГ_кор-ка др профили_2'!BG48</f>
        <v>#REF!</v>
      </c>
      <c r="BH48" s="288" t="e">
        <f>ДС_КСГ_ИТОГО_3!BH48+'ДС_КСГ_кор-ка др профили_2'!BH48</f>
        <v>#REF!</v>
      </c>
      <c r="BI48" s="288" t="e">
        <f>ДС_КСГ_ИТОГО_3!BI48+'ДС_КСГ_кор-ка др профили_2'!BI48</f>
        <v>#REF!</v>
      </c>
      <c r="BJ48" s="288" t="e">
        <f>ДС_КСГ_ИТОГО_3!BJ48+'ДС_КСГ_кор-ка др профили_2'!BJ48</f>
        <v>#REF!</v>
      </c>
      <c r="BK48" s="288" t="e">
        <f>ДС_КСГ_ИТОГО_3!BK48+'ДС_КСГ_кор-ка др профили_2'!BK48</f>
        <v>#REF!</v>
      </c>
      <c r="BL48" s="288" t="e">
        <f>ДС_КСГ_ИТОГО_3!BL48+'ДС_КСГ_кор-ка др профили_2'!BL48</f>
        <v>#REF!</v>
      </c>
      <c r="BM48" s="288" t="e">
        <f>ДС_КСГ_ИТОГО_3!BM48+'ДС_КСГ_кор-ка др профили_2'!BM48</f>
        <v>#REF!</v>
      </c>
      <c r="BN48" s="288" t="e">
        <f>ДС_КСГ_ИТОГО_3!BN48+'ДС_КСГ_кор-ка др профили_2'!BN48</f>
        <v>#REF!</v>
      </c>
      <c r="BO48" s="288" t="e">
        <f>ДС_КСГ_ИТОГО_3!BO48+'ДС_КСГ_кор-ка др профили_2'!BO48</f>
        <v>#REF!</v>
      </c>
      <c r="BP48" s="288" t="e">
        <f>ДС_КСГ_ИТОГО_3!BP48+'ДС_КСГ_кор-ка др профили_2'!BP48</f>
        <v>#REF!</v>
      </c>
      <c r="BQ48" s="288" t="e">
        <f>ДС_КСГ_ИТОГО_3!BQ48+'ДС_КСГ_кор-ка др профили_2'!BQ48</f>
        <v>#REF!</v>
      </c>
      <c r="BR48" s="288" t="e">
        <f>ДС_КСГ_ИТОГО_3!BR48+'ДС_КСГ_кор-ка др профили_2'!BR48</f>
        <v>#REF!</v>
      </c>
      <c r="BS48" s="288" t="e">
        <f>ДС_КСГ_ИТОГО_3!BS48+'ДС_КСГ_кор-ка др профили_2'!BS48</f>
        <v>#REF!</v>
      </c>
      <c r="BT48" s="288" t="e">
        <f>ДС_КСГ_ИТОГО_3!BT48+'ДС_КСГ_кор-ка др профили_2'!BT48</f>
        <v>#REF!</v>
      </c>
      <c r="BU48" s="288" t="e">
        <f>ДС_КСГ_ИТОГО_3!BU48+'ДС_КСГ_кор-ка др профили_2'!BU48</f>
        <v>#REF!</v>
      </c>
      <c r="BV48" s="288" t="e">
        <f>ДС_КСГ_ИТОГО_3!BV48+'ДС_КСГ_кор-ка др профили_2'!BV48</f>
        <v>#REF!</v>
      </c>
      <c r="BW48" s="288" t="e">
        <f>ДС_КСГ_ИТОГО_3!BW48+'ДС_КСГ_кор-ка др профили_2'!BW48</f>
        <v>#REF!</v>
      </c>
      <c r="BX48" s="288" t="e">
        <f>ДС_КСГ_ИТОГО_3!BX48+'ДС_КСГ_кор-ка др профили_2'!BX48</f>
        <v>#REF!</v>
      </c>
      <c r="BY48" s="288" t="e">
        <f>ДС_КСГ_ИТОГО_3!BY48+'ДС_КСГ_кор-ка др профили_2'!BY48</f>
        <v>#REF!</v>
      </c>
      <c r="BZ48" s="288" t="e">
        <f>ДС_КСГ_ИТОГО_3!BZ48+'ДС_КСГ_кор-ка др профили_2'!BZ48</f>
        <v>#REF!</v>
      </c>
      <c r="CA48" s="288" t="e">
        <f>ДС_КСГ_ИТОГО_3!CA48+'ДС_КСГ_кор-ка др профили_2'!CA48</f>
        <v>#REF!</v>
      </c>
      <c r="CB48" s="288" t="e">
        <f>ДС_КСГ_ИТОГО_3!CB48+'ДС_КСГ_кор-ка др профили_2'!CB48</f>
        <v>#REF!</v>
      </c>
      <c r="CC48" s="288" t="e">
        <f>ДС_КСГ_ИТОГО_3!CC48+'ДС_КСГ_кор-ка др профили_2'!CC48</f>
        <v>#REF!</v>
      </c>
      <c r="CD48" s="288" t="e">
        <f>ДС_КСГ_ИТОГО_3!CD48+'ДС_КСГ_кор-ка др профили_2'!CD48</f>
        <v>#REF!</v>
      </c>
      <c r="CE48" s="288" t="e">
        <f>ДС_КСГ_ИТОГО_3!CE48+'ДС_КСГ_кор-ка др профили_2'!CE48</f>
        <v>#REF!</v>
      </c>
      <c r="CF48" s="288" t="e">
        <f>ДС_КСГ_ИТОГО_3!CF48+'ДС_КСГ_кор-ка др профили_2'!CF48</f>
        <v>#REF!</v>
      </c>
      <c r="CG48" s="288" t="e">
        <f>ДС_КСГ_ИТОГО_3!CG48+'ДС_КСГ_кор-ка др профили_2'!CG48</f>
        <v>#REF!</v>
      </c>
      <c r="CH48" s="288" t="e">
        <f>ДС_КСГ_ИТОГО_3!CH48+'ДС_КСГ_кор-ка др профили_2'!CH48</f>
        <v>#REF!</v>
      </c>
      <c r="CI48" s="288" t="e">
        <f>ДС_КСГ_ИТОГО_3!CI48+'ДС_КСГ_кор-ка др профили_2'!CI48</f>
        <v>#REF!</v>
      </c>
      <c r="CJ48" s="288" t="e">
        <f>ДС_КСГ_ИТОГО_3!CJ48+'ДС_КСГ_кор-ка др профили_2'!CJ48</f>
        <v>#REF!</v>
      </c>
      <c r="CK48" s="288" t="e">
        <f>ДС_КСГ_ИТОГО_3!#REF!+'ДС_КСГ_кор-ка др профили_2'!CK48</f>
        <v>#REF!</v>
      </c>
      <c r="CL48" s="288" t="e">
        <f>ДС_КСГ_ИТОГО_3!#REF!+'ДС_КСГ_кор-ка др профили_2'!CL48</f>
        <v>#REF!</v>
      </c>
      <c r="CM48" s="288" t="e">
        <f>ДС_КСГ_ИТОГО_3!#REF!+'ДС_КСГ_кор-ка др профили_2'!CM48</f>
        <v>#REF!</v>
      </c>
      <c r="CN48" s="281" t="e">
        <f t="shared" si="0"/>
        <v>#REF!</v>
      </c>
      <c r="CP48" s="195"/>
      <c r="CQ48" s="195"/>
      <c r="CR48" s="195"/>
    </row>
    <row r="49" spans="1:96" ht="15.75" x14ac:dyDescent="0.25">
      <c r="A49" s="81">
        <v>48</v>
      </c>
      <c r="B49" s="81" t="s">
        <v>345</v>
      </c>
      <c r="C49" s="148" t="s">
        <v>346</v>
      </c>
      <c r="D49" s="148">
        <v>1.79</v>
      </c>
      <c r="E49" s="148">
        <v>17</v>
      </c>
      <c r="F49" s="148" t="s">
        <v>104</v>
      </c>
      <c r="G49" s="280" t="e">
        <f>ДС_КСГ_ИТОГО_3!G49+'ДС_КСГ_кор-ка др профили_2'!G49</f>
        <v>#REF!</v>
      </c>
      <c r="H49" s="280" t="e">
        <f>ДС_КСГ_ИТОГО_3!H49+'ДС_КСГ_кор-ка др профили_2'!H49</f>
        <v>#REF!</v>
      </c>
      <c r="I49" s="280" t="e">
        <f>ДС_КСГ_ИТОГО_3!I49+'ДС_КСГ_кор-ка др профили_2'!I49</f>
        <v>#REF!</v>
      </c>
      <c r="J49" s="280" t="e">
        <f>ДС_КСГ_ИТОГО_3!J49+'ДС_КСГ_кор-ка др профили_2'!J49</f>
        <v>#REF!</v>
      </c>
      <c r="K49" s="280" t="e">
        <f>ДС_КСГ_ИТОГО_3!K49+'ДС_КСГ_кор-ка др профили_2'!K49</f>
        <v>#REF!</v>
      </c>
      <c r="L49" s="280" t="e">
        <f>ДС_КСГ_ИТОГО_3!L49+'ДС_КСГ_кор-ка др профили_2'!L49</f>
        <v>#REF!</v>
      </c>
      <c r="M49" s="280" t="e">
        <f>ДС_КСГ_ИТОГО_3!M49+'ДС_КСГ_кор-ка др профили_2'!M49</f>
        <v>#REF!</v>
      </c>
      <c r="N49" s="280" t="e">
        <f>ДС_КСГ_ИТОГО_3!N49+'ДС_КСГ_кор-ка др профили_2'!N49</f>
        <v>#REF!</v>
      </c>
      <c r="O49" s="280" t="e">
        <f>ДС_КСГ_ИТОГО_3!O49+'ДС_КСГ_кор-ка др профили_2'!O49</f>
        <v>#REF!</v>
      </c>
      <c r="P49" s="280" t="e">
        <f>ДС_КСГ_ИТОГО_3!P49+'ДС_КСГ_кор-ка др профили_2'!P49</f>
        <v>#REF!</v>
      </c>
      <c r="Q49" s="280" t="e">
        <f>ДС_КСГ_ИТОГО_3!Q49+'ДС_КСГ_кор-ка др профили_2'!Q49</f>
        <v>#REF!</v>
      </c>
      <c r="R49" s="280" t="e">
        <f>ДС_КСГ_ИТОГО_3!R49+'ДС_КСГ_кор-ка др профили_2'!R49</f>
        <v>#REF!</v>
      </c>
      <c r="S49" s="280" t="e">
        <f>ДС_КСГ_ИТОГО_3!S49+'ДС_КСГ_кор-ка др профили_2'!S49</f>
        <v>#REF!</v>
      </c>
      <c r="T49" s="280" t="e">
        <f>ДС_КСГ_ИТОГО_3!T49+'ДС_КСГ_кор-ка др профили_2'!T49</f>
        <v>#REF!</v>
      </c>
      <c r="U49" s="280" t="e">
        <f>ДС_КСГ_ИТОГО_3!U49+'ДС_КСГ_кор-ка др профили_2'!U49</f>
        <v>#REF!</v>
      </c>
      <c r="V49" s="280" t="e">
        <f>ДС_КСГ_ИТОГО_3!V49+'ДС_КСГ_кор-ка др профили_2'!V49</f>
        <v>#REF!</v>
      </c>
      <c r="W49" s="280" t="e">
        <f>ДС_КСГ_ИТОГО_3!W49+'ДС_КСГ_кор-ка др профили_2'!W49</f>
        <v>#REF!</v>
      </c>
      <c r="X49" s="280" t="e">
        <f>ДС_КСГ_ИТОГО_3!X49+'ДС_КСГ_кор-ка др профили_2'!X49</f>
        <v>#REF!</v>
      </c>
      <c r="Y49" s="280" t="e">
        <f>ДС_КСГ_ИТОГО_3!Y49+'ДС_КСГ_кор-ка др профили_2'!Y49</f>
        <v>#REF!</v>
      </c>
      <c r="Z49" s="280" t="e">
        <f>ДС_КСГ_ИТОГО_3!Z49+'ДС_КСГ_кор-ка др профили_2'!Z49</f>
        <v>#REF!</v>
      </c>
      <c r="AA49" s="280" t="e">
        <f>ДС_КСГ_ИТОГО_3!AA49+'ДС_КСГ_кор-ка др профили_2'!AA49</f>
        <v>#REF!</v>
      </c>
      <c r="AB49" s="280" t="e">
        <f>ДС_КСГ_ИТОГО_3!AB49+'ДС_КСГ_кор-ка др профили_2'!AB49</f>
        <v>#REF!</v>
      </c>
      <c r="AC49" s="280" t="e">
        <f>ДС_КСГ_ИТОГО_3!AC49+'ДС_КСГ_кор-ка др профили_2'!AC49</f>
        <v>#REF!</v>
      </c>
      <c r="AD49" s="280" t="e">
        <f>ДС_КСГ_ИТОГО_3!AD49+'ДС_КСГ_кор-ка др профили_2'!AD49</f>
        <v>#REF!</v>
      </c>
      <c r="AE49" s="280" t="e">
        <f>ДС_КСГ_ИТОГО_3!AE49+'ДС_КСГ_кор-ка др профили_2'!AE49</f>
        <v>#REF!</v>
      </c>
      <c r="AF49" s="280" t="e">
        <f>ДС_КСГ_ИТОГО_3!AF49+'ДС_КСГ_кор-ка др профили_2'!AF49</f>
        <v>#REF!</v>
      </c>
      <c r="AG49" s="280" t="e">
        <f>ДС_КСГ_ИТОГО_3!AG49+'ДС_КСГ_кор-ка др профили_2'!AG49</f>
        <v>#REF!</v>
      </c>
      <c r="AH49" s="280" t="e">
        <f>ДС_КСГ_ИТОГО_3!AH49+'ДС_КСГ_кор-ка др профили_2'!AH49</f>
        <v>#REF!</v>
      </c>
      <c r="AI49" s="280" t="e">
        <f>ДС_КСГ_ИТОГО_3!AI49+'ДС_КСГ_кор-ка др профили_2'!AI49</f>
        <v>#REF!</v>
      </c>
      <c r="AJ49" s="280" t="e">
        <f>ДС_КСГ_ИТОГО_3!AJ49+'ДС_КСГ_кор-ка др профили_2'!AJ49</f>
        <v>#REF!</v>
      </c>
      <c r="AK49" s="280" t="e">
        <f>ДС_КСГ_ИТОГО_3!AK49+'ДС_КСГ_кор-ка др профили_2'!AK49</f>
        <v>#REF!</v>
      </c>
      <c r="AL49" s="280" t="e">
        <f>ДС_КСГ_ИТОГО_3!AL49+'ДС_КСГ_кор-ка др профили_2'!AL49</f>
        <v>#REF!</v>
      </c>
      <c r="AM49" s="280" t="e">
        <f>ДС_КСГ_ИТОГО_3!AM49+'ДС_КСГ_кор-ка др профили_2'!AM49</f>
        <v>#REF!</v>
      </c>
      <c r="AN49" s="280" t="e">
        <f>ДС_КСГ_ИТОГО_3!AN49+'ДС_КСГ_кор-ка др профили_2'!AN49</f>
        <v>#REF!</v>
      </c>
      <c r="AO49" s="280" t="e">
        <f>ДС_КСГ_ИТОГО_3!AO49+'ДС_КСГ_кор-ка др профили_2'!AO49</f>
        <v>#REF!</v>
      </c>
      <c r="AP49" s="280" t="e">
        <f>ДС_КСГ_ИТОГО_3!AP49+'ДС_КСГ_кор-ка др профили_2'!AP49</f>
        <v>#REF!</v>
      </c>
      <c r="AQ49" s="280" t="e">
        <f>ДС_КСГ_ИТОГО_3!AQ49+'ДС_КСГ_кор-ка др профили_2'!AQ49</f>
        <v>#REF!</v>
      </c>
      <c r="AR49" s="280" t="e">
        <f>ДС_КСГ_ИТОГО_3!AR49+'ДС_КСГ_кор-ка др профили_2'!AR49</f>
        <v>#REF!</v>
      </c>
      <c r="AS49" s="280" t="e">
        <f>ДС_КСГ_ИТОГО_3!AS49+'ДС_КСГ_кор-ка др профили_2'!AS49</f>
        <v>#REF!</v>
      </c>
      <c r="AT49" s="280" t="e">
        <f>ДС_КСГ_ИТОГО_3!AT49+'ДС_КСГ_кор-ка др профили_2'!AT49</f>
        <v>#REF!</v>
      </c>
      <c r="AU49" s="280" t="e">
        <f>ДС_КСГ_ИТОГО_3!AU49+'ДС_КСГ_кор-ка др профили_2'!AU49</f>
        <v>#REF!</v>
      </c>
      <c r="AV49" s="280" t="e">
        <f>ДС_КСГ_ИТОГО_3!AV49+'ДС_КСГ_кор-ка др профили_2'!AV49</f>
        <v>#REF!</v>
      </c>
      <c r="AW49" s="280" t="e">
        <f>ДС_КСГ_ИТОГО_3!AW49+'ДС_КСГ_кор-ка др профили_2'!AW49</f>
        <v>#REF!</v>
      </c>
      <c r="AX49" s="280" t="e">
        <f>ДС_КСГ_ИТОГО_3!AX49+'ДС_КСГ_кор-ка др профили_2'!AX49</f>
        <v>#REF!</v>
      </c>
      <c r="AY49" s="280" t="e">
        <f>ДС_КСГ_ИТОГО_3!AY49+'ДС_КСГ_кор-ка др профили_2'!AY49</f>
        <v>#REF!</v>
      </c>
      <c r="AZ49" s="280" t="e">
        <f>ДС_КСГ_ИТОГО_3!AZ49+'ДС_КСГ_кор-ка др профили_2'!AZ49</f>
        <v>#REF!</v>
      </c>
      <c r="BA49" s="280" t="e">
        <f>ДС_КСГ_ИТОГО_3!BA49+'ДС_КСГ_кор-ка др профили_2'!BA49</f>
        <v>#REF!</v>
      </c>
      <c r="BB49" s="280" t="e">
        <f>ДС_КСГ_ИТОГО_3!BB49+'ДС_КСГ_кор-ка др профили_2'!BB49</f>
        <v>#REF!</v>
      </c>
      <c r="BC49" s="280" t="e">
        <f>ДС_КСГ_ИТОГО_3!BC49+'ДС_КСГ_кор-ка др профили_2'!BC49</f>
        <v>#REF!</v>
      </c>
      <c r="BD49" s="280" t="e">
        <f>ДС_КСГ_ИТОГО_3!BD49+'ДС_КСГ_кор-ка др профили_2'!BD49</f>
        <v>#REF!</v>
      </c>
      <c r="BE49" s="280" t="e">
        <f>ДС_КСГ_ИТОГО_3!BE49+'ДС_КСГ_кор-ка др профили_2'!BE49</f>
        <v>#REF!</v>
      </c>
      <c r="BF49" s="280" t="e">
        <f>ДС_КСГ_ИТОГО_3!BF49+'ДС_КСГ_кор-ка др профили_2'!BF49</f>
        <v>#REF!</v>
      </c>
      <c r="BG49" s="280" t="e">
        <f>ДС_КСГ_ИТОГО_3!BG49+'ДС_КСГ_кор-ка др профили_2'!BG49</f>
        <v>#REF!</v>
      </c>
      <c r="BH49" s="280" t="e">
        <f>ДС_КСГ_ИТОГО_3!BH49+'ДС_КСГ_кор-ка др профили_2'!BH49</f>
        <v>#REF!</v>
      </c>
      <c r="BI49" s="280" t="e">
        <f>ДС_КСГ_ИТОГО_3!BI49+'ДС_КСГ_кор-ка др профили_2'!BI49</f>
        <v>#REF!</v>
      </c>
      <c r="BJ49" s="280" t="e">
        <f>ДС_КСГ_ИТОГО_3!BJ49+'ДС_КСГ_кор-ка др профили_2'!BJ49</f>
        <v>#REF!</v>
      </c>
      <c r="BK49" s="280" t="e">
        <f>ДС_КСГ_ИТОГО_3!BK49+'ДС_КСГ_кор-ка др профили_2'!BK49</f>
        <v>#REF!</v>
      </c>
      <c r="BL49" s="280" t="e">
        <f>ДС_КСГ_ИТОГО_3!BL49+'ДС_КСГ_кор-ка др профили_2'!BL49</f>
        <v>#REF!</v>
      </c>
      <c r="BM49" s="280" t="e">
        <f>ДС_КСГ_ИТОГО_3!BM49+'ДС_КСГ_кор-ка др профили_2'!BM49</f>
        <v>#REF!</v>
      </c>
      <c r="BN49" s="280" t="e">
        <f>ДС_КСГ_ИТОГО_3!BN49+'ДС_КСГ_кор-ка др профили_2'!BN49</f>
        <v>#REF!</v>
      </c>
      <c r="BO49" s="280" t="e">
        <f>ДС_КСГ_ИТОГО_3!BO49+'ДС_КСГ_кор-ка др профили_2'!BO49</f>
        <v>#REF!</v>
      </c>
      <c r="BP49" s="280" t="e">
        <f>ДС_КСГ_ИТОГО_3!BP49+'ДС_КСГ_кор-ка др профили_2'!BP49</f>
        <v>#REF!</v>
      </c>
      <c r="BQ49" s="280" t="e">
        <f>ДС_КСГ_ИТОГО_3!BQ49+'ДС_КСГ_кор-ка др профили_2'!BQ49</f>
        <v>#REF!</v>
      </c>
      <c r="BR49" s="280" t="e">
        <f>ДС_КСГ_ИТОГО_3!BR49+'ДС_КСГ_кор-ка др профили_2'!BR49</f>
        <v>#REF!</v>
      </c>
      <c r="BS49" s="280" t="e">
        <f>ДС_КСГ_ИТОГО_3!BS49+'ДС_КСГ_кор-ка др профили_2'!BS49</f>
        <v>#REF!</v>
      </c>
      <c r="BT49" s="280" t="e">
        <f>ДС_КСГ_ИТОГО_3!BT49+'ДС_КСГ_кор-ка др профили_2'!BT49</f>
        <v>#REF!</v>
      </c>
      <c r="BU49" s="280" t="e">
        <f>ДС_КСГ_ИТОГО_3!BU49+'ДС_КСГ_кор-ка др профили_2'!BU49</f>
        <v>#REF!</v>
      </c>
      <c r="BV49" s="280" t="e">
        <f>ДС_КСГ_ИТОГО_3!BV49+'ДС_КСГ_кор-ка др профили_2'!BV49</f>
        <v>#REF!</v>
      </c>
      <c r="BW49" s="280" t="e">
        <f>ДС_КСГ_ИТОГО_3!BW49+'ДС_КСГ_кор-ка др профили_2'!BW49</f>
        <v>#REF!</v>
      </c>
      <c r="BX49" s="280" t="e">
        <f>ДС_КСГ_ИТОГО_3!BX49+'ДС_КСГ_кор-ка др профили_2'!BX49</f>
        <v>#REF!</v>
      </c>
      <c r="BY49" s="280" t="e">
        <f>ДС_КСГ_ИТОГО_3!BY49+'ДС_КСГ_кор-ка др профили_2'!BY49</f>
        <v>#REF!</v>
      </c>
      <c r="BZ49" s="280" t="e">
        <f>ДС_КСГ_ИТОГО_3!BZ49+'ДС_КСГ_кор-ка др профили_2'!BZ49</f>
        <v>#REF!</v>
      </c>
      <c r="CA49" s="280" t="e">
        <f>ДС_КСГ_ИТОГО_3!CA49+'ДС_КСГ_кор-ка др профили_2'!CA49</f>
        <v>#REF!</v>
      </c>
      <c r="CB49" s="280" t="e">
        <f>ДС_КСГ_ИТОГО_3!CB49+'ДС_КСГ_кор-ка др профили_2'!CB49</f>
        <v>#REF!</v>
      </c>
      <c r="CC49" s="280" t="e">
        <f>ДС_КСГ_ИТОГО_3!CC49+'ДС_КСГ_кор-ка др профили_2'!CC49</f>
        <v>#REF!</v>
      </c>
      <c r="CD49" s="280" t="e">
        <f>ДС_КСГ_ИТОГО_3!CD49+'ДС_КСГ_кор-ка др профили_2'!CD49</f>
        <v>#REF!</v>
      </c>
      <c r="CE49" s="280" t="e">
        <f>ДС_КСГ_ИТОГО_3!CE49+'ДС_КСГ_кор-ка др профили_2'!CE49</f>
        <v>#REF!</v>
      </c>
      <c r="CF49" s="280" t="e">
        <f>ДС_КСГ_ИТОГО_3!CF49+'ДС_КСГ_кор-ка др профили_2'!CF49</f>
        <v>#REF!</v>
      </c>
      <c r="CG49" s="280" t="e">
        <f>ДС_КСГ_ИТОГО_3!CG49+'ДС_КСГ_кор-ка др профили_2'!CG49</f>
        <v>#REF!</v>
      </c>
      <c r="CH49" s="280" t="e">
        <f>ДС_КСГ_ИТОГО_3!CH49+'ДС_КСГ_кор-ка др профили_2'!CH49</f>
        <v>#REF!</v>
      </c>
      <c r="CI49" s="280" t="e">
        <f>ДС_КСГ_ИТОГО_3!CI49+'ДС_КСГ_кор-ка др профили_2'!CI49</f>
        <v>#REF!</v>
      </c>
      <c r="CJ49" s="280" t="e">
        <f>ДС_КСГ_ИТОГО_3!CJ49+'ДС_КСГ_кор-ка др профили_2'!CJ49</f>
        <v>#REF!</v>
      </c>
      <c r="CK49" s="280" t="e">
        <f>ДС_КСГ_ИТОГО_3!#REF!+'ДС_КСГ_кор-ка др профили_2'!CK49</f>
        <v>#REF!</v>
      </c>
      <c r="CL49" s="280" t="e">
        <f>ДС_КСГ_ИТОГО_3!#REF!+'ДС_КСГ_кор-ка др профили_2'!CL49</f>
        <v>#REF!</v>
      </c>
      <c r="CM49" s="280" t="e">
        <f>ДС_КСГ_ИТОГО_3!#REF!+'ДС_КСГ_кор-ка др профили_2'!CM49</f>
        <v>#REF!</v>
      </c>
      <c r="CN49" s="281" t="e">
        <f t="shared" si="0"/>
        <v>#REF!</v>
      </c>
      <c r="CP49" s="195"/>
      <c r="CQ49" s="195"/>
      <c r="CR49" s="195"/>
    </row>
    <row r="50" spans="1:96" ht="30" x14ac:dyDescent="0.25">
      <c r="A50" s="81">
        <v>49</v>
      </c>
      <c r="B50" s="81" t="s">
        <v>347</v>
      </c>
      <c r="C50" s="148" t="s">
        <v>348</v>
      </c>
      <c r="D50" s="148">
        <v>1.6</v>
      </c>
      <c r="E50" s="148">
        <v>18</v>
      </c>
      <c r="F50" s="148" t="s">
        <v>105</v>
      </c>
      <c r="G50" s="280" t="e">
        <f>ДС_КСГ_ИТОГО_3!G50+'ДС_КСГ_кор-ка др профили_2'!G50</f>
        <v>#REF!</v>
      </c>
      <c r="H50" s="280" t="e">
        <f>ДС_КСГ_ИТОГО_3!H50+'ДС_КСГ_кор-ка др профили_2'!H50</f>
        <v>#REF!</v>
      </c>
      <c r="I50" s="280" t="e">
        <f>ДС_КСГ_ИТОГО_3!I50+'ДС_КСГ_кор-ка др профили_2'!I50</f>
        <v>#REF!</v>
      </c>
      <c r="J50" s="280" t="e">
        <f>ДС_КСГ_ИТОГО_3!J50+'ДС_КСГ_кор-ка др профили_2'!J50</f>
        <v>#REF!</v>
      </c>
      <c r="K50" s="280" t="e">
        <f>ДС_КСГ_ИТОГО_3!K50+'ДС_КСГ_кор-ка др профили_2'!K50</f>
        <v>#REF!</v>
      </c>
      <c r="L50" s="280" t="e">
        <f>ДС_КСГ_ИТОГО_3!L50+'ДС_КСГ_кор-ка др профили_2'!L50</f>
        <v>#REF!</v>
      </c>
      <c r="M50" s="280" t="e">
        <f>ДС_КСГ_ИТОГО_3!M50+'ДС_КСГ_кор-ка др профили_2'!M50</f>
        <v>#REF!</v>
      </c>
      <c r="N50" s="280" t="e">
        <f>ДС_КСГ_ИТОГО_3!N50+'ДС_КСГ_кор-ка др профили_2'!N50</f>
        <v>#REF!</v>
      </c>
      <c r="O50" s="280" t="e">
        <f>ДС_КСГ_ИТОГО_3!O50+'ДС_КСГ_кор-ка др профили_2'!O50</f>
        <v>#REF!</v>
      </c>
      <c r="P50" s="280" t="e">
        <f>ДС_КСГ_ИТОГО_3!P50+'ДС_КСГ_кор-ка др профили_2'!P50</f>
        <v>#REF!</v>
      </c>
      <c r="Q50" s="280" t="e">
        <f>ДС_КСГ_ИТОГО_3!Q50+'ДС_КСГ_кор-ка др профили_2'!Q50</f>
        <v>#REF!</v>
      </c>
      <c r="R50" s="280" t="e">
        <f>ДС_КСГ_ИТОГО_3!R50+'ДС_КСГ_кор-ка др профили_2'!R50</f>
        <v>#REF!</v>
      </c>
      <c r="S50" s="280" t="e">
        <f>ДС_КСГ_ИТОГО_3!S50+'ДС_КСГ_кор-ка др профили_2'!S50</f>
        <v>#REF!</v>
      </c>
      <c r="T50" s="280" t="e">
        <f>ДС_КСГ_ИТОГО_3!T50+'ДС_КСГ_кор-ка др профили_2'!T50</f>
        <v>#REF!</v>
      </c>
      <c r="U50" s="280" t="e">
        <f>ДС_КСГ_ИТОГО_3!U50+'ДС_КСГ_кор-ка др профили_2'!U50</f>
        <v>#REF!</v>
      </c>
      <c r="V50" s="280" t="e">
        <f>ДС_КСГ_ИТОГО_3!V50+'ДС_КСГ_кор-ка др профили_2'!V50</f>
        <v>#REF!</v>
      </c>
      <c r="W50" s="280" t="e">
        <f>ДС_КСГ_ИТОГО_3!W50+'ДС_КСГ_кор-ка др профили_2'!W50</f>
        <v>#REF!</v>
      </c>
      <c r="X50" s="280" t="e">
        <f>ДС_КСГ_ИТОГО_3!X50+'ДС_КСГ_кор-ка др профили_2'!X50</f>
        <v>#REF!</v>
      </c>
      <c r="Y50" s="280" t="e">
        <f>ДС_КСГ_ИТОГО_3!Y50+'ДС_КСГ_кор-ка др профили_2'!Y50</f>
        <v>#REF!</v>
      </c>
      <c r="Z50" s="280" t="e">
        <f>ДС_КСГ_ИТОГО_3!Z50+'ДС_КСГ_кор-ка др профили_2'!Z50</f>
        <v>#REF!</v>
      </c>
      <c r="AA50" s="280" t="e">
        <f>ДС_КСГ_ИТОГО_3!AA50+'ДС_КСГ_кор-ка др профили_2'!AA50</f>
        <v>#REF!</v>
      </c>
      <c r="AB50" s="280" t="e">
        <f>ДС_КСГ_ИТОГО_3!AB50+'ДС_КСГ_кор-ка др профили_2'!AB50</f>
        <v>#REF!</v>
      </c>
      <c r="AC50" s="280" t="e">
        <f>ДС_КСГ_ИТОГО_3!AC50+'ДС_КСГ_кор-ка др профили_2'!AC50</f>
        <v>#REF!</v>
      </c>
      <c r="AD50" s="280" t="e">
        <f>ДС_КСГ_ИТОГО_3!AD50+'ДС_КСГ_кор-ка др профили_2'!AD50</f>
        <v>#REF!</v>
      </c>
      <c r="AE50" s="280" t="e">
        <f>ДС_КСГ_ИТОГО_3!AE50+'ДС_КСГ_кор-ка др профили_2'!AE50</f>
        <v>#REF!</v>
      </c>
      <c r="AF50" s="280" t="e">
        <f>ДС_КСГ_ИТОГО_3!AF50+'ДС_КСГ_кор-ка др профили_2'!AF50</f>
        <v>#REF!</v>
      </c>
      <c r="AG50" s="280" t="e">
        <f>ДС_КСГ_ИТОГО_3!AG50+'ДС_КСГ_кор-ка др профили_2'!AG50</f>
        <v>#REF!</v>
      </c>
      <c r="AH50" s="280" t="e">
        <f>ДС_КСГ_ИТОГО_3!AH50+'ДС_КСГ_кор-ка др профили_2'!AH50</f>
        <v>#REF!</v>
      </c>
      <c r="AI50" s="280" t="e">
        <f>ДС_КСГ_ИТОГО_3!AI50+'ДС_КСГ_кор-ка др профили_2'!AI50</f>
        <v>#REF!</v>
      </c>
      <c r="AJ50" s="280" t="e">
        <f>ДС_КСГ_ИТОГО_3!AJ50+'ДС_КСГ_кор-ка др профили_2'!AJ50</f>
        <v>#REF!</v>
      </c>
      <c r="AK50" s="280" t="e">
        <f>ДС_КСГ_ИТОГО_3!AK50+'ДС_КСГ_кор-ка др профили_2'!AK50</f>
        <v>#REF!</v>
      </c>
      <c r="AL50" s="280" t="e">
        <f>ДС_КСГ_ИТОГО_3!AL50+'ДС_КСГ_кор-ка др профили_2'!AL50</f>
        <v>#REF!</v>
      </c>
      <c r="AM50" s="280" t="e">
        <f>ДС_КСГ_ИТОГО_3!AM50+'ДС_КСГ_кор-ка др профили_2'!AM50</f>
        <v>#REF!</v>
      </c>
      <c r="AN50" s="280" t="e">
        <f>ДС_КСГ_ИТОГО_3!AN50+'ДС_КСГ_кор-ка др профили_2'!AN50</f>
        <v>#REF!</v>
      </c>
      <c r="AO50" s="280" t="e">
        <f>ДС_КСГ_ИТОГО_3!AO50+'ДС_КСГ_кор-ка др профили_2'!AO50</f>
        <v>#REF!</v>
      </c>
      <c r="AP50" s="280" t="e">
        <f>ДС_КСГ_ИТОГО_3!AP50+'ДС_КСГ_кор-ка др профили_2'!AP50</f>
        <v>#REF!</v>
      </c>
      <c r="AQ50" s="280" t="e">
        <f>ДС_КСГ_ИТОГО_3!AQ50+'ДС_КСГ_кор-ка др профили_2'!AQ50</f>
        <v>#REF!</v>
      </c>
      <c r="AR50" s="280" t="e">
        <f>ДС_КСГ_ИТОГО_3!AR50+'ДС_КСГ_кор-ка др профили_2'!AR50</f>
        <v>#REF!</v>
      </c>
      <c r="AS50" s="280" t="e">
        <f>ДС_КСГ_ИТОГО_3!AS50+'ДС_КСГ_кор-ка др профили_2'!AS50</f>
        <v>#REF!</v>
      </c>
      <c r="AT50" s="280" t="e">
        <f>ДС_КСГ_ИТОГО_3!AT50+'ДС_КСГ_кор-ка др профили_2'!AT50</f>
        <v>#REF!</v>
      </c>
      <c r="AU50" s="280" t="e">
        <f>ДС_КСГ_ИТОГО_3!AU50+'ДС_КСГ_кор-ка др профили_2'!AU50</f>
        <v>#REF!</v>
      </c>
      <c r="AV50" s="280" t="e">
        <f>ДС_КСГ_ИТОГО_3!AV50+'ДС_КСГ_кор-ка др профили_2'!AV50</f>
        <v>#REF!</v>
      </c>
      <c r="AW50" s="280" t="e">
        <f>ДС_КСГ_ИТОГО_3!AW50+'ДС_КСГ_кор-ка др профили_2'!AW50</f>
        <v>#REF!</v>
      </c>
      <c r="AX50" s="280" t="e">
        <f>ДС_КСГ_ИТОГО_3!AX50+'ДС_КСГ_кор-ка др профили_2'!AX50</f>
        <v>#REF!</v>
      </c>
      <c r="AY50" s="280" t="e">
        <f>ДС_КСГ_ИТОГО_3!AY50+'ДС_КСГ_кор-ка др профили_2'!AY50</f>
        <v>#REF!</v>
      </c>
      <c r="AZ50" s="280" t="e">
        <f>ДС_КСГ_ИТОГО_3!AZ50+'ДС_КСГ_кор-ка др профили_2'!AZ50</f>
        <v>#REF!</v>
      </c>
      <c r="BA50" s="280" t="e">
        <f>ДС_КСГ_ИТОГО_3!BA50+'ДС_КСГ_кор-ка др профили_2'!BA50</f>
        <v>#REF!</v>
      </c>
      <c r="BB50" s="280" t="e">
        <f>ДС_КСГ_ИТОГО_3!BB50+'ДС_КСГ_кор-ка др профили_2'!BB50</f>
        <v>#REF!</v>
      </c>
      <c r="BC50" s="280" t="e">
        <f>ДС_КСГ_ИТОГО_3!BC50+'ДС_КСГ_кор-ка др профили_2'!BC50</f>
        <v>#REF!</v>
      </c>
      <c r="BD50" s="280" t="e">
        <f>ДС_КСГ_ИТОГО_3!BD50+'ДС_КСГ_кор-ка др профили_2'!BD50</f>
        <v>#REF!</v>
      </c>
      <c r="BE50" s="280" t="e">
        <f>ДС_КСГ_ИТОГО_3!BE50+'ДС_КСГ_кор-ка др профили_2'!BE50</f>
        <v>#REF!</v>
      </c>
      <c r="BF50" s="280" t="e">
        <f>ДС_КСГ_ИТОГО_3!BF50+'ДС_КСГ_кор-ка др профили_2'!BF50</f>
        <v>#REF!</v>
      </c>
      <c r="BG50" s="280" t="e">
        <f>ДС_КСГ_ИТОГО_3!BG50+'ДС_КСГ_кор-ка др профили_2'!BG50</f>
        <v>#REF!</v>
      </c>
      <c r="BH50" s="280" t="e">
        <f>ДС_КСГ_ИТОГО_3!BH50+'ДС_КСГ_кор-ка др профили_2'!BH50</f>
        <v>#REF!</v>
      </c>
      <c r="BI50" s="280" t="e">
        <f>ДС_КСГ_ИТОГО_3!BI50+'ДС_КСГ_кор-ка др профили_2'!BI50</f>
        <v>#REF!</v>
      </c>
      <c r="BJ50" s="280" t="e">
        <f>ДС_КСГ_ИТОГО_3!BJ50+'ДС_КСГ_кор-ка др профили_2'!BJ50</f>
        <v>#REF!</v>
      </c>
      <c r="BK50" s="280" t="e">
        <f>ДС_КСГ_ИТОГО_3!BK50+'ДС_КСГ_кор-ка др профили_2'!BK50</f>
        <v>#REF!</v>
      </c>
      <c r="BL50" s="280" t="e">
        <f>ДС_КСГ_ИТОГО_3!BL50+'ДС_КСГ_кор-ка др профили_2'!BL50</f>
        <v>#REF!</v>
      </c>
      <c r="BM50" s="280" t="e">
        <f>ДС_КСГ_ИТОГО_3!BM50+'ДС_КСГ_кор-ка др профили_2'!BM50</f>
        <v>#REF!</v>
      </c>
      <c r="BN50" s="280" t="e">
        <f>ДС_КСГ_ИТОГО_3!BN50+'ДС_КСГ_кор-ка др профили_2'!BN50</f>
        <v>#REF!</v>
      </c>
      <c r="BO50" s="280" t="e">
        <f>ДС_КСГ_ИТОГО_3!BO50+'ДС_КСГ_кор-ка др профили_2'!BO50</f>
        <v>#REF!</v>
      </c>
      <c r="BP50" s="280" t="e">
        <f>ДС_КСГ_ИТОГО_3!BP50+'ДС_КСГ_кор-ка др профили_2'!BP50</f>
        <v>#REF!</v>
      </c>
      <c r="BQ50" s="280" t="e">
        <f>ДС_КСГ_ИТОГО_3!BQ50+'ДС_КСГ_кор-ка др профили_2'!BQ50</f>
        <v>#REF!</v>
      </c>
      <c r="BR50" s="280" t="e">
        <f>ДС_КСГ_ИТОГО_3!BR50+'ДС_КСГ_кор-ка др профили_2'!BR50</f>
        <v>#REF!</v>
      </c>
      <c r="BS50" s="280" t="e">
        <f>ДС_КСГ_ИТОГО_3!BS50+'ДС_КСГ_кор-ка др профили_2'!BS50</f>
        <v>#REF!</v>
      </c>
      <c r="BT50" s="280" t="e">
        <f>ДС_КСГ_ИТОГО_3!BT50+'ДС_КСГ_кор-ка др профили_2'!BT50</f>
        <v>#REF!</v>
      </c>
      <c r="BU50" s="280" t="e">
        <f>ДС_КСГ_ИТОГО_3!BU50+'ДС_КСГ_кор-ка др профили_2'!BU50</f>
        <v>#REF!</v>
      </c>
      <c r="BV50" s="280" t="e">
        <f>ДС_КСГ_ИТОГО_3!BV50+'ДС_КСГ_кор-ка др профили_2'!BV50</f>
        <v>#REF!</v>
      </c>
      <c r="BW50" s="280" t="e">
        <f>ДС_КСГ_ИТОГО_3!BW50+'ДС_КСГ_кор-ка др профили_2'!BW50</f>
        <v>#REF!</v>
      </c>
      <c r="BX50" s="280" t="e">
        <f>ДС_КСГ_ИТОГО_3!BX50+'ДС_КСГ_кор-ка др профили_2'!BX50</f>
        <v>#REF!</v>
      </c>
      <c r="BY50" s="280" t="e">
        <f>ДС_КСГ_ИТОГО_3!BY50+'ДС_КСГ_кор-ка др профили_2'!BY50</f>
        <v>#REF!</v>
      </c>
      <c r="BZ50" s="280" t="e">
        <f>ДС_КСГ_ИТОГО_3!BZ50+'ДС_КСГ_кор-ка др профили_2'!BZ50</f>
        <v>#REF!</v>
      </c>
      <c r="CA50" s="280" t="e">
        <f>ДС_КСГ_ИТОГО_3!CA50+'ДС_КСГ_кор-ка др профили_2'!CA50</f>
        <v>#REF!</v>
      </c>
      <c r="CB50" s="280" t="e">
        <f>ДС_КСГ_ИТОГО_3!CB50+'ДС_КСГ_кор-ка др профили_2'!CB50</f>
        <v>#REF!</v>
      </c>
      <c r="CC50" s="280" t="e">
        <f>ДС_КСГ_ИТОГО_3!CC50+'ДС_КСГ_кор-ка др профили_2'!CC50</f>
        <v>#REF!</v>
      </c>
      <c r="CD50" s="280" t="e">
        <f>ДС_КСГ_ИТОГО_3!CD50+'ДС_КСГ_кор-ка др профили_2'!CD50</f>
        <v>#REF!</v>
      </c>
      <c r="CE50" s="280" t="e">
        <f>ДС_КСГ_ИТОГО_3!CE50+'ДС_КСГ_кор-ка др профили_2'!CE50</f>
        <v>#REF!</v>
      </c>
      <c r="CF50" s="280" t="e">
        <f>ДС_КСГ_ИТОГО_3!CF50+'ДС_КСГ_кор-ка др профили_2'!CF50</f>
        <v>#REF!</v>
      </c>
      <c r="CG50" s="280" t="e">
        <f>ДС_КСГ_ИТОГО_3!CG50+'ДС_КСГ_кор-ка др профили_2'!CG50</f>
        <v>#REF!</v>
      </c>
      <c r="CH50" s="280" t="e">
        <f>ДС_КСГ_ИТОГО_3!CH50+'ДС_КСГ_кор-ка др профили_2'!CH50</f>
        <v>#REF!</v>
      </c>
      <c r="CI50" s="280" t="e">
        <f>ДС_КСГ_ИТОГО_3!CI50+'ДС_КСГ_кор-ка др профили_2'!CI50</f>
        <v>#REF!</v>
      </c>
      <c r="CJ50" s="280" t="e">
        <f>ДС_КСГ_ИТОГО_3!CJ50+'ДС_КСГ_кор-ка др профили_2'!CJ50</f>
        <v>#REF!</v>
      </c>
      <c r="CK50" s="280" t="e">
        <f>ДС_КСГ_ИТОГО_3!#REF!+'ДС_КСГ_кор-ка др профили_2'!CK50</f>
        <v>#REF!</v>
      </c>
      <c r="CL50" s="280" t="e">
        <f>ДС_КСГ_ИТОГО_3!#REF!+'ДС_КСГ_кор-ка др профили_2'!CL50</f>
        <v>#REF!</v>
      </c>
      <c r="CM50" s="280" t="e">
        <f>ДС_КСГ_ИТОГО_3!#REF!+'ДС_КСГ_кор-ка др профили_2'!CM50</f>
        <v>#REF!</v>
      </c>
      <c r="CN50" s="281" t="e">
        <f t="shared" si="0"/>
        <v>#REF!</v>
      </c>
      <c r="CP50" s="195"/>
      <c r="CQ50" s="195"/>
      <c r="CR50" s="195"/>
    </row>
    <row r="51" spans="1:96" ht="30" x14ac:dyDescent="0.25">
      <c r="A51" s="81">
        <v>50</v>
      </c>
      <c r="B51" s="83" t="s">
        <v>349</v>
      </c>
      <c r="C51" s="167" t="s">
        <v>350</v>
      </c>
      <c r="D51" s="167">
        <v>3.25</v>
      </c>
      <c r="E51" s="167">
        <v>18</v>
      </c>
      <c r="F51" s="167" t="s">
        <v>105</v>
      </c>
      <c r="G51" s="289" t="e">
        <f>ДС_КСГ_ИТОГО_3!G51+'ДС_КСГ_кор-ка др профили_2'!G51</f>
        <v>#REF!</v>
      </c>
      <c r="H51" s="289" t="e">
        <f>ДС_КСГ_ИТОГО_3!H51+'ДС_КСГ_кор-ка др профили_2'!H51</f>
        <v>#REF!</v>
      </c>
      <c r="I51" s="289" t="e">
        <f>ДС_КСГ_ИТОГО_3!I51+'ДС_КСГ_кор-ка др профили_2'!I51</f>
        <v>#REF!</v>
      </c>
      <c r="J51" s="289" t="e">
        <f>ДС_КСГ_ИТОГО_3!J51+'ДС_КСГ_кор-ка др профили_2'!J51</f>
        <v>#REF!</v>
      </c>
      <c r="K51" s="289" t="e">
        <f>ДС_КСГ_ИТОГО_3!K51+'ДС_КСГ_кор-ка др профили_2'!K51</f>
        <v>#REF!</v>
      </c>
      <c r="L51" s="289" t="e">
        <f>ДС_КСГ_ИТОГО_3!L51+'ДС_КСГ_кор-ка др профили_2'!L51</f>
        <v>#REF!</v>
      </c>
      <c r="M51" s="289" t="e">
        <f>ДС_КСГ_ИТОГО_3!M51+'ДС_КСГ_кор-ка др профили_2'!M51</f>
        <v>#REF!</v>
      </c>
      <c r="N51" s="289" t="e">
        <f>ДС_КСГ_ИТОГО_3!N51+'ДС_КСГ_кор-ка др профили_2'!N51</f>
        <v>#REF!</v>
      </c>
      <c r="O51" s="289" t="e">
        <f>ДС_КСГ_ИТОГО_3!O51+'ДС_КСГ_кор-ка др профили_2'!O51</f>
        <v>#REF!</v>
      </c>
      <c r="P51" s="289" t="e">
        <f>ДС_КСГ_ИТОГО_3!P51+'ДС_КСГ_кор-ка др профили_2'!P51</f>
        <v>#REF!</v>
      </c>
      <c r="Q51" s="289" t="e">
        <f>ДС_КСГ_ИТОГО_3!Q51+'ДС_КСГ_кор-ка др профили_2'!Q51</f>
        <v>#REF!</v>
      </c>
      <c r="R51" s="289" t="e">
        <f>ДС_КСГ_ИТОГО_3!R51+'ДС_КСГ_кор-ка др профили_2'!R51</f>
        <v>#REF!</v>
      </c>
      <c r="S51" s="289" t="e">
        <f>ДС_КСГ_ИТОГО_3!S51+'ДС_КСГ_кор-ка др профили_2'!S51</f>
        <v>#REF!</v>
      </c>
      <c r="T51" s="289" t="e">
        <f>ДС_КСГ_ИТОГО_3!T51+'ДС_КСГ_кор-ка др профили_2'!T51</f>
        <v>#REF!</v>
      </c>
      <c r="U51" s="289" t="e">
        <f>ДС_КСГ_ИТОГО_3!U51+'ДС_КСГ_кор-ка др профили_2'!U51</f>
        <v>#REF!</v>
      </c>
      <c r="V51" s="289" t="e">
        <f>ДС_КСГ_ИТОГО_3!V51+'ДС_КСГ_кор-ка др профили_2'!V51</f>
        <v>#REF!</v>
      </c>
      <c r="W51" s="289" t="e">
        <f>ДС_КСГ_ИТОГО_3!W51+'ДС_КСГ_кор-ка др профили_2'!W51</f>
        <v>#REF!</v>
      </c>
      <c r="X51" s="289" t="e">
        <f>ДС_КСГ_ИТОГО_3!X51+'ДС_КСГ_кор-ка др профили_2'!X51</f>
        <v>#REF!</v>
      </c>
      <c r="Y51" s="289" t="e">
        <f>ДС_КСГ_ИТОГО_3!Y51+'ДС_КСГ_кор-ка др профили_2'!Y51</f>
        <v>#REF!</v>
      </c>
      <c r="Z51" s="289" t="e">
        <f>ДС_КСГ_ИТОГО_3!Z51+'ДС_КСГ_кор-ка др профили_2'!Z51</f>
        <v>#REF!</v>
      </c>
      <c r="AA51" s="289" t="e">
        <f>ДС_КСГ_ИТОГО_3!AA51+'ДС_КСГ_кор-ка др профили_2'!AA51</f>
        <v>#REF!</v>
      </c>
      <c r="AB51" s="289" t="e">
        <f>ДС_КСГ_ИТОГО_3!AB51+'ДС_КСГ_кор-ка др профили_2'!AB51</f>
        <v>#REF!</v>
      </c>
      <c r="AC51" s="289" t="e">
        <f>ДС_КСГ_ИТОГО_3!AC51+'ДС_КСГ_кор-ка др профили_2'!AC51</f>
        <v>#REF!</v>
      </c>
      <c r="AD51" s="289" t="e">
        <f>ДС_КСГ_ИТОГО_3!AD51+'ДС_КСГ_кор-ка др профили_2'!AD51</f>
        <v>#REF!</v>
      </c>
      <c r="AE51" s="289" t="e">
        <f>ДС_КСГ_ИТОГО_3!AE51+'ДС_КСГ_кор-ка др профили_2'!AE51</f>
        <v>#REF!</v>
      </c>
      <c r="AF51" s="289" t="e">
        <f>ДС_КСГ_ИТОГО_3!AF51+'ДС_КСГ_кор-ка др профили_2'!AF51</f>
        <v>#REF!</v>
      </c>
      <c r="AG51" s="289" t="e">
        <f>ДС_КСГ_ИТОГО_3!AG51+'ДС_КСГ_кор-ка др профили_2'!AG51</f>
        <v>#REF!</v>
      </c>
      <c r="AH51" s="289" t="e">
        <f>ДС_КСГ_ИТОГО_3!AH51+'ДС_КСГ_кор-ка др профили_2'!AH51</f>
        <v>#REF!</v>
      </c>
      <c r="AI51" s="289" t="e">
        <f>ДС_КСГ_ИТОГО_3!AI51+'ДС_КСГ_кор-ка др профили_2'!AI51</f>
        <v>#REF!</v>
      </c>
      <c r="AJ51" s="289" t="e">
        <f>ДС_КСГ_ИТОГО_3!AJ51+'ДС_КСГ_кор-ка др профили_2'!AJ51</f>
        <v>#REF!</v>
      </c>
      <c r="AK51" s="289" t="e">
        <f>ДС_КСГ_ИТОГО_3!AK51+'ДС_КСГ_кор-ка др профили_2'!AK51</f>
        <v>#REF!</v>
      </c>
      <c r="AL51" s="289" t="e">
        <f>ДС_КСГ_ИТОГО_3!AL51+'ДС_КСГ_кор-ка др профили_2'!AL51</f>
        <v>#REF!</v>
      </c>
      <c r="AM51" s="289" t="e">
        <f>ДС_КСГ_ИТОГО_3!AM51+'ДС_КСГ_кор-ка др профили_2'!AM51</f>
        <v>#REF!</v>
      </c>
      <c r="AN51" s="289" t="e">
        <f>ДС_КСГ_ИТОГО_3!AN51+'ДС_КСГ_кор-ка др профили_2'!AN51</f>
        <v>#REF!</v>
      </c>
      <c r="AO51" s="289" t="e">
        <f>ДС_КСГ_ИТОГО_3!AO51+'ДС_КСГ_кор-ка др профили_2'!AO51</f>
        <v>#REF!</v>
      </c>
      <c r="AP51" s="289" t="e">
        <f>ДС_КСГ_ИТОГО_3!AP51+'ДС_КСГ_кор-ка др профили_2'!AP51</f>
        <v>#REF!</v>
      </c>
      <c r="AQ51" s="289" t="e">
        <f>ДС_КСГ_ИТОГО_3!AQ51+'ДС_КСГ_кор-ка др профили_2'!AQ51</f>
        <v>#REF!</v>
      </c>
      <c r="AR51" s="289" t="e">
        <f>ДС_КСГ_ИТОГО_3!AR51+'ДС_КСГ_кор-ка др профили_2'!AR51</f>
        <v>#REF!</v>
      </c>
      <c r="AS51" s="289" t="e">
        <f>ДС_КСГ_ИТОГО_3!AS51+'ДС_КСГ_кор-ка др профили_2'!AS51</f>
        <v>#REF!</v>
      </c>
      <c r="AT51" s="289" t="e">
        <f>ДС_КСГ_ИТОГО_3!AT51+'ДС_КСГ_кор-ка др профили_2'!AT51</f>
        <v>#REF!</v>
      </c>
      <c r="AU51" s="289" t="e">
        <f>ДС_КСГ_ИТОГО_3!AU51+'ДС_КСГ_кор-ка др профили_2'!AU51</f>
        <v>#REF!</v>
      </c>
      <c r="AV51" s="289" t="e">
        <f>ДС_КСГ_ИТОГО_3!AV51+'ДС_КСГ_кор-ка др профили_2'!AV51</f>
        <v>#REF!</v>
      </c>
      <c r="AW51" s="289" t="e">
        <f>ДС_КСГ_ИТОГО_3!AW51+'ДС_КСГ_кор-ка др профили_2'!AW51</f>
        <v>#REF!</v>
      </c>
      <c r="AX51" s="289" t="e">
        <f>ДС_КСГ_ИТОГО_3!AX51+'ДС_КСГ_кор-ка др профили_2'!AX51</f>
        <v>#REF!</v>
      </c>
      <c r="AY51" s="289" t="e">
        <f>ДС_КСГ_ИТОГО_3!AY51+'ДС_КСГ_кор-ка др профили_2'!AY51</f>
        <v>#REF!</v>
      </c>
      <c r="AZ51" s="289" t="e">
        <f>ДС_КСГ_ИТОГО_3!AZ51+'ДС_КСГ_кор-ка др профили_2'!AZ51</f>
        <v>#REF!</v>
      </c>
      <c r="BA51" s="289" t="e">
        <f>ДС_КСГ_ИТОГО_3!BA51+'ДС_КСГ_кор-ка др профили_2'!BA51</f>
        <v>#REF!</v>
      </c>
      <c r="BB51" s="289" t="e">
        <f>ДС_КСГ_ИТОГО_3!BB51+'ДС_КСГ_кор-ка др профили_2'!BB51</f>
        <v>#REF!</v>
      </c>
      <c r="BC51" s="289" t="e">
        <f>ДС_КСГ_ИТОГО_3!BC51+'ДС_КСГ_кор-ка др профили_2'!BC51</f>
        <v>#REF!</v>
      </c>
      <c r="BD51" s="289" t="e">
        <f>ДС_КСГ_ИТОГО_3!BD51+'ДС_КСГ_кор-ка др профили_2'!BD51</f>
        <v>#REF!</v>
      </c>
      <c r="BE51" s="289" t="e">
        <f>ДС_КСГ_ИТОГО_3!BE51+'ДС_КСГ_кор-ка др профили_2'!BE51</f>
        <v>#REF!</v>
      </c>
      <c r="BF51" s="289" t="e">
        <f>ДС_КСГ_ИТОГО_3!BF51+'ДС_КСГ_кор-ка др профили_2'!BF51</f>
        <v>#REF!</v>
      </c>
      <c r="BG51" s="289" t="e">
        <f>ДС_КСГ_ИТОГО_3!BG51+'ДС_КСГ_кор-ка др профили_2'!BG51</f>
        <v>#REF!</v>
      </c>
      <c r="BH51" s="289" t="e">
        <f>ДС_КСГ_ИТОГО_3!BH51+'ДС_КСГ_кор-ка др профили_2'!BH51</f>
        <v>#REF!</v>
      </c>
      <c r="BI51" s="289" t="e">
        <f>ДС_КСГ_ИТОГО_3!BI51+'ДС_КСГ_кор-ка др профили_2'!BI51</f>
        <v>#REF!</v>
      </c>
      <c r="BJ51" s="289" t="e">
        <f>ДС_КСГ_ИТОГО_3!BJ51+'ДС_КСГ_кор-ка др профили_2'!BJ51</f>
        <v>#REF!</v>
      </c>
      <c r="BK51" s="289" t="e">
        <f>ДС_КСГ_ИТОГО_3!BK51+'ДС_КСГ_кор-ка др профили_2'!BK51</f>
        <v>#REF!</v>
      </c>
      <c r="BL51" s="289" t="e">
        <f>ДС_КСГ_ИТОГО_3!BL51+'ДС_КСГ_кор-ка др профили_2'!BL51</f>
        <v>#REF!</v>
      </c>
      <c r="BM51" s="289" t="e">
        <f>ДС_КСГ_ИТОГО_3!BM51+'ДС_КСГ_кор-ка др профили_2'!BM51</f>
        <v>#REF!</v>
      </c>
      <c r="BN51" s="289" t="e">
        <f>ДС_КСГ_ИТОГО_3!BN51+'ДС_КСГ_кор-ка др профили_2'!BN51</f>
        <v>#REF!</v>
      </c>
      <c r="BO51" s="289" t="e">
        <f>ДС_КСГ_ИТОГО_3!BO51+'ДС_КСГ_кор-ка др профили_2'!BO51</f>
        <v>#REF!</v>
      </c>
      <c r="BP51" s="289" t="e">
        <f>ДС_КСГ_ИТОГО_3!BP51+'ДС_КСГ_кор-ка др профили_2'!BP51</f>
        <v>#REF!</v>
      </c>
      <c r="BQ51" s="289" t="e">
        <f>ДС_КСГ_ИТОГО_3!BQ51+'ДС_КСГ_кор-ка др профили_2'!BQ51</f>
        <v>#REF!</v>
      </c>
      <c r="BR51" s="289" t="e">
        <f>ДС_КСГ_ИТОГО_3!BR51+'ДС_КСГ_кор-ка др профили_2'!BR51</f>
        <v>#REF!</v>
      </c>
      <c r="BS51" s="289" t="e">
        <f>ДС_КСГ_ИТОГО_3!BS51+'ДС_КСГ_кор-ка др профили_2'!BS51</f>
        <v>#REF!</v>
      </c>
      <c r="BT51" s="289" t="e">
        <f>ДС_КСГ_ИТОГО_3!BT51+'ДС_КСГ_кор-ка др профили_2'!BT51</f>
        <v>#REF!</v>
      </c>
      <c r="BU51" s="289" t="e">
        <f>ДС_КСГ_ИТОГО_3!BU51+'ДС_КСГ_кор-ка др профили_2'!BU51</f>
        <v>#REF!</v>
      </c>
      <c r="BV51" s="289" t="e">
        <f>ДС_КСГ_ИТОГО_3!BV51+'ДС_КСГ_кор-ка др профили_2'!BV51</f>
        <v>#REF!</v>
      </c>
      <c r="BW51" s="289" t="e">
        <f>ДС_КСГ_ИТОГО_3!BW51+'ДС_КСГ_кор-ка др профили_2'!BW51</f>
        <v>#REF!</v>
      </c>
      <c r="BX51" s="289" t="e">
        <f>ДС_КСГ_ИТОГО_3!BX51+'ДС_КСГ_кор-ка др профили_2'!BX51</f>
        <v>#REF!</v>
      </c>
      <c r="BY51" s="289" t="e">
        <f>ДС_КСГ_ИТОГО_3!BY51+'ДС_КСГ_кор-ка др профили_2'!BY51</f>
        <v>#REF!</v>
      </c>
      <c r="BZ51" s="289" t="e">
        <f>ДС_КСГ_ИТОГО_3!BZ51+'ДС_КСГ_кор-ка др профили_2'!BZ51</f>
        <v>#REF!</v>
      </c>
      <c r="CA51" s="289" t="e">
        <f>ДС_КСГ_ИТОГО_3!CA51+'ДС_КСГ_кор-ка др профили_2'!CA51</f>
        <v>#REF!</v>
      </c>
      <c r="CB51" s="289" t="e">
        <f>ДС_КСГ_ИТОГО_3!CB51+'ДС_КСГ_кор-ка др профили_2'!CB51</f>
        <v>#REF!</v>
      </c>
      <c r="CC51" s="289" t="e">
        <f>ДС_КСГ_ИТОГО_3!CC51+'ДС_КСГ_кор-ка др профили_2'!CC51</f>
        <v>#REF!</v>
      </c>
      <c r="CD51" s="289" t="e">
        <f>ДС_КСГ_ИТОГО_3!CD51+'ДС_КСГ_кор-ка др профили_2'!CD51</f>
        <v>#REF!</v>
      </c>
      <c r="CE51" s="289" t="e">
        <f>ДС_КСГ_ИТОГО_3!CE51+'ДС_КСГ_кор-ка др профили_2'!CE51</f>
        <v>#REF!</v>
      </c>
      <c r="CF51" s="289" t="e">
        <f>ДС_КСГ_ИТОГО_3!CF51+'ДС_КСГ_кор-ка др профили_2'!CF51</f>
        <v>#REF!</v>
      </c>
      <c r="CG51" s="289" t="e">
        <f>ДС_КСГ_ИТОГО_3!CG51+'ДС_КСГ_кор-ка др профили_2'!CG51</f>
        <v>#REF!</v>
      </c>
      <c r="CH51" s="289" t="e">
        <f>ДС_КСГ_ИТОГО_3!CH51+'ДС_КСГ_кор-ка др профили_2'!CH51</f>
        <v>#REF!</v>
      </c>
      <c r="CI51" s="289" t="e">
        <f>ДС_КСГ_ИТОГО_3!CI51+'ДС_КСГ_кор-ка др профили_2'!CI51</f>
        <v>#REF!</v>
      </c>
      <c r="CJ51" s="289" t="e">
        <f>ДС_КСГ_ИТОГО_3!CJ51+'ДС_КСГ_кор-ка др профили_2'!CJ51</f>
        <v>#REF!</v>
      </c>
      <c r="CK51" s="289" t="e">
        <f>ДС_КСГ_ИТОГО_3!#REF!+'ДС_КСГ_кор-ка др профили_2'!CK51</f>
        <v>#REF!</v>
      </c>
      <c r="CL51" s="289" t="e">
        <f>ДС_КСГ_ИТОГО_3!#REF!+'ДС_КСГ_кор-ка др профили_2'!CL51</f>
        <v>#REF!</v>
      </c>
      <c r="CM51" s="289" t="e">
        <f>ДС_КСГ_ИТОГО_3!#REF!+'ДС_КСГ_кор-ка др профили_2'!CM51</f>
        <v>#REF!</v>
      </c>
      <c r="CN51" s="281" t="e">
        <f t="shared" si="0"/>
        <v>#REF!</v>
      </c>
      <c r="CP51" s="195"/>
      <c r="CQ51" s="195"/>
      <c r="CR51" s="195"/>
    </row>
    <row r="52" spans="1:96" ht="30" x14ac:dyDescent="0.25">
      <c r="A52" s="81">
        <v>51</v>
      </c>
      <c r="B52" s="81" t="s">
        <v>351</v>
      </c>
      <c r="C52" s="148" t="s">
        <v>352</v>
      </c>
      <c r="D52" s="148">
        <v>3.18</v>
      </c>
      <c r="E52" s="148">
        <v>18</v>
      </c>
      <c r="F52" s="148" t="s">
        <v>105</v>
      </c>
      <c r="G52" s="280" t="e">
        <f>ДС_КСГ_ИТОГО_3!G52+'ДС_КСГ_кор-ка др профили_2'!G52</f>
        <v>#REF!</v>
      </c>
      <c r="H52" s="280" t="e">
        <f>ДС_КСГ_ИТОГО_3!H52+'ДС_КСГ_кор-ка др профили_2'!H52</f>
        <v>#REF!</v>
      </c>
      <c r="I52" s="280" t="e">
        <f>ДС_КСГ_ИТОГО_3!I52+'ДС_КСГ_кор-ка др профили_2'!I52</f>
        <v>#REF!</v>
      </c>
      <c r="J52" s="280" t="e">
        <f>ДС_КСГ_ИТОГО_3!J52+'ДС_КСГ_кор-ка др профили_2'!J52</f>
        <v>#REF!</v>
      </c>
      <c r="K52" s="280" t="e">
        <f>ДС_КСГ_ИТОГО_3!K52+'ДС_КСГ_кор-ка др профили_2'!K52</f>
        <v>#REF!</v>
      </c>
      <c r="L52" s="280" t="e">
        <f>ДС_КСГ_ИТОГО_3!L52+'ДС_КСГ_кор-ка др профили_2'!L52</f>
        <v>#REF!</v>
      </c>
      <c r="M52" s="280" t="e">
        <f>ДС_КСГ_ИТОГО_3!M52+'ДС_КСГ_кор-ка др профили_2'!M52</f>
        <v>#REF!</v>
      </c>
      <c r="N52" s="280" t="e">
        <f>ДС_КСГ_ИТОГО_3!N52+'ДС_КСГ_кор-ка др профили_2'!N52</f>
        <v>#REF!</v>
      </c>
      <c r="O52" s="280" t="e">
        <f>ДС_КСГ_ИТОГО_3!O52+'ДС_КСГ_кор-ка др профили_2'!O52</f>
        <v>#REF!</v>
      </c>
      <c r="P52" s="280" t="e">
        <f>ДС_КСГ_ИТОГО_3!P52+'ДС_КСГ_кор-ка др профили_2'!P52</f>
        <v>#REF!</v>
      </c>
      <c r="Q52" s="280" t="e">
        <f>ДС_КСГ_ИТОГО_3!Q52+'ДС_КСГ_кор-ка др профили_2'!Q52</f>
        <v>#REF!</v>
      </c>
      <c r="R52" s="280" t="e">
        <f>ДС_КСГ_ИТОГО_3!R52+'ДС_КСГ_кор-ка др профили_2'!R52</f>
        <v>#REF!</v>
      </c>
      <c r="S52" s="280" t="e">
        <f>ДС_КСГ_ИТОГО_3!S52+'ДС_КСГ_кор-ка др профили_2'!S52</f>
        <v>#REF!</v>
      </c>
      <c r="T52" s="280" t="e">
        <f>ДС_КСГ_ИТОГО_3!T52+'ДС_КСГ_кор-ка др профили_2'!T52</f>
        <v>#REF!</v>
      </c>
      <c r="U52" s="280" t="e">
        <f>ДС_КСГ_ИТОГО_3!U52+'ДС_КСГ_кор-ка др профили_2'!U52</f>
        <v>#REF!</v>
      </c>
      <c r="V52" s="280" t="e">
        <f>ДС_КСГ_ИТОГО_3!V52+'ДС_КСГ_кор-ка др профили_2'!V52</f>
        <v>#REF!</v>
      </c>
      <c r="W52" s="280" t="e">
        <f>ДС_КСГ_ИТОГО_3!W52+'ДС_КСГ_кор-ка др профили_2'!W52</f>
        <v>#REF!</v>
      </c>
      <c r="X52" s="280" t="e">
        <f>ДС_КСГ_ИТОГО_3!X52+'ДС_КСГ_кор-ка др профили_2'!X52</f>
        <v>#REF!</v>
      </c>
      <c r="Y52" s="280" t="e">
        <f>ДС_КСГ_ИТОГО_3!Y52+'ДС_КСГ_кор-ка др профили_2'!Y52</f>
        <v>#REF!</v>
      </c>
      <c r="Z52" s="280" t="e">
        <f>ДС_КСГ_ИТОГО_3!Z52+'ДС_КСГ_кор-ка др профили_2'!Z52</f>
        <v>#REF!</v>
      </c>
      <c r="AA52" s="280" t="e">
        <f>ДС_КСГ_ИТОГО_3!AA52+'ДС_КСГ_кор-ка др профили_2'!AA52</f>
        <v>#REF!</v>
      </c>
      <c r="AB52" s="280" t="e">
        <f>ДС_КСГ_ИТОГО_3!AB52+'ДС_КСГ_кор-ка др профили_2'!AB52</f>
        <v>#REF!</v>
      </c>
      <c r="AC52" s="280" t="e">
        <f>ДС_КСГ_ИТОГО_3!AC52+'ДС_КСГ_кор-ка др профили_2'!AC52</f>
        <v>#REF!</v>
      </c>
      <c r="AD52" s="280" t="e">
        <f>ДС_КСГ_ИТОГО_3!AD52+'ДС_КСГ_кор-ка др профили_2'!AD52</f>
        <v>#REF!</v>
      </c>
      <c r="AE52" s="280" t="e">
        <f>ДС_КСГ_ИТОГО_3!AE52+'ДС_КСГ_кор-ка др профили_2'!AE52</f>
        <v>#REF!</v>
      </c>
      <c r="AF52" s="280" t="e">
        <f>ДС_КСГ_ИТОГО_3!AF52+'ДС_КСГ_кор-ка др профили_2'!AF52</f>
        <v>#REF!</v>
      </c>
      <c r="AG52" s="280" t="e">
        <f>ДС_КСГ_ИТОГО_3!AG52+'ДС_КСГ_кор-ка др профили_2'!AG52</f>
        <v>#REF!</v>
      </c>
      <c r="AH52" s="280" t="e">
        <f>ДС_КСГ_ИТОГО_3!AH52+'ДС_КСГ_кор-ка др профили_2'!AH52</f>
        <v>#REF!</v>
      </c>
      <c r="AI52" s="280" t="e">
        <f>ДС_КСГ_ИТОГО_3!AI52+'ДС_КСГ_кор-ка др профили_2'!AI52</f>
        <v>#REF!</v>
      </c>
      <c r="AJ52" s="280" t="e">
        <f>ДС_КСГ_ИТОГО_3!AJ52+'ДС_КСГ_кор-ка др профили_2'!AJ52</f>
        <v>#REF!</v>
      </c>
      <c r="AK52" s="280" t="e">
        <f>ДС_КСГ_ИТОГО_3!AK52+'ДС_КСГ_кор-ка др профили_2'!AK52</f>
        <v>#REF!</v>
      </c>
      <c r="AL52" s="280" t="e">
        <f>ДС_КСГ_ИТОГО_3!AL52+'ДС_КСГ_кор-ка др профили_2'!AL52</f>
        <v>#REF!</v>
      </c>
      <c r="AM52" s="280" t="e">
        <f>ДС_КСГ_ИТОГО_3!AM52+'ДС_КСГ_кор-ка др профили_2'!AM52</f>
        <v>#REF!</v>
      </c>
      <c r="AN52" s="280" t="e">
        <f>ДС_КСГ_ИТОГО_3!AN52+'ДС_КСГ_кор-ка др профили_2'!AN52</f>
        <v>#REF!</v>
      </c>
      <c r="AO52" s="280" t="e">
        <f>ДС_КСГ_ИТОГО_3!AO52+'ДС_КСГ_кор-ка др профили_2'!AO52</f>
        <v>#REF!</v>
      </c>
      <c r="AP52" s="280" t="e">
        <f>ДС_КСГ_ИТОГО_3!AP52+'ДС_КСГ_кор-ка др профили_2'!AP52</f>
        <v>#REF!</v>
      </c>
      <c r="AQ52" s="280" t="e">
        <f>ДС_КСГ_ИТОГО_3!AQ52+'ДС_КСГ_кор-ка др профили_2'!AQ52</f>
        <v>#REF!</v>
      </c>
      <c r="AR52" s="280" t="e">
        <f>ДС_КСГ_ИТОГО_3!AR52+'ДС_КСГ_кор-ка др профили_2'!AR52</f>
        <v>#REF!</v>
      </c>
      <c r="AS52" s="280" t="e">
        <f>ДС_КСГ_ИТОГО_3!AS52+'ДС_КСГ_кор-ка др профили_2'!AS52</f>
        <v>#REF!</v>
      </c>
      <c r="AT52" s="280" t="e">
        <f>ДС_КСГ_ИТОГО_3!AT52+'ДС_КСГ_кор-ка др профили_2'!AT52</f>
        <v>#REF!</v>
      </c>
      <c r="AU52" s="280" t="e">
        <f>ДС_КСГ_ИТОГО_3!AU52+'ДС_КСГ_кор-ка др профили_2'!AU52</f>
        <v>#REF!</v>
      </c>
      <c r="AV52" s="280" t="e">
        <f>ДС_КСГ_ИТОГО_3!AV52+'ДС_КСГ_кор-ка др профили_2'!AV52</f>
        <v>#REF!</v>
      </c>
      <c r="AW52" s="280" t="e">
        <f>ДС_КСГ_ИТОГО_3!AW52+'ДС_КСГ_кор-ка др профили_2'!AW52</f>
        <v>#REF!</v>
      </c>
      <c r="AX52" s="280" t="e">
        <f>ДС_КСГ_ИТОГО_3!AX52+'ДС_КСГ_кор-ка др профили_2'!AX52</f>
        <v>#REF!</v>
      </c>
      <c r="AY52" s="280" t="e">
        <f>ДС_КСГ_ИТОГО_3!AY52+'ДС_КСГ_кор-ка др профили_2'!AY52</f>
        <v>#REF!</v>
      </c>
      <c r="AZ52" s="280" t="e">
        <f>ДС_КСГ_ИТОГО_3!AZ52+'ДС_КСГ_кор-ка др профили_2'!AZ52</f>
        <v>#REF!</v>
      </c>
      <c r="BA52" s="280" t="e">
        <f>ДС_КСГ_ИТОГО_3!BA52+'ДС_КСГ_кор-ка др профили_2'!BA52</f>
        <v>#REF!</v>
      </c>
      <c r="BB52" s="280" t="e">
        <f>ДС_КСГ_ИТОГО_3!BB52+'ДС_КСГ_кор-ка др профили_2'!BB52</f>
        <v>#REF!</v>
      </c>
      <c r="BC52" s="280" t="e">
        <f>ДС_КСГ_ИТОГО_3!BC52+'ДС_КСГ_кор-ка др профили_2'!BC52</f>
        <v>#REF!</v>
      </c>
      <c r="BD52" s="280" t="e">
        <f>ДС_КСГ_ИТОГО_3!BD52+'ДС_КСГ_кор-ка др профили_2'!BD52</f>
        <v>#REF!</v>
      </c>
      <c r="BE52" s="280" t="e">
        <f>ДС_КСГ_ИТОГО_3!BE52+'ДС_КСГ_кор-ка др профили_2'!BE52</f>
        <v>#REF!</v>
      </c>
      <c r="BF52" s="280" t="e">
        <f>ДС_КСГ_ИТОГО_3!BF52+'ДС_КСГ_кор-ка др профили_2'!BF52</f>
        <v>#REF!</v>
      </c>
      <c r="BG52" s="280" t="e">
        <f>ДС_КСГ_ИТОГО_3!BG52+'ДС_КСГ_кор-ка др профили_2'!BG52</f>
        <v>#REF!</v>
      </c>
      <c r="BH52" s="280" t="e">
        <f>ДС_КСГ_ИТОГО_3!BH52+'ДС_КСГ_кор-ка др профили_2'!BH52</f>
        <v>#REF!</v>
      </c>
      <c r="BI52" s="280" t="e">
        <f>ДС_КСГ_ИТОГО_3!BI52+'ДС_КСГ_кор-ка др профили_2'!BI52</f>
        <v>#REF!</v>
      </c>
      <c r="BJ52" s="280" t="e">
        <f>ДС_КСГ_ИТОГО_3!BJ52+'ДС_КСГ_кор-ка др профили_2'!BJ52</f>
        <v>#REF!</v>
      </c>
      <c r="BK52" s="280" t="e">
        <f>ДС_КСГ_ИТОГО_3!BK52+'ДС_КСГ_кор-ка др профили_2'!BK52</f>
        <v>#REF!</v>
      </c>
      <c r="BL52" s="280" t="e">
        <f>ДС_КСГ_ИТОГО_3!BL52+'ДС_КСГ_кор-ка др профили_2'!BL52</f>
        <v>#REF!</v>
      </c>
      <c r="BM52" s="280" t="e">
        <f>ДС_КСГ_ИТОГО_3!BM52+'ДС_КСГ_кор-ка др профили_2'!BM52</f>
        <v>#REF!</v>
      </c>
      <c r="BN52" s="280" t="e">
        <f>ДС_КСГ_ИТОГО_3!BN52+'ДС_КСГ_кор-ка др профили_2'!BN52</f>
        <v>#REF!</v>
      </c>
      <c r="BO52" s="280" t="e">
        <f>ДС_КСГ_ИТОГО_3!BO52+'ДС_КСГ_кор-ка др профили_2'!BO52</f>
        <v>#REF!</v>
      </c>
      <c r="BP52" s="280" t="e">
        <f>ДС_КСГ_ИТОГО_3!BP52+'ДС_КСГ_кор-ка др профили_2'!BP52</f>
        <v>#REF!</v>
      </c>
      <c r="BQ52" s="280" t="e">
        <f>ДС_КСГ_ИТОГО_3!BQ52+'ДС_КСГ_кор-ка др профили_2'!BQ52</f>
        <v>#REF!</v>
      </c>
      <c r="BR52" s="280" t="e">
        <f>ДС_КСГ_ИТОГО_3!BR52+'ДС_КСГ_кор-ка др профили_2'!BR52</f>
        <v>#REF!</v>
      </c>
      <c r="BS52" s="280" t="e">
        <f>ДС_КСГ_ИТОГО_3!BS52+'ДС_КСГ_кор-ка др профили_2'!BS52</f>
        <v>#REF!</v>
      </c>
      <c r="BT52" s="280" t="e">
        <f>ДС_КСГ_ИТОГО_3!BT52+'ДС_КСГ_кор-ка др профили_2'!BT52</f>
        <v>#REF!</v>
      </c>
      <c r="BU52" s="280" t="e">
        <f>ДС_КСГ_ИТОГО_3!BU52+'ДС_КСГ_кор-ка др профили_2'!BU52</f>
        <v>#REF!</v>
      </c>
      <c r="BV52" s="280" t="e">
        <f>ДС_КСГ_ИТОГО_3!BV52+'ДС_КСГ_кор-ка др профили_2'!BV52</f>
        <v>#REF!</v>
      </c>
      <c r="BW52" s="280" t="e">
        <f>ДС_КСГ_ИТОГО_3!BW52+'ДС_КСГ_кор-ка др профили_2'!BW52</f>
        <v>#REF!</v>
      </c>
      <c r="BX52" s="280" t="e">
        <f>ДС_КСГ_ИТОГО_3!BX52+'ДС_КСГ_кор-ка др профили_2'!BX52</f>
        <v>#REF!</v>
      </c>
      <c r="BY52" s="280" t="e">
        <f>ДС_КСГ_ИТОГО_3!BY52+'ДС_КСГ_кор-ка др профили_2'!BY52</f>
        <v>#REF!</v>
      </c>
      <c r="BZ52" s="280" t="e">
        <f>ДС_КСГ_ИТОГО_3!BZ52+'ДС_КСГ_кор-ка др профили_2'!BZ52</f>
        <v>#REF!</v>
      </c>
      <c r="CA52" s="280" t="e">
        <f>ДС_КСГ_ИТОГО_3!CA52+'ДС_КСГ_кор-ка др профили_2'!CA52</f>
        <v>#REF!</v>
      </c>
      <c r="CB52" s="280" t="e">
        <f>ДС_КСГ_ИТОГО_3!CB52+'ДС_КСГ_кор-ка др профили_2'!CB52</f>
        <v>#REF!</v>
      </c>
      <c r="CC52" s="280" t="e">
        <f>ДС_КСГ_ИТОГО_3!CC52+'ДС_КСГ_кор-ка др профили_2'!CC52</f>
        <v>#REF!</v>
      </c>
      <c r="CD52" s="280" t="e">
        <f>ДС_КСГ_ИТОГО_3!CD52+'ДС_КСГ_кор-ка др профили_2'!CD52</f>
        <v>#REF!</v>
      </c>
      <c r="CE52" s="280" t="e">
        <f>ДС_КСГ_ИТОГО_3!CE52+'ДС_КСГ_кор-ка др профили_2'!CE52</f>
        <v>#REF!</v>
      </c>
      <c r="CF52" s="280" t="e">
        <f>ДС_КСГ_ИТОГО_3!CF52+'ДС_КСГ_кор-ка др профили_2'!CF52</f>
        <v>#REF!</v>
      </c>
      <c r="CG52" s="280" t="e">
        <f>ДС_КСГ_ИТОГО_3!CG52+'ДС_КСГ_кор-ка др профили_2'!CG52</f>
        <v>#REF!</v>
      </c>
      <c r="CH52" s="280" t="e">
        <f>ДС_КСГ_ИТОГО_3!CH52+'ДС_КСГ_кор-ка др профили_2'!CH52</f>
        <v>#REF!</v>
      </c>
      <c r="CI52" s="280" t="e">
        <f>ДС_КСГ_ИТОГО_3!CI52+'ДС_КСГ_кор-ка др профили_2'!CI52</f>
        <v>#REF!</v>
      </c>
      <c r="CJ52" s="280" t="e">
        <f>ДС_КСГ_ИТОГО_3!CJ52+'ДС_КСГ_кор-ка др профили_2'!CJ52</f>
        <v>#REF!</v>
      </c>
      <c r="CK52" s="280" t="e">
        <f>ДС_КСГ_ИТОГО_3!#REF!+'ДС_КСГ_кор-ка др профили_2'!CK52</f>
        <v>#REF!</v>
      </c>
      <c r="CL52" s="280" t="e">
        <f>ДС_КСГ_ИТОГО_3!#REF!+'ДС_КСГ_кор-ка др профили_2'!CL52</f>
        <v>#REF!</v>
      </c>
      <c r="CM52" s="280" t="e">
        <f>ДС_КСГ_ИТОГО_3!#REF!+'ДС_КСГ_кор-ка др профили_2'!CM52</f>
        <v>#REF!</v>
      </c>
      <c r="CN52" s="281" t="e">
        <f t="shared" si="0"/>
        <v>#REF!</v>
      </c>
      <c r="CP52" s="195"/>
      <c r="CQ52" s="195"/>
      <c r="CR52" s="195"/>
    </row>
    <row r="53" spans="1:96" ht="15.75" x14ac:dyDescent="0.25">
      <c r="A53" s="81">
        <v>52</v>
      </c>
      <c r="B53" s="81" t="s">
        <v>353</v>
      </c>
      <c r="C53" s="148" t="s">
        <v>354</v>
      </c>
      <c r="D53" s="148">
        <v>0.8</v>
      </c>
      <c r="E53" s="148">
        <v>18</v>
      </c>
      <c r="F53" s="148" t="s">
        <v>105</v>
      </c>
      <c r="G53" s="280" t="e">
        <f>ДС_КСГ_ИТОГО_3!G53+'ДС_КСГ_кор-ка др профили_2'!G53</f>
        <v>#REF!</v>
      </c>
      <c r="H53" s="280" t="e">
        <f>ДС_КСГ_ИТОГО_3!H53+'ДС_КСГ_кор-ка др профили_2'!H53</f>
        <v>#REF!</v>
      </c>
      <c r="I53" s="280" t="e">
        <f>ДС_КСГ_ИТОГО_3!I53+'ДС_КСГ_кор-ка др профили_2'!I53</f>
        <v>#REF!</v>
      </c>
      <c r="J53" s="280" t="e">
        <f>ДС_КСГ_ИТОГО_3!J53+'ДС_КСГ_кор-ка др профили_2'!J53</f>
        <v>#REF!</v>
      </c>
      <c r="K53" s="280" t="e">
        <f>ДС_КСГ_ИТОГО_3!K53+'ДС_КСГ_кор-ка др профили_2'!K53</f>
        <v>#REF!</v>
      </c>
      <c r="L53" s="280" t="e">
        <f>ДС_КСГ_ИТОГО_3!L53+'ДС_КСГ_кор-ка др профили_2'!L53</f>
        <v>#REF!</v>
      </c>
      <c r="M53" s="280" t="e">
        <f>ДС_КСГ_ИТОГО_3!M53+'ДС_КСГ_кор-ка др профили_2'!M53</f>
        <v>#REF!</v>
      </c>
      <c r="N53" s="280" t="e">
        <f>ДС_КСГ_ИТОГО_3!N53+'ДС_КСГ_кор-ка др профили_2'!N53</f>
        <v>#REF!</v>
      </c>
      <c r="O53" s="280" t="e">
        <f>ДС_КСГ_ИТОГО_3!O53+'ДС_КСГ_кор-ка др профили_2'!O53</f>
        <v>#REF!</v>
      </c>
      <c r="P53" s="280" t="e">
        <f>ДС_КСГ_ИТОГО_3!P53+'ДС_КСГ_кор-ка др профили_2'!P53</f>
        <v>#REF!</v>
      </c>
      <c r="Q53" s="280" t="e">
        <f>ДС_КСГ_ИТОГО_3!Q53+'ДС_КСГ_кор-ка др профили_2'!Q53</f>
        <v>#REF!</v>
      </c>
      <c r="R53" s="280" t="e">
        <f>ДС_КСГ_ИТОГО_3!R53+'ДС_КСГ_кор-ка др профили_2'!R53</f>
        <v>#REF!</v>
      </c>
      <c r="S53" s="280" t="e">
        <f>ДС_КСГ_ИТОГО_3!S53+'ДС_КСГ_кор-ка др профили_2'!S53</f>
        <v>#REF!</v>
      </c>
      <c r="T53" s="280" t="e">
        <f>ДС_КСГ_ИТОГО_3!T53+'ДС_КСГ_кор-ка др профили_2'!T53</f>
        <v>#REF!</v>
      </c>
      <c r="U53" s="280" t="e">
        <f>ДС_КСГ_ИТОГО_3!U53+'ДС_КСГ_кор-ка др профили_2'!U53</f>
        <v>#REF!</v>
      </c>
      <c r="V53" s="280" t="e">
        <f>ДС_КСГ_ИТОГО_3!V53+'ДС_КСГ_кор-ка др профили_2'!V53</f>
        <v>#REF!</v>
      </c>
      <c r="W53" s="280" t="e">
        <f>ДС_КСГ_ИТОГО_3!W53+'ДС_КСГ_кор-ка др профили_2'!W53</f>
        <v>#REF!</v>
      </c>
      <c r="X53" s="280" t="e">
        <f>ДС_КСГ_ИТОГО_3!X53+'ДС_КСГ_кор-ка др профили_2'!X53</f>
        <v>#REF!</v>
      </c>
      <c r="Y53" s="280" t="e">
        <f>ДС_КСГ_ИТОГО_3!Y53+'ДС_КСГ_кор-ка др профили_2'!Y53</f>
        <v>#REF!</v>
      </c>
      <c r="Z53" s="280" t="e">
        <f>ДС_КСГ_ИТОГО_3!Z53+'ДС_КСГ_кор-ка др профили_2'!Z53</f>
        <v>#REF!</v>
      </c>
      <c r="AA53" s="280" t="e">
        <f>ДС_КСГ_ИТОГО_3!AA53+'ДС_КСГ_кор-ка др профили_2'!AA53</f>
        <v>#REF!</v>
      </c>
      <c r="AB53" s="280" t="e">
        <f>ДС_КСГ_ИТОГО_3!AB53+'ДС_КСГ_кор-ка др профили_2'!AB53</f>
        <v>#REF!</v>
      </c>
      <c r="AC53" s="280" t="e">
        <f>ДС_КСГ_ИТОГО_3!AC53+'ДС_КСГ_кор-ка др профили_2'!AC53</f>
        <v>#REF!</v>
      </c>
      <c r="AD53" s="280" t="e">
        <f>ДС_КСГ_ИТОГО_3!AD53+'ДС_КСГ_кор-ка др профили_2'!AD53</f>
        <v>#REF!</v>
      </c>
      <c r="AE53" s="280" t="e">
        <f>ДС_КСГ_ИТОГО_3!AE53+'ДС_КСГ_кор-ка др профили_2'!AE53</f>
        <v>#REF!</v>
      </c>
      <c r="AF53" s="280" t="e">
        <f>ДС_КСГ_ИТОГО_3!AF53+'ДС_КСГ_кор-ка др профили_2'!AF53</f>
        <v>#REF!</v>
      </c>
      <c r="AG53" s="280" t="e">
        <f>ДС_КСГ_ИТОГО_3!AG53+'ДС_КСГ_кор-ка др профили_2'!AG53</f>
        <v>#REF!</v>
      </c>
      <c r="AH53" s="280" t="e">
        <f>ДС_КСГ_ИТОГО_3!AH53+'ДС_КСГ_кор-ка др профили_2'!AH53</f>
        <v>#REF!</v>
      </c>
      <c r="AI53" s="280" t="e">
        <f>ДС_КСГ_ИТОГО_3!AI53+'ДС_КСГ_кор-ка др профили_2'!AI53</f>
        <v>#REF!</v>
      </c>
      <c r="AJ53" s="280" t="e">
        <f>ДС_КСГ_ИТОГО_3!AJ53+'ДС_КСГ_кор-ка др профили_2'!AJ53</f>
        <v>#REF!</v>
      </c>
      <c r="AK53" s="280" t="e">
        <f>ДС_КСГ_ИТОГО_3!AK53+'ДС_КСГ_кор-ка др профили_2'!AK53</f>
        <v>#REF!</v>
      </c>
      <c r="AL53" s="280" t="e">
        <f>ДС_КСГ_ИТОГО_3!AL53+'ДС_КСГ_кор-ка др профили_2'!AL53</f>
        <v>#REF!</v>
      </c>
      <c r="AM53" s="280" t="e">
        <f>ДС_КСГ_ИТОГО_3!AM53+'ДС_КСГ_кор-ка др профили_2'!AM53</f>
        <v>#REF!</v>
      </c>
      <c r="AN53" s="280" t="e">
        <f>ДС_КСГ_ИТОГО_3!AN53+'ДС_КСГ_кор-ка др профили_2'!AN53</f>
        <v>#REF!</v>
      </c>
      <c r="AO53" s="280" t="e">
        <f>ДС_КСГ_ИТОГО_3!AO53+'ДС_КСГ_кор-ка др профили_2'!AO53</f>
        <v>#REF!</v>
      </c>
      <c r="AP53" s="280" t="e">
        <f>ДС_КСГ_ИТОГО_3!AP53+'ДС_КСГ_кор-ка др профили_2'!AP53</f>
        <v>#REF!</v>
      </c>
      <c r="AQ53" s="280" t="e">
        <f>ДС_КСГ_ИТОГО_3!AQ53+'ДС_КСГ_кор-ка др профили_2'!AQ53</f>
        <v>#REF!</v>
      </c>
      <c r="AR53" s="280" t="e">
        <f>ДС_КСГ_ИТОГО_3!AR53+'ДС_КСГ_кор-ка др профили_2'!AR53</f>
        <v>#REF!</v>
      </c>
      <c r="AS53" s="280" t="e">
        <f>ДС_КСГ_ИТОГО_3!AS53+'ДС_КСГ_кор-ка др профили_2'!AS53</f>
        <v>#REF!</v>
      </c>
      <c r="AT53" s="280" t="e">
        <f>ДС_КСГ_ИТОГО_3!AT53+'ДС_КСГ_кор-ка др профили_2'!AT53</f>
        <v>#REF!</v>
      </c>
      <c r="AU53" s="280" t="e">
        <f>ДС_КСГ_ИТОГО_3!AU53+'ДС_КСГ_кор-ка др профили_2'!AU53</f>
        <v>#REF!</v>
      </c>
      <c r="AV53" s="280" t="e">
        <f>ДС_КСГ_ИТОГО_3!AV53+'ДС_КСГ_кор-ка др профили_2'!AV53</f>
        <v>#REF!</v>
      </c>
      <c r="AW53" s="280" t="e">
        <f>ДС_КСГ_ИТОГО_3!AW53+'ДС_КСГ_кор-ка др профили_2'!AW53</f>
        <v>#REF!</v>
      </c>
      <c r="AX53" s="280" t="e">
        <f>ДС_КСГ_ИТОГО_3!AX53+'ДС_КСГ_кор-ка др профили_2'!AX53</f>
        <v>#REF!</v>
      </c>
      <c r="AY53" s="280" t="e">
        <f>ДС_КСГ_ИТОГО_3!AY53+'ДС_КСГ_кор-ка др профили_2'!AY53</f>
        <v>#REF!</v>
      </c>
      <c r="AZ53" s="280" t="e">
        <f>ДС_КСГ_ИТОГО_3!AZ53+'ДС_КСГ_кор-ка др профили_2'!AZ53</f>
        <v>#REF!</v>
      </c>
      <c r="BA53" s="280" t="e">
        <f>ДС_КСГ_ИТОГО_3!BA53+'ДС_КСГ_кор-ка др профили_2'!BA53</f>
        <v>#REF!</v>
      </c>
      <c r="BB53" s="280" t="e">
        <f>ДС_КСГ_ИТОГО_3!BB53+'ДС_КСГ_кор-ка др профили_2'!BB53</f>
        <v>#REF!</v>
      </c>
      <c r="BC53" s="280" t="e">
        <f>ДС_КСГ_ИТОГО_3!BC53+'ДС_КСГ_кор-ка др профили_2'!BC53</f>
        <v>#REF!</v>
      </c>
      <c r="BD53" s="280" t="e">
        <f>ДС_КСГ_ИТОГО_3!BD53+'ДС_КСГ_кор-ка др профили_2'!BD53</f>
        <v>#REF!</v>
      </c>
      <c r="BE53" s="280" t="e">
        <f>ДС_КСГ_ИТОГО_3!BE53+'ДС_КСГ_кор-ка др профили_2'!BE53</f>
        <v>#REF!</v>
      </c>
      <c r="BF53" s="280" t="e">
        <f>ДС_КСГ_ИТОГО_3!BF53+'ДС_КСГ_кор-ка др профили_2'!BF53</f>
        <v>#REF!</v>
      </c>
      <c r="BG53" s="280" t="e">
        <f>ДС_КСГ_ИТОГО_3!BG53+'ДС_КСГ_кор-ка др профили_2'!BG53</f>
        <v>#REF!</v>
      </c>
      <c r="BH53" s="280" t="e">
        <f>ДС_КСГ_ИТОГО_3!BH53+'ДС_КСГ_кор-ка др профили_2'!BH53</f>
        <v>#REF!</v>
      </c>
      <c r="BI53" s="280" t="e">
        <f>ДС_КСГ_ИТОГО_3!BI53+'ДС_КСГ_кор-ка др профили_2'!BI53</f>
        <v>#REF!</v>
      </c>
      <c r="BJ53" s="280" t="e">
        <f>ДС_КСГ_ИТОГО_3!BJ53+'ДС_КСГ_кор-ка др профили_2'!BJ53</f>
        <v>#REF!</v>
      </c>
      <c r="BK53" s="280" t="e">
        <f>ДС_КСГ_ИТОГО_3!BK53+'ДС_КСГ_кор-ка др профили_2'!BK53</f>
        <v>#REF!</v>
      </c>
      <c r="BL53" s="280" t="e">
        <f>ДС_КСГ_ИТОГО_3!BL53+'ДС_КСГ_кор-ка др профили_2'!BL53</f>
        <v>#REF!</v>
      </c>
      <c r="BM53" s="280" t="e">
        <f>ДС_КСГ_ИТОГО_3!BM53+'ДС_КСГ_кор-ка др профили_2'!BM53</f>
        <v>#REF!</v>
      </c>
      <c r="BN53" s="280" t="e">
        <f>ДС_КСГ_ИТОГО_3!BN53+'ДС_КСГ_кор-ка др профили_2'!BN53</f>
        <v>#REF!</v>
      </c>
      <c r="BO53" s="280" t="e">
        <f>ДС_КСГ_ИТОГО_3!BO53+'ДС_КСГ_кор-ка др профили_2'!BO53</f>
        <v>#REF!</v>
      </c>
      <c r="BP53" s="280" t="e">
        <f>ДС_КСГ_ИТОГО_3!BP53+'ДС_КСГ_кор-ка др профили_2'!BP53</f>
        <v>#REF!</v>
      </c>
      <c r="BQ53" s="280" t="e">
        <f>ДС_КСГ_ИТОГО_3!BQ53+'ДС_КСГ_кор-ка др профили_2'!BQ53</f>
        <v>#REF!</v>
      </c>
      <c r="BR53" s="280" t="e">
        <f>ДС_КСГ_ИТОГО_3!BR53+'ДС_КСГ_кор-ка др профили_2'!BR53</f>
        <v>#REF!</v>
      </c>
      <c r="BS53" s="280" t="e">
        <f>ДС_КСГ_ИТОГО_3!BS53+'ДС_КСГ_кор-ка др профили_2'!BS53</f>
        <v>#REF!</v>
      </c>
      <c r="BT53" s="280" t="e">
        <f>ДС_КСГ_ИТОГО_3!BT53+'ДС_КСГ_кор-ка др профили_2'!BT53</f>
        <v>#REF!</v>
      </c>
      <c r="BU53" s="280" t="e">
        <f>ДС_КСГ_ИТОГО_3!BU53+'ДС_КСГ_кор-ка др профили_2'!BU53</f>
        <v>#REF!</v>
      </c>
      <c r="BV53" s="280" t="e">
        <f>ДС_КСГ_ИТОГО_3!BV53+'ДС_КСГ_кор-ка др профили_2'!BV53</f>
        <v>#REF!</v>
      </c>
      <c r="BW53" s="280" t="e">
        <f>ДС_КСГ_ИТОГО_3!BW53+'ДС_КСГ_кор-ка др профили_2'!BW53</f>
        <v>#REF!</v>
      </c>
      <c r="BX53" s="280" t="e">
        <f>ДС_КСГ_ИТОГО_3!BX53+'ДС_КСГ_кор-ка др профили_2'!BX53</f>
        <v>#REF!</v>
      </c>
      <c r="BY53" s="280" t="e">
        <f>ДС_КСГ_ИТОГО_3!BY53+'ДС_КСГ_кор-ка др профили_2'!BY53</f>
        <v>#REF!</v>
      </c>
      <c r="BZ53" s="280" t="e">
        <f>ДС_КСГ_ИТОГО_3!BZ53+'ДС_КСГ_кор-ка др профили_2'!BZ53</f>
        <v>#REF!</v>
      </c>
      <c r="CA53" s="280" t="e">
        <f>ДС_КСГ_ИТОГО_3!CA53+'ДС_КСГ_кор-ка др профили_2'!CA53</f>
        <v>#REF!</v>
      </c>
      <c r="CB53" s="280" t="e">
        <f>ДС_КСГ_ИТОГО_3!CB53+'ДС_КСГ_кор-ка др профили_2'!CB53</f>
        <v>#REF!</v>
      </c>
      <c r="CC53" s="280" t="e">
        <f>ДС_КСГ_ИТОГО_3!CC53+'ДС_КСГ_кор-ка др профили_2'!CC53</f>
        <v>#REF!</v>
      </c>
      <c r="CD53" s="280" t="e">
        <f>ДС_КСГ_ИТОГО_3!CD53+'ДС_КСГ_кор-ка др профили_2'!CD53</f>
        <v>#REF!</v>
      </c>
      <c r="CE53" s="280" t="e">
        <f>ДС_КСГ_ИТОГО_3!CE53+'ДС_КСГ_кор-ка др профили_2'!CE53</f>
        <v>#REF!</v>
      </c>
      <c r="CF53" s="280" t="e">
        <f>ДС_КСГ_ИТОГО_3!CF53+'ДС_КСГ_кор-ка др профили_2'!CF53</f>
        <v>#REF!</v>
      </c>
      <c r="CG53" s="280" t="e">
        <f>ДС_КСГ_ИТОГО_3!CG53+'ДС_КСГ_кор-ка др профили_2'!CG53</f>
        <v>#REF!</v>
      </c>
      <c r="CH53" s="280" t="e">
        <f>ДС_КСГ_ИТОГО_3!CH53+'ДС_КСГ_кор-ка др профили_2'!CH53</f>
        <v>#REF!</v>
      </c>
      <c r="CI53" s="280" t="e">
        <f>ДС_КСГ_ИТОГО_3!CI53+'ДС_КСГ_кор-ка др профили_2'!CI53</f>
        <v>#REF!</v>
      </c>
      <c r="CJ53" s="280" t="e">
        <f>ДС_КСГ_ИТОГО_3!CJ53+'ДС_КСГ_кор-ка др профили_2'!CJ53</f>
        <v>#REF!</v>
      </c>
      <c r="CK53" s="280" t="e">
        <f>ДС_КСГ_ИТОГО_3!#REF!+'ДС_КСГ_кор-ка др профили_2'!CK53</f>
        <v>#REF!</v>
      </c>
      <c r="CL53" s="280" t="e">
        <f>ДС_КСГ_ИТОГО_3!#REF!+'ДС_КСГ_кор-ка др профили_2'!CL53</f>
        <v>#REF!</v>
      </c>
      <c r="CM53" s="280" t="e">
        <f>ДС_КСГ_ИТОГО_3!#REF!+'ДС_КСГ_кор-ка др профили_2'!CM53</f>
        <v>#REF!</v>
      </c>
      <c r="CN53" s="281" t="e">
        <f t="shared" si="0"/>
        <v>#REF!</v>
      </c>
      <c r="CP53" s="195"/>
      <c r="CQ53" s="195"/>
      <c r="CR53" s="195"/>
    </row>
    <row r="54" spans="1:96" ht="30" x14ac:dyDescent="0.25">
      <c r="A54" s="81">
        <v>53</v>
      </c>
      <c r="B54" s="152" t="s">
        <v>355</v>
      </c>
      <c r="C54" s="153" t="s">
        <v>107</v>
      </c>
      <c r="D54" s="153">
        <v>2.35</v>
      </c>
      <c r="E54" s="153">
        <v>19</v>
      </c>
      <c r="F54" s="153" t="s">
        <v>106</v>
      </c>
      <c r="G54" s="282" t="e">
        <f>ДС_КСГ_ИТОГО_3!G54+'ДС_КСГ_кор-ка др профили_2'!G54</f>
        <v>#REF!</v>
      </c>
      <c r="H54" s="282" t="e">
        <f>ДС_КСГ_ИТОГО_3!H54+'ДС_КСГ_кор-ка др профили_2'!H54</f>
        <v>#REF!</v>
      </c>
      <c r="I54" s="282" t="e">
        <f>ДС_КСГ_ИТОГО_3!I54+'ДС_КСГ_кор-ка др профили_2'!I54</f>
        <v>#REF!</v>
      </c>
      <c r="J54" s="282" t="e">
        <f>ДС_КСГ_ИТОГО_3!J54+'ДС_КСГ_кор-ка др профили_2'!J54</f>
        <v>#REF!</v>
      </c>
      <c r="K54" s="282" t="e">
        <f>ДС_КСГ_ИТОГО_3!K54+'ДС_КСГ_кор-ка др профили_2'!K54</f>
        <v>#REF!</v>
      </c>
      <c r="L54" s="282" t="e">
        <f>ДС_КСГ_ИТОГО_3!L54+'ДС_КСГ_кор-ка др профили_2'!L54</f>
        <v>#REF!</v>
      </c>
      <c r="M54" s="282" t="e">
        <f>ДС_КСГ_ИТОГО_3!M54+'ДС_КСГ_кор-ка др профили_2'!M54</f>
        <v>#REF!</v>
      </c>
      <c r="N54" s="282" t="e">
        <f>ДС_КСГ_ИТОГО_3!N54+'ДС_КСГ_кор-ка др профили_2'!N54</f>
        <v>#REF!</v>
      </c>
      <c r="O54" s="282" t="e">
        <f>ДС_КСГ_ИТОГО_3!O54+'ДС_КСГ_кор-ка др профили_2'!O54</f>
        <v>#REF!</v>
      </c>
      <c r="P54" s="282" t="e">
        <f>ДС_КСГ_ИТОГО_3!P54+'ДС_КСГ_кор-ка др профили_2'!P54</f>
        <v>#REF!</v>
      </c>
      <c r="Q54" s="282" t="e">
        <f>ДС_КСГ_ИТОГО_3!Q54+'ДС_КСГ_кор-ка др профили_2'!Q54</f>
        <v>#REF!</v>
      </c>
      <c r="R54" s="282" t="e">
        <f>ДС_КСГ_ИТОГО_3!R54+'ДС_КСГ_кор-ка др профили_2'!R54</f>
        <v>#REF!</v>
      </c>
      <c r="S54" s="282" t="e">
        <f>ДС_КСГ_ИТОГО_3!S54+'ДС_КСГ_кор-ка др профили_2'!S54</f>
        <v>#REF!</v>
      </c>
      <c r="T54" s="282" t="e">
        <f>ДС_КСГ_ИТОГО_3!T54+'ДС_КСГ_кор-ка др профили_2'!T54</f>
        <v>#REF!</v>
      </c>
      <c r="U54" s="282" t="e">
        <f>ДС_КСГ_ИТОГО_3!U54+'ДС_КСГ_кор-ка др профили_2'!U54</f>
        <v>#REF!</v>
      </c>
      <c r="V54" s="282" t="e">
        <f>ДС_КСГ_ИТОГО_3!V54+'ДС_КСГ_кор-ка др профили_2'!V54</f>
        <v>#REF!</v>
      </c>
      <c r="W54" s="282" t="e">
        <f>ДС_КСГ_ИТОГО_3!W54+'ДС_КСГ_кор-ка др профили_2'!W54</f>
        <v>#REF!</v>
      </c>
      <c r="X54" s="282" t="e">
        <f>ДС_КСГ_ИТОГО_3!X54+'ДС_КСГ_кор-ка др профили_2'!X54</f>
        <v>#REF!</v>
      </c>
      <c r="Y54" s="282" t="e">
        <f>ДС_КСГ_ИТОГО_3!Y54+'ДС_КСГ_кор-ка др профили_2'!Y54</f>
        <v>#REF!</v>
      </c>
      <c r="Z54" s="282" t="e">
        <f>ДС_КСГ_ИТОГО_3!Z54+'ДС_КСГ_кор-ка др профили_2'!Z54</f>
        <v>#REF!</v>
      </c>
      <c r="AA54" s="282" t="e">
        <f>ДС_КСГ_ИТОГО_3!AA54+'ДС_КСГ_кор-ка др профили_2'!AA54</f>
        <v>#REF!</v>
      </c>
      <c r="AB54" s="282" t="e">
        <f>ДС_КСГ_ИТОГО_3!AB54+'ДС_КСГ_кор-ка др профили_2'!AB54</f>
        <v>#REF!</v>
      </c>
      <c r="AC54" s="282" t="e">
        <f>ДС_КСГ_ИТОГО_3!AC54+'ДС_КСГ_кор-ка др профили_2'!AC54</f>
        <v>#REF!</v>
      </c>
      <c r="AD54" s="282" t="e">
        <f>ДС_КСГ_ИТОГО_3!AD54+'ДС_КСГ_кор-ка др профили_2'!AD54</f>
        <v>#REF!</v>
      </c>
      <c r="AE54" s="282" t="e">
        <f>ДС_КСГ_ИТОГО_3!AE54+'ДС_КСГ_кор-ка др профили_2'!AE54</f>
        <v>#REF!</v>
      </c>
      <c r="AF54" s="282" t="e">
        <f>ДС_КСГ_ИТОГО_3!AF54+'ДС_КСГ_кор-ка др профили_2'!AF54</f>
        <v>#REF!</v>
      </c>
      <c r="AG54" s="282" t="e">
        <f>ДС_КСГ_ИТОГО_3!AG54+'ДС_КСГ_кор-ка др профили_2'!AG54</f>
        <v>#REF!</v>
      </c>
      <c r="AH54" s="282" t="e">
        <f>ДС_КСГ_ИТОГО_3!AH54+'ДС_КСГ_кор-ка др профили_2'!AH54</f>
        <v>#REF!</v>
      </c>
      <c r="AI54" s="282" t="e">
        <f>ДС_КСГ_ИТОГО_3!AI54+'ДС_КСГ_кор-ка др профили_2'!AI54</f>
        <v>#REF!</v>
      </c>
      <c r="AJ54" s="282" t="e">
        <f>ДС_КСГ_ИТОГО_3!AJ54+'ДС_КСГ_кор-ка др профили_2'!AJ54</f>
        <v>#REF!</v>
      </c>
      <c r="AK54" s="282" t="e">
        <f>ДС_КСГ_ИТОГО_3!AK54+'ДС_КСГ_кор-ка др профили_2'!AK54</f>
        <v>#REF!</v>
      </c>
      <c r="AL54" s="282" t="e">
        <f>ДС_КСГ_ИТОГО_3!AL54+'ДС_КСГ_кор-ка др профили_2'!AL54</f>
        <v>#REF!</v>
      </c>
      <c r="AM54" s="282" t="e">
        <f>ДС_КСГ_ИТОГО_3!AM54+'ДС_КСГ_кор-ка др профили_2'!AM54</f>
        <v>#REF!</v>
      </c>
      <c r="AN54" s="282" t="e">
        <f>ДС_КСГ_ИТОГО_3!AN54+'ДС_КСГ_кор-ка др профили_2'!AN54</f>
        <v>#REF!</v>
      </c>
      <c r="AO54" s="282" t="e">
        <f>ДС_КСГ_ИТОГО_3!AO54+'ДС_КСГ_кор-ка др профили_2'!AO54</f>
        <v>#REF!</v>
      </c>
      <c r="AP54" s="282" t="e">
        <f>ДС_КСГ_ИТОГО_3!AP54+'ДС_КСГ_кор-ка др профили_2'!AP54</f>
        <v>#REF!</v>
      </c>
      <c r="AQ54" s="282" t="e">
        <f>ДС_КСГ_ИТОГО_3!AQ54+'ДС_КСГ_кор-ка др профили_2'!AQ54</f>
        <v>#REF!</v>
      </c>
      <c r="AR54" s="282" t="e">
        <f>ДС_КСГ_ИТОГО_3!AR54+'ДС_КСГ_кор-ка др профили_2'!AR54</f>
        <v>#REF!</v>
      </c>
      <c r="AS54" s="282" t="e">
        <f>ДС_КСГ_ИТОГО_3!AS54+'ДС_КСГ_кор-ка др профили_2'!AS54</f>
        <v>#REF!</v>
      </c>
      <c r="AT54" s="282" t="e">
        <f>ДС_КСГ_ИТОГО_3!AT54+'ДС_КСГ_кор-ка др профили_2'!AT54</f>
        <v>#REF!</v>
      </c>
      <c r="AU54" s="282" t="e">
        <f>ДС_КСГ_ИТОГО_3!AU54+'ДС_КСГ_кор-ка др профили_2'!AU54</f>
        <v>#REF!</v>
      </c>
      <c r="AV54" s="282" t="e">
        <f>ДС_КСГ_ИТОГО_3!AV54+'ДС_КСГ_кор-ка др профили_2'!AV54</f>
        <v>#REF!</v>
      </c>
      <c r="AW54" s="282" t="e">
        <f>ДС_КСГ_ИТОГО_3!AW54+'ДС_КСГ_кор-ка др профили_2'!AW54</f>
        <v>#REF!</v>
      </c>
      <c r="AX54" s="282" t="e">
        <f>ДС_КСГ_ИТОГО_3!AX54+'ДС_КСГ_кор-ка др профили_2'!AX54</f>
        <v>#REF!</v>
      </c>
      <c r="AY54" s="282" t="e">
        <f>ДС_КСГ_ИТОГО_3!AY54+'ДС_КСГ_кор-ка др профили_2'!AY54</f>
        <v>#REF!</v>
      </c>
      <c r="AZ54" s="282" t="e">
        <f>ДС_КСГ_ИТОГО_3!AZ54+'ДС_КСГ_кор-ка др профили_2'!AZ54</f>
        <v>#REF!</v>
      </c>
      <c r="BA54" s="282" t="e">
        <f>ДС_КСГ_ИТОГО_3!BA54+'ДС_КСГ_кор-ка др профили_2'!BA54</f>
        <v>#REF!</v>
      </c>
      <c r="BB54" s="282" t="e">
        <f>ДС_КСГ_ИТОГО_3!BB54+'ДС_КСГ_кор-ка др профили_2'!BB54</f>
        <v>#REF!</v>
      </c>
      <c r="BC54" s="282" t="e">
        <f>ДС_КСГ_ИТОГО_3!BC54+'ДС_КСГ_кор-ка др профили_2'!BC54</f>
        <v>#REF!</v>
      </c>
      <c r="BD54" s="282" t="e">
        <f>ДС_КСГ_ИТОГО_3!BD54+'ДС_КСГ_кор-ка др профили_2'!BD54</f>
        <v>#REF!</v>
      </c>
      <c r="BE54" s="282" t="e">
        <f>ДС_КСГ_ИТОГО_3!BE54+'ДС_КСГ_кор-ка др профили_2'!BE54</f>
        <v>#REF!</v>
      </c>
      <c r="BF54" s="282" t="e">
        <f>ДС_КСГ_ИТОГО_3!BF54+'ДС_КСГ_кор-ка др профили_2'!BF54</f>
        <v>#REF!</v>
      </c>
      <c r="BG54" s="282" t="e">
        <f>ДС_КСГ_ИТОГО_3!BG54+'ДС_КСГ_кор-ка др профили_2'!BG54</f>
        <v>#REF!</v>
      </c>
      <c r="BH54" s="282" t="e">
        <f>ДС_КСГ_ИТОГО_3!BH54+'ДС_КСГ_кор-ка др профили_2'!BH54</f>
        <v>#REF!</v>
      </c>
      <c r="BI54" s="282" t="e">
        <f>ДС_КСГ_ИТОГО_3!BI54+'ДС_КСГ_кор-ка др профили_2'!BI54</f>
        <v>#REF!</v>
      </c>
      <c r="BJ54" s="282" t="e">
        <f>ДС_КСГ_ИТОГО_3!BJ54+'ДС_КСГ_кор-ка др профили_2'!BJ54</f>
        <v>#REF!</v>
      </c>
      <c r="BK54" s="282" t="e">
        <f>ДС_КСГ_ИТОГО_3!BK54+'ДС_КСГ_кор-ка др профили_2'!BK54</f>
        <v>#REF!</v>
      </c>
      <c r="BL54" s="282" t="e">
        <f>ДС_КСГ_ИТОГО_3!BL54+'ДС_КСГ_кор-ка др профили_2'!BL54</f>
        <v>#REF!</v>
      </c>
      <c r="BM54" s="282" t="e">
        <f>ДС_КСГ_ИТОГО_3!BM54+'ДС_КСГ_кор-ка др профили_2'!BM54</f>
        <v>#REF!</v>
      </c>
      <c r="BN54" s="282" t="e">
        <f>ДС_КСГ_ИТОГО_3!BN54+'ДС_КСГ_кор-ка др профили_2'!BN54</f>
        <v>#REF!</v>
      </c>
      <c r="BO54" s="282" t="e">
        <f>ДС_КСГ_ИТОГО_3!BO54+'ДС_КСГ_кор-ка др профили_2'!BO54</f>
        <v>#REF!</v>
      </c>
      <c r="BP54" s="282" t="e">
        <f>ДС_КСГ_ИТОГО_3!BP54+'ДС_КСГ_кор-ка др профили_2'!BP54</f>
        <v>#REF!</v>
      </c>
      <c r="BQ54" s="282" t="e">
        <f>ДС_КСГ_ИТОГО_3!BQ54+'ДС_КСГ_кор-ка др профили_2'!BQ54</f>
        <v>#REF!</v>
      </c>
      <c r="BR54" s="282" t="e">
        <f>ДС_КСГ_ИТОГО_3!BR54+'ДС_КСГ_кор-ка др профили_2'!BR54</f>
        <v>#REF!</v>
      </c>
      <c r="BS54" s="282" t="e">
        <f>ДС_КСГ_ИТОГО_3!BS54+'ДС_КСГ_кор-ка др профили_2'!BS54</f>
        <v>#REF!</v>
      </c>
      <c r="BT54" s="282" t="e">
        <f>ДС_КСГ_ИТОГО_3!BT54+'ДС_КСГ_кор-ка др профили_2'!BT54</f>
        <v>#REF!</v>
      </c>
      <c r="BU54" s="282" t="e">
        <f>ДС_КСГ_ИТОГО_3!BU54+'ДС_КСГ_кор-ка др профили_2'!BU54</f>
        <v>#REF!</v>
      </c>
      <c r="BV54" s="282" t="e">
        <f>ДС_КСГ_ИТОГО_3!BV54+'ДС_КСГ_кор-ка др профили_2'!BV54</f>
        <v>#REF!</v>
      </c>
      <c r="BW54" s="282" t="e">
        <f>ДС_КСГ_ИТОГО_3!BW54+'ДС_КСГ_кор-ка др профили_2'!BW54</f>
        <v>#REF!</v>
      </c>
      <c r="BX54" s="282" t="e">
        <f>ДС_КСГ_ИТОГО_3!BX54+'ДС_КСГ_кор-ка др профили_2'!BX54</f>
        <v>#REF!</v>
      </c>
      <c r="BY54" s="282" t="e">
        <f>ДС_КСГ_ИТОГО_3!BY54+'ДС_КСГ_кор-ка др профили_2'!BY54</f>
        <v>#REF!</v>
      </c>
      <c r="BZ54" s="282" t="e">
        <f>ДС_КСГ_ИТОГО_3!BZ54+'ДС_КСГ_кор-ка др профили_2'!BZ54</f>
        <v>#REF!</v>
      </c>
      <c r="CA54" s="282" t="e">
        <f>ДС_КСГ_ИТОГО_3!CA54+'ДС_КСГ_кор-ка др профили_2'!CA54</f>
        <v>#REF!</v>
      </c>
      <c r="CB54" s="282" t="e">
        <f>ДС_КСГ_ИТОГО_3!CB54+'ДС_КСГ_кор-ка др профили_2'!CB54</f>
        <v>#REF!</v>
      </c>
      <c r="CC54" s="282" t="e">
        <f>ДС_КСГ_ИТОГО_3!CC54+'ДС_КСГ_кор-ка др профили_2'!CC54</f>
        <v>#REF!</v>
      </c>
      <c r="CD54" s="282" t="e">
        <f>ДС_КСГ_ИТОГО_3!CD54+'ДС_КСГ_кор-ка др профили_2'!CD54</f>
        <v>#REF!</v>
      </c>
      <c r="CE54" s="282" t="e">
        <f>ДС_КСГ_ИТОГО_3!CE54+'ДС_КСГ_кор-ка др профили_2'!CE54</f>
        <v>#REF!</v>
      </c>
      <c r="CF54" s="282" t="e">
        <f>ДС_КСГ_ИТОГО_3!CF54+'ДС_КСГ_кор-ка др профили_2'!CF54</f>
        <v>#REF!</v>
      </c>
      <c r="CG54" s="282" t="e">
        <f>ДС_КСГ_ИТОГО_3!CG54+'ДС_КСГ_кор-ка др профили_2'!CG54</f>
        <v>#REF!</v>
      </c>
      <c r="CH54" s="282" t="e">
        <f>ДС_КСГ_ИТОГО_3!CH54+'ДС_КСГ_кор-ка др профили_2'!CH54</f>
        <v>#REF!</v>
      </c>
      <c r="CI54" s="282" t="e">
        <f>ДС_КСГ_ИТОГО_3!CI54+'ДС_КСГ_кор-ка др профили_2'!CI54</f>
        <v>#REF!</v>
      </c>
      <c r="CJ54" s="282" t="e">
        <f>ДС_КСГ_ИТОГО_3!CJ54+'ДС_КСГ_кор-ка др профили_2'!CJ54</f>
        <v>#REF!</v>
      </c>
      <c r="CK54" s="282" t="e">
        <f>ДС_КСГ_ИТОГО_3!#REF!+'ДС_КСГ_кор-ка др профили_2'!CK54</f>
        <v>#REF!</v>
      </c>
      <c r="CL54" s="282" t="e">
        <f>ДС_КСГ_ИТОГО_3!#REF!+'ДС_КСГ_кор-ка др профили_2'!CL54</f>
        <v>#REF!</v>
      </c>
      <c r="CM54" s="282" t="e">
        <f>ДС_КСГ_ИТОГО_3!#REF!+'ДС_КСГ_кор-ка др профили_2'!CM54</f>
        <v>#REF!</v>
      </c>
      <c r="CN54" s="281" t="e">
        <f t="shared" si="0"/>
        <v>#REF!</v>
      </c>
      <c r="CP54" s="195"/>
      <c r="CQ54" s="195"/>
      <c r="CR54" s="195"/>
    </row>
    <row r="55" spans="1:96" ht="30" x14ac:dyDescent="0.25">
      <c r="A55" s="81">
        <v>54</v>
      </c>
      <c r="B55" s="152" t="s">
        <v>356</v>
      </c>
      <c r="C55" s="153" t="s">
        <v>108</v>
      </c>
      <c r="D55" s="153">
        <v>2.48</v>
      </c>
      <c r="E55" s="153">
        <v>19</v>
      </c>
      <c r="F55" s="153" t="s">
        <v>106</v>
      </c>
      <c r="G55" s="282" t="e">
        <f>ДС_КСГ_ИТОГО_3!G55+'ДС_КСГ_кор-ка др профили_2'!G55</f>
        <v>#REF!</v>
      </c>
      <c r="H55" s="282" t="e">
        <f>ДС_КСГ_ИТОГО_3!H55+'ДС_КСГ_кор-ка др профили_2'!H55</f>
        <v>#REF!</v>
      </c>
      <c r="I55" s="282" t="e">
        <f>ДС_КСГ_ИТОГО_3!I55+'ДС_КСГ_кор-ка др профили_2'!I55</f>
        <v>#REF!</v>
      </c>
      <c r="J55" s="282" t="e">
        <f>ДС_КСГ_ИТОГО_3!J55+'ДС_КСГ_кор-ка др профили_2'!J55</f>
        <v>#REF!</v>
      </c>
      <c r="K55" s="282" t="e">
        <f>ДС_КСГ_ИТОГО_3!K55+'ДС_КСГ_кор-ка др профили_2'!K55</f>
        <v>#REF!</v>
      </c>
      <c r="L55" s="282" t="e">
        <f>ДС_КСГ_ИТОГО_3!L55+'ДС_КСГ_кор-ка др профили_2'!L55</f>
        <v>#REF!</v>
      </c>
      <c r="M55" s="282" t="e">
        <f>ДС_КСГ_ИТОГО_3!M55+'ДС_КСГ_кор-ка др профили_2'!M55</f>
        <v>#REF!</v>
      </c>
      <c r="N55" s="282" t="e">
        <f>ДС_КСГ_ИТОГО_3!N55+'ДС_КСГ_кор-ка др профили_2'!N55</f>
        <v>#REF!</v>
      </c>
      <c r="O55" s="282" t="e">
        <f>ДС_КСГ_ИТОГО_3!O55+'ДС_КСГ_кор-ка др профили_2'!O55</f>
        <v>#REF!</v>
      </c>
      <c r="P55" s="282" t="e">
        <f>ДС_КСГ_ИТОГО_3!P55+'ДС_КСГ_кор-ка др профили_2'!P55</f>
        <v>#REF!</v>
      </c>
      <c r="Q55" s="282" t="e">
        <f>ДС_КСГ_ИТОГО_3!Q55+'ДС_КСГ_кор-ка др профили_2'!Q55</f>
        <v>#REF!</v>
      </c>
      <c r="R55" s="282" t="e">
        <f>ДС_КСГ_ИТОГО_3!R55+'ДС_КСГ_кор-ка др профили_2'!R55</f>
        <v>#REF!</v>
      </c>
      <c r="S55" s="282" t="e">
        <f>ДС_КСГ_ИТОГО_3!S55+'ДС_КСГ_кор-ка др профили_2'!S55</f>
        <v>#REF!</v>
      </c>
      <c r="T55" s="282" t="e">
        <f>ДС_КСГ_ИТОГО_3!T55+'ДС_КСГ_кор-ка др профили_2'!T55</f>
        <v>#REF!</v>
      </c>
      <c r="U55" s="282" t="e">
        <f>ДС_КСГ_ИТОГО_3!U55+'ДС_КСГ_кор-ка др профили_2'!U55</f>
        <v>#REF!</v>
      </c>
      <c r="V55" s="282" t="e">
        <f>ДС_КСГ_ИТОГО_3!V55+'ДС_КСГ_кор-ка др профили_2'!V55</f>
        <v>#REF!</v>
      </c>
      <c r="W55" s="282" t="e">
        <f>ДС_КСГ_ИТОГО_3!W55+'ДС_КСГ_кор-ка др профили_2'!W55</f>
        <v>#REF!</v>
      </c>
      <c r="X55" s="282" t="e">
        <f>ДС_КСГ_ИТОГО_3!X55+'ДС_КСГ_кор-ка др профили_2'!X55</f>
        <v>#REF!</v>
      </c>
      <c r="Y55" s="282" t="e">
        <f>ДС_КСГ_ИТОГО_3!Y55+'ДС_КСГ_кор-ка др профили_2'!Y55</f>
        <v>#REF!</v>
      </c>
      <c r="Z55" s="282" t="e">
        <f>ДС_КСГ_ИТОГО_3!Z55+'ДС_КСГ_кор-ка др профили_2'!Z55</f>
        <v>#REF!</v>
      </c>
      <c r="AA55" s="282" t="e">
        <f>ДС_КСГ_ИТОГО_3!AA55+'ДС_КСГ_кор-ка др профили_2'!AA55</f>
        <v>#REF!</v>
      </c>
      <c r="AB55" s="282" t="e">
        <f>ДС_КСГ_ИТОГО_3!AB55+'ДС_КСГ_кор-ка др профили_2'!AB55</f>
        <v>#REF!</v>
      </c>
      <c r="AC55" s="282" t="e">
        <f>ДС_КСГ_ИТОГО_3!AC55+'ДС_КСГ_кор-ка др профили_2'!AC55</f>
        <v>#REF!</v>
      </c>
      <c r="AD55" s="282" t="e">
        <f>ДС_КСГ_ИТОГО_3!AD55+'ДС_КСГ_кор-ка др профили_2'!AD55</f>
        <v>#REF!</v>
      </c>
      <c r="AE55" s="282" t="e">
        <f>ДС_КСГ_ИТОГО_3!AE55+'ДС_КСГ_кор-ка др профили_2'!AE55</f>
        <v>#REF!</v>
      </c>
      <c r="AF55" s="282" t="e">
        <f>ДС_КСГ_ИТОГО_3!AF55+'ДС_КСГ_кор-ка др профили_2'!AF55</f>
        <v>#REF!</v>
      </c>
      <c r="AG55" s="282" t="e">
        <f>ДС_КСГ_ИТОГО_3!AG55+'ДС_КСГ_кор-ка др профили_2'!AG55</f>
        <v>#REF!</v>
      </c>
      <c r="AH55" s="282" t="e">
        <f>ДС_КСГ_ИТОГО_3!AH55+'ДС_КСГ_кор-ка др профили_2'!AH55</f>
        <v>#REF!</v>
      </c>
      <c r="AI55" s="282" t="e">
        <f>ДС_КСГ_ИТОГО_3!AI55+'ДС_КСГ_кор-ка др профили_2'!AI55</f>
        <v>#REF!</v>
      </c>
      <c r="AJ55" s="282" t="e">
        <f>ДС_КСГ_ИТОГО_3!AJ55+'ДС_КСГ_кор-ка др профили_2'!AJ55</f>
        <v>#REF!</v>
      </c>
      <c r="AK55" s="282" t="e">
        <f>ДС_КСГ_ИТОГО_3!AK55+'ДС_КСГ_кор-ка др профили_2'!AK55</f>
        <v>#REF!</v>
      </c>
      <c r="AL55" s="282" t="e">
        <f>ДС_КСГ_ИТОГО_3!AL55+'ДС_КСГ_кор-ка др профили_2'!AL55</f>
        <v>#REF!</v>
      </c>
      <c r="AM55" s="282" t="e">
        <f>ДС_КСГ_ИТОГО_3!AM55+'ДС_КСГ_кор-ка др профили_2'!AM55</f>
        <v>#REF!</v>
      </c>
      <c r="AN55" s="282" t="e">
        <f>ДС_КСГ_ИТОГО_3!AN55+'ДС_КСГ_кор-ка др профили_2'!AN55</f>
        <v>#REF!</v>
      </c>
      <c r="AO55" s="282" t="e">
        <f>ДС_КСГ_ИТОГО_3!AO55+'ДС_КСГ_кор-ка др профили_2'!AO55</f>
        <v>#REF!</v>
      </c>
      <c r="AP55" s="282" t="e">
        <f>ДС_КСГ_ИТОГО_3!AP55+'ДС_КСГ_кор-ка др профили_2'!AP55</f>
        <v>#REF!</v>
      </c>
      <c r="AQ55" s="282" t="e">
        <f>ДС_КСГ_ИТОГО_3!AQ55+'ДС_КСГ_кор-ка др профили_2'!AQ55</f>
        <v>#REF!</v>
      </c>
      <c r="AR55" s="282" t="e">
        <f>ДС_КСГ_ИТОГО_3!AR55+'ДС_КСГ_кор-ка др профили_2'!AR55</f>
        <v>#REF!</v>
      </c>
      <c r="AS55" s="282" t="e">
        <f>ДС_КСГ_ИТОГО_3!AS55+'ДС_КСГ_кор-ка др профили_2'!AS55</f>
        <v>#REF!</v>
      </c>
      <c r="AT55" s="282" t="e">
        <f>ДС_КСГ_ИТОГО_3!AT55+'ДС_КСГ_кор-ка др профили_2'!AT55</f>
        <v>#REF!</v>
      </c>
      <c r="AU55" s="282" t="e">
        <f>ДС_КСГ_ИТОГО_3!AU55+'ДС_КСГ_кор-ка др профили_2'!AU55</f>
        <v>#REF!</v>
      </c>
      <c r="AV55" s="282" t="e">
        <f>ДС_КСГ_ИТОГО_3!AV55+'ДС_КСГ_кор-ка др профили_2'!AV55</f>
        <v>#REF!</v>
      </c>
      <c r="AW55" s="282" t="e">
        <f>ДС_КСГ_ИТОГО_3!AW55+'ДС_КСГ_кор-ка др профили_2'!AW55</f>
        <v>#REF!</v>
      </c>
      <c r="AX55" s="282" t="e">
        <f>ДС_КСГ_ИТОГО_3!AX55+'ДС_КСГ_кор-ка др профили_2'!AX55</f>
        <v>#REF!</v>
      </c>
      <c r="AY55" s="282" t="e">
        <f>ДС_КСГ_ИТОГО_3!AY55+'ДС_КСГ_кор-ка др профили_2'!AY55</f>
        <v>#REF!</v>
      </c>
      <c r="AZ55" s="282" t="e">
        <f>ДС_КСГ_ИТОГО_3!AZ55+'ДС_КСГ_кор-ка др профили_2'!AZ55</f>
        <v>#REF!</v>
      </c>
      <c r="BA55" s="282" t="e">
        <f>ДС_КСГ_ИТОГО_3!BA55+'ДС_КСГ_кор-ка др профили_2'!BA55</f>
        <v>#REF!</v>
      </c>
      <c r="BB55" s="282" t="e">
        <f>ДС_КСГ_ИТОГО_3!BB55+'ДС_КСГ_кор-ка др профили_2'!BB55</f>
        <v>#REF!</v>
      </c>
      <c r="BC55" s="282" t="e">
        <f>ДС_КСГ_ИТОГО_3!BC55+'ДС_КСГ_кор-ка др профили_2'!BC55</f>
        <v>#REF!</v>
      </c>
      <c r="BD55" s="282" t="e">
        <f>ДС_КСГ_ИТОГО_3!BD55+'ДС_КСГ_кор-ка др профили_2'!BD55</f>
        <v>#REF!</v>
      </c>
      <c r="BE55" s="282" t="e">
        <f>ДС_КСГ_ИТОГО_3!BE55+'ДС_КСГ_кор-ка др профили_2'!BE55</f>
        <v>#REF!</v>
      </c>
      <c r="BF55" s="282" t="e">
        <f>ДС_КСГ_ИТОГО_3!BF55+'ДС_КСГ_кор-ка др профили_2'!BF55</f>
        <v>#REF!</v>
      </c>
      <c r="BG55" s="282" t="e">
        <f>ДС_КСГ_ИТОГО_3!BG55+'ДС_КСГ_кор-ка др профили_2'!BG55</f>
        <v>#REF!</v>
      </c>
      <c r="BH55" s="282" t="e">
        <f>ДС_КСГ_ИТОГО_3!BH55+'ДС_КСГ_кор-ка др профили_2'!BH55</f>
        <v>#REF!</v>
      </c>
      <c r="BI55" s="282" t="e">
        <f>ДС_КСГ_ИТОГО_3!BI55+'ДС_КСГ_кор-ка др профили_2'!BI55</f>
        <v>#REF!</v>
      </c>
      <c r="BJ55" s="282" t="e">
        <f>ДС_КСГ_ИТОГО_3!BJ55+'ДС_КСГ_кор-ка др профили_2'!BJ55</f>
        <v>#REF!</v>
      </c>
      <c r="BK55" s="282" t="e">
        <f>ДС_КСГ_ИТОГО_3!BK55+'ДС_КСГ_кор-ка др профили_2'!BK55</f>
        <v>#REF!</v>
      </c>
      <c r="BL55" s="282" t="e">
        <f>ДС_КСГ_ИТОГО_3!BL55+'ДС_КСГ_кор-ка др профили_2'!BL55</f>
        <v>#REF!</v>
      </c>
      <c r="BM55" s="282" t="e">
        <f>ДС_КСГ_ИТОГО_3!BM55+'ДС_КСГ_кор-ка др профили_2'!BM55</f>
        <v>#REF!</v>
      </c>
      <c r="BN55" s="282" t="e">
        <f>ДС_КСГ_ИТОГО_3!BN55+'ДС_КСГ_кор-ка др профили_2'!BN55</f>
        <v>#REF!</v>
      </c>
      <c r="BO55" s="282" t="e">
        <f>ДС_КСГ_ИТОГО_3!BO55+'ДС_КСГ_кор-ка др профили_2'!BO55</f>
        <v>#REF!</v>
      </c>
      <c r="BP55" s="282" t="e">
        <f>ДС_КСГ_ИТОГО_3!BP55+'ДС_КСГ_кор-ка др профили_2'!BP55</f>
        <v>#REF!</v>
      </c>
      <c r="BQ55" s="282" t="e">
        <f>ДС_КСГ_ИТОГО_3!BQ55+'ДС_КСГ_кор-ка др профили_2'!BQ55</f>
        <v>#REF!</v>
      </c>
      <c r="BR55" s="282" t="e">
        <f>ДС_КСГ_ИТОГО_3!BR55+'ДС_КСГ_кор-ка др профили_2'!BR55</f>
        <v>#REF!</v>
      </c>
      <c r="BS55" s="282" t="e">
        <f>ДС_КСГ_ИТОГО_3!BS55+'ДС_КСГ_кор-ка др профили_2'!BS55</f>
        <v>#REF!</v>
      </c>
      <c r="BT55" s="282" t="e">
        <f>ДС_КСГ_ИТОГО_3!BT55+'ДС_КСГ_кор-ка др профили_2'!BT55</f>
        <v>#REF!</v>
      </c>
      <c r="BU55" s="282" t="e">
        <f>ДС_КСГ_ИТОГО_3!BU55+'ДС_КСГ_кор-ка др профили_2'!BU55</f>
        <v>#REF!</v>
      </c>
      <c r="BV55" s="282" t="e">
        <f>ДС_КСГ_ИТОГО_3!BV55+'ДС_КСГ_кор-ка др профили_2'!BV55</f>
        <v>#REF!</v>
      </c>
      <c r="BW55" s="282" t="e">
        <f>ДС_КСГ_ИТОГО_3!BW55+'ДС_КСГ_кор-ка др профили_2'!BW55</f>
        <v>#REF!</v>
      </c>
      <c r="BX55" s="282" t="e">
        <f>ДС_КСГ_ИТОГО_3!BX55+'ДС_КСГ_кор-ка др профили_2'!BX55</f>
        <v>#REF!</v>
      </c>
      <c r="BY55" s="282" t="e">
        <f>ДС_КСГ_ИТОГО_3!BY55+'ДС_КСГ_кор-ка др профили_2'!BY55</f>
        <v>#REF!</v>
      </c>
      <c r="BZ55" s="282" t="e">
        <f>ДС_КСГ_ИТОГО_3!BZ55+'ДС_КСГ_кор-ка др профили_2'!BZ55</f>
        <v>#REF!</v>
      </c>
      <c r="CA55" s="282" t="e">
        <f>ДС_КСГ_ИТОГО_3!CA55+'ДС_КСГ_кор-ка др профили_2'!CA55</f>
        <v>#REF!</v>
      </c>
      <c r="CB55" s="282" t="e">
        <f>ДС_КСГ_ИТОГО_3!CB55+'ДС_КСГ_кор-ка др профили_2'!CB55</f>
        <v>#REF!</v>
      </c>
      <c r="CC55" s="282" t="e">
        <f>ДС_КСГ_ИТОГО_3!CC55+'ДС_КСГ_кор-ка др профили_2'!CC55</f>
        <v>#REF!</v>
      </c>
      <c r="CD55" s="282" t="e">
        <f>ДС_КСГ_ИТОГО_3!CD55+'ДС_КСГ_кор-ка др профили_2'!CD55</f>
        <v>#REF!</v>
      </c>
      <c r="CE55" s="282" t="e">
        <f>ДС_КСГ_ИТОГО_3!CE55+'ДС_КСГ_кор-ка др профили_2'!CE55</f>
        <v>#REF!</v>
      </c>
      <c r="CF55" s="282" t="e">
        <f>ДС_КСГ_ИТОГО_3!CF55+'ДС_КСГ_кор-ка др профили_2'!CF55</f>
        <v>#REF!</v>
      </c>
      <c r="CG55" s="282" t="e">
        <f>ДС_КСГ_ИТОГО_3!CG55+'ДС_КСГ_кор-ка др профили_2'!CG55</f>
        <v>#REF!</v>
      </c>
      <c r="CH55" s="282" t="e">
        <f>ДС_КСГ_ИТОГО_3!CH55+'ДС_КСГ_кор-ка др профили_2'!CH55</f>
        <v>#REF!</v>
      </c>
      <c r="CI55" s="282" t="e">
        <f>ДС_КСГ_ИТОГО_3!CI55+'ДС_КСГ_кор-ка др профили_2'!CI55</f>
        <v>#REF!</v>
      </c>
      <c r="CJ55" s="282" t="e">
        <f>ДС_КСГ_ИТОГО_3!CJ55+'ДС_КСГ_кор-ка др профили_2'!CJ55</f>
        <v>#REF!</v>
      </c>
      <c r="CK55" s="282" t="e">
        <f>ДС_КСГ_ИТОГО_3!#REF!+'ДС_КСГ_кор-ка др профили_2'!CK55</f>
        <v>#REF!</v>
      </c>
      <c r="CL55" s="282" t="e">
        <f>ДС_КСГ_ИТОГО_3!#REF!+'ДС_КСГ_кор-ка др профили_2'!CL55</f>
        <v>#REF!</v>
      </c>
      <c r="CM55" s="282" t="e">
        <f>ДС_КСГ_ИТОГО_3!#REF!+'ДС_КСГ_кор-ка др профили_2'!CM55</f>
        <v>#REF!</v>
      </c>
      <c r="CN55" s="281" t="e">
        <f t="shared" si="0"/>
        <v>#REF!</v>
      </c>
      <c r="CP55" s="195"/>
      <c r="CQ55" s="195"/>
      <c r="CR55" s="195"/>
    </row>
    <row r="56" spans="1:96" ht="45" x14ac:dyDescent="0.25">
      <c r="A56" s="81">
        <v>55</v>
      </c>
      <c r="B56" s="152" t="s">
        <v>357</v>
      </c>
      <c r="C56" s="153" t="s">
        <v>262</v>
      </c>
      <c r="D56" s="153">
        <v>2.17</v>
      </c>
      <c r="E56" s="153">
        <v>19</v>
      </c>
      <c r="F56" s="153" t="s">
        <v>106</v>
      </c>
      <c r="G56" s="282" t="e">
        <f>ДС_КСГ_ИТОГО_3!G56+'ДС_КСГ_кор-ка др профили_2'!G56</f>
        <v>#REF!</v>
      </c>
      <c r="H56" s="282" t="e">
        <f>ДС_КСГ_ИТОГО_3!H56+'ДС_КСГ_кор-ка др профили_2'!H56</f>
        <v>#REF!</v>
      </c>
      <c r="I56" s="282" t="e">
        <f>ДС_КСГ_ИТОГО_3!I56+'ДС_КСГ_кор-ка др профили_2'!I56</f>
        <v>#REF!</v>
      </c>
      <c r="J56" s="282" t="e">
        <f>ДС_КСГ_ИТОГО_3!J56+'ДС_КСГ_кор-ка др профили_2'!J56</f>
        <v>#REF!</v>
      </c>
      <c r="K56" s="282" t="e">
        <f>ДС_КСГ_ИТОГО_3!K56+'ДС_КСГ_кор-ка др профили_2'!K56</f>
        <v>#REF!</v>
      </c>
      <c r="L56" s="282" t="e">
        <f>ДС_КСГ_ИТОГО_3!L56+'ДС_КСГ_кор-ка др профили_2'!L56</f>
        <v>#REF!</v>
      </c>
      <c r="M56" s="282" t="e">
        <f>ДС_КСГ_ИТОГО_3!M56+'ДС_КСГ_кор-ка др профили_2'!M56</f>
        <v>#REF!</v>
      </c>
      <c r="N56" s="282" t="e">
        <f>ДС_КСГ_ИТОГО_3!N56+'ДС_КСГ_кор-ка др профили_2'!N56</f>
        <v>#REF!</v>
      </c>
      <c r="O56" s="282" t="e">
        <f>ДС_КСГ_ИТОГО_3!O56+'ДС_КСГ_кор-ка др профили_2'!O56</f>
        <v>#REF!</v>
      </c>
      <c r="P56" s="282" t="e">
        <f>ДС_КСГ_ИТОГО_3!P56+'ДС_КСГ_кор-ка др профили_2'!P56</f>
        <v>#REF!</v>
      </c>
      <c r="Q56" s="282" t="e">
        <f>ДС_КСГ_ИТОГО_3!Q56+'ДС_КСГ_кор-ка др профили_2'!Q56</f>
        <v>#REF!</v>
      </c>
      <c r="R56" s="282" t="e">
        <f>ДС_КСГ_ИТОГО_3!R56+'ДС_КСГ_кор-ка др профили_2'!R56</f>
        <v>#REF!</v>
      </c>
      <c r="S56" s="282" t="e">
        <f>ДС_КСГ_ИТОГО_3!S56+'ДС_КСГ_кор-ка др профили_2'!S56</f>
        <v>#REF!</v>
      </c>
      <c r="T56" s="282" t="e">
        <f>ДС_КСГ_ИТОГО_3!T56+'ДС_КСГ_кор-ка др профили_2'!T56</f>
        <v>#REF!</v>
      </c>
      <c r="U56" s="282" t="e">
        <f>ДС_КСГ_ИТОГО_3!U56+'ДС_КСГ_кор-ка др профили_2'!U56</f>
        <v>#REF!</v>
      </c>
      <c r="V56" s="282" t="e">
        <f>ДС_КСГ_ИТОГО_3!V56+'ДС_КСГ_кор-ка др профили_2'!V56</f>
        <v>#REF!</v>
      </c>
      <c r="W56" s="282" t="e">
        <f>ДС_КСГ_ИТОГО_3!W56+'ДС_КСГ_кор-ка др профили_2'!W56</f>
        <v>#REF!</v>
      </c>
      <c r="X56" s="282" t="e">
        <f>ДС_КСГ_ИТОГО_3!X56+'ДС_КСГ_кор-ка др профили_2'!X56</f>
        <v>#REF!</v>
      </c>
      <c r="Y56" s="282" t="e">
        <f>ДС_КСГ_ИТОГО_3!Y56+'ДС_КСГ_кор-ка др профили_2'!Y56</f>
        <v>#REF!</v>
      </c>
      <c r="Z56" s="282" t="e">
        <f>ДС_КСГ_ИТОГО_3!Z56+'ДС_КСГ_кор-ка др профили_2'!Z56</f>
        <v>#REF!</v>
      </c>
      <c r="AA56" s="282" t="e">
        <f>ДС_КСГ_ИТОГО_3!AA56+'ДС_КСГ_кор-ка др профили_2'!AA56</f>
        <v>#REF!</v>
      </c>
      <c r="AB56" s="282" t="e">
        <f>ДС_КСГ_ИТОГО_3!AB56+'ДС_КСГ_кор-ка др профили_2'!AB56</f>
        <v>#REF!</v>
      </c>
      <c r="AC56" s="282" t="e">
        <f>ДС_КСГ_ИТОГО_3!AC56+'ДС_КСГ_кор-ка др профили_2'!AC56</f>
        <v>#REF!</v>
      </c>
      <c r="AD56" s="282" t="e">
        <f>ДС_КСГ_ИТОГО_3!AD56+'ДС_КСГ_кор-ка др профили_2'!AD56</f>
        <v>#REF!</v>
      </c>
      <c r="AE56" s="282" t="e">
        <f>ДС_КСГ_ИТОГО_3!AE56+'ДС_КСГ_кор-ка др профили_2'!AE56</f>
        <v>#REF!</v>
      </c>
      <c r="AF56" s="282" t="e">
        <f>ДС_КСГ_ИТОГО_3!AF56+'ДС_КСГ_кор-ка др профили_2'!AF56</f>
        <v>#REF!</v>
      </c>
      <c r="AG56" s="282" t="e">
        <f>ДС_КСГ_ИТОГО_3!AG56+'ДС_КСГ_кор-ка др профили_2'!AG56</f>
        <v>#REF!</v>
      </c>
      <c r="AH56" s="282" t="e">
        <f>ДС_КСГ_ИТОГО_3!AH56+'ДС_КСГ_кор-ка др профили_2'!AH56</f>
        <v>#REF!</v>
      </c>
      <c r="AI56" s="282" t="e">
        <f>ДС_КСГ_ИТОГО_3!AI56+'ДС_КСГ_кор-ка др профили_2'!AI56</f>
        <v>#REF!</v>
      </c>
      <c r="AJ56" s="282" t="e">
        <f>ДС_КСГ_ИТОГО_3!AJ56+'ДС_КСГ_кор-ка др профили_2'!AJ56</f>
        <v>#REF!</v>
      </c>
      <c r="AK56" s="282" t="e">
        <f>ДС_КСГ_ИТОГО_3!AK56+'ДС_КСГ_кор-ка др профили_2'!AK56</f>
        <v>#REF!</v>
      </c>
      <c r="AL56" s="282" t="e">
        <f>ДС_КСГ_ИТОГО_3!AL56+'ДС_КСГ_кор-ка др профили_2'!AL56</f>
        <v>#REF!</v>
      </c>
      <c r="AM56" s="282" t="e">
        <f>ДС_КСГ_ИТОГО_3!AM56+'ДС_КСГ_кор-ка др профили_2'!AM56</f>
        <v>#REF!</v>
      </c>
      <c r="AN56" s="282" t="e">
        <f>ДС_КСГ_ИТОГО_3!AN56+'ДС_КСГ_кор-ка др профили_2'!AN56</f>
        <v>#REF!</v>
      </c>
      <c r="AO56" s="282" t="e">
        <f>ДС_КСГ_ИТОГО_3!AO56+'ДС_КСГ_кор-ка др профили_2'!AO56</f>
        <v>#REF!</v>
      </c>
      <c r="AP56" s="282" t="e">
        <f>ДС_КСГ_ИТОГО_3!AP56+'ДС_КСГ_кор-ка др профили_2'!AP56</f>
        <v>#REF!</v>
      </c>
      <c r="AQ56" s="282" t="e">
        <f>ДС_КСГ_ИТОГО_3!AQ56+'ДС_КСГ_кор-ка др профили_2'!AQ56</f>
        <v>#REF!</v>
      </c>
      <c r="AR56" s="282" t="e">
        <f>ДС_КСГ_ИТОГО_3!AR56+'ДС_КСГ_кор-ка др профили_2'!AR56</f>
        <v>#REF!</v>
      </c>
      <c r="AS56" s="282" t="e">
        <f>ДС_КСГ_ИТОГО_3!AS56+'ДС_КСГ_кор-ка др профили_2'!AS56</f>
        <v>#REF!</v>
      </c>
      <c r="AT56" s="282" t="e">
        <f>ДС_КСГ_ИТОГО_3!AT56+'ДС_КСГ_кор-ка др профили_2'!AT56</f>
        <v>#REF!</v>
      </c>
      <c r="AU56" s="282" t="e">
        <f>ДС_КСГ_ИТОГО_3!AU56+'ДС_КСГ_кор-ка др профили_2'!AU56</f>
        <v>#REF!</v>
      </c>
      <c r="AV56" s="282" t="e">
        <f>ДС_КСГ_ИТОГО_3!AV56+'ДС_КСГ_кор-ка др профили_2'!AV56</f>
        <v>#REF!</v>
      </c>
      <c r="AW56" s="282" t="e">
        <f>ДС_КСГ_ИТОГО_3!AW56+'ДС_КСГ_кор-ка др профили_2'!AW56</f>
        <v>#REF!</v>
      </c>
      <c r="AX56" s="282" t="e">
        <f>ДС_КСГ_ИТОГО_3!AX56+'ДС_КСГ_кор-ка др профили_2'!AX56</f>
        <v>#REF!</v>
      </c>
      <c r="AY56" s="282" t="e">
        <f>ДС_КСГ_ИТОГО_3!AY56+'ДС_КСГ_кор-ка др профили_2'!AY56</f>
        <v>#REF!</v>
      </c>
      <c r="AZ56" s="282" t="e">
        <f>ДС_КСГ_ИТОГО_3!AZ56+'ДС_КСГ_кор-ка др профили_2'!AZ56</f>
        <v>#REF!</v>
      </c>
      <c r="BA56" s="282" t="e">
        <f>ДС_КСГ_ИТОГО_3!BA56+'ДС_КСГ_кор-ка др профили_2'!BA56</f>
        <v>#REF!</v>
      </c>
      <c r="BB56" s="282" t="e">
        <f>ДС_КСГ_ИТОГО_3!BB56+'ДС_КСГ_кор-ка др профили_2'!BB56</f>
        <v>#REF!</v>
      </c>
      <c r="BC56" s="282" t="e">
        <f>ДС_КСГ_ИТОГО_3!BC56+'ДС_КСГ_кор-ка др профили_2'!BC56</f>
        <v>#REF!</v>
      </c>
      <c r="BD56" s="282" t="e">
        <f>ДС_КСГ_ИТОГО_3!BD56+'ДС_КСГ_кор-ка др профили_2'!BD56</f>
        <v>#REF!</v>
      </c>
      <c r="BE56" s="282" t="e">
        <f>ДС_КСГ_ИТОГО_3!BE56+'ДС_КСГ_кор-ка др профили_2'!BE56</f>
        <v>#REF!</v>
      </c>
      <c r="BF56" s="282" t="e">
        <f>ДС_КСГ_ИТОГО_3!BF56+'ДС_КСГ_кор-ка др профили_2'!BF56</f>
        <v>#REF!</v>
      </c>
      <c r="BG56" s="282" t="e">
        <f>ДС_КСГ_ИТОГО_3!BG56+'ДС_КСГ_кор-ка др профили_2'!BG56</f>
        <v>#REF!</v>
      </c>
      <c r="BH56" s="282" t="e">
        <f>ДС_КСГ_ИТОГО_3!BH56+'ДС_КСГ_кор-ка др профили_2'!BH56</f>
        <v>#REF!</v>
      </c>
      <c r="BI56" s="282" t="e">
        <f>ДС_КСГ_ИТОГО_3!BI56+'ДС_КСГ_кор-ка др профили_2'!BI56</f>
        <v>#REF!</v>
      </c>
      <c r="BJ56" s="282" t="e">
        <f>ДС_КСГ_ИТОГО_3!BJ56+'ДС_КСГ_кор-ка др профили_2'!BJ56</f>
        <v>#REF!</v>
      </c>
      <c r="BK56" s="282" t="e">
        <f>ДС_КСГ_ИТОГО_3!BK56+'ДС_КСГ_кор-ка др профили_2'!BK56</f>
        <v>#REF!</v>
      </c>
      <c r="BL56" s="282" t="e">
        <f>ДС_КСГ_ИТОГО_3!BL56+'ДС_КСГ_кор-ка др профили_2'!BL56</f>
        <v>#REF!</v>
      </c>
      <c r="BM56" s="282" t="e">
        <f>ДС_КСГ_ИТОГО_3!BM56+'ДС_КСГ_кор-ка др профили_2'!BM56</f>
        <v>#REF!</v>
      </c>
      <c r="BN56" s="282" t="e">
        <f>ДС_КСГ_ИТОГО_3!BN56+'ДС_КСГ_кор-ка др профили_2'!BN56</f>
        <v>#REF!</v>
      </c>
      <c r="BO56" s="282" t="e">
        <f>ДС_КСГ_ИТОГО_3!BO56+'ДС_КСГ_кор-ка др профили_2'!BO56</f>
        <v>#REF!</v>
      </c>
      <c r="BP56" s="282" t="e">
        <f>ДС_КСГ_ИТОГО_3!BP56+'ДС_КСГ_кор-ка др профили_2'!BP56</f>
        <v>#REF!</v>
      </c>
      <c r="BQ56" s="282" t="e">
        <f>ДС_КСГ_ИТОГО_3!BQ56+'ДС_КСГ_кор-ка др профили_2'!BQ56</f>
        <v>#REF!</v>
      </c>
      <c r="BR56" s="282" t="e">
        <f>ДС_КСГ_ИТОГО_3!BR56+'ДС_КСГ_кор-ка др профили_2'!BR56</f>
        <v>#REF!</v>
      </c>
      <c r="BS56" s="282" t="e">
        <f>ДС_КСГ_ИТОГО_3!BS56+'ДС_КСГ_кор-ка др профили_2'!BS56</f>
        <v>#REF!</v>
      </c>
      <c r="BT56" s="282" t="e">
        <f>ДС_КСГ_ИТОГО_3!BT56+'ДС_КСГ_кор-ка др профили_2'!BT56</f>
        <v>#REF!</v>
      </c>
      <c r="BU56" s="282" t="e">
        <f>ДС_КСГ_ИТОГО_3!BU56+'ДС_КСГ_кор-ка др профили_2'!BU56</f>
        <v>#REF!</v>
      </c>
      <c r="BV56" s="282" t="e">
        <f>ДС_КСГ_ИТОГО_3!BV56+'ДС_КСГ_кор-ка др профили_2'!BV56</f>
        <v>#REF!</v>
      </c>
      <c r="BW56" s="282" t="e">
        <f>ДС_КСГ_ИТОГО_3!BW56+'ДС_КСГ_кор-ка др профили_2'!BW56</f>
        <v>#REF!</v>
      </c>
      <c r="BX56" s="282" t="e">
        <f>ДС_КСГ_ИТОГО_3!BX56+'ДС_КСГ_кор-ка др профили_2'!BX56</f>
        <v>#REF!</v>
      </c>
      <c r="BY56" s="282" t="e">
        <f>ДС_КСГ_ИТОГО_3!BY56+'ДС_КСГ_кор-ка др профили_2'!BY56</f>
        <v>#REF!</v>
      </c>
      <c r="BZ56" s="282" t="e">
        <f>ДС_КСГ_ИТОГО_3!BZ56+'ДС_КСГ_кор-ка др профили_2'!BZ56</f>
        <v>#REF!</v>
      </c>
      <c r="CA56" s="282" t="e">
        <f>ДС_КСГ_ИТОГО_3!CA56+'ДС_КСГ_кор-ка др профили_2'!CA56</f>
        <v>#REF!</v>
      </c>
      <c r="CB56" s="282" t="e">
        <f>ДС_КСГ_ИТОГО_3!CB56+'ДС_КСГ_кор-ка др профили_2'!CB56</f>
        <v>#REF!</v>
      </c>
      <c r="CC56" s="282" t="e">
        <f>ДС_КСГ_ИТОГО_3!CC56+'ДС_КСГ_кор-ка др профили_2'!CC56</f>
        <v>#REF!</v>
      </c>
      <c r="CD56" s="282" t="e">
        <f>ДС_КСГ_ИТОГО_3!CD56+'ДС_КСГ_кор-ка др профили_2'!CD56</f>
        <v>#REF!</v>
      </c>
      <c r="CE56" s="282" t="e">
        <f>ДС_КСГ_ИТОГО_3!CE56+'ДС_КСГ_кор-ка др профили_2'!CE56</f>
        <v>#REF!</v>
      </c>
      <c r="CF56" s="282" t="e">
        <f>ДС_КСГ_ИТОГО_3!CF56+'ДС_КСГ_кор-ка др профили_2'!CF56</f>
        <v>#REF!</v>
      </c>
      <c r="CG56" s="282" t="e">
        <f>ДС_КСГ_ИТОГО_3!CG56+'ДС_КСГ_кор-ка др профили_2'!CG56</f>
        <v>#REF!</v>
      </c>
      <c r="CH56" s="282" t="e">
        <f>ДС_КСГ_ИТОГО_3!CH56+'ДС_КСГ_кор-ка др профили_2'!CH56</f>
        <v>#REF!</v>
      </c>
      <c r="CI56" s="282" t="e">
        <f>ДС_КСГ_ИТОГО_3!CI56+'ДС_КСГ_кор-ка др профили_2'!CI56</f>
        <v>#REF!</v>
      </c>
      <c r="CJ56" s="282" t="e">
        <f>ДС_КСГ_ИТОГО_3!CJ56+'ДС_КСГ_кор-ка др профили_2'!CJ56</f>
        <v>#REF!</v>
      </c>
      <c r="CK56" s="282" t="e">
        <f>ДС_КСГ_ИТОГО_3!#REF!+'ДС_КСГ_кор-ка др профили_2'!CK56</f>
        <v>#REF!</v>
      </c>
      <c r="CL56" s="282" t="e">
        <f>ДС_КСГ_ИТОГО_3!#REF!+'ДС_КСГ_кор-ка др профили_2'!CL56</f>
        <v>#REF!</v>
      </c>
      <c r="CM56" s="282" t="e">
        <f>ДС_КСГ_ИТОГО_3!#REF!+'ДС_КСГ_кор-ка др профили_2'!CM56</f>
        <v>#REF!</v>
      </c>
      <c r="CN56" s="281" t="e">
        <f t="shared" si="0"/>
        <v>#REF!</v>
      </c>
      <c r="CP56" s="195"/>
      <c r="CQ56" s="195"/>
      <c r="CR56" s="195"/>
    </row>
    <row r="57" spans="1:96" ht="75" x14ac:dyDescent="0.25">
      <c r="A57" s="81">
        <v>56</v>
      </c>
      <c r="B57" s="152" t="s">
        <v>358</v>
      </c>
      <c r="C57" s="153" t="s">
        <v>634</v>
      </c>
      <c r="D57" s="153">
        <v>2.5499999999999998</v>
      </c>
      <c r="E57" s="153">
        <v>19</v>
      </c>
      <c r="F57" s="153" t="s">
        <v>106</v>
      </c>
      <c r="G57" s="282" t="e">
        <f>ДС_КСГ_ИТОГО_3!G57+'ДС_КСГ_кор-ка др профили_2'!G57</f>
        <v>#REF!</v>
      </c>
      <c r="H57" s="282" t="e">
        <f>ДС_КСГ_ИТОГО_3!H57+'ДС_КСГ_кор-ка др профили_2'!H57</f>
        <v>#REF!</v>
      </c>
      <c r="I57" s="282" t="e">
        <f>ДС_КСГ_ИТОГО_3!I57+'ДС_КСГ_кор-ка др профили_2'!I57</f>
        <v>#REF!</v>
      </c>
      <c r="J57" s="282" t="e">
        <f>ДС_КСГ_ИТОГО_3!J57+'ДС_КСГ_кор-ка др профили_2'!J57</f>
        <v>#REF!</v>
      </c>
      <c r="K57" s="282" t="e">
        <f>ДС_КСГ_ИТОГО_3!K57+'ДС_КСГ_кор-ка др профили_2'!K57</f>
        <v>#REF!</v>
      </c>
      <c r="L57" s="282" t="e">
        <f>ДС_КСГ_ИТОГО_3!L57+'ДС_КСГ_кор-ка др профили_2'!L57</f>
        <v>#REF!</v>
      </c>
      <c r="M57" s="282" t="e">
        <f>ДС_КСГ_ИТОГО_3!M57+'ДС_КСГ_кор-ка др профили_2'!M57</f>
        <v>#REF!</v>
      </c>
      <c r="N57" s="282" t="e">
        <f>ДС_КСГ_ИТОГО_3!N57+'ДС_КСГ_кор-ка др профили_2'!N57</f>
        <v>#REF!</v>
      </c>
      <c r="O57" s="282" t="e">
        <f>ДС_КСГ_ИТОГО_3!O57+'ДС_КСГ_кор-ка др профили_2'!O57</f>
        <v>#REF!</v>
      </c>
      <c r="P57" s="282" t="e">
        <f>ДС_КСГ_ИТОГО_3!P57+'ДС_КСГ_кор-ка др профили_2'!P57</f>
        <v>#REF!</v>
      </c>
      <c r="Q57" s="282" t="e">
        <f>ДС_КСГ_ИТОГО_3!Q57+'ДС_КСГ_кор-ка др профили_2'!Q57</f>
        <v>#REF!</v>
      </c>
      <c r="R57" s="282" t="e">
        <f>ДС_КСГ_ИТОГО_3!R57+'ДС_КСГ_кор-ка др профили_2'!R57</f>
        <v>#REF!</v>
      </c>
      <c r="S57" s="282" t="e">
        <f>ДС_КСГ_ИТОГО_3!S57+'ДС_КСГ_кор-ка др профили_2'!S57</f>
        <v>#REF!</v>
      </c>
      <c r="T57" s="282" t="e">
        <f>ДС_КСГ_ИТОГО_3!T57+'ДС_КСГ_кор-ка др профили_2'!T57</f>
        <v>#REF!</v>
      </c>
      <c r="U57" s="282" t="e">
        <f>ДС_КСГ_ИТОГО_3!U57+'ДС_КСГ_кор-ка др профили_2'!U57</f>
        <v>#REF!</v>
      </c>
      <c r="V57" s="282" t="e">
        <f>ДС_КСГ_ИТОГО_3!V57+'ДС_КСГ_кор-ка др профили_2'!V57</f>
        <v>#REF!</v>
      </c>
      <c r="W57" s="282" t="e">
        <f>ДС_КСГ_ИТОГО_3!W57+'ДС_КСГ_кор-ка др профили_2'!W57</f>
        <v>#REF!</v>
      </c>
      <c r="X57" s="282" t="e">
        <f>ДС_КСГ_ИТОГО_3!X57+'ДС_КСГ_кор-ка др профили_2'!X57</f>
        <v>#REF!</v>
      </c>
      <c r="Y57" s="282" t="e">
        <f>ДС_КСГ_ИТОГО_3!Y57+'ДС_КСГ_кор-ка др профили_2'!Y57</f>
        <v>#REF!</v>
      </c>
      <c r="Z57" s="282" t="e">
        <f>ДС_КСГ_ИТОГО_3!Z57+'ДС_КСГ_кор-ка др профили_2'!Z57</f>
        <v>#REF!</v>
      </c>
      <c r="AA57" s="282" t="e">
        <f>ДС_КСГ_ИТОГО_3!AA57+'ДС_КСГ_кор-ка др профили_2'!AA57</f>
        <v>#REF!</v>
      </c>
      <c r="AB57" s="282" t="e">
        <f>ДС_КСГ_ИТОГО_3!AB57+'ДС_КСГ_кор-ка др профили_2'!AB57</f>
        <v>#REF!</v>
      </c>
      <c r="AC57" s="282" t="e">
        <f>ДС_КСГ_ИТОГО_3!AC57+'ДС_КСГ_кор-ка др профили_2'!AC57</f>
        <v>#REF!</v>
      </c>
      <c r="AD57" s="282" t="e">
        <f>ДС_КСГ_ИТОГО_3!AD57+'ДС_КСГ_кор-ка др профили_2'!AD57</f>
        <v>#REF!</v>
      </c>
      <c r="AE57" s="282" t="e">
        <f>ДС_КСГ_ИТОГО_3!AE57+'ДС_КСГ_кор-ка др профили_2'!AE57</f>
        <v>#REF!</v>
      </c>
      <c r="AF57" s="282" t="e">
        <f>ДС_КСГ_ИТОГО_3!AF57+'ДС_КСГ_кор-ка др профили_2'!AF57</f>
        <v>#REF!</v>
      </c>
      <c r="AG57" s="282" t="e">
        <f>ДС_КСГ_ИТОГО_3!AG57+'ДС_КСГ_кор-ка др профили_2'!AG57</f>
        <v>#REF!</v>
      </c>
      <c r="AH57" s="282" t="e">
        <f>ДС_КСГ_ИТОГО_3!AH57+'ДС_КСГ_кор-ка др профили_2'!AH57</f>
        <v>#REF!</v>
      </c>
      <c r="AI57" s="282" t="e">
        <f>ДС_КСГ_ИТОГО_3!AI57+'ДС_КСГ_кор-ка др профили_2'!AI57</f>
        <v>#REF!</v>
      </c>
      <c r="AJ57" s="282" t="e">
        <f>ДС_КСГ_ИТОГО_3!AJ57+'ДС_КСГ_кор-ка др профили_2'!AJ57</f>
        <v>#REF!</v>
      </c>
      <c r="AK57" s="282" t="e">
        <f>ДС_КСГ_ИТОГО_3!AK57+'ДС_КСГ_кор-ка др профили_2'!AK57</f>
        <v>#REF!</v>
      </c>
      <c r="AL57" s="282" t="e">
        <f>ДС_КСГ_ИТОГО_3!AL57+'ДС_КСГ_кор-ка др профили_2'!AL57</f>
        <v>#REF!</v>
      </c>
      <c r="AM57" s="282" t="e">
        <f>ДС_КСГ_ИТОГО_3!AM57+'ДС_КСГ_кор-ка др профили_2'!AM57</f>
        <v>#REF!</v>
      </c>
      <c r="AN57" s="282" t="e">
        <f>ДС_КСГ_ИТОГО_3!AN57+'ДС_КСГ_кор-ка др профили_2'!AN57</f>
        <v>#REF!</v>
      </c>
      <c r="AO57" s="282" t="e">
        <f>ДС_КСГ_ИТОГО_3!AO57+'ДС_КСГ_кор-ка др профили_2'!AO57</f>
        <v>#REF!</v>
      </c>
      <c r="AP57" s="282" t="e">
        <f>ДС_КСГ_ИТОГО_3!AP57+'ДС_КСГ_кор-ка др профили_2'!AP57</f>
        <v>#REF!</v>
      </c>
      <c r="AQ57" s="282" t="e">
        <f>ДС_КСГ_ИТОГО_3!AQ57+'ДС_КСГ_кор-ка др профили_2'!AQ57</f>
        <v>#REF!</v>
      </c>
      <c r="AR57" s="282" t="e">
        <f>ДС_КСГ_ИТОГО_3!AR57+'ДС_КСГ_кор-ка др профили_2'!AR57</f>
        <v>#REF!</v>
      </c>
      <c r="AS57" s="282" t="e">
        <f>ДС_КСГ_ИТОГО_3!AS57+'ДС_КСГ_кор-ка др профили_2'!AS57</f>
        <v>#REF!</v>
      </c>
      <c r="AT57" s="282" t="e">
        <f>ДС_КСГ_ИТОГО_3!AT57+'ДС_КСГ_кор-ка др профили_2'!AT57</f>
        <v>#REF!</v>
      </c>
      <c r="AU57" s="282" t="e">
        <f>ДС_КСГ_ИТОГО_3!AU57+'ДС_КСГ_кор-ка др профили_2'!AU57</f>
        <v>#REF!</v>
      </c>
      <c r="AV57" s="282" t="e">
        <f>ДС_КСГ_ИТОГО_3!AV57+'ДС_КСГ_кор-ка др профили_2'!AV57</f>
        <v>#REF!</v>
      </c>
      <c r="AW57" s="282" t="e">
        <f>ДС_КСГ_ИТОГО_3!AW57+'ДС_КСГ_кор-ка др профили_2'!AW57</f>
        <v>#REF!</v>
      </c>
      <c r="AX57" s="282" t="e">
        <f>ДС_КСГ_ИТОГО_3!AX57+'ДС_КСГ_кор-ка др профили_2'!AX57</f>
        <v>#REF!</v>
      </c>
      <c r="AY57" s="282" t="e">
        <f>ДС_КСГ_ИТОГО_3!AY57+'ДС_КСГ_кор-ка др профили_2'!AY57</f>
        <v>#REF!</v>
      </c>
      <c r="AZ57" s="282" t="e">
        <f>ДС_КСГ_ИТОГО_3!AZ57+'ДС_КСГ_кор-ка др профили_2'!AZ57</f>
        <v>#REF!</v>
      </c>
      <c r="BA57" s="282" t="e">
        <f>ДС_КСГ_ИТОГО_3!BA57+'ДС_КСГ_кор-ка др профили_2'!BA57</f>
        <v>#REF!</v>
      </c>
      <c r="BB57" s="282" t="e">
        <f>ДС_КСГ_ИТОГО_3!BB57+'ДС_КСГ_кор-ка др профили_2'!BB57</f>
        <v>#REF!</v>
      </c>
      <c r="BC57" s="282" t="e">
        <f>ДС_КСГ_ИТОГО_3!BC57+'ДС_КСГ_кор-ка др профили_2'!BC57</f>
        <v>#REF!</v>
      </c>
      <c r="BD57" s="282" t="e">
        <f>ДС_КСГ_ИТОГО_3!BD57+'ДС_КСГ_кор-ка др профили_2'!BD57</f>
        <v>#REF!</v>
      </c>
      <c r="BE57" s="282" t="e">
        <f>ДС_КСГ_ИТОГО_3!BE57+'ДС_КСГ_кор-ка др профили_2'!BE57</f>
        <v>#REF!</v>
      </c>
      <c r="BF57" s="282" t="e">
        <f>ДС_КСГ_ИТОГО_3!BF57+'ДС_КСГ_кор-ка др профили_2'!BF57</f>
        <v>#REF!</v>
      </c>
      <c r="BG57" s="282" t="e">
        <f>ДС_КСГ_ИТОГО_3!BG57+'ДС_КСГ_кор-ка др профили_2'!BG57</f>
        <v>#REF!</v>
      </c>
      <c r="BH57" s="282" t="e">
        <f>ДС_КСГ_ИТОГО_3!BH57+'ДС_КСГ_кор-ка др профили_2'!BH57</f>
        <v>#REF!</v>
      </c>
      <c r="BI57" s="282" t="e">
        <f>ДС_КСГ_ИТОГО_3!BI57+'ДС_КСГ_кор-ка др профили_2'!BI57</f>
        <v>#REF!</v>
      </c>
      <c r="BJ57" s="282" t="e">
        <f>ДС_КСГ_ИТОГО_3!BJ57+'ДС_КСГ_кор-ка др профили_2'!BJ57</f>
        <v>#REF!</v>
      </c>
      <c r="BK57" s="282" t="e">
        <f>ДС_КСГ_ИТОГО_3!BK57+'ДС_КСГ_кор-ка др профили_2'!BK57</f>
        <v>#REF!</v>
      </c>
      <c r="BL57" s="282" t="e">
        <f>ДС_КСГ_ИТОГО_3!BL57+'ДС_КСГ_кор-ка др профили_2'!BL57</f>
        <v>#REF!</v>
      </c>
      <c r="BM57" s="282" t="e">
        <f>ДС_КСГ_ИТОГО_3!BM57+'ДС_КСГ_кор-ка др профили_2'!BM57</f>
        <v>#REF!</v>
      </c>
      <c r="BN57" s="282" t="e">
        <f>ДС_КСГ_ИТОГО_3!BN57+'ДС_КСГ_кор-ка др профили_2'!BN57</f>
        <v>#REF!</v>
      </c>
      <c r="BO57" s="282" t="e">
        <f>ДС_КСГ_ИТОГО_3!BO57+'ДС_КСГ_кор-ка др профили_2'!BO57</f>
        <v>#REF!</v>
      </c>
      <c r="BP57" s="282" t="e">
        <f>ДС_КСГ_ИТОГО_3!BP57+'ДС_КСГ_кор-ка др профили_2'!BP57</f>
        <v>#REF!</v>
      </c>
      <c r="BQ57" s="282" t="e">
        <f>ДС_КСГ_ИТОГО_3!BQ57+'ДС_КСГ_кор-ка др профили_2'!BQ57</f>
        <v>#REF!</v>
      </c>
      <c r="BR57" s="282" t="e">
        <f>ДС_КСГ_ИТОГО_3!BR57+'ДС_КСГ_кор-ка др профили_2'!BR57</f>
        <v>#REF!</v>
      </c>
      <c r="BS57" s="282" t="e">
        <f>ДС_КСГ_ИТОГО_3!BS57+'ДС_КСГ_кор-ка др профили_2'!BS57</f>
        <v>#REF!</v>
      </c>
      <c r="BT57" s="282" t="e">
        <f>ДС_КСГ_ИТОГО_3!BT57+'ДС_КСГ_кор-ка др профили_2'!BT57</f>
        <v>#REF!</v>
      </c>
      <c r="BU57" s="282" t="e">
        <f>ДС_КСГ_ИТОГО_3!BU57+'ДС_КСГ_кор-ка др профили_2'!BU57</f>
        <v>#REF!</v>
      </c>
      <c r="BV57" s="282" t="e">
        <f>ДС_КСГ_ИТОГО_3!BV57+'ДС_КСГ_кор-ка др профили_2'!BV57</f>
        <v>#REF!</v>
      </c>
      <c r="BW57" s="282" t="e">
        <f>ДС_КСГ_ИТОГО_3!BW57+'ДС_КСГ_кор-ка др профили_2'!BW57</f>
        <v>#REF!</v>
      </c>
      <c r="BX57" s="282" t="e">
        <f>ДС_КСГ_ИТОГО_3!BX57+'ДС_КСГ_кор-ка др профили_2'!BX57</f>
        <v>#REF!</v>
      </c>
      <c r="BY57" s="282" t="e">
        <f>ДС_КСГ_ИТОГО_3!BY57+'ДС_КСГ_кор-ка др профили_2'!BY57</f>
        <v>#REF!</v>
      </c>
      <c r="BZ57" s="282" t="e">
        <f>ДС_КСГ_ИТОГО_3!BZ57+'ДС_КСГ_кор-ка др профили_2'!BZ57</f>
        <v>#REF!</v>
      </c>
      <c r="CA57" s="282" t="e">
        <f>ДС_КСГ_ИТОГО_3!CA57+'ДС_КСГ_кор-ка др профили_2'!CA57</f>
        <v>#REF!</v>
      </c>
      <c r="CB57" s="282" t="e">
        <f>ДС_КСГ_ИТОГО_3!CB57+'ДС_КСГ_кор-ка др профили_2'!CB57</f>
        <v>#REF!</v>
      </c>
      <c r="CC57" s="282" t="e">
        <f>ДС_КСГ_ИТОГО_3!CC57+'ДС_КСГ_кор-ка др профили_2'!CC57</f>
        <v>#REF!</v>
      </c>
      <c r="CD57" s="282" t="e">
        <f>ДС_КСГ_ИТОГО_3!CD57+'ДС_КСГ_кор-ка др профили_2'!CD57</f>
        <v>#REF!</v>
      </c>
      <c r="CE57" s="282" t="e">
        <f>ДС_КСГ_ИТОГО_3!CE57+'ДС_КСГ_кор-ка др профили_2'!CE57</f>
        <v>#REF!</v>
      </c>
      <c r="CF57" s="282" t="e">
        <f>ДС_КСГ_ИТОГО_3!CF57+'ДС_КСГ_кор-ка др профили_2'!CF57</f>
        <v>#REF!</v>
      </c>
      <c r="CG57" s="282" t="e">
        <f>ДС_КСГ_ИТОГО_3!CG57+'ДС_КСГ_кор-ка др профили_2'!CG57</f>
        <v>#REF!</v>
      </c>
      <c r="CH57" s="282" t="e">
        <f>ДС_КСГ_ИТОГО_3!CH57+'ДС_КСГ_кор-ка др профили_2'!CH57</f>
        <v>#REF!</v>
      </c>
      <c r="CI57" s="282" t="e">
        <f>ДС_КСГ_ИТОГО_3!CI57+'ДС_КСГ_кор-ка др профили_2'!CI57</f>
        <v>#REF!</v>
      </c>
      <c r="CJ57" s="282" t="e">
        <f>ДС_КСГ_ИТОГО_3!CJ57+'ДС_КСГ_кор-ка др профили_2'!CJ57</f>
        <v>#REF!</v>
      </c>
      <c r="CK57" s="282" t="e">
        <f>ДС_КСГ_ИТОГО_3!#REF!+'ДС_КСГ_кор-ка др профили_2'!CK57</f>
        <v>#REF!</v>
      </c>
      <c r="CL57" s="282" t="e">
        <f>ДС_КСГ_ИТОГО_3!#REF!+'ДС_КСГ_кор-ка др профили_2'!CL57</f>
        <v>#REF!</v>
      </c>
      <c r="CM57" s="282" t="e">
        <f>ДС_КСГ_ИТОГО_3!#REF!+'ДС_КСГ_кор-ка др профили_2'!CM57</f>
        <v>#REF!</v>
      </c>
      <c r="CN57" s="281" t="e">
        <f t="shared" si="0"/>
        <v>#REF!</v>
      </c>
      <c r="CP57" s="195"/>
      <c r="CQ57" s="195"/>
      <c r="CR57" s="195"/>
    </row>
    <row r="58" spans="1:96" ht="60" x14ac:dyDescent="0.25">
      <c r="A58" s="81">
        <v>57</v>
      </c>
      <c r="B58" s="152" t="s">
        <v>359</v>
      </c>
      <c r="C58" s="153" t="s">
        <v>635</v>
      </c>
      <c r="D58" s="153">
        <v>2.44</v>
      </c>
      <c r="E58" s="153">
        <v>19</v>
      </c>
      <c r="F58" s="153" t="s">
        <v>106</v>
      </c>
      <c r="G58" s="282" t="e">
        <f>ДС_КСГ_ИТОГО_3!G58+'ДС_КСГ_кор-ка др профили_2'!G58</f>
        <v>#REF!</v>
      </c>
      <c r="H58" s="282" t="e">
        <f>ДС_КСГ_ИТОГО_3!H58+'ДС_КСГ_кор-ка др профили_2'!H58</f>
        <v>#REF!</v>
      </c>
      <c r="I58" s="282" t="e">
        <f>ДС_КСГ_ИТОГО_3!I58+'ДС_КСГ_кор-ка др профили_2'!I58</f>
        <v>#REF!</v>
      </c>
      <c r="J58" s="282" t="e">
        <f>ДС_КСГ_ИТОГО_3!J58+'ДС_КСГ_кор-ка др профили_2'!J58</f>
        <v>#REF!</v>
      </c>
      <c r="K58" s="282" t="e">
        <f>ДС_КСГ_ИТОГО_3!K58+'ДС_КСГ_кор-ка др профили_2'!K58</f>
        <v>#REF!</v>
      </c>
      <c r="L58" s="282" t="e">
        <f>ДС_КСГ_ИТОГО_3!L58+'ДС_КСГ_кор-ка др профили_2'!L58</f>
        <v>#REF!</v>
      </c>
      <c r="M58" s="282" t="e">
        <f>ДС_КСГ_ИТОГО_3!M58+'ДС_КСГ_кор-ка др профили_2'!M58</f>
        <v>#REF!</v>
      </c>
      <c r="N58" s="282" t="e">
        <f>ДС_КСГ_ИТОГО_3!N58+'ДС_КСГ_кор-ка др профили_2'!N58</f>
        <v>#REF!</v>
      </c>
      <c r="O58" s="282" t="e">
        <f>ДС_КСГ_ИТОГО_3!O58+'ДС_КСГ_кор-ка др профили_2'!O58</f>
        <v>#REF!</v>
      </c>
      <c r="P58" s="282" t="e">
        <f>ДС_КСГ_ИТОГО_3!P58+'ДС_КСГ_кор-ка др профили_2'!P58</f>
        <v>#REF!</v>
      </c>
      <c r="Q58" s="282" t="e">
        <f>ДС_КСГ_ИТОГО_3!Q58+'ДС_КСГ_кор-ка др профили_2'!Q58</f>
        <v>#REF!</v>
      </c>
      <c r="R58" s="282" t="e">
        <f>ДС_КСГ_ИТОГО_3!R58+'ДС_КСГ_кор-ка др профили_2'!R58</f>
        <v>#REF!</v>
      </c>
      <c r="S58" s="282" t="e">
        <f>ДС_КСГ_ИТОГО_3!S58+'ДС_КСГ_кор-ка др профили_2'!S58</f>
        <v>#REF!</v>
      </c>
      <c r="T58" s="282" t="e">
        <f>ДС_КСГ_ИТОГО_3!T58+'ДС_КСГ_кор-ка др профили_2'!T58</f>
        <v>#REF!</v>
      </c>
      <c r="U58" s="282" t="e">
        <f>ДС_КСГ_ИТОГО_3!U58+'ДС_КСГ_кор-ка др профили_2'!U58</f>
        <v>#REF!</v>
      </c>
      <c r="V58" s="282" t="e">
        <f>ДС_КСГ_ИТОГО_3!V58+'ДС_КСГ_кор-ка др профили_2'!V58</f>
        <v>#REF!</v>
      </c>
      <c r="W58" s="282" t="e">
        <f>ДС_КСГ_ИТОГО_3!W58+'ДС_КСГ_кор-ка др профили_2'!W58</f>
        <v>#REF!</v>
      </c>
      <c r="X58" s="282" t="e">
        <f>ДС_КСГ_ИТОГО_3!X58+'ДС_КСГ_кор-ка др профили_2'!X58</f>
        <v>#REF!</v>
      </c>
      <c r="Y58" s="282" t="e">
        <f>ДС_КСГ_ИТОГО_3!Y58+'ДС_КСГ_кор-ка др профили_2'!Y58</f>
        <v>#REF!</v>
      </c>
      <c r="Z58" s="282" t="e">
        <f>ДС_КСГ_ИТОГО_3!Z58+'ДС_КСГ_кор-ка др профили_2'!Z58</f>
        <v>#REF!</v>
      </c>
      <c r="AA58" s="282" t="e">
        <f>ДС_КСГ_ИТОГО_3!AA58+'ДС_КСГ_кор-ка др профили_2'!AA58</f>
        <v>#REF!</v>
      </c>
      <c r="AB58" s="282" t="e">
        <f>ДС_КСГ_ИТОГО_3!AB58+'ДС_КСГ_кор-ка др профили_2'!AB58</f>
        <v>#REF!</v>
      </c>
      <c r="AC58" s="282" t="e">
        <f>ДС_КСГ_ИТОГО_3!AC58+'ДС_КСГ_кор-ка др профили_2'!AC58</f>
        <v>#REF!</v>
      </c>
      <c r="AD58" s="282" t="e">
        <f>ДС_КСГ_ИТОГО_3!AD58+'ДС_КСГ_кор-ка др профили_2'!AD58</f>
        <v>#REF!</v>
      </c>
      <c r="AE58" s="282" t="e">
        <f>ДС_КСГ_ИТОГО_3!AE58+'ДС_КСГ_кор-ка др профили_2'!AE58</f>
        <v>#REF!</v>
      </c>
      <c r="AF58" s="282" t="e">
        <f>ДС_КСГ_ИТОГО_3!AF58+'ДС_КСГ_кор-ка др профили_2'!AF58</f>
        <v>#REF!</v>
      </c>
      <c r="AG58" s="282" t="e">
        <f>ДС_КСГ_ИТОГО_3!AG58+'ДС_КСГ_кор-ка др профили_2'!AG58</f>
        <v>#REF!</v>
      </c>
      <c r="AH58" s="282" t="e">
        <f>ДС_КСГ_ИТОГО_3!AH58+'ДС_КСГ_кор-ка др профили_2'!AH58</f>
        <v>#REF!</v>
      </c>
      <c r="AI58" s="282" t="e">
        <f>ДС_КСГ_ИТОГО_3!AI58+'ДС_КСГ_кор-ка др профили_2'!AI58</f>
        <v>#REF!</v>
      </c>
      <c r="AJ58" s="282" t="e">
        <f>ДС_КСГ_ИТОГО_3!AJ58+'ДС_КСГ_кор-ка др профили_2'!AJ58</f>
        <v>#REF!</v>
      </c>
      <c r="AK58" s="282" t="e">
        <f>ДС_КСГ_ИТОГО_3!AK58+'ДС_КСГ_кор-ка др профили_2'!AK58</f>
        <v>#REF!</v>
      </c>
      <c r="AL58" s="282" t="e">
        <f>ДС_КСГ_ИТОГО_3!AL58+'ДС_КСГ_кор-ка др профили_2'!AL58</f>
        <v>#REF!</v>
      </c>
      <c r="AM58" s="282" t="e">
        <f>ДС_КСГ_ИТОГО_3!AM58+'ДС_КСГ_кор-ка др профили_2'!AM58</f>
        <v>#REF!</v>
      </c>
      <c r="AN58" s="282" t="e">
        <f>ДС_КСГ_ИТОГО_3!AN58+'ДС_КСГ_кор-ка др профили_2'!AN58</f>
        <v>#REF!</v>
      </c>
      <c r="AO58" s="282" t="e">
        <f>ДС_КСГ_ИТОГО_3!AO58+'ДС_КСГ_кор-ка др профили_2'!AO58</f>
        <v>#REF!</v>
      </c>
      <c r="AP58" s="282" t="e">
        <f>ДС_КСГ_ИТОГО_3!AP58+'ДС_КСГ_кор-ка др профили_2'!AP58</f>
        <v>#REF!</v>
      </c>
      <c r="AQ58" s="282" t="e">
        <f>ДС_КСГ_ИТОГО_3!AQ58+'ДС_КСГ_кор-ка др профили_2'!AQ58</f>
        <v>#REF!</v>
      </c>
      <c r="AR58" s="282" t="e">
        <f>ДС_КСГ_ИТОГО_3!AR58+'ДС_КСГ_кор-ка др профили_2'!AR58</f>
        <v>#REF!</v>
      </c>
      <c r="AS58" s="282" t="e">
        <f>ДС_КСГ_ИТОГО_3!AS58+'ДС_КСГ_кор-ка др профили_2'!AS58</f>
        <v>#REF!</v>
      </c>
      <c r="AT58" s="282" t="e">
        <f>ДС_КСГ_ИТОГО_3!AT58+'ДС_КСГ_кор-ка др профили_2'!AT58</f>
        <v>#REF!</v>
      </c>
      <c r="AU58" s="282" t="e">
        <f>ДС_КСГ_ИТОГО_3!AU58+'ДС_КСГ_кор-ка др профили_2'!AU58</f>
        <v>#REF!</v>
      </c>
      <c r="AV58" s="282" t="e">
        <f>ДС_КСГ_ИТОГО_3!AV58+'ДС_КСГ_кор-ка др профили_2'!AV58</f>
        <v>#REF!</v>
      </c>
      <c r="AW58" s="282" t="e">
        <f>ДС_КСГ_ИТОГО_3!AW58+'ДС_КСГ_кор-ка др профили_2'!AW58</f>
        <v>#REF!</v>
      </c>
      <c r="AX58" s="282" t="e">
        <f>ДС_КСГ_ИТОГО_3!AX58+'ДС_КСГ_кор-ка др профили_2'!AX58</f>
        <v>#REF!</v>
      </c>
      <c r="AY58" s="282" t="e">
        <f>ДС_КСГ_ИТОГО_3!AY58+'ДС_КСГ_кор-ка др профили_2'!AY58</f>
        <v>#REF!</v>
      </c>
      <c r="AZ58" s="282" t="e">
        <f>ДС_КСГ_ИТОГО_3!AZ58+'ДС_КСГ_кор-ка др профили_2'!AZ58</f>
        <v>#REF!</v>
      </c>
      <c r="BA58" s="282" t="e">
        <f>ДС_КСГ_ИТОГО_3!BA58+'ДС_КСГ_кор-ка др профили_2'!BA58</f>
        <v>#REF!</v>
      </c>
      <c r="BB58" s="282" t="e">
        <f>ДС_КСГ_ИТОГО_3!BB58+'ДС_КСГ_кор-ка др профили_2'!BB58</f>
        <v>#REF!</v>
      </c>
      <c r="BC58" s="282" t="e">
        <f>ДС_КСГ_ИТОГО_3!BC58+'ДС_КСГ_кор-ка др профили_2'!BC58</f>
        <v>#REF!</v>
      </c>
      <c r="BD58" s="282" t="e">
        <f>ДС_КСГ_ИТОГО_3!BD58+'ДС_КСГ_кор-ка др профили_2'!BD58</f>
        <v>#REF!</v>
      </c>
      <c r="BE58" s="282" t="e">
        <f>ДС_КСГ_ИТОГО_3!BE58+'ДС_КСГ_кор-ка др профили_2'!BE58</f>
        <v>#REF!</v>
      </c>
      <c r="BF58" s="282" t="e">
        <f>ДС_КСГ_ИТОГО_3!BF58+'ДС_КСГ_кор-ка др профили_2'!BF58</f>
        <v>#REF!</v>
      </c>
      <c r="BG58" s="282" t="e">
        <f>ДС_КСГ_ИТОГО_3!BG58+'ДС_КСГ_кор-ка др профили_2'!BG58</f>
        <v>#REF!</v>
      </c>
      <c r="BH58" s="282" t="e">
        <f>ДС_КСГ_ИТОГО_3!BH58+'ДС_КСГ_кор-ка др профили_2'!BH58</f>
        <v>#REF!</v>
      </c>
      <c r="BI58" s="282" t="e">
        <f>ДС_КСГ_ИТОГО_3!BI58+'ДС_КСГ_кор-ка др профили_2'!BI58</f>
        <v>#REF!</v>
      </c>
      <c r="BJ58" s="282" t="e">
        <f>ДС_КСГ_ИТОГО_3!BJ58+'ДС_КСГ_кор-ка др профили_2'!BJ58</f>
        <v>#REF!</v>
      </c>
      <c r="BK58" s="282" t="e">
        <f>ДС_КСГ_ИТОГО_3!BK58+'ДС_КСГ_кор-ка др профили_2'!BK58</f>
        <v>#REF!</v>
      </c>
      <c r="BL58" s="282" t="e">
        <f>ДС_КСГ_ИТОГО_3!BL58+'ДС_КСГ_кор-ка др профили_2'!BL58</f>
        <v>#REF!</v>
      </c>
      <c r="BM58" s="282" t="e">
        <f>ДС_КСГ_ИТОГО_3!BM58+'ДС_КСГ_кор-ка др профили_2'!BM58</f>
        <v>#REF!</v>
      </c>
      <c r="BN58" s="282" t="e">
        <f>ДС_КСГ_ИТОГО_3!BN58+'ДС_КСГ_кор-ка др профили_2'!BN58</f>
        <v>#REF!</v>
      </c>
      <c r="BO58" s="282" t="e">
        <f>ДС_КСГ_ИТОГО_3!BO58+'ДС_КСГ_кор-ка др профили_2'!BO58</f>
        <v>#REF!</v>
      </c>
      <c r="BP58" s="282" t="e">
        <f>ДС_КСГ_ИТОГО_3!BP58+'ДС_КСГ_кор-ка др профили_2'!BP58</f>
        <v>#REF!</v>
      </c>
      <c r="BQ58" s="282" t="e">
        <f>ДС_КСГ_ИТОГО_3!BQ58+'ДС_КСГ_кор-ка др профили_2'!BQ58</f>
        <v>#REF!</v>
      </c>
      <c r="BR58" s="282" t="e">
        <f>ДС_КСГ_ИТОГО_3!BR58+'ДС_КСГ_кор-ка др профили_2'!BR58</f>
        <v>#REF!</v>
      </c>
      <c r="BS58" s="282" t="e">
        <f>ДС_КСГ_ИТОГО_3!BS58+'ДС_КСГ_кор-ка др профили_2'!BS58</f>
        <v>#REF!</v>
      </c>
      <c r="BT58" s="282" t="e">
        <f>ДС_КСГ_ИТОГО_3!BT58+'ДС_КСГ_кор-ка др профили_2'!BT58</f>
        <v>#REF!</v>
      </c>
      <c r="BU58" s="282" t="e">
        <f>ДС_КСГ_ИТОГО_3!BU58+'ДС_КСГ_кор-ка др профили_2'!BU58</f>
        <v>#REF!</v>
      </c>
      <c r="BV58" s="282" t="e">
        <f>ДС_КСГ_ИТОГО_3!BV58+'ДС_КСГ_кор-ка др профили_2'!BV58</f>
        <v>#REF!</v>
      </c>
      <c r="BW58" s="282" t="e">
        <f>ДС_КСГ_ИТОГО_3!BW58+'ДС_КСГ_кор-ка др профили_2'!BW58</f>
        <v>#REF!</v>
      </c>
      <c r="BX58" s="282" t="e">
        <f>ДС_КСГ_ИТОГО_3!BX58+'ДС_КСГ_кор-ка др профили_2'!BX58</f>
        <v>#REF!</v>
      </c>
      <c r="BY58" s="282" t="e">
        <f>ДС_КСГ_ИТОГО_3!BY58+'ДС_КСГ_кор-ка др профили_2'!BY58</f>
        <v>#REF!</v>
      </c>
      <c r="BZ58" s="282" t="e">
        <f>ДС_КСГ_ИТОГО_3!BZ58+'ДС_КСГ_кор-ка др профили_2'!BZ58</f>
        <v>#REF!</v>
      </c>
      <c r="CA58" s="282" t="e">
        <f>ДС_КСГ_ИТОГО_3!CA58+'ДС_КСГ_кор-ка др профили_2'!CA58</f>
        <v>#REF!</v>
      </c>
      <c r="CB58" s="282" t="e">
        <f>ДС_КСГ_ИТОГО_3!CB58+'ДС_КСГ_кор-ка др профили_2'!CB58</f>
        <v>#REF!</v>
      </c>
      <c r="CC58" s="282" t="e">
        <f>ДС_КСГ_ИТОГО_3!CC58+'ДС_КСГ_кор-ка др профили_2'!CC58</f>
        <v>#REF!</v>
      </c>
      <c r="CD58" s="282" t="e">
        <f>ДС_КСГ_ИТОГО_3!CD58+'ДС_КСГ_кор-ка др профили_2'!CD58</f>
        <v>#REF!</v>
      </c>
      <c r="CE58" s="282" t="e">
        <f>ДС_КСГ_ИТОГО_3!CE58+'ДС_КСГ_кор-ка др профили_2'!CE58</f>
        <v>#REF!</v>
      </c>
      <c r="CF58" s="282" t="e">
        <f>ДС_КСГ_ИТОГО_3!CF58+'ДС_КСГ_кор-ка др профили_2'!CF58</f>
        <v>#REF!</v>
      </c>
      <c r="CG58" s="282" t="e">
        <f>ДС_КСГ_ИТОГО_3!CG58+'ДС_КСГ_кор-ка др профили_2'!CG58</f>
        <v>#REF!</v>
      </c>
      <c r="CH58" s="282" t="e">
        <f>ДС_КСГ_ИТОГО_3!CH58+'ДС_КСГ_кор-ка др профили_2'!CH58</f>
        <v>#REF!</v>
      </c>
      <c r="CI58" s="282" t="e">
        <f>ДС_КСГ_ИТОГО_3!CI58+'ДС_КСГ_кор-ка др профили_2'!CI58</f>
        <v>#REF!</v>
      </c>
      <c r="CJ58" s="282" t="e">
        <f>ДС_КСГ_ИТОГО_3!CJ58+'ДС_КСГ_кор-ка др профили_2'!CJ58</f>
        <v>#REF!</v>
      </c>
      <c r="CK58" s="282" t="e">
        <f>ДС_КСГ_ИТОГО_3!#REF!+'ДС_КСГ_кор-ка др профили_2'!CK58</f>
        <v>#REF!</v>
      </c>
      <c r="CL58" s="282" t="e">
        <f>ДС_КСГ_ИТОГО_3!#REF!+'ДС_КСГ_кор-ка др профили_2'!CL58</f>
        <v>#REF!</v>
      </c>
      <c r="CM58" s="282" t="e">
        <f>ДС_КСГ_ИТОГО_3!#REF!+'ДС_КСГ_кор-ка др профили_2'!CM58</f>
        <v>#REF!</v>
      </c>
      <c r="CN58" s="281" t="e">
        <f t="shared" si="0"/>
        <v>#REF!</v>
      </c>
      <c r="CP58" s="195"/>
      <c r="CQ58" s="195"/>
      <c r="CR58" s="195"/>
    </row>
    <row r="59" spans="1:96" ht="15.75" x14ac:dyDescent="0.25">
      <c r="A59" s="81">
        <v>58</v>
      </c>
      <c r="B59" s="152" t="s">
        <v>361</v>
      </c>
      <c r="C59" s="153" t="s">
        <v>122</v>
      </c>
      <c r="D59" s="153">
        <v>0.74</v>
      </c>
      <c r="E59" s="153">
        <v>19</v>
      </c>
      <c r="F59" s="153" t="s">
        <v>106</v>
      </c>
      <c r="G59" s="282" t="e">
        <f>ДС_КСГ_ИТОГО_3!G59+'ДС_КСГ_кор-ка др профили_2'!G59</f>
        <v>#REF!</v>
      </c>
      <c r="H59" s="282" t="e">
        <f>ДС_КСГ_ИТОГО_3!H59+'ДС_КСГ_кор-ка др профили_2'!H59</f>
        <v>#REF!</v>
      </c>
      <c r="I59" s="282" t="e">
        <f>ДС_КСГ_ИТОГО_3!I59+'ДС_КСГ_кор-ка др профили_2'!I59</f>
        <v>#REF!</v>
      </c>
      <c r="J59" s="282" t="e">
        <f>ДС_КСГ_ИТОГО_3!J59+'ДС_КСГ_кор-ка др профили_2'!J59</f>
        <v>#REF!</v>
      </c>
      <c r="K59" s="282" t="e">
        <f>ДС_КСГ_ИТОГО_3!K59+'ДС_КСГ_кор-ка др профили_2'!K59</f>
        <v>#REF!</v>
      </c>
      <c r="L59" s="282" t="e">
        <f>ДС_КСГ_ИТОГО_3!L59+'ДС_КСГ_кор-ка др профили_2'!L59</f>
        <v>#REF!</v>
      </c>
      <c r="M59" s="282" t="e">
        <f>ДС_КСГ_ИТОГО_3!M59+'ДС_КСГ_кор-ка др профили_2'!M59</f>
        <v>#REF!</v>
      </c>
      <c r="N59" s="282" t="e">
        <f>ДС_КСГ_ИТОГО_3!N59+'ДС_КСГ_кор-ка др профили_2'!N59</f>
        <v>#REF!</v>
      </c>
      <c r="O59" s="282" t="e">
        <f>ДС_КСГ_ИТОГО_3!O59+'ДС_КСГ_кор-ка др профили_2'!O59</f>
        <v>#REF!</v>
      </c>
      <c r="P59" s="282" t="e">
        <f>ДС_КСГ_ИТОГО_3!P59+'ДС_КСГ_кор-ка др профили_2'!P59</f>
        <v>#REF!</v>
      </c>
      <c r="Q59" s="282" t="e">
        <f>ДС_КСГ_ИТОГО_3!Q59+'ДС_КСГ_кор-ка др профили_2'!Q59</f>
        <v>#REF!</v>
      </c>
      <c r="R59" s="282" t="e">
        <f>ДС_КСГ_ИТОГО_3!R59+'ДС_КСГ_кор-ка др профили_2'!R59</f>
        <v>#REF!</v>
      </c>
      <c r="S59" s="282" t="e">
        <f>ДС_КСГ_ИТОГО_3!S59+'ДС_КСГ_кор-ка др профили_2'!S59</f>
        <v>#REF!</v>
      </c>
      <c r="T59" s="282" t="e">
        <f>ДС_КСГ_ИТОГО_3!T59+'ДС_КСГ_кор-ка др профили_2'!T59</f>
        <v>#REF!</v>
      </c>
      <c r="U59" s="282" t="e">
        <f>ДС_КСГ_ИТОГО_3!U59+'ДС_КСГ_кор-ка др профили_2'!U59</f>
        <v>#REF!</v>
      </c>
      <c r="V59" s="282" t="e">
        <f>ДС_КСГ_ИТОГО_3!V59+'ДС_КСГ_кор-ка др профили_2'!V59</f>
        <v>#REF!</v>
      </c>
      <c r="W59" s="282" t="e">
        <f>ДС_КСГ_ИТОГО_3!W59+'ДС_КСГ_кор-ка др профили_2'!W59</f>
        <v>#REF!</v>
      </c>
      <c r="X59" s="282" t="e">
        <f>ДС_КСГ_ИТОГО_3!X59+'ДС_КСГ_кор-ка др профили_2'!X59</f>
        <v>#REF!</v>
      </c>
      <c r="Y59" s="282" t="e">
        <f>ДС_КСГ_ИТОГО_3!Y59+'ДС_КСГ_кор-ка др профили_2'!Y59</f>
        <v>#REF!</v>
      </c>
      <c r="Z59" s="282" t="e">
        <f>ДС_КСГ_ИТОГО_3!Z59+'ДС_КСГ_кор-ка др профили_2'!Z59</f>
        <v>#REF!</v>
      </c>
      <c r="AA59" s="282" t="e">
        <f>ДС_КСГ_ИТОГО_3!AA59+'ДС_КСГ_кор-ка др профили_2'!AA59</f>
        <v>#REF!</v>
      </c>
      <c r="AB59" s="282" t="e">
        <f>ДС_КСГ_ИТОГО_3!AB59+'ДС_КСГ_кор-ка др профили_2'!AB59</f>
        <v>#REF!</v>
      </c>
      <c r="AC59" s="282" t="e">
        <f>ДС_КСГ_ИТОГО_3!AC59+'ДС_КСГ_кор-ка др профили_2'!AC59</f>
        <v>#REF!</v>
      </c>
      <c r="AD59" s="282" t="e">
        <f>ДС_КСГ_ИТОГО_3!AD59+'ДС_КСГ_кор-ка др профили_2'!AD59</f>
        <v>#REF!</v>
      </c>
      <c r="AE59" s="282" t="e">
        <f>ДС_КСГ_ИТОГО_3!AE59+'ДС_КСГ_кор-ка др профили_2'!AE59</f>
        <v>#REF!</v>
      </c>
      <c r="AF59" s="282" t="e">
        <f>ДС_КСГ_ИТОГО_3!AF59+'ДС_КСГ_кор-ка др профили_2'!AF59</f>
        <v>#REF!</v>
      </c>
      <c r="AG59" s="282" t="e">
        <f>ДС_КСГ_ИТОГО_3!AG59+'ДС_КСГ_кор-ка др профили_2'!AG59</f>
        <v>#REF!</v>
      </c>
      <c r="AH59" s="282" t="e">
        <f>ДС_КСГ_ИТОГО_3!AH59+'ДС_КСГ_кор-ка др профили_2'!AH59</f>
        <v>#REF!</v>
      </c>
      <c r="AI59" s="282" t="e">
        <f>ДС_КСГ_ИТОГО_3!AI59+'ДС_КСГ_кор-ка др профили_2'!AI59</f>
        <v>#REF!</v>
      </c>
      <c r="AJ59" s="282" t="e">
        <f>ДС_КСГ_ИТОГО_3!AJ59+'ДС_КСГ_кор-ка др профили_2'!AJ59</f>
        <v>#REF!</v>
      </c>
      <c r="AK59" s="282" t="e">
        <f>ДС_КСГ_ИТОГО_3!AK59+'ДС_КСГ_кор-ка др профили_2'!AK59</f>
        <v>#REF!</v>
      </c>
      <c r="AL59" s="282" t="e">
        <f>ДС_КСГ_ИТОГО_3!AL59+'ДС_КСГ_кор-ка др профили_2'!AL59</f>
        <v>#REF!</v>
      </c>
      <c r="AM59" s="282" t="e">
        <f>ДС_КСГ_ИТОГО_3!AM59+'ДС_КСГ_кор-ка др профили_2'!AM59</f>
        <v>#REF!</v>
      </c>
      <c r="AN59" s="282" t="e">
        <f>ДС_КСГ_ИТОГО_3!AN59+'ДС_КСГ_кор-ка др профили_2'!AN59</f>
        <v>#REF!</v>
      </c>
      <c r="AO59" s="282" t="e">
        <f>ДС_КСГ_ИТОГО_3!AO59+'ДС_КСГ_кор-ка др профили_2'!AO59</f>
        <v>#REF!</v>
      </c>
      <c r="AP59" s="282" t="e">
        <f>ДС_КСГ_ИТОГО_3!AP59+'ДС_КСГ_кор-ка др профили_2'!AP59</f>
        <v>#REF!</v>
      </c>
      <c r="AQ59" s="282" t="e">
        <f>ДС_КСГ_ИТОГО_3!AQ59+'ДС_КСГ_кор-ка др профили_2'!AQ59</f>
        <v>#REF!</v>
      </c>
      <c r="AR59" s="282" t="e">
        <f>ДС_КСГ_ИТОГО_3!AR59+'ДС_КСГ_кор-ка др профили_2'!AR59</f>
        <v>#REF!</v>
      </c>
      <c r="AS59" s="282" t="e">
        <f>ДС_КСГ_ИТОГО_3!AS59+'ДС_КСГ_кор-ка др профили_2'!AS59</f>
        <v>#REF!</v>
      </c>
      <c r="AT59" s="282" t="e">
        <f>ДС_КСГ_ИТОГО_3!AT59+'ДС_КСГ_кор-ка др профили_2'!AT59</f>
        <v>#REF!</v>
      </c>
      <c r="AU59" s="282" t="e">
        <f>ДС_КСГ_ИТОГО_3!AU59+'ДС_КСГ_кор-ка др профили_2'!AU59</f>
        <v>#REF!</v>
      </c>
      <c r="AV59" s="282" t="e">
        <f>ДС_КСГ_ИТОГО_3!AV59+'ДС_КСГ_кор-ка др профили_2'!AV59</f>
        <v>#REF!</v>
      </c>
      <c r="AW59" s="282" t="e">
        <f>ДС_КСГ_ИТОГО_3!AW59+'ДС_КСГ_кор-ка др профили_2'!AW59</f>
        <v>#REF!</v>
      </c>
      <c r="AX59" s="282" t="e">
        <f>ДС_КСГ_ИТОГО_3!AX59+'ДС_КСГ_кор-ка др профили_2'!AX59</f>
        <v>#REF!</v>
      </c>
      <c r="AY59" s="282" t="e">
        <f>ДС_КСГ_ИТОГО_3!AY59+'ДС_КСГ_кор-ка др профили_2'!AY59</f>
        <v>#REF!</v>
      </c>
      <c r="AZ59" s="282" t="e">
        <f>ДС_КСГ_ИТОГО_3!AZ59+'ДС_КСГ_кор-ка др профили_2'!AZ59</f>
        <v>#REF!</v>
      </c>
      <c r="BA59" s="282" t="e">
        <f>ДС_КСГ_ИТОГО_3!BA59+'ДС_КСГ_кор-ка др профили_2'!BA59</f>
        <v>#REF!</v>
      </c>
      <c r="BB59" s="282" t="e">
        <f>ДС_КСГ_ИТОГО_3!BB59+'ДС_КСГ_кор-ка др профили_2'!BB59</f>
        <v>#REF!</v>
      </c>
      <c r="BC59" s="282" t="e">
        <f>ДС_КСГ_ИТОГО_3!BC59+'ДС_КСГ_кор-ка др профили_2'!BC59</f>
        <v>#REF!</v>
      </c>
      <c r="BD59" s="282" t="e">
        <f>ДС_КСГ_ИТОГО_3!BD59+'ДС_КСГ_кор-ка др профили_2'!BD59</f>
        <v>#REF!</v>
      </c>
      <c r="BE59" s="282" t="e">
        <f>ДС_КСГ_ИТОГО_3!BE59+'ДС_КСГ_кор-ка др профили_2'!BE59</f>
        <v>#REF!</v>
      </c>
      <c r="BF59" s="282" t="e">
        <f>ДС_КСГ_ИТОГО_3!BF59+'ДС_КСГ_кор-ка др профили_2'!BF59</f>
        <v>#REF!</v>
      </c>
      <c r="BG59" s="282" t="e">
        <f>ДС_КСГ_ИТОГО_3!BG59+'ДС_КСГ_кор-ка др профили_2'!BG59</f>
        <v>#REF!</v>
      </c>
      <c r="BH59" s="282" t="e">
        <f>ДС_КСГ_ИТОГО_3!BH59+'ДС_КСГ_кор-ка др профили_2'!BH59</f>
        <v>#REF!</v>
      </c>
      <c r="BI59" s="282" t="e">
        <f>ДС_КСГ_ИТОГО_3!BI59+'ДС_КСГ_кор-ка др профили_2'!BI59</f>
        <v>#REF!</v>
      </c>
      <c r="BJ59" s="282" t="e">
        <f>ДС_КСГ_ИТОГО_3!BJ59+'ДС_КСГ_кор-ка др профили_2'!BJ59</f>
        <v>#REF!</v>
      </c>
      <c r="BK59" s="282" t="e">
        <f>ДС_КСГ_ИТОГО_3!BK59+'ДС_КСГ_кор-ка др профили_2'!BK59</f>
        <v>#REF!</v>
      </c>
      <c r="BL59" s="282" t="e">
        <f>ДС_КСГ_ИТОГО_3!BL59+'ДС_КСГ_кор-ка др профили_2'!BL59</f>
        <v>#REF!</v>
      </c>
      <c r="BM59" s="282" t="e">
        <f>ДС_КСГ_ИТОГО_3!BM59+'ДС_КСГ_кор-ка др профили_2'!BM59</f>
        <v>#REF!</v>
      </c>
      <c r="BN59" s="282" t="e">
        <f>ДС_КСГ_ИТОГО_3!BN59+'ДС_КСГ_кор-ка др профили_2'!BN59</f>
        <v>#REF!</v>
      </c>
      <c r="BO59" s="282" t="e">
        <f>ДС_КСГ_ИТОГО_3!BO59+'ДС_КСГ_кор-ка др профили_2'!BO59</f>
        <v>#REF!</v>
      </c>
      <c r="BP59" s="282" t="e">
        <f>ДС_КСГ_ИТОГО_3!BP59+'ДС_КСГ_кор-ка др профили_2'!BP59</f>
        <v>#REF!</v>
      </c>
      <c r="BQ59" s="282" t="e">
        <f>ДС_КСГ_ИТОГО_3!BQ59+'ДС_КСГ_кор-ка др профили_2'!BQ59</f>
        <v>#REF!</v>
      </c>
      <c r="BR59" s="282" t="e">
        <f>ДС_КСГ_ИТОГО_3!BR59+'ДС_КСГ_кор-ка др профили_2'!BR59</f>
        <v>#REF!</v>
      </c>
      <c r="BS59" s="282" t="e">
        <f>ДС_КСГ_ИТОГО_3!BS59+'ДС_КСГ_кор-ка др профили_2'!BS59</f>
        <v>#REF!</v>
      </c>
      <c r="BT59" s="282" t="e">
        <f>ДС_КСГ_ИТОГО_3!BT59+'ДС_КСГ_кор-ка др профили_2'!BT59</f>
        <v>#REF!</v>
      </c>
      <c r="BU59" s="282" t="e">
        <f>ДС_КСГ_ИТОГО_3!BU59+'ДС_КСГ_кор-ка др профили_2'!BU59</f>
        <v>#REF!</v>
      </c>
      <c r="BV59" s="282" t="e">
        <f>ДС_КСГ_ИТОГО_3!BV59+'ДС_КСГ_кор-ка др профили_2'!BV59</f>
        <v>#REF!</v>
      </c>
      <c r="BW59" s="282" t="e">
        <f>ДС_КСГ_ИТОГО_3!BW59+'ДС_КСГ_кор-ка др профили_2'!BW59</f>
        <v>#REF!</v>
      </c>
      <c r="BX59" s="282" t="e">
        <f>ДС_КСГ_ИТОГО_3!BX59+'ДС_КСГ_кор-ка др профили_2'!BX59</f>
        <v>#REF!</v>
      </c>
      <c r="BY59" s="282" t="e">
        <f>ДС_КСГ_ИТОГО_3!BY59+'ДС_КСГ_кор-ка др профили_2'!BY59</f>
        <v>#REF!</v>
      </c>
      <c r="BZ59" s="282" t="e">
        <f>ДС_КСГ_ИТОГО_3!BZ59+'ДС_КСГ_кор-ка др профили_2'!BZ59</f>
        <v>#REF!</v>
      </c>
      <c r="CA59" s="282" t="e">
        <f>ДС_КСГ_ИТОГО_3!CA59+'ДС_КСГ_кор-ка др профили_2'!CA59</f>
        <v>#REF!</v>
      </c>
      <c r="CB59" s="282" t="e">
        <f>ДС_КСГ_ИТОГО_3!CB59+'ДС_КСГ_кор-ка др профили_2'!CB59</f>
        <v>#REF!</v>
      </c>
      <c r="CC59" s="282" t="e">
        <f>ДС_КСГ_ИТОГО_3!CC59+'ДС_КСГ_кор-ка др профили_2'!CC59</f>
        <v>#REF!</v>
      </c>
      <c r="CD59" s="282" t="e">
        <f>ДС_КСГ_ИТОГО_3!CD59+'ДС_КСГ_кор-ка др профили_2'!CD59</f>
        <v>#REF!</v>
      </c>
      <c r="CE59" s="282" t="e">
        <f>ДС_КСГ_ИТОГО_3!CE59+'ДС_КСГ_кор-ка др профили_2'!CE59</f>
        <v>#REF!</v>
      </c>
      <c r="CF59" s="282" t="e">
        <f>ДС_КСГ_ИТОГО_3!CF59+'ДС_КСГ_кор-ка др профили_2'!CF59</f>
        <v>#REF!</v>
      </c>
      <c r="CG59" s="282" t="e">
        <f>ДС_КСГ_ИТОГО_3!CG59+'ДС_КСГ_кор-ка др профили_2'!CG59</f>
        <v>#REF!</v>
      </c>
      <c r="CH59" s="282" t="e">
        <f>ДС_КСГ_ИТОГО_3!CH59+'ДС_КСГ_кор-ка др профили_2'!CH59</f>
        <v>#REF!</v>
      </c>
      <c r="CI59" s="282" t="e">
        <f>ДС_КСГ_ИТОГО_3!CI59+'ДС_КСГ_кор-ка др профили_2'!CI59</f>
        <v>#REF!</v>
      </c>
      <c r="CJ59" s="282" t="e">
        <f>ДС_КСГ_ИТОГО_3!CJ59+'ДС_КСГ_кор-ка др профили_2'!CJ59</f>
        <v>#REF!</v>
      </c>
      <c r="CK59" s="282" t="e">
        <f>ДС_КСГ_ИТОГО_3!#REF!+'ДС_КСГ_кор-ка др профили_2'!CK59</f>
        <v>#REF!</v>
      </c>
      <c r="CL59" s="282" t="e">
        <f>ДС_КСГ_ИТОГО_3!#REF!+'ДС_КСГ_кор-ка др профили_2'!CL59</f>
        <v>#REF!</v>
      </c>
      <c r="CM59" s="282" t="e">
        <f>ДС_КСГ_ИТОГО_3!#REF!+'ДС_КСГ_кор-ка др профили_2'!CM59</f>
        <v>#REF!</v>
      </c>
      <c r="CN59" s="281" t="e">
        <f t="shared" si="0"/>
        <v>#REF!</v>
      </c>
      <c r="CP59" s="195"/>
      <c r="CQ59" s="195"/>
      <c r="CR59" s="195"/>
    </row>
    <row r="60" spans="1:96" ht="15.75" x14ac:dyDescent="0.25">
      <c r="A60" s="81">
        <v>59</v>
      </c>
      <c r="B60" s="152" t="s">
        <v>362</v>
      </c>
      <c r="C60" s="153" t="s">
        <v>123</v>
      </c>
      <c r="D60" s="153">
        <v>1.44</v>
      </c>
      <c r="E60" s="153">
        <v>19</v>
      </c>
      <c r="F60" s="153" t="s">
        <v>106</v>
      </c>
      <c r="G60" s="282" t="e">
        <f>ДС_КСГ_ИТОГО_3!G60+'ДС_КСГ_кор-ка др профили_2'!G60</f>
        <v>#REF!</v>
      </c>
      <c r="H60" s="282" t="e">
        <f>ДС_КСГ_ИТОГО_3!H60+'ДС_КСГ_кор-ка др профили_2'!H60</f>
        <v>#REF!</v>
      </c>
      <c r="I60" s="282" t="e">
        <f>ДС_КСГ_ИТОГО_3!I60+'ДС_КСГ_кор-ка др профили_2'!I60</f>
        <v>#REF!</v>
      </c>
      <c r="J60" s="282" t="e">
        <f>ДС_КСГ_ИТОГО_3!J60+'ДС_КСГ_кор-ка др профили_2'!J60</f>
        <v>#REF!</v>
      </c>
      <c r="K60" s="282" t="e">
        <f>ДС_КСГ_ИТОГО_3!K60+'ДС_КСГ_кор-ка др профили_2'!K60</f>
        <v>#REF!</v>
      </c>
      <c r="L60" s="282" t="e">
        <f>ДС_КСГ_ИТОГО_3!L60+'ДС_КСГ_кор-ка др профили_2'!L60</f>
        <v>#REF!</v>
      </c>
      <c r="M60" s="282" t="e">
        <f>ДС_КСГ_ИТОГО_3!M60+'ДС_КСГ_кор-ка др профили_2'!M60</f>
        <v>#REF!</v>
      </c>
      <c r="N60" s="282" t="e">
        <f>ДС_КСГ_ИТОГО_3!N60+'ДС_КСГ_кор-ка др профили_2'!N60</f>
        <v>#REF!</v>
      </c>
      <c r="O60" s="282" t="e">
        <f>ДС_КСГ_ИТОГО_3!O60+'ДС_КСГ_кор-ка др профили_2'!O60</f>
        <v>#REF!</v>
      </c>
      <c r="P60" s="282" t="e">
        <f>ДС_КСГ_ИТОГО_3!P60+'ДС_КСГ_кор-ка др профили_2'!P60</f>
        <v>#REF!</v>
      </c>
      <c r="Q60" s="282" t="e">
        <f>ДС_КСГ_ИТОГО_3!Q60+'ДС_КСГ_кор-ка др профили_2'!Q60</f>
        <v>#REF!</v>
      </c>
      <c r="R60" s="282" t="e">
        <f>ДС_КСГ_ИТОГО_3!R60+'ДС_КСГ_кор-ка др профили_2'!R60</f>
        <v>#REF!</v>
      </c>
      <c r="S60" s="282" t="e">
        <f>ДС_КСГ_ИТОГО_3!S60+'ДС_КСГ_кор-ка др профили_2'!S60</f>
        <v>#REF!</v>
      </c>
      <c r="T60" s="282" t="e">
        <f>ДС_КСГ_ИТОГО_3!T60+'ДС_КСГ_кор-ка др профили_2'!T60</f>
        <v>#REF!</v>
      </c>
      <c r="U60" s="282" t="e">
        <f>ДС_КСГ_ИТОГО_3!U60+'ДС_КСГ_кор-ка др профили_2'!U60</f>
        <v>#REF!</v>
      </c>
      <c r="V60" s="282" t="e">
        <f>ДС_КСГ_ИТОГО_3!V60+'ДС_КСГ_кор-ка др профили_2'!V60</f>
        <v>#REF!</v>
      </c>
      <c r="W60" s="282" t="e">
        <f>ДС_КСГ_ИТОГО_3!W60+'ДС_КСГ_кор-ка др профили_2'!W60</f>
        <v>#REF!</v>
      </c>
      <c r="X60" s="282" t="e">
        <f>ДС_КСГ_ИТОГО_3!X60+'ДС_КСГ_кор-ка др профили_2'!X60</f>
        <v>#REF!</v>
      </c>
      <c r="Y60" s="282" t="e">
        <f>ДС_КСГ_ИТОГО_3!Y60+'ДС_КСГ_кор-ка др профили_2'!Y60</f>
        <v>#REF!</v>
      </c>
      <c r="Z60" s="282" t="e">
        <f>ДС_КСГ_ИТОГО_3!Z60+'ДС_КСГ_кор-ка др профили_2'!Z60</f>
        <v>#REF!</v>
      </c>
      <c r="AA60" s="282" t="e">
        <f>ДС_КСГ_ИТОГО_3!AA60+'ДС_КСГ_кор-ка др профили_2'!AA60</f>
        <v>#REF!</v>
      </c>
      <c r="AB60" s="282" t="e">
        <f>ДС_КСГ_ИТОГО_3!AB60+'ДС_КСГ_кор-ка др профили_2'!AB60</f>
        <v>#REF!</v>
      </c>
      <c r="AC60" s="282" t="e">
        <f>ДС_КСГ_ИТОГО_3!AC60+'ДС_КСГ_кор-ка др профили_2'!AC60</f>
        <v>#REF!</v>
      </c>
      <c r="AD60" s="282" t="e">
        <f>ДС_КСГ_ИТОГО_3!AD60+'ДС_КСГ_кор-ка др профили_2'!AD60</f>
        <v>#REF!</v>
      </c>
      <c r="AE60" s="282" t="e">
        <f>ДС_КСГ_ИТОГО_3!AE60+'ДС_КСГ_кор-ка др профили_2'!AE60</f>
        <v>#REF!</v>
      </c>
      <c r="AF60" s="282" t="e">
        <f>ДС_КСГ_ИТОГО_3!AF60+'ДС_КСГ_кор-ка др профили_2'!AF60</f>
        <v>#REF!</v>
      </c>
      <c r="AG60" s="282" t="e">
        <f>ДС_КСГ_ИТОГО_3!AG60+'ДС_КСГ_кор-ка др профили_2'!AG60</f>
        <v>#REF!</v>
      </c>
      <c r="AH60" s="282" t="e">
        <f>ДС_КСГ_ИТОГО_3!AH60+'ДС_КСГ_кор-ка др профили_2'!AH60</f>
        <v>#REF!</v>
      </c>
      <c r="AI60" s="282" t="e">
        <f>ДС_КСГ_ИТОГО_3!AI60+'ДС_КСГ_кор-ка др профили_2'!AI60</f>
        <v>#REF!</v>
      </c>
      <c r="AJ60" s="282" t="e">
        <f>ДС_КСГ_ИТОГО_3!AJ60+'ДС_КСГ_кор-ка др профили_2'!AJ60</f>
        <v>#REF!</v>
      </c>
      <c r="AK60" s="282" t="e">
        <f>ДС_КСГ_ИТОГО_3!AK60+'ДС_КСГ_кор-ка др профили_2'!AK60</f>
        <v>#REF!</v>
      </c>
      <c r="AL60" s="282" t="e">
        <f>ДС_КСГ_ИТОГО_3!AL60+'ДС_КСГ_кор-ка др профили_2'!AL60</f>
        <v>#REF!</v>
      </c>
      <c r="AM60" s="282" t="e">
        <f>ДС_КСГ_ИТОГО_3!AM60+'ДС_КСГ_кор-ка др профили_2'!AM60</f>
        <v>#REF!</v>
      </c>
      <c r="AN60" s="282" t="e">
        <f>ДС_КСГ_ИТОГО_3!AN60+'ДС_КСГ_кор-ка др профили_2'!AN60</f>
        <v>#REF!</v>
      </c>
      <c r="AO60" s="282" t="e">
        <f>ДС_КСГ_ИТОГО_3!AO60+'ДС_КСГ_кор-ка др профили_2'!AO60</f>
        <v>#REF!</v>
      </c>
      <c r="AP60" s="282" t="e">
        <f>ДС_КСГ_ИТОГО_3!AP60+'ДС_КСГ_кор-ка др профили_2'!AP60</f>
        <v>#REF!</v>
      </c>
      <c r="AQ60" s="282" t="e">
        <f>ДС_КСГ_ИТОГО_3!AQ60+'ДС_КСГ_кор-ка др профили_2'!AQ60</f>
        <v>#REF!</v>
      </c>
      <c r="AR60" s="282" t="e">
        <f>ДС_КСГ_ИТОГО_3!AR60+'ДС_КСГ_кор-ка др профили_2'!AR60</f>
        <v>#REF!</v>
      </c>
      <c r="AS60" s="282" t="e">
        <f>ДС_КСГ_ИТОГО_3!AS60+'ДС_КСГ_кор-ка др профили_2'!AS60</f>
        <v>#REF!</v>
      </c>
      <c r="AT60" s="282" t="e">
        <f>ДС_КСГ_ИТОГО_3!AT60+'ДС_КСГ_кор-ка др профили_2'!AT60</f>
        <v>#REF!</v>
      </c>
      <c r="AU60" s="282" t="e">
        <f>ДС_КСГ_ИТОГО_3!AU60+'ДС_КСГ_кор-ка др профили_2'!AU60</f>
        <v>#REF!</v>
      </c>
      <c r="AV60" s="282" t="e">
        <f>ДС_КСГ_ИТОГО_3!AV60+'ДС_КСГ_кор-ка др профили_2'!AV60</f>
        <v>#REF!</v>
      </c>
      <c r="AW60" s="282" t="e">
        <f>ДС_КСГ_ИТОГО_3!AW60+'ДС_КСГ_кор-ка др профили_2'!AW60</f>
        <v>#REF!</v>
      </c>
      <c r="AX60" s="282" t="e">
        <f>ДС_КСГ_ИТОГО_3!AX60+'ДС_КСГ_кор-ка др профили_2'!AX60</f>
        <v>#REF!</v>
      </c>
      <c r="AY60" s="282" t="e">
        <f>ДС_КСГ_ИТОГО_3!AY60+'ДС_КСГ_кор-ка др профили_2'!AY60</f>
        <v>#REF!</v>
      </c>
      <c r="AZ60" s="282" t="e">
        <f>ДС_КСГ_ИТОГО_3!AZ60+'ДС_КСГ_кор-ка др профили_2'!AZ60</f>
        <v>#REF!</v>
      </c>
      <c r="BA60" s="282" t="e">
        <f>ДС_КСГ_ИТОГО_3!BA60+'ДС_КСГ_кор-ка др профили_2'!BA60</f>
        <v>#REF!</v>
      </c>
      <c r="BB60" s="282" t="e">
        <f>ДС_КСГ_ИТОГО_3!BB60+'ДС_КСГ_кор-ка др профили_2'!BB60</f>
        <v>#REF!</v>
      </c>
      <c r="BC60" s="282" t="e">
        <f>ДС_КСГ_ИТОГО_3!BC60+'ДС_КСГ_кор-ка др профили_2'!BC60</f>
        <v>#REF!</v>
      </c>
      <c r="BD60" s="282" t="e">
        <f>ДС_КСГ_ИТОГО_3!BD60+'ДС_КСГ_кор-ка др профили_2'!BD60</f>
        <v>#REF!</v>
      </c>
      <c r="BE60" s="282" t="e">
        <f>ДС_КСГ_ИТОГО_3!BE60+'ДС_КСГ_кор-ка др профили_2'!BE60</f>
        <v>#REF!</v>
      </c>
      <c r="BF60" s="282" t="e">
        <f>ДС_КСГ_ИТОГО_3!BF60+'ДС_КСГ_кор-ка др профили_2'!BF60</f>
        <v>#REF!</v>
      </c>
      <c r="BG60" s="282" t="e">
        <f>ДС_КСГ_ИТОГО_3!BG60+'ДС_КСГ_кор-ка др профили_2'!BG60</f>
        <v>#REF!</v>
      </c>
      <c r="BH60" s="282" t="e">
        <f>ДС_КСГ_ИТОГО_3!BH60+'ДС_КСГ_кор-ка др профили_2'!BH60</f>
        <v>#REF!</v>
      </c>
      <c r="BI60" s="282" t="e">
        <f>ДС_КСГ_ИТОГО_3!BI60+'ДС_КСГ_кор-ка др профили_2'!BI60</f>
        <v>#REF!</v>
      </c>
      <c r="BJ60" s="282" t="e">
        <f>ДС_КСГ_ИТОГО_3!BJ60+'ДС_КСГ_кор-ка др профили_2'!BJ60</f>
        <v>#REF!</v>
      </c>
      <c r="BK60" s="282" t="e">
        <f>ДС_КСГ_ИТОГО_3!BK60+'ДС_КСГ_кор-ка др профили_2'!BK60</f>
        <v>#REF!</v>
      </c>
      <c r="BL60" s="282" t="e">
        <f>ДС_КСГ_ИТОГО_3!BL60+'ДС_КСГ_кор-ка др профили_2'!BL60</f>
        <v>#REF!</v>
      </c>
      <c r="BM60" s="282" t="e">
        <f>ДС_КСГ_ИТОГО_3!BM60+'ДС_КСГ_кор-ка др профили_2'!BM60</f>
        <v>#REF!</v>
      </c>
      <c r="BN60" s="282" t="e">
        <f>ДС_КСГ_ИТОГО_3!BN60+'ДС_КСГ_кор-ка др профили_2'!BN60</f>
        <v>#REF!</v>
      </c>
      <c r="BO60" s="282" t="e">
        <f>ДС_КСГ_ИТОГО_3!BO60+'ДС_КСГ_кор-ка др профили_2'!BO60</f>
        <v>#REF!</v>
      </c>
      <c r="BP60" s="282" t="e">
        <f>ДС_КСГ_ИТОГО_3!BP60+'ДС_КСГ_кор-ка др профили_2'!BP60</f>
        <v>#REF!</v>
      </c>
      <c r="BQ60" s="282" t="e">
        <f>ДС_КСГ_ИТОГО_3!BQ60+'ДС_КСГ_кор-ка др профили_2'!BQ60</f>
        <v>#REF!</v>
      </c>
      <c r="BR60" s="282" t="e">
        <f>ДС_КСГ_ИТОГО_3!BR60+'ДС_КСГ_кор-ка др профили_2'!BR60</f>
        <v>#REF!</v>
      </c>
      <c r="BS60" s="282" t="e">
        <f>ДС_КСГ_ИТОГО_3!BS60+'ДС_КСГ_кор-ка др профили_2'!BS60</f>
        <v>#REF!</v>
      </c>
      <c r="BT60" s="282" t="e">
        <f>ДС_КСГ_ИТОГО_3!BT60+'ДС_КСГ_кор-ка др профили_2'!BT60</f>
        <v>#REF!</v>
      </c>
      <c r="BU60" s="282" t="e">
        <f>ДС_КСГ_ИТОГО_3!BU60+'ДС_КСГ_кор-ка др профили_2'!BU60</f>
        <v>#REF!</v>
      </c>
      <c r="BV60" s="282" t="e">
        <f>ДС_КСГ_ИТОГО_3!BV60+'ДС_КСГ_кор-ка др профили_2'!BV60</f>
        <v>#REF!</v>
      </c>
      <c r="BW60" s="282" t="e">
        <f>ДС_КСГ_ИТОГО_3!BW60+'ДС_КСГ_кор-ка др профили_2'!BW60</f>
        <v>#REF!</v>
      </c>
      <c r="BX60" s="282" t="e">
        <f>ДС_КСГ_ИТОГО_3!BX60+'ДС_КСГ_кор-ка др профили_2'!BX60</f>
        <v>#REF!</v>
      </c>
      <c r="BY60" s="282" t="e">
        <f>ДС_КСГ_ИТОГО_3!BY60+'ДС_КСГ_кор-ка др профили_2'!BY60</f>
        <v>#REF!</v>
      </c>
      <c r="BZ60" s="282" t="e">
        <f>ДС_КСГ_ИТОГО_3!BZ60+'ДС_КСГ_кор-ка др профили_2'!BZ60</f>
        <v>#REF!</v>
      </c>
      <c r="CA60" s="282" t="e">
        <f>ДС_КСГ_ИТОГО_3!CA60+'ДС_КСГ_кор-ка др профили_2'!CA60</f>
        <v>#REF!</v>
      </c>
      <c r="CB60" s="282" t="e">
        <f>ДС_КСГ_ИТОГО_3!CB60+'ДС_КСГ_кор-ка др профили_2'!CB60</f>
        <v>#REF!</v>
      </c>
      <c r="CC60" s="282" t="e">
        <f>ДС_КСГ_ИТОГО_3!CC60+'ДС_КСГ_кор-ка др профили_2'!CC60</f>
        <v>#REF!</v>
      </c>
      <c r="CD60" s="282" t="e">
        <f>ДС_КСГ_ИТОГО_3!CD60+'ДС_КСГ_кор-ка др профили_2'!CD60</f>
        <v>#REF!</v>
      </c>
      <c r="CE60" s="282" t="e">
        <f>ДС_КСГ_ИТОГО_3!CE60+'ДС_КСГ_кор-ка др профили_2'!CE60</f>
        <v>#REF!</v>
      </c>
      <c r="CF60" s="282" t="e">
        <f>ДС_КСГ_ИТОГО_3!CF60+'ДС_КСГ_кор-ка др профили_2'!CF60</f>
        <v>#REF!</v>
      </c>
      <c r="CG60" s="282" t="e">
        <f>ДС_КСГ_ИТОГО_3!CG60+'ДС_КСГ_кор-ка др профили_2'!CG60</f>
        <v>#REF!</v>
      </c>
      <c r="CH60" s="282" t="e">
        <f>ДС_КСГ_ИТОГО_3!CH60+'ДС_КСГ_кор-ка др профили_2'!CH60</f>
        <v>#REF!</v>
      </c>
      <c r="CI60" s="282" t="e">
        <f>ДС_КСГ_ИТОГО_3!CI60+'ДС_КСГ_кор-ка др профили_2'!CI60</f>
        <v>#REF!</v>
      </c>
      <c r="CJ60" s="282" t="e">
        <f>ДС_КСГ_ИТОГО_3!CJ60+'ДС_КСГ_кор-ка др профили_2'!CJ60</f>
        <v>#REF!</v>
      </c>
      <c r="CK60" s="282" t="e">
        <f>ДС_КСГ_ИТОГО_3!#REF!+'ДС_КСГ_кор-ка др профили_2'!CK60</f>
        <v>#REF!</v>
      </c>
      <c r="CL60" s="282" t="e">
        <f>ДС_КСГ_ИТОГО_3!#REF!+'ДС_КСГ_кор-ка др профили_2'!CL60</f>
        <v>#REF!</v>
      </c>
      <c r="CM60" s="282" t="e">
        <f>ДС_КСГ_ИТОГО_3!#REF!+'ДС_КСГ_кор-ка др профили_2'!CM60</f>
        <v>#REF!</v>
      </c>
      <c r="CN60" s="281" t="e">
        <f t="shared" si="0"/>
        <v>#REF!</v>
      </c>
      <c r="CP60" s="195"/>
      <c r="CQ60" s="195"/>
      <c r="CR60" s="195"/>
    </row>
    <row r="61" spans="1:96" ht="15.75" x14ac:dyDescent="0.25">
      <c r="A61" s="81">
        <v>60</v>
      </c>
      <c r="B61" s="152" t="s">
        <v>363</v>
      </c>
      <c r="C61" s="153" t="s">
        <v>124</v>
      </c>
      <c r="D61" s="153">
        <v>2.2200000000000002</v>
      </c>
      <c r="E61" s="153">
        <v>19</v>
      </c>
      <c r="F61" s="153" t="s">
        <v>106</v>
      </c>
      <c r="G61" s="282" t="e">
        <f>ДС_КСГ_ИТОГО_3!G61+'ДС_КСГ_кор-ка др профили_2'!G61</f>
        <v>#REF!</v>
      </c>
      <c r="H61" s="282" t="e">
        <f>ДС_КСГ_ИТОГО_3!H61+'ДС_КСГ_кор-ка др профили_2'!H61</f>
        <v>#REF!</v>
      </c>
      <c r="I61" s="282" t="e">
        <f>ДС_КСГ_ИТОГО_3!I61+'ДС_КСГ_кор-ка др профили_2'!I61</f>
        <v>#REF!</v>
      </c>
      <c r="J61" s="282" t="e">
        <f>ДС_КСГ_ИТОГО_3!J61+'ДС_КСГ_кор-ка др профили_2'!J61</f>
        <v>#REF!</v>
      </c>
      <c r="K61" s="282" t="e">
        <f>ДС_КСГ_ИТОГО_3!K61+'ДС_КСГ_кор-ка др профили_2'!K61</f>
        <v>#REF!</v>
      </c>
      <c r="L61" s="282" t="e">
        <f>ДС_КСГ_ИТОГО_3!L61+'ДС_КСГ_кор-ка др профили_2'!L61</f>
        <v>#REF!</v>
      </c>
      <c r="M61" s="282" t="e">
        <f>ДС_КСГ_ИТОГО_3!M61+'ДС_КСГ_кор-ка др профили_2'!M61</f>
        <v>#REF!</v>
      </c>
      <c r="N61" s="282" t="e">
        <f>ДС_КСГ_ИТОГО_3!N61+'ДС_КСГ_кор-ка др профили_2'!N61</f>
        <v>#REF!</v>
      </c>
      <c r="O61" s="282" t="e">
        <f>ДС_КСГ_ИТОГО_3!O61+'ДС_КСГ_кор-ка др профили_2'!O61</f>
        <v>#REF!</v>
      </c>
      <c r="P61" s="282" t="e">
        <f>ДС_КСГ_ИТОГО_3!P61+'ДС_КСГ_кор-ка др профили_2'!P61</f>
        <v>#REF!</v>
      </c>
      <c r="Q61" s="282" t="e">
        <f>ДС_КСГ_ИТОГО_3!Q61+'ДС_КСГ_кор-ка др профили_2'!Q61</f>
        <v>#REF!</v>
      </c>
      <c r="R61" s="282" t="e">
        <f>ДС_КСГ_ИТОГО_3!R61+'ДС_КСГ_кор-ка др профили_2'!R61</f>
        <v>#REF!</v>
      </c>
      <c r="S61" s="282" t="e">
        <f>ДС_КСГ_ИТОГО_3!S61+'ДС_КСГ_кор-ка др профили_2'!S61</f>
        <v>#REF!</v>
      </c>
      <c r="T61" s="282" t="e">
        <f>ДС_КСГ_ИТОГО_3!T61+'ДС_КСГ_кор-ка др профили_2'!T61</f>
        <v>#REF!</v>
      </c>
      <c r="U61" s="282" t="e">
        <f>ДС_КСГ_ИТОГО_3!U61+'ДС_КСГ_кор-ка др профили_2'!U61</f>
        <v>#REF!</v>
      </c>
      <c r="V61" s="282" t="e">
        <f>ДС_КСГ_ИТОГО_3!V61+'ДС_КСГ_кор-ка др профили_2'!V61</f>
        <v>#REF!</v>
      </c>
      <c r="W61" s="282" t="e">
        <f>ДС_КСГ_ИТОГО_3!W61+'ДС_КСГ_кор-ка др профили_2'!W61</f>
        <v>#REF!</v>
      </c>
      <c r="X61" s="282" t="e">
        <f>ДС_КСГ_ИТОГО_3!X61+'ДС_КСГ_кор-ка др профили_2'!X61</f>
        <v>#REF!</v>
      </c>
      <c r="Y61" s="282" t="e">
        <f>ДС_КСГ_ИТОГО_3!Y61+'ДС_КСГ_кор-ка др профили_2'!Y61</f>
        <v>#REF!</v>
      </c>
      <c r="Z61" s="282" t="e">
        <f>ДС_КСГ_ИТОГО_3!Z61+'ДС_КСГ_кор-ка др профили_2'!Z61</f>
        <v>#REF!</v>
      </c>
      <c r="AA61" s="282" t="e">
        <f>ДС_КСГ_ИТОГО_3!AA61+'ДС_КСГ_кор-ка др профили_2'!AA61</f>
        <v>#REF!</v>
      </c>
      <c r="AB61" s="282" t="e">
        <f>ДС_КСГ_ИТОГО_3!AB61+'ДС_КСГ_кор-ка др профили_2'!AB61</f>
        <v>#REF!</v>
      </c>
      <c r="AC61" s="282" t="e">
        <f>ДС_КСГ_ИТОГО_3!AC61+'ДС_КСГ_кор-ка др профили_2'!AC61</f>
        <v>#REF!</v>
      </c>
      <c r="AD61" s="282" t="e">
        <f>ДС_КСГ_ИТОГО_3!AD61+'ДС_КСГ_кор-ка др профили_2'!AD61</f>
        <v>#REF!</v>
      </c>
      <c r="AE61" s="282" t="e">
        <f>ДС_КСГ_ИТОГО_3!AE61+'ДС_КСГ_кор-ка др профили_2'!AE61</f>
        <v>#REF!</v>
      </c>
      <c r="AF61" s="282" t="e">
        <f>ДС_КСГ_ИТОГО_3!AF61+'ДС_КСГ_кор-ка др профили_2'!AF61</f>
        <v>#REF!</v>
      </c>
      <c r="AG61" s="282" t="e">
        <f>ДС_КСГ_ИТОГО_3!AG61+'ДС_КСГ_кор-ка др профили_2'!AG61</f>
        <v>#REF!</v>
      </c>
      <c r="AH61" s="282" t="e">
        <f>ДС_КСГ_ИТОГО_3!AH61+'ДС_КСГ_кор-ка др профили_2'!AH61</f>
        <v>#REF!</v>
      </c>
      <c r="AI61" s="282" t="e">
        <f>ДС_КСГ_ИТОГО_3!AI61+'ДС_КСГ_кор-ка др профили_2'!AI61</f>
        <v>#REF!</v>
      </c>
      <c r="AJ61" s="282" t="e">
        <f>ДС_КСГ_ИТОГО_3!AJ61+'ДС_КСГ_кор-ка др профили_2'!AJ61</f>
        <v>#REF!</v>
      </c>
      <c r="AK61" s="282" t="e">
        <f>ДС_КСГ_ИТОГО_3!AK61+'ДС_КСГ_кор-ка др профили_2'!AK61</f>
        <v>#REF!</v>
      </c>
      <c r="AL61" s="282" t="e">
        <f>ДС_КСГ_ИТОГО_3!AL61+'ДС_КСГ_кор-ка др профили_2'!AL61</f>
        <v>#REF!</v>
      </c>
      <c r="AM61" s="282" t="e">
        <f>ДС_КСГ_ИТОГО_3!AM61+'ДС_КСГ_кор-ка др профили_2'!AM61</f>
        <v>#REF!</v>
      </c>
      <c r="AN61" s="282" t="e">
        <f>ДС_КСГ_ИТОГО_3!AN61+'ДС_КСГ_кор-ка др профили_2'!AN61</f>
        <v>#REF!</v>
      </c>
      <c r="AO61" s="282" t="e">
        <f>ДС_КСГ_ИТОГО_3!AO61+'ДС_КСГ_кор-ка др профили_2'!AO61</f>
        <v>#REF!</v>
      </c>
      <c r="AP61" s="282" t="e">
        <f>ДС_КСГ_ИТОГО_3!AP61+'ДС_КСГ_кор-ка др профили_2'!AP61</f>
        <v>#REF!</v>
      </c>
      <c r="AQ61" s="282" t="e">
        <f>ДС_КСГ_ИТОГО_3!AQ61+'ДС_КСГ_кор-ка др профили_2'!AQ61</f>
        <v>#REF!</v>
      </c>
      <c r="AR61" s="282" t="e">
        <f>ДС_КСГ_ИТОГО_3!AR61+'ДС_КСГ_кор-ка др профили_2'!AR61</f>
        <v>#REF!</v>
      </c>
      <c r="AS61" s="282" t="e">
        <f>ДС_КСГ_ИТОГО_3!AS61+'ДС_КСГ_кор-ка др профили_2'!AS61</f>
        <v>#REF!</v>
      </c>
      <c r="AT61" s="282" t="e">
        <f>ДС_КСГ_ИТОГО_3!AT61+'ДС_КСГ_кор-ка др профили_2'!AT61</f>
        <v>#REF!</v>
      </c>
      <c r="AU61" s="282" t="e">
        <f>ДС_КСГ_ИТОГО_3!AU61+'ДС_КСГ_кор-ка др профили_2'!AU61</f>
        <v>#REF!</v>
      </c>
      <c r="AV61" s="282" t="e">
        <f>ДС_КСГ_ИТОГО_3!AV61+'ДС_КСГ_кор-ка др профили_2'!AV61</f>
        <v>#REF!</v>
      </c>
      <c r="AW61" s="282" t="e">
        <f>ДС_КСГ_ИТОГО_3!AW61+'ДС_КСГ_кор-ка др профили_2'!AW61</f>
        <v>#REF!</v>
      </c>
      <c r="AX61" s="282" t="e">
        <f>ДС_КСГ_ИТОГО_3!AX61+'ДС_КСГ_кор-ка др профили_2'!AX61</f>
        <v>#REF!</v>
      </c>
      <c r="AY61" s="282" t="e">
        <f>ДС_КСГ_ИТОГО_3!AY61+'ДС_КСГ_кор-ка др профили_2'!AY61</f>
        <v>#REF!</v>
      </c>
      <c r="AZ61" s="282" t="e">
        <f>ДС_КСГ_ИТОГО_3!AZ61+'ДС_КСГ_кор-ка др профили_2'!AZ61</f>
        <v>#REF!</v>
      </c>
      <c r="BA61" s="282" t="e">
        <f>ДС_КСГ_ИТОГО_3!BA61+'ДС_КСГ_кор-ка др профили_2'!BA61</f>
        <v>#REF!</v>
      </c>
      <c r="BB61" s="282" t="e">
        <f>ДС_КСГ_ИТОГО_3!BB61+'ДС_КСГ_кор-ка др профили_2'!BB61</f>
        <v>#REF!</v>
      </c>
      <c r="BC61" s="282" t="e">
        <f>ДС_КСГ_ИТОГО_3!BC61+'ДС_КСГ_кор-ка др профили_2'!BC61</f>
        <v>#REF!</v>
      </c>
      <c r="BD61" s="282" t="e">
        <f>ДС_КСГ_ИТОГО_3!BD61+'ДС_КСГ_кор-ка др профили_2'!BD61</f>
        <v>#REF!</v>
      </c>
      <c r="BE61" s="282" t="e">
        <f>ДС_КСГ_ИТОГО_3!BE61+'ДС_КСГ_кор-ка др профили_2'!BE61</f>
        <v>#REF!</v>
      </c>
      <c r="BF61" s="282" t="e">
        <f>ДС_КСГ_ИТОГО_3!BF61+'ДС_КСГ_кор-ка др профили_2'!BF61</f>
        <v>#REF!</v>
      </c>
      <c r="BG61" s="282" t="e">
        <f>ДС_КСГ_ИТОГО_3!BG61+'ДС_КСГ_кор-ка др профили_2'!BG61</f>
        <v>#REF!</v>
      </c>
      <c r="BH61" s="282" t="e">
        <f>ДС_КСГ_ИТОГО_3!BH61+'ДС_КСГ_кор-ка др профили_2'!BH61</f>
        <v>#REF!</v>
      </c>
      <c r="BI61" s="282" t="e">
        <f>ДС_КСГ_ИТОГО_3!BI61+'ДС_КСГ_кор-ка др профили_2'!BI61</f>
        <v>#REF!</v>
      </c>
      <c r="BJ61" s="282" t="e">
        <f>ДС_КСГ_ИТОГО_3!BJ61+'ДС_КСГ_кор-ка др профили_2'!BJ61</f>
        <v>#REF!</v>
      </c>
      <c r="BK61" s="282" t="e">
        <f>ДС_КСГ_ИТОГО_3!BK61+'ДС_КСГ_кор-ка др профили_2'!BK61</f>
        <v>#REF!</v>
      </c>
      <c r="BL61" s="282" t="e">
        <f>ДС_КСГ_ИТОГО_3!BL61+'ДС_КСГ_кор-ка др профили_2'!BL61</f>
        <v>#REF!</v>
      </c>
      <c r="BM61" s="282" t="e">
        <f>ДС_КСГ_ИТОГО_3!BM61+'ДС_КСГ_кор-ка др профили_2'!BM61</f>
        <v>#REF!</v>
      </c>
      <c r="BN61" s="282" t="e">
        <f>ДС_КСГ_ИТОГО_3!BN61+'ДС_КСГ_кор-ка др профили_2'!BN61</f>
        <v>#REF!</v>
      </c>
      <c r="BO61" s="282" t="e">
        <f>ДС_КСГ_ИТОГО_3!BO61+'ДС_КСГ_кор-ка др профили_2'!BO61</f>
        <v>#REF!</v>
      </c>
      <c r="BP61" s="282" t="e">
        <f>ДС_КСГ_ИТОГО_3!BP61+'ДС_КСГ_кор-ка др профили_2'!BP61</f>
        <v>#REF!</v>
      </c>
      <c r="BQ61" s="282" t="e">
        <f>ДС_КСГ_ИТОГО_3!BQ61+'ДС_КСГ_кор-ка др профили_2'!BQ61</f>
        <v>#REF!</v>
      </c>
      <c r="BR61" s="282" t="e">
        <f>ДС_КСГ_ИТОГО_3!BR61+'ДС_КСГ_кор-ка др профили_2'!BR61</f>
        <v>#REF!</v>
      </c>
      <c r="BS61" s="282" t="e">
        <f>ДС_КСГ_ИТОГО_3!BS61+'ДС_КСГ_кор-ка др профили_2'!BS61</f>
        <v>#REF!</v>
      </c>
      <c r="BT61" s="282" t="e">
        <f>ДС_КСГ_ИТОГО_3!BT61+'ДС_КСГ_кор-ка др профили_2'!BT61</f>
        <v>#REF!</v>
      </c>
      <c r="BU61" s="282" t="e">
        <f>ДС_КСГ_ИТОГО_3!BU61+'ДС_КСГ_кор-ка др профили_2'!BU61</f>
        <v>#REF!</v>
      </c>
      <c r="BV61" s="282" t="e">
        <f>ДС_КСГ_ИТОГО_3!BV61+'ДС_КСГ_кор-ка др профили_2'!BV61</f>
        <v>#REF!</v>
      </c>
      <c r="BW61" s="282" t="e">
        <f>ДС_КСГ_ИТОГО_3!BW61+'ДС_КСГ_кор-ка др профили_2'!BW61</f>
        <v>#REF!</v>
      </c>
      <c r="BX61" s="282" t="e">
        <f>ДС_КСГ_ИТОГО_3!BX61+'ДС_КСГ_кор-ка др профили_2'!BX61</f>
        <v>#REF!</v>
      </c>
      <c r="BY61" s="282" t="e">
        <f>ДС_КСГ_ИТОГО_3!BY61+'ДС_КСГ_кор-ка др профили_2'!BY61</f>
        <v>#REF!</v>
      </c>
      <c r="BZ61" s="282" t="e">
        <f>ДС_КСГ_ИТОГО_3!BZ61+'ДС_КСГ_кор-ка др профили_2'!BZ61</f>
        <v>#REF!</v>
      </c>
      <c r="CA61" s="282" t="e">
        <f>ДС_КСГ_ИТОГО_3!CA61+'ДС_КСГ_кор-ка др профили_2'!CA61</f>
        <v>#REF!</v>
      </c>
      <c r="CB61" s="282" t="e">
        <f>ДС_КСГ_ИТОГО_3!CB61+'ДС_КСГ_кор-ка др профили_2'!CB61</f>
        <v>#REF!</v>
      </c>
      <c r="CC61" s="282" t="e">
        <f>ДС_КСГ_ИТОГО_3!CC61+'ДС_КСГ_кор-ка др профили_2'!CC61</f>
        <v>#REF!</v>
      </c>
      <c r="CD61" s="282" t="e">
        <f>ДС_КСГ_ИТОГО_3!CD61+'ДС_КСГ_кор-ка др профили_2'!CD61</f>
        <v>#REF!</v>
      </c>
      <c r="CE61" s="282" t="e">
        <f>ДС_КСГ_ИТОГО_3!CE61+'ДС_КСГ_кор-ка др профили_2'!CE61</f>
        <v>#REF!</v>
      </c>
      <c r="CF61" s="282" t="e">
        <f>ДС_КСГ_ИТОГО_3!CF61+'ДС_КСГ_кор-ка др профили_2'!CF61</f>
        <v>#REF!</v>
      </c>
      <c r="CG61" s="282" t="e">
        <f>ДС_КСГ_ИТОГО_3!CG61+'ДС_КСГ_кор-ка др профили_2'!CG61</f>
        <v>#REF!</v>
      </c>
      <c r="CH61" s="282" t="e">
        <f>ДС_КСГ_ИТОГО_3!CH61+'ДС_КСГ_кор-ка др профили_2'!CH61</f>
        <v>#REF!</v>
      </c>
      <c r="CI61" s="282" t="e">
        <f>ДС_КСГ_ИТОГО_3!CI61+'ДС_КСГ_кор-ка др профили_2'!CI61</f>
        <v>#REF!</v>
      </c>
      <c r="CJ61" s="282" t="e">
        <f>ДС_КСГ_ИТОГО_3!CJ61+'ДС_КСГ_кор-ка др профили_2'!CJ61</f>
        <v>#REF!</v>
      </c>
      <c r="CK61" s="282" t="e">
        <f>ДС_КСГ_ИТОГО_3!#REF!+'ДС_КСГ_кор-ка др профили_2'!CK61</f>
        <v>#REF!</v>
      </c>
      <c r="CL61" s="282" t="e">
        <f>ДС_КСГ_ИТОГО_3!#REF!+'ДС_КСГ_кор-ка др профили_2'!CL61</f>
        <v>#REF!</v>
      </c>
      <c r="CM61" s="282" t="e">
        <f>ДС_КСГ_ИТОГО_3!#REF!+'ДС_КСГ_кор-ка др профили_2'!CM61</f>
        <v>#REF!</v>
      </c>
      <c r="CN61" s="281" t="e">
        <f t="shared" si="0"/>
        <v>#REF!</v>
      </c>
      <c r="CP61" s="195"/>
      <c r="CQ61" s="195"/>
      <c r="CR61" s="195"/>
    </row>
    <row r="62" spans="1:96" ht="15.75" x14ac:dyDescent="0.25">
      <c r="A62" s="81">
        <v>61</v>
      </c>
      <c r="B62" s="152" t="s">
        <v>364</v>
      </c>
      <c r="C62" s="153" t="s">
        <v>125</v>
      </c>
      <c r="D62" s="153">
        <v>2.93</v>
      </c>
      <c r="E62" s="153">
        <v>19</v>
      </c>
      <c r="F62" s="153" t="s">
        <v>106</v>
      </c>
      <c r="G62" s="282" t="e">
        <f>ДС_КСГ_ИТОГО_3!G62+'ДС_КСГ_кор-ка др профили_2'!G62</f>
        <v>#REF!</v>
      </c>
      <c r="H62" s="282" t="e">
        <f>ДС_КСГ_ИТОГО_3!H62+'ДС_КСГ_кор-ка др профили_2'!H62</f>
        <v>#REF!</v>
      </c>
      <c r="I62" s="282" t="e">
        <f>ДС_КСГ_ИТОГО_3!I62+'ДС_КСГ_кор-ка др профили_2'!I62</f>
        <v>#REF!</v>
      </c>
      <c r="J62" s="282" t="e">
        <f>ДС_КСГ_ИТОГО_3!J62+'ДС_КСГ_кор-ка др профили_2'!J62</f>
        <v>#REF!</v>
      </c>
      <c r="K62" s="282" t="e">
        <f>ДС_КСГ_ИТОГО_3!K62+'ДС_КСГ_кор-ка др профили_2'!K62</f>
        <v>#REF!</v>
      </c>
      <c r="L62" s="282" t="e">
        <f>ДС_КСГ_ИТОГО_3!L62+'ДС_КСГ_кор-ка др профили_2'!L62</f>
        <v>#REF!</v>
      </c>
      <c r="M62" s="282" t="e">
        <f>ДС_КСГ_ИТОГО_3!M62+'ДС_КСГ_кор-ка др профили_2'!M62</f>
        <v>#REF!</v>
      </c>
      <c r="N62" s="282" t="e">
        <f>ДС_КСГ_ИТОГО_3!N62+'ДС_КСГ_кор-ка др профили_2'!N62</f>
        <v>#REF!</v>
      </c>
      <c r="O62" s="282" t="e">
        <f>ДС_КСГ_ИТОГО_3!O62+'ДС_КСГ_кор-ка др профили_2'!O62</f>
        <v>#REF!</v>
      </c>
      <c r="P62" s="282" t="e">
        <f>ДС_КСГ_ИТОГО_3!P62+'ДС_КСГ_кор-ка др профили_2'!P62</f>
        <v>#REF!</v>
      </c>
      <c r="Q62" s="282" t="e">
        <f>ДС_КСГ_ИТОГО_3!Q62+'ДС_КСГ_кор-ка др профили_2'!Q62</f>
        <v>#REF!</v>
      </c>
      <c r="R62" s="282" t="e">
        <f>ДС_КСГ_ИТОГО_3!R62+'ДС_КСГ_кор-ка др профили_2'!R62</f>
        <v>#REF!</v>
      </c>
      <c r="S62" s="282" t="e">
        <f>ДС_КСГ_ИТОГО_3!S62+'ДС_КСГ_кор-ка др профили_2'!S62</f>
        <v>#REF!</v>
      </c>
      <c r="T62" s="282" t="e">
        <f>ДС_КСГ_ИТОГО_3!T62+'ДС_КСГ_кор-ка др профили_2'!T62</f>
        <v>#REF!</v>
      </c>
      <c r="U62" s="282" t="e">
        <f>ДС_КСГ_ИТОГО_3!U62+'ДС_КСГ_кор-ка др профили_2'!U62</f>
        <v>#REF!</v>
      </c>
      <c r="V62" s="282" t="e">
        <f>ДС_КСГ_ИТОГО_3!V62+'ДС_КСГ_кор-ка др профили_2'!V62</f>
        <v>#REF!</v>
      </c>
      <c r="W62" s="282" t="e">
        <f>ДС_КСГ_ИТОГО_3!W62+'ДС_КСГ_кор-ка др профили_2'!W62</f>
        <v>#REF!</v>
      </c>
      <c r="X62" s="282" t="e">
        <f>ДС_КСГ_ИТОГО_3!X62+'ДС_КСГ_кор-ка др профили_2'!X62</f>
        <v>#REF!</v>
      </c>
      <c r="Y62" s="282" t="e">
        <f>ДС_КСГ_ИТОГО_3!Y62+'ДС_КСГ_кор-ка др профили_2'!Y62</f>
        <v>#REF!</v>
      </c>
      <c r="Z62" s="282" t="e">
        <f>ДС_КСГ_ИТОГО_3!Z62+'ДС_КСГ_кор-ка др профили_2'!Z62</f>
        <v>#REF!</v>
      </c>
      <c r="AA62" s="282" t="e">
        <f>ДС_КСГ_ИТОГО_3!AA62+'ДС_КСГ_кор-ка др профили_2'!AA62</f>
        <v>#REF!</v>
      </c>
      <c r="AB62" s="282" t="e">
        <f>ДС_КСГ_ИТОГО_3!AB62+'ДС_КСГ_кор-ка др профили_2'!AB62</f>
        <v>#REF!</v>
      </c>
      <c r="AC62" s="282" t="e">
        <f>ДС_КСГ_ИТОГО_3!AC62+'ДС_КСГ_кор-ка др профили_2'!AC62</f>
        <v>#REF!</v>
      </c>
      <c r="AD62" s="282" t="e">
        <f>ДС_КСГ_ИТОГО_3!AD62+'ДС_КСГ_кор-ка др профили_2'!AD62</f>
        <v>#REF!</v>
      </c>
      <c r="AE62" s="282" t="e">
        <f>ДС_КСГ_ИТОГО_3!AE62+'ДС_КСГ_кор-ка др профили_2'!AE62</f>
        <v>#REF!</v>
      </c>
      <c r="AF62" s="282" t="e">
        <f>ДС_КСГ_ИТОГО_3!AF62+'ДС_КСГ_кор-ка др профили_2'!AF62</f>
        <v>#REF!</v>
      </c>
      <c r="AG62" s="282" t="e">
        <f>ДС_КСГ_ИТОГО_3!AG62+'ДС_КСГ_кор-ка др профили_2'!AG62</f>
        <v>#REF!</v>
      </c>
      <c r="AH62" s="282" t="e">
        <f>ДС_КСГ_ИТОГО_3!AH62+'ДС_КСГ_кор-ка др профили_2'!AH62</f>
        <v>#REF!</v>
      </c>
      <c r="AI62" s="282" t="e">
        <f>ДС_КСГ_ИТОГО_3!AI62+'ДС_КСГ_кор-ка др профили_2'!AI62</f>
        <v>#REF!</v>
      </c>
      <c r="AJ62" s="282" t="e">
        <f>ДС_КСГ_ИТОГО_3!AJ62+'ДС_КСГ_кор-ка др профили_2'!AJ62</f>
        <v>#REF!</v>
      </c>
      <c r="AK62" s="282" t="e">
        <f>ДС_КСГ_ИТОГО_3!AK62+'ДС_КСГ_кор-ка др профили_2'!AK62</f>
        <v>#REF!</v>
      </c>
      <c r="AL62" s="282" t="e">
        <f>ДС_КСГ_ИТОГО_3!AL62+'ДС_КСГ_кор-ка др профили_2'!AL62</f>
        <v>#REF!</v>
      </c>
      <c r="AM62" s="282" t="e">
        <f>ДС_КСГ_ИТОГО_3!AM62+'ДС_КСГ_кор-ка др профили_2'!AM62</f>
        <v>#REF!</v>
      </c>
      <c r="AN62" s="282" t="e">
        <f>ДС_КСГ_ИТОГО_3!AN62+'ДС_КСГ_кор-ка др профили_2'!AN62</f>
        <v>#REF!</v>
      </c>
      <c r="AO62" s="282" t="e">
        <f>ДС_КСГ_ИТОГО_3!AO62+'ДС_КСГ_кор-ка др профили_2'!AO62</f>
        <v>#REF!</v>
      </c>
      <c r="AP62" s="282" t="e">
        <f>ДС_КСГ_ИТОГО_3!AP62+'ДС_КСГ_кор-ка др профили_2'!AP62</f>
        <v>#REF!</v>
      </c>
      <c r="AQ62" s="282" t="e">
        <f>ДС_КСГ_ИТОГО_3!AQ62+'ДС_КСГ_кор-ка др профили_2'!AQ62</f>
        <v>#REF!</v>
      </c>
      <c r="AR62" s="282" t="e">
        <f>ДС_КСГ_ИТОГО_3!AR62+'ДС_КСГ_кор-ка др профили_2'!AR62</f>
        <v>#REF!</v>
      </c>
      <c r="AS62" s="282" t="e">
        <f>ДС_КСГ_ИТОГО_3!AS62+'ДС_КСГ_кор-ка др профили_2'!AS62</f>
        <v>#REF!</v>
      </c>
      <c r="AT62" s="282" t="e">
        <f>ДС_КСГ_ИТОГО_3!AT62+'ДС_КСГ_кор-ка др профили_2'!AT62</f>
        <v>#REF!</v>
      </c>
      <c r="AU62" s="282" t="e">
        <f>ДС_КСГ_ИТОГО_3!AU62+'ДС_КСГ_кор-ка др профили_2'!AU62</f>
        <v>#REF!</v>
      </c>
      <c r="AV62" s="282" t="e">
        <f>ДС_КСГ_ИТОГО_3!AV62+'ДС_КСГ_кор-ка др профили_2'!AV62</f>
        <v>#REF!</v>
      </c>
      <c r="AW62" s="282" t="e">
        <f>ДС_КСГ_ИТОГО_3!AW62+'ДС_КСГ_кор-ка др профили_2'!AW62</f>
        <v>#REF!</v>
      </c>
      <c r="AX62" s="282" t="e">
        <f>ДС_КСГ_ИТОГО_3!AX62+'ДС_КСГ_кор-ка др профили_2'!AX62</f>
        <v>#REF!</v>
      </c>
      <c r="AY62" s="282" t="e">
        <f>ДС_КСГ_ИТОГО_3!AY62+'ДС_КСГ_кор-ка др профили_2'!AY62</f>
        <v>#REF!</v>
      </c>
      <c r="AZ62" s="282" t="e">
        <f>ДС_КСГ_ИТОГО_3!AZ62+'ДС_КСГ_кор-ка др профили_2'!AZ62</f>
        <v>#REF!</v>
      </c>
      <c r="BA62" s="282" t="e">
        <f>ДС_КСГ_ИТОГО_3!BA62+'ДС_КСГ_кор-ка др профили_2'!BA62</f>
        <v>#REF!</v>
      </c>
      <c r="BB62" s="282" t="e">
        <f>ДС_КСГ_ИТОГО_3!BB62+'ДС_КСГ_кор-ка др профили_2'!BB62</f>
        <v>#REF!</v>
      </c>
      <c r="BC62" s="282" t="e">
        <f>ДС_КСГ_ИТОГО_3!BC62+'ДС_КСГ_кор-ка др профили_2'!BC62</f>
        <v>#REF!</v>
      </c>
      <c r="BD62" s="282" t="e">
        <f>ДС_КСГ_ИТОГО_3!BD62+'ДС_КСГ_кор-ка др профили_2'!BD62</f>
        <v>#REF!</v>
      </c>
      <c r="BE62" s="282" t="e">
        <f>ДС_КСГ_ИТОГО_3!BE62+'ДС_КСГ_кор-ка др профили_2'!BE62</f>
        <v>#REF!</v>
      </c>
      <c r="BF62" s="282" t="e">
        <f>ДС_КСГ_ИТОГО_3!BF62+'ДС_КСГ_кор-ка др профили_2'!BF62</f>
        <v>#REF!</v>
      </c>
      <c r="BG62" s="282" t="e">
        <f>ДС_КСГ_ИТОГО_3!BG62+'ДС_КСГ_кор-ка др профили_2'!BG62</f>
        <v>#REF!</v>
      </c>
      <c r="BH62" s="282" t="e">
        <f>ДС_КСГ_ИТОГО_3!BH62+'ДС_КСГ_кор-ка др профили_2'!BH62</f>
        <v>#REF!</v>
      </c>
      <c r="BI62" s="282" t="e">
        <f>ДС_КСГ_ИТОГО_3!BI62+'ДС_КСГ_кор-ка др профили_2'!BI62</f>
        <v>#REF!</v>
      </c>
      <c r="BJ62" s="282" t="e">
        <f>ДС_КСГ_ИТОГО_3!BJ62+'ДС_КСГ_кор-ка др профили_2'!BJ62</f>
        <v>#REF!</v>
      </c>
      <c r="BK62" s="282" t="e">
        <f>ДС_КСГ_ИТОГО_3!BK62+'ДС_КСГ_кор-ка др профили_2'!BK62</f>
        <v>#REF!</v>
      </c>
      <c r="BL62" s="282" t="e">
        <f>ДС_КСГ_ИТОГО_3!BL62+'ДС_КСГ_кор-ка др профили_2'!BL62</f>
        <v>#REF!</v>
      </c>
      <c r="BM62" s="282" t="e">
        <f>ДС_КСГ_ИТОГО_3!BM62+'ДС_КСГ_кор-ка др профили_2'!BM62</f>
        <v>#REF!</v>
      </c>
      <c r="BN62" s="282" t="e">
        <f>ДС_КСГ_ИТОГО_3!BN62+'ДС_КСГ_кор-ка др профили_2'!BN62</f>
        <v>#REF!</v>
      </c>
      <c r="BO62" s="282" t="e">
        <f>ДС_КСГ_ИТОГО_3!BO62+'ДС_КСГ_кор-ка др профили_2'!BO62</f>
        <v>#REF!</v>
      </c>
      <c r="BP62" s="282" t="e">
        <f>ДС_КСГ_ИТОГО_3!BP62+'ДС_КСГ_кор-ка др профили_2'!BP62</f>
        <v>#REF!</v>
      </c>
      <c r="BQ62" s="282" t="e">
        <f>ДС_КСГ_ИТОГО_3!BQ62+'ДС_КСГ_кор-ка др профили_2'!BQ62</f>
        <v>#REF!</v>
      </c>
      <c r="BR62" s="282" t="e">
        <f>ДС_КСГ_ИТОГО_3!BR62+'ДС_КСГ_кор-ка др профили_2'!BR62</f>
        <v>#REF!</v>
      </c>
      <c r="BS62" s="282" t="e">
        <f>ДС_КСГ_ИТОГО_3!BS62+'ДС_КСГ_кор-ка др профили_2'!BS62</f>
        <v>#REF!</v>
      </c>
      <c r="BT62" s="282" t="e">
        <f>ДС_КСГ_ИТОГО_3!BT62+'ДС_КСГ_кор-ка др профили_2'!BT62</f>
        <v>#REF!</v>
      </c>
      <c r="BU62" s="282" t="e">
        <f>ДС_КСГ_ИТОГО_3!BU62+'ДС_КСГ_кор-ка др профили_2'!BU62</f>
        <v>#REF!</v>
      </c>
      <c r="BV62" s="282" t="e">
        <f>ДС_КСГ_ИТОГО_3!BV62+'ДС_КСГ_кор-ка др профили_2'!BV62</f>
        <v>#REF!</v>
      </c>
      <c r="BW62" s="282" t="e">
        <f>ДС_КСГ_ИТОГО_3!BW62+'ДС_КСГ_кор-ка др профили_2'!BW62</f>
        <v>#REF!</v>
      </c>
      <c r="BX62" s="282" t="e">
        <f>ДС_КСГ_ИТОГО_3!BX62+'ДС_КСГ_кор-ка др профили_2'!BX62</f>
        <v>#REF!</v>
      </c>
      <c r="BY62" s="282" t="e">
        <f>ДС_КСГ_ИТОГО_3!BY62+'ДС_КСГ_кор-ка др профили_2'!BY62</f>
        <v>#REF!</v>
      </c>
      <c r="BZ62" s="282" t="e">
        <f>ДС_КСГ_ИТОГО_3!BZ62+'ДС_КСГ_кор-ка др профили_2'!BZ62</f>
        <v>#REF!</v>
      </c>
      <c r="CA62" s="282" t="e">
        <f>ДС_КСГ_ИТОГО_3!CA62+'ДС_КСГ_кор-ка др профили_2'!CA62</f>
        <v>#REF!</v>
      </c>
      <c r="CB62" s="282" t="e">
        <f>ДС_КСГ_ИТОГО_3!CB62+'ДС_КСГ_кор-ка др профили_2'!CB62</f>
        <v>#REF!</v>
      </c>
      <c r="CC62" s="282" t="e">
        <f>ДС_КСГ_ИТОГО_3!CC62+'ДС_КСГ_кор-ка др профили_2'!CC62</f>
        <v>#REF!</v>
      </c>
      <c r="CD62" s="282" t="e">
        <f>ДС_КСГ_ИТОГО_3!CD62+'ДС_КСГ_кор-ка др профили_2'!CD62</f>
        <v>#REF!</v>
      </c>
      <c r="CE62" s="282" t="e">
        <f>ДС_КСГ_ИТОГО_3!CE62+'ДС_КСГ_кор-ка др профили_2'!CE62</f>
        <v>#REF!</v>
      </c>
      <c r="CF62" s="282" t="e">
        <f>ДС_КСГ_ИТОГО_3!CF62+'ДС_КСГ_кор-ка др профили_2'!CF62</f>
        <v>#REF!</v>
      </c>
      <c r="CG62" s="282" t="e">
        <f>ДС_КСГ_ИТОГО_3!CG62+'ДС_КСГ_кор-ка др профили_2'!CG62</f>
        <v>#REF!</v>
      </c>
      <c r="CH62" s="282" t="e">
        <f>ДС_КСГ_ИТОГО_3!CH62+'ДС_КСГ_кор-ка др профили_2'!CH62</f>
        <v>#REF!</v>
      </c>
      <c r="CI62" s="282" t="e">
        <f>ДС_КСГ_ИТОГО_3!CI62+'ДС_КСГ_кор-ка др профили_2'!CI62</f>
        <v>#REF!</v>
      </c>
      <c r="CJ62" s="282" t="e">
        <f>ДС_КСГ_ИТОГО_3!CJ62+'ДС_КСГ_кор-ка др профили_2'!CJ62</f>
        <v>#REF!</v>
      </c>
      <c r="CK62" s="282" t="e">
        <f>ДС_КСГ_ИТОГО_3!#REF!+'ДС_КСГ_кор-ка др профили_2'!CK62</f>
        <v>#REF!</v>
      </c>
      <c r="CL62" s="282" t="e">
        <f>ДС_КСГ_ИТОГО_3!#REF!+'ДС_КСГ_кор-ка др профили_2'!CL62</f>
        <v>#REF!</v>
      </c>
      <c r="CM62" s="282" t="e">
        <f>ДС_КСГ_ИТОГО_3!#REF!+'ДС_КСГ_кор-ка др профили_2'!CM62</f>
        <v>#REF!</v>
      </c>
      <c r="CN62" s="281" t="e">
        <f t="shared" si="0"/>
        <v>#REF!</v>
      </c>
      <c r="CP62" s="195"/>
      <c r="CQ62" s="195"/>
      <c r="CR62" s="195"/>
    </row>
    <row r="63" spans="1:96" ht="15.75" x14ac:dyDescent="0.25">
      <c r="A63" s="81">
        <v>62</v>
      </c>
      <c r="B63" s="152" t="s">
        <v>365</v>
      </c>
      <c r="C63" s="153" t="s">
        <v>126</v>
      </c>
      <c r="D63" s="153">
        <v>3.14</v>
      </c>
      <c r="E63" s="153">
        <v>19</v>
      </c>
      <c r="F63" s="153" t="s">
        <v>106</v>
      </c>
      <c r="G63" s="282" t="e">
        <f>ДС_КСГ_ИТОГО_3!G63+'ДС_КСГ_кор-ка др профили_2'!G63</f>
        <v>#REF!</v>
      </c>
      <c r="H63" s="282" t="e">
        <f>ДС_КСГ_ИТОГО_3!H63+'ДС_КСГ_кор-ка др профили_2'!H63</f>
        <v>#REF!</v>
      </c>
      <c r="I63" s="282" t="e">
        <f>ДС_КСГ_ИТОГО_3!I63+'ДС_КСГ_кор-ка др профили_2'!I63</f>
        <v>#REF!</v>
      </c>
      <c r="J63" s="282" t="e">
        <f>ДС_КСГ_ИТОГО_3!J63+'ДС_КСГ_кор-ка др профили_2'!J63</f>
        <v>#REF!</v>
      </c>
      <c r="K63" s="282" t="e">
        <f>ДС_КСГ_ИТОГО_3!K63+'ДС_КСГ_кор-ка др профили_2'!K63</f>
        <v>#REF!</v>
      </c>
      <c r="L63" s="282" t="e">
        <f>ДС_КСГ_ИТОГО_3!L63+'ДС_КСГ_кор-ка др профили_2'!L63</f>
        <v>#REF!</v>
      </c>
      <c r="M63" s="282" t="e">
        <f>ДС_КСГ_ИТОГО_3!M63+'ДС_КСГ_кор-ка др профили_2'!M63</f>
        <v>#REF!</v>
      </c>
      <c r="N63" s="282" t="e">
        <f>ДС_КСГ_ИТОГО_3!N63+'ДС_КСГ_кор-ка др профили_2'!N63</f>
        <v>#REF!</v>
      </c>
      <c r="O63" s="282" t="e">
        <f>ДС_КСГ_ИТОГО_3!O63+'ДС_КСГ_кор-ка др профили_2'!O63</f>
        <v>#REF!</v>
      </c>
      <c r="P63" s="282" t="e">
        <f>ДС_КСГ_ИТОГО_3!P63+'ДС_КСГ_кор-ка др профили_2'!P63</f>
        <v>#REF!</v>
      </c>
      <c r="Q63" s="282" t="e">
        <f>ДС_КСГ_ИТОГО_3!Q63+'ДС_КСГ_кор-ка др профили_2'!Q63</f>
        <v>#REF!</v>
      </c>
      <c r="R63" s="282" t="e">
        <f>ДС_КСГ_ИТОГО_3!R63+'ДС_КСГ_кор-ка др профили_2'!R63</f>
        <v>#REF!</v>
      </c>
      <c r="S63" s="282" t="e">
        <f>ДС_КСГ_ИТОГО_3!S63+'ДС_КСГ_кор-ка др профили_2'!S63</f>
        <v>#REF!</v>
      </c>
      <c r="T63" s="282" t="e">
        <f>ДС_КСГ_ИТОГО_3!T63+'ДС_КСГ_кор-ка др профили_2'!T63</f>
        <v>#REF!</v>
      </c>
      <c r="U63" s="282" t="e">
        <f>ДС_КСГ_ИТОГО_3!U63+'ДС_КСГ_кор-ка др профили_2'!U63</f>
        <v>#REF!</v>
      </c>
      <c r="V63" s="282" t="e">
        <f>ДС_КСГ_ИТОГО_3!V63+'ДС_КСГ_кор-ка др профили_2'!V63</f>
        <v>#REF!</v>
      </c>
      <c r="W63" s="282" t="e">
        <f>ДС_КСГ_ИТОГО_3!W63+'ДС_КСГ_кор-ка др профили_2'!W63</f>
        <v>#REF!</v>
      </c>
      <c r="X63" s="282" t="e">
        <f>ДС_КСГ_ИТОГО_3!X63+'ДС_КСГ_кор-ка др профили_2'!X63</f>
        <v>#REF!</v>
      </c>
      <c r="Y63" s="282" t="e">
        <f>ДС_КСГ_ИТОГО_3!Y63+'ДС_КСГ_кор-ка др профили_2'!Y63</f>
        <v>#REF!</v>
      </c>
      <c r="Z63" s="282" t="e">
        <f>ДС_КСГ_ИТОГО_3!Z63+'ДС_КСГ_кор-ка др профили_2'!Z63</f>
        <v>#REF!</v>
      </c>
      <c r="AA63" s="282" t="e">
        <f>ДС_КСГ_ИТОГО_3!AA63+'ДС_КСГ_кор-ка др профили_2'!AA63</f>
        <v>#REF!</v>
      </c>
      <c r="AB63" s="282" t="e">
        <f>ДС_КСГ_ИТОГО_3!AB63+'ДС_КСГ_кор-ка др профили_2'!AB63</f>
        <v>#REF!</v>
      </c>
      <c r="AC63" s="282" t="e">
        <f>ДС_КСГ_ИТОГО_3!AC63+'ДС_КСГ_кор-ка др профили_2'!AC63</f>
        <v>#REF!</v>
      </c>
      <c r="AD63" s="282" t="e">
        <f>ДС_КСГ_ИТОГО_3!AD63+'ДС_КСГ_кор-ка др профили_2'!AD63</f>
        <v>#REF!</v>
      </c>
      <c r="AE63" s="282" t="e">
        <f>ДС_КСГ_ИТОГО_3!AE63+'ДС_КСГ_кор-ка др профили_2'!AE63</f>
        <v>#REF!</v>
      </c>
      <c r="AF63" s="282" t="e">
        <f>ДС_КСГ_ИТОГО_3!AF63+'ДС_КСГ_кор-ка др профили_2'!AF63</f>
        <v>#REF!</v>
      </c>
      <c r="AG63" s="282" t="e">
        <f>ДС_КСГ_ИТОГО_3!AG63+'ДС_КСГ_кор-ка др профили_2'!AG63</f>
        <v>#REF!</v>
      </c>
      <c r="AH63" s="282" t="e">
        <f>ДС_КСГ_ИТОГО_3!AH63+'ДС_КСГ_кор-ка др профили_2'!AH63</f>
        <v>#REF!</v>
      </c>
      <c r="AI63" s="282" t="e">
        <f>ДС_КСГ_ИТОГО_3!AI63+'ДС_КСГ_кор-ка др профили_2'!AI63</f>
        <v>#REF!</v>
      </c>
      <c r="AJ63" s="282" t="e">
        <f>ДС_КСГ_ИТОГО_3!AJ63+'ДС_КСГ_кор-ка др профили_2'!AJ63</f>
        <v>#REF!</v>
      </c>
      <c r="AK63" s="282" t="e">
        <f>ДС_КСГ_ИТОГО_3!AK63+'ДС_КСГ_кор-ка др профили_2'!AK63</f>
        <v>#REF!</v>
      </c>
      <c r="AL63" s="282" t="e">
        <f>ДС_КСГ_ИТОГО_3!AL63+'ДС_КСГ_кор-ка др профили_2'!AL63</f>
        <v>#REF!</v>
      </c>
      <c r="AM63" s="282" t="e">
        <f>ДС_КСГ_ИТОГО_3!AM63+'ДС_КСГ_кор-ка др профили_2'!AM63</f>
        <v>#REF!</v>
      </c>
      <c r="AN63" s="282" t="e">
        <f>ДС_КСГ_ИТОГО_3!AN63+'ДС_КСГ_кор-ка др профили_2'!AN63</f>
        <v>#REF!</v>
      </c>
      <c r="AO63" s="282" t="e">
        <f>ДС_КСГ_ИТОГО_3!AO63+'ДС_КСГ_кор-ка др профили_2'!AO63</f>
        <v>#REF!</v>
      </c>
      <c r="AP63" s="282" t="e">
        <f>ДС_КСГ_ИТОГО_3!AP63+'ДС_КСГ_кор-ка др профили_2'!AP63</f>
        <v>#REF!</v>
      </c>
      <c r="AQ63" s="282" t="e">
        <f>ДС_КСГ_ИТОГО_3!AQ63+'ДС_КСГ_кор-ка др профили_2'!AQ63</f>
        <v>#REF!</v>
      </c>
      <c r="AR63" s="282" t="e">
        <f>ДС_КСГ_ИТОГО_3!AR63+'ДС_КСГ_кор-ка др профили_2'!AR63</f>
        <v>#REF!</v>
      </c>
      <c r="AS63" s="282" t="e">
        <f>ДС_КСГ_ИТОГО_3!AS63+'ДС_КСГ_кор-ка др профили_2'!AS63</f>
        <v>#REF!</v>
      </c>
      <c r="AT63" s="282" t="e">
        <f>ДС_КСГ_ИТОГО_3!AT63+'ДС_КСГ_кор-ка др профили_2'!AT63</f>
        <v>#REF!</v>
      </c>
      <c r="AU63" s="282" t="e">
        <f>ДС_КСГ_ИТОГО_3!AU63+'ДС_КСГ_кор-ка др профили_2'!AU63</f>
        <v>#REF!</v>
      </c>
      <c r="AV63" s="282" t="e">
        <f>ДС_КСГ_ИТОГО_3!AV63+'ДС_КСГ_кор-ка др профили_2'!AV63</f>
        <v>#REF!</v>
      </c>
      <c r="AW63" s="282" t="e">
        <f>ДС_КСГ_ИТОГО_3!AW63+'ДС_КСГ_кор-ка др профили_2'!AW63</f>
        <v>#REF!</v>
      </c>
      <c r="AX63" s="282" t="e">
        <f>ДС_КСГ_ИТОГО_3!AX63+'ДС_КСГ_кор-ка др профили_2'!AX63</f>
        <v>#REF!</v>
      </c>
      <c r="AY63" s="282" t="e">
        <f>ДС_КСГ_ИТОГО_3!AY63+'ДС_КСГ_кор-ка др профили_2'!AY63</f>
        <v>#REF!</v>
      </c>
      <c r="AZ63" s="282" t="e">
        <f>ДС_КСГ_ИТОГО_3!AZ63+'ДС_КСГ_кор-ка др профили_2'!AZ63</f>
        <v>#REF!</v>
      </c>
      <c r="BA63" s="282" t="e">
        <f>ДС_КСГ_ИТОГО_3!BA63+'ДС_КСГ_кор-ка др профили_2'!BA63</f>
        <v>#REF!</v>
      </c>
      <c r="BB63" s="282" t="e">
        <f>ДС_КСГ_ИТОГО_3!BB63+'ДС_КСГ_кор-ка др профили_2'!BB63</f>
        <v>#REF!</v>
      </c>
      <c r="BC63" s="282" t="e">
        <f>ДС_КСГ_ИТОГО_3!BC63+'ДС_КСГ_кор-ка др профили_2'!BC63</f>
        <v>#REF!</v>
      </c>
      <c r="BD63" s="282" t="e">
        <f>ДС_КСГ_ИТОГО_3!BD63+'ДС_КСГ_кор-ка др профили_2'!BD63</f>
        <v>#REF!</v>
      </c>
      <c r="BE63" s="282" t="e">
        <f>ДС_КСГ_ИТОГО_3!BE63+'ДС_КСГ_кор-ка др профили_2'!BE63</f>
        <v>#REF!</v>
      </c>
      <c r="BF63" s="282" t="e">
        <f>ДС_КСГ_ИТОГО_3!BF63+'ДС_КСГ_кор-ка др профили_2'!BF63</f>
        <v>#REF!</v>
      </c>
      <c r="BG63" s="282" t="e">
        <f>ДС_КСГ_ИТОГО_3!BG63+'ДС_КСГ_кор-ка др профили_2'!BG63</f>
        <v>#REF!</v>
      </c>
      <c r="BH63" s="282" t="e">
        <f>ДС_КСГ_ИТОГО_3!BH63+'ДС_КСГ_кор-ка др профили_2'!BH63</f>
        <v>#REF!</v>
      </c>
      <c r="BI63" s="282" t="e">
        <f>ДС_КСГ_ИТОГО_3!BI63+'ДС_КСГ_кор-ка др профили_2'!BI63</f>
        <v>#REF!</v>
      </c>
      <c r="BJ63" s="282" t="e">
        <f>ДС_КСГ_ИТОГО_3!BJ63+'ДС_КСГ_кор-ка др профили_2'!BJ63</f>
        <v>#REF!</v>
      </c>
      <c r="BK63" s="282" t="e">
        <f>ДС_КСГ_ИТОГО_3!BK63+'ДС_КСГ_кор-ка др профили_2'!BK63</f>
        <v>#REF!</v>
      </c>
      <c r="BL63" s="282" t="e">
        <f>ДС_КСГ_ИТОГО_3!BL63+'ДС_КСГ_кор-ка др профили_2'!BL63</f>
        <v>#REF!</v>
      </c>
      <c r="BM63" s="282" t="e">
        <f>ДС_КСГ_ИТОГО_3!BM63+'ДС_КСГ_кор-ка др профили_2'!BM63</f>
        <v>#REF!</v>
      </c>
      <c r="BN63" s="282" t="e">
        <f>ДС_КСГ_ИТОГО_3!BN63+'ДС_КСГ_кор-ка др профили_2'!BN63</f>
        <v>#REF!</v>
      </c>
      <c r="BO63" s="282" t="e">
        <f>ДС_КСГ_ИТОГО_3!BO63+'ДС_КСГ_кор-ка др профили_2'!BO63</f>
        <v>#REF!</v>
      </c>
      <c r="BP63" s="282" t="e">
        <f>ДС_КСГ_ИТОГО_3!BP63+'ДС_КСГ_кор-ка др профили_2'!BP63</f>
        <v>#REF!</v>
      </c>
      <c r="BQ63" s="282" t="e">
        <f>ДС_КСГ_ИТОГО_3!BQ63+'ДС_КСГ_кор-ка др профили_2'!BQ63</f>
        <v>#REF!</v>
      </c>
      <c r="BR63" s="282" t="e">
        <f>ДС_КСГ_ИТОГО_3!BR63+'ДС_КСГ_кор-ка др профили_2'!BR63</f>
        <v>#REF!</v>
      </c>
      <c r="BS63" s="282" t="e">
        <f>ДС_КСГ_ИТОГО_3!BS63+'ДС_КСГ_кор-ка др профили_2'!BS63</f>
        <v>#REF!</v>
      </c>
      <c r="BT63" s="282" t="e">
        <f>ДС_КСГ_ИТОГО_3!BT63+'ДС_КСГ_кор-ка др профили_2'!BT63</f>
        <v>#REF!</v>
      </c>
      <c r="BU63" s="282" t="e">
        <f>ДС_КСГ_ИТОГО_3!BU63+'ДС_КСГ_кор-ка др профили_2'!BU63</f>
        <v>#REF!</v>
      </c>
      <c r="BV63" s="282" t="e">
        <f>ДС_КСГ_ИТОГО_3!BV63+'ДС_КСГ_кор-ка др профили_2'!BV63</f>
        <v>#REF!</v>
      </c>
      <c r="BW63" s="282" t="e">
        <f>ДС_КСГ_ИТОГО_3!BW63+'ДС_КСГ_кор-ка др профили_2'!BW63</f>
        <v>#REF!</v>
      </c>
      <c r="BX63" s="282" t="e">
        <f>ДС_КСГ_ИТОГО_3!BX63+'ДС_КСГ_кор-ка др профили_2'!BX63</f>
        <v>#REF!</v>
      </c>
      <c r="BY63" s="282" t="e">
        <f>ДС_КСГ_ИТОГО_3!BY63+'ДС_КСГ_кор-ка др профили_2'!BY63</f>
        <v>#REF!</v>
      </c>
      <c r="BZ63" s="282" t="e">
        <f>ДС_КСГ_ИТОГО_3!BZ63+'ДС_КСГ_кор-ка др профили_2'!BZ63</f>
        <v>#REF!</v>
      </c>
      <c r="CA63" s="282" t="e">
        <f>ДС_КСГ_ИТОГО_3!CA63+'ДС_КСГ_кор-ка др профили_2'!CA63</f>
        <v>#REF!</v>
      </c>
      <c r="CB63" s="282" t="e">
        <f>ДС_КСГ_ИТОГО_3!CB63+'ДС_КСГ_кор-ка др профили_2'!CB63</f>
        <v>#REF!</v>
      </c>
      <c r="CC63" s="282" t="e">
        <f>ДС_КСГ_ИТОГО_3!CC63+'ДС_КСГ_кор-ка др профили_2'!CC63</f>
        <v>#REF!</v>
      </c>
      <c r="CD63" s="282" t="e">
        <f>ДС_КСГ_ИТОГО_3!CD63+'ДС_КСГ_кор-ка др профили_2'!CD63</f>
        <v>#REF!</v>
      </c>
      <c r="CE63" s="282" t="e">
        <f>ДС_КСГ_ИТОГО_3!CE63+'ДС_КСГ_кор-ка др профили_2'!CE63</f>
        <v>#REF!</v>
      </c>
      <c r="CF63" s="282" t="e">
        <f>ДС_КСГ_ИТОГО_3!CF63+'ДС_КСГ_кор-ка др профили_2'!CF63</f>
        <v>#REF!</v>
      </c>
      <c r="CG63" s="282" t="e">
        <f>ДС_КСГ_ИТОГО_3!CG63+'ДС_КСГ_кор-ка др профили_2'!CG63</f>
        <v>#REF!</v>
      </c>
      <c r="CH63" s="282" t="e">
        <f>ДС_КСГ_ИТОГО_3!CH63+'ДС_КСГ_кор-ка др профили_2'!CH63</f>
        <v>#REF!</v>
      </c>
      <c r="CI63" s="282" t="e">
        <f>ДС_КСГ_ИТОГО_3!CI63+'ДС_КСГ_кор-ка др профили_2'!CI63</f>
        <v>#REF!</v>
      </c>
      <c r="CJ63" s="282" t="e">
        <f>ДС_КСГ_ИТОГО_3!CJ63+'ДС_КСГ_кор-ка др профили_2'!CJ63</f>
        <v>#REF!</v>
      </c>
      <c r="CK63" s="282" t="e">
        <f>ДС_КСГ_ИТОГО_3!#REF!+'ДС_КСГ_кор-ка др профили_2'!CK63</f>
        <v>#REF!</v>
      </c>
      <c r="CL63" s="282" t="e">
        <f>ДС_КСГ_ИТОГО_3!#REF!+'ДС_КСГ_кор-ка др профили_2'!CL63</f>
        <v>#REF!</v>
      </c>
      <c r="CM63" s="282" t="e">
        <f>ДС_КСГ_ИТОГО_3!#REF!+'ДС_КСГ_кор-ка др профили_2'!CM63</f>
        <v>#REF!</v>
      </c>
      <c r="CN63" s="281" t="e">
        <f t="shared" si="0"/>
        <v>#REF!</v>
      </c>
      <c r="CP63" s="195"/>
      <c r="CQ63" s="195"/>
      <c r="CR63" s="195"/>
    </row>
    <row r="64" spans="1:96" ht="15.75" x14ac:dyDescent="0.25">
      <c r="A64" s="81">
        <v>63</v>
      </c>
      <c r="B64" s="152" t="s">
        <v>366</v>
      </c>
      <c r="C64" s="153" t="s">
        <v>127</v>
      </c>
      <c r="D64" s="153">
        <v>3.8</v>
      </c>
      <c r="E64" s="153">
        <v>19</v>
      </c>
      <c r="F64" s="153" t="s">
        <v>106</v>
      </c>
      <c r="G64" s="282" t="e">
        <f>ДС_КСГ_ИТОГО_3!G64+'ДС_КСГ_кор-ка др профили_2'!G64</f>
        <v>#REF!</v>
      </c>
      <c r="H64" s="282" t="e">
        <f>ДС_КСГ_ИТОГО_3!H64+'ДС_КСГ_кор-ка др профили_2'!H64</f>
        <v>#REF!</v>
      </c>
      <c r="I64" s="282" t="e">
        <f>ДС_КСГ_ИТОГО_3!I64+'ДС_КСГ_кор-ка др профили_2'!I64</f>
        <v>#REF!</v>
      </c>
      <c r="J64" s="282" t="e">
        <f>ДС_КСГ_ИТОГО_3!J64+'ДС_КСГ_кор-ка др профили_2'!J64</f>
        <v>#REF!</v>
      </c>
      <c r="K64" s="282" t="e">
        <f>ДС_КСГ_ИТОГО_3!K64+'ДС_КСГ_кор-ка др профили_2'!K64</f>
        <v>#REF!</v>
      </c>
      <c r="L64" s="282" t="e">
        <f>ДС_КСГ_ИТОГО_3!L64+'ДС_КСГ_кор-ка др профили_2'!L64</f>
        <v>#REF!</v>
      </c>
      <c r="M64" s="282" t="e">
        <f>ДС_КСГ_ИТОГО_3!M64+'ДС_КСГ_кор-ка др профили_2'!M64</f>
        <v>#REF!</v>
      </c>
      <c r="N64" s="282" t="e">
        <f>ДС_КСГ_ИТОГО_3!N64+'ДС_КСГ_кор-ка др профили_2'!N64</f>
        <v>#REF!</v>
      </c>
      <c r="O64" s="282" t="e">
        <f>ДС_КСГ_ИТОГО_3!O64+'ДС_КСГ_кор-ка др профили_2'!O64</f>
        <v>#REF!</v>
      </c>
      <c r="P64" s="282" t="e">
        <f>ДС_КСГ_ИТОГО_3!P64+'ДС_КСГ_кор-ка др профили_2'!P64</f>
        <v>#REF!</v>
      </c>
      <c r="Q64" s="282" t="e">
        <f>ДС_КСГ_ИТОГО_3!Q64+'ДС_КСГ_кор-ка др профили_2'!Q64</f>
        <v>#REF!</v>
      </c>
      <c r="R64" s="282" t="e">
        <f>ДС_КСГ_ИТОГО_3!R64+'ДС_КСГ_кор-ка др профили_2'!R64</f>
        <v>#REF!</v>
      </c>
      <c r="S64" s="282" t="e">
        <f>ДС_КСГ_ИТОГО_3!S64+'ДС_КСГ_кор-ка др профили_2'!S64</f>
        <v>#REF!</v>
      </c>
      <c r="T64" s="282" t="e">
        <f>ДС_КСГ_ИТОГО_3!T64+'ДС_КСГ_кор-ка др профили_2'!T64</f>
        <v>#REF!</v>
      </c>
      <c r="U64" s="282" t="e">
        <f>ДС_КСГ_ИТОГО_3!U64+'ДС_КСГ_кор-ка др профили_2'!U64</f>
        <v>#REF!</v>
      </c>
      <c r="V64" s="282" t="e">
        <f>ДС_КСГ_ИТОГО_3!V64+'ДС_КСГ_кор-ка др профили_2'!V64</f>
        <v>#REF!</v>
      </c>
      <c r="W64" s="282" t="e">
        <f>ДС_КСГ_ИТОГО_3!W64+'ДС_КСГ_кор-ка др профили_2'!W64</f>
        <v>#REF!</v>
      </c>
      <c r="X64" s="282" t="e">
        <f>ДС_КСГ_ИТОГО_3!X64+'ДС_КСГ_кор-ка др профили_2'!X64</f>
        <v>#REF!</v>
      </c>
      <c r="Y64" s="282" t="e">
        <f>ДС_КСГ_ИТОГО_3!Y64+'ДС_КСГ_кор-ка др профили_2'!Y64</f>
        <v>#REF!</v>
      </c>
      <c r="Z64" s="282" t="e">
        <f>ДС_КСГ_ИТОГО_3!Z64+'ДС_КСГ_кор-ка др профили_2'!Z64</f>
        <v>#REF!</v>
      </c>
      <c r="AA64" s="282" t="e">
        <f>ДС_КСГ_ИТОГО_3!AA64+'ДС_КСГ_кор-ка др профили_2'!AA64</f>
        <v>#REF!</v>
      </c>
      <c r="AB64" s="282" t="e">
        <f>ДС_КСГ_ИТОГО_3!AB64+'ДС_КСГ_кор-ка др профили_2'!AB64</f>
        <v>#REF!</v>
      </c>
      <c r="AC64" s="282" t="e">
        <f>ДС_КСГ_ИТОГО_3!AC64+'ДС_КСГ_кор-ка др профили_2'!AC64</f>
        <v>#REF!</v>
      </c>
      <c r="AD64" s="282" t="e">
        <f>ДС_КСГ_ИТОГО_3!AD64+'ДС_КСГ_кор-ка др профили_2'!AD64</f>
        <v>#REF!</v>
      </c>
      <c r="AE64" s="282" t="e">
        <f>ДС_КСГ_ИТОГО_3!AE64+'ДС_КСГ_кор-ка др профили_2'!AE64</f>
        <v>#REF!</v>
      </c>
      <c r="AF64" s="282" t="e">
        <f>ДС_КСГ_ИТОГО_3!AF64+'ДС_КСГ_кор-ка др профили_2'!AF64</f>
        <v>#REF!</v>
      </c>
      <c r="AG64" s="282" t="e">
        <f>ДС_КСГ_ИТОГО_3!AG64+'ДС_КСГ_кор-ка др профили_2'!AG64</f>
        <v>#REF!</v>
      </c>
      <c r="AH64" s="282" t="e">
        <f>ДС_КСГ_ИТОГО_3!AH64+'ДС_КСГ_кор-ка др профили_2'!AH64</f>
        <v>#REF!</v>
      </c>
      <c r="AI64" s="282" t="e">
        <f>ДС_КСГ_ИТОГО_3!AI64+'ДС_КСГ_кор-ка др профили_2'!AI64</f>
        <v>#REF!</v>
      </c>
      <c r="AJ64" s="282" t="e">
        <f>ДС_КСГ_ИТОГО_3!AJ64+'ДС_КСГ_кор-ка др профили_2'!AJ64</f>
        <v>#REF!</v>
      </c>
      <c r="AK64" s="282" t="e">
        <f>ДС_КСГ_ИТОГО_3!AK64+'ДС_КСГ_кор-ка др профили_2'!AK64</f>
        <v>#REF!</v>
      </c>
      <c r="AL64" s="282" t="e">
        <f>ДС_КСГ_ИТОГО_3!AL64+'ДС_КСГ_кор-ка др профили_2'!AL64</f>
        <v>#REF!</v>
      </c>
      <c r="AM64" s="282" t="e">
        <f>ДС_КСГ_ИТОГО_3!AM64+'ДС_КСГ_кор-ка др профили_2'!AM64</f>
        <v>#REF!</v>
      </c>
      <c r="AN64" s="282" t="e">
        <f>ДС_КСГ_ИТОГО_3!AN64+'ДС_КСГ_кор-ка др профили_2'!AN64</f>
        <v>#REF!</v>
      </c>
      <c r="AO64" s="282" t="e">
        <f>ДС_КСГ_ИТОГО_3!AO64+'ДС_КСГ_кор-ка др профили_2'!AO64</f>
        <v>#REF!</v>
      </c>
      <c r="AP64" s="282" t="e">
        <f>ДС_КСГ_ИТОГО_3!AP64+'ДС_КСГ_кор-ка др профили_2'!AP64</f>
        <v>#REF!</v>
      </c>
      <c r="AQ64" s="282" t="e">
        <f>ДС_КСГ_ИТОГО_3!AQ64+'ДС_КСГ_кор-ка др профили_2'!AQ64</f>
        <v>#REF!</v>
      </c>
      <c r="AR64" s="282" t="e">
        <f>ДС_КСГ_ИТОГО_3!AR64+'ДС_КСГ_кор-ка др профили_2'!AR64</f>
        <v>#REF!</v>
      </c>
      <c r="AS64" s="282" t="e">
        <f>ДС_КСГ_ИТОГО_3!AS64+'ДС_КСГ_кор-ка др профили_2'!AS64</f>
        <v>#REF!</v>
      </c>
      <c r="AT64" s="282" t="e">
        <f>ДС_КСГ_ИТОГО_3!AT64+'ДС_КСГ_кор-ка др профили_2'!AT64</f>
        <v>#REF!</v>
      </c>
      <c r="AU64" s="282" t="e">
        <f>ДС_КСГ_ИТОГО_3!AU64+'ДС_КСГ_кор-ка др профили_2'!AU64</f>
        <v>#REF!</v>
      </c>
      <c r="AV64" s="282" t="e">
        <f>ДС_КСГ_ИТОГО_3!AV64+'ДС_КСГ_кор-ка др профили_2'!AV64</f>
        <v>#REF!</v>
      </c>
      <c r="AW64" s="282" t="e">
        <f>ДС_КСГ_ИТОГО_3!AW64+'ДС_КСГ_кор-ка др профили_2'!AW64</f>
        <v>#REF!</v>
      </c>
      <c r="AX64" s="282" t="e">
        <f>ДС_КСГ_ИТОГО_3!AX64+'ДС_КСГ_кор-ка др профили_2'!AX64</f>
        <v>#REF!</v>
      </c>
      <c r="AY64" s="282" t="e">
        <f>ДС_КСГ_ИТОГО_3!AY64+'ДС_КСГ_кор-ка др профили_2'!AY64</f>
        <v>#REF!</v>
      </c>
      <c r="AZ64" s="282" t="e">
        <f>ДС_КСГ_ИТОГО_3!AZ64+'ДС_КСГ_кор-ка др профили_2'!AZ64</f>
        <v>#REF!</v>
      </c>
      <c r="BA64" s="282" t="e">
        <f>ДС_КСГ_ИТОГО_3!BA64+'ДС_КСГ_кор-ка др профили_2'!BA64</f>
        <v>#REF!</v>
      </c>
      <c r="BB64" s="282" t="e">
        <f>ДС_КСГ_ИТОГО_3!BB64+'ДС_КСГ_кор-ка др профили_2'!BB64</f>
        <v>#REF!</v>
      </c>
      <c r="BC64" s="282" t="e">
        <f>ДС_КСГ_ИТОГО_3!BC64+'ДС_КСГ_кор-ка др профили_2'!BC64</f>
        <v>#REF!</v>
      </c>
      <c r="BD64" s="282" t="e">
        <f>ДС_КСГ_ИТОГО_3!BD64+'ДС_КСГ_кор-ка др профили_2'!BD64</f>
        <v>#REF!</v>
      </c>
      <c r="BE64" s="282" t="e">
        <f>ДС_КСГ_ИТОГО_3!BE64+'ДС_КСГ_кор-ка др профили_2'!BE64</f>
        <v>#REF!</v>
      </c>
      <c r="BF64" s="282" t="e">
        <f>ДС_КСГ_ИТОГО_3!BF64+'ДС_КСГ_кор-ка др профили_2'!BF64</f>
        <v>#REF!</v>
      </c>
      <c r="BG64" s="282" t="e">
        <f>ДС_КСГ_ИТОГО_3!BG64+'ДС_КСГ_кор-ка др профили_2'!BG64</f>
        <v>#REF!</v>
      </c>
      <c r="BH64" s="282" t="e">
        <f>ДС_КСГ_ИТОГО_3!BH64+'ДС_КСГ_кор-ка др профили_2'!BH64</f>
        <v>#REF!</v>
      </c>
      <c r="BI64" s="282" t="e">
        <f>ДС_КСГ_ИТОГО_3!BI64+'ДС_КСГ_кор-ка др профили_2'!BI64</f>
        <v>#REF!</v>
      </c>
      <c r="BJ64" s="282" t="e">
        <f>ДС_КСГ_ИТОГО_3!BJ64+'ДС_КСГ_кор-ка др профили_2'!BJ64</f>
        <v>#REF!</v>
      </c>
      <c r="BK64" s="282" t="e">
        <f>ДС_КСГ_ИТОГО_3!BK64+'ДС_КСГ_кор-ка др профили_2'!BK64</f>
        <v>#REF!</v>
      </c>
      <c r="BL64" s="282" t="e">
        <f>ДС_КСГ_ИТОГО_3!BL64+'ДС_КСГ_кор-ка др профили_2'!BL64</f>
        <v>#REF!</v>
      </c>
      <c r="BM64" s="282" t="e">
        <f>ДС_КСГ_ИТОГО_3!BM64+'ДС_КСГ_кор-ка др профили_2'!BM64</f>
        <v>#REF!</v>
      </c>
      <c r="BN64" s="282" t="e">
        <f>ДС_КСГ_ИТОГО_3!BN64+'ДС_КСГ_кор-ка др профили_2'!BN64</f>
        <v>#REF!</v>
      </c>
      <c r="BO64" s="282" t="e">
        <f>ДС_КСГ_ИТОГО_3!BO64+'ДС_КСГ_кор-ка др профили_2'!BO64</f>
        <v>#REF!</v>
      </c>
      <c r="BP64" s="282" t="e">
        <f>ДС_КСГ_ИТОГО_3!BP64+'ДС_КСГ_кор-ка др профили_2'!BP64</f>
        <v>#REF!</v>
      </c>
      <c r="BQ64" s="282" t="e">
        <f>ДС_КСГ_ИТОГО_3!BQ64+'ДС_КСГ_кор-ка др профили_2'!BQ64</f>
        <v>#REF!</v>
      </c>
      <c r="BR64" s="282" t="e">
        <f>ДС_КСГ_ИТОГО_3!BR64+'ДС_КСГ_кор-ка др профили_2'!BR64</f>
        <v>#REF!</v>
      </c>
      <c r="BS64" s="282" t="e">
        <f>ДС_КСГ_ИТОГО_3!BS64+'ДС_КСГ_кор-ка др профили_2'!BS64</f>
        <v>#REF!</v>
      </c>
      <c r="BT64" s="282" t="e">
        <f>ДС_КСГ_ИТОГО_3!BT64+'ДС_КСГ_кор-ка др профили_2'!BT64</f>
        <v>#REF!</v>
      </c>
      <c r="BU64" s="282" t="e">
        <f>ДС_КСГ_ИТОГО_3!BU64+'ДС_КСГ_кор-ка др профили_2'!BU64</f>
        <v>#REF!</v>
      </c>
      <c r="BV64" s="282" t="e">
        <f>ДС_КСГ_ИТОГО_3!BV64+'ДС_КСГ_кор-ка др профили_2'!BV64</f>
        <v>#REF!</v>
      </c>
      <c r="BW64" s="282" t="e">
        <f>ДС_КСГ_ИТОГО_3!BW64+'ДС_КСГ_кор-ка др профили_2'!BW64</f>
        <v>#REF!</v>
      </c>
      <c r="BX64" s="282" t="e">
        <f>ДС_КСГ_ИТОГО_3!BX64+'ДС_КСГ_кор-ка др профили_2'!BX64</f>
        <v>#REF!</v>
      </c>
      <c r="BY64" s="282" t="e">
        <f>ДС_КСГ_ИТОГО_3!BY64+'ДС_КСГ_кор-ка др профили_2'!BY64</f>
        <v>#REF!</v>
      </c>
      <c r="BZ64" s="282" t="e">
        <f>ДС_КСГ_ИТОГО_3!BZ64+'ДС_КСГ_кор-ка др профили_2'!BZ64</f>
        <v>#REF!</v>
      </c>
      <c r="CA64" s="282" t="e">
        <f>ДС_КСГ_ИТОГО_3!CA64+'ДС_КСГ_кор-ка др профили_2'!CA64</f>
        <v>#REF!</v>
      </c>
      <c r="CB64" s="282" t="e">
        <f>ДС_КСГ_ИТОГО_3!CB64+'ДС_КСГ_кор-ка др профили_2'!CB64</f>
        <v>#REF!</v>
      </c>
      <c r="CC64" s="282" t="e">
        <f>ДС_КСГ_ИТОГО_3!CC64+'ДС_КСГ_кор-ка др профили_2'!CC64</f>
        <v>#REF!</v>
      </c>
      <c r="CD64" s="282" t="e">
        <f>ДС_КСГ_ИТОГО_3!CD64+'ДС_КСГ_кор-ка др профили_2'!CD64</f>
        <v>#REF!</v>
      </c>
      <c r="CE64" s="282" t="e">
        <f>ДС_КСГ_ИТОГО_3!CE64+'ДС_КСГ_кор-ка др профили_2'!CE64</f>
        <v>#REF!</v>
      </c>
      <c r="CF64" s="282" t="e">
        <f>ДС_КСГ_ИТОГО_3!CF64+'ДС_КСГ_кор-ка др профили_2'!CF64</f>
        <v>#REF!</v>
      </c>
      <c r="CG64" s="282" t="e">
        <f>ДС_КСГ_ИТОГО_3!CG64+'ДС_КСГ_кор-ка др профили_2'!CG64</f>
        <v>#REF!</v>
      </c>
      <c r="CH64" s="282" t="e">
        <f>ДС_КСГ_ИТОГО_3!CH64+'ДС_КСГ_кор-ка др профили_2'!CH64</f>
        <v>#REF!</v>
      </c>
      <c r="CI64" s="282" t="e">
        <f>ДС_КСГ_ИТОГО_3!CI64+'ДС_КСГ_кор-ка др профили_2'!CI64</f>
        <v>#REF!</v>
      </c>
      <c r="CJ64" s="282" t="e">
        <f>ДС_КСГ_ИТОГО_3!CJ64+'ДС_КСГ_кор-ка др профили_2'!CJ64</f>
        <v>#REF!</v>
      </c>
      <c r="CK64" s="282" t="e">
        <f>ДС_КСГ_ИТОГО_3!#REF!+'ДС_КСГ_кор-ка др профили_2'!CK64</f>
        <v>#REF!</v>
      </c>
      <c r="CL64" s="282" t="e">
        <f>ДС_КСГ_ИТОГО_3!#REF!+'ДС_КСГ_кор-ка др профили_2'!CL64</f>
        <v>#REF!</v>
      </c>
      <c r="CM64" s="282" t="e">
        <f>ДС_КСГ_ИТОГО_3!#REF!+'ДС_КСГ_кор-ка др профили_2'!CM64</f>
        <v>#REF!</v>
      </c>
      <c r="CN64" s="281" t="e">
        <f t="shared" si="0"/>
        <v>#REF!</v>
      </c>
      <c r="CP64" s="195"/>
      <c r="CQ64" s="195"/>
      <c r="CR64" s="195"/>
    </row>
    <row r="65" spans="1:96" ht="15.75" x14ac:dyDescent="0.25">
      <c r="A65" s="81">
        <v>64</v>
      </c>
      <c r="B65" s="152" t="s">
        <v>367</v>
      </c>
      <c r="C65" s="153" t="s">
        <v>128</v>
      </c>
      <c r="D65" s="153">
        <v>4.7</v>
      </c>
      <c r="E65" s="153">
        <v>19</v>
      </c>
      <c r="F65" s="153" t="s">
        <v>106</v>
      </c>
      <c r="G65" s="282" t="e">
        <f>ДС_КСГ_ИТОГО_3!G65+'ДС_КСГ_кор-ка др профили_2'!G65</f>
        <v>#REF!</v>
      </c>
      <c r="H65" s="282" t="e">
        <f>ДС_КСГ_ИТОГО_3!H65+'ДС_КСГ_кор-ка др профили_2'!H65</f>
        <v>#REF!</v>
      </c>
      <c r="I65" s="282" t="e">
        <f>ДС_КСГ_ИТОГО_3!I65+'ДС_КСГ_кор-ка др профили_2'!I65</f>
        <v>#REF!</v>
      </c>
      <c r="J65" s="282" t="e">
        <f>ДС_КСГ_ИТОГО_3!J65+'ДС_КСГ_кор-ка др профили_2'!J65</f>
        <v>#REF!</v>
      </c>
      <c r="K65" s="282" t="e">
        <f>ДС_КСГ_ИТОГО_3!K65+'ДС_КСГ_кор-ка др профили_2'!K65</f>
        <v>#REF!</v>
      </c>
      <c r="L65" s="282" t="e">
        <f>ДС_КСГ_ИТОГО_3!L65+'ДС_КСГ_кор-ка др профили_2'!L65</f>
        <v>#REF!</v>
      </c>
      <c r="M65" s="282" t="e">
        <f>ДС_КСГ_ИТОГО_3!M65+'ДС_КСГ_кор-ка др профили_2'!M65</f>
        <v>#REF!</v>
      </c>
      <c r="N65" s="282" t="e">
        <f>ДС_КСГ_ИТОГО_3!N65+'ДС_КСГ_кор-ка др профили_2'!N65</f>
        <v>#REF!</v>
      </c>
      <c r="O65" s="282" t="e">
        <f>ДС_КСГ_ИТОГО_3!O65+'ДС_КСГ_кор-ка др профили_2'!O65</f>
        <v>#REF!</v>
      </c>
      <c r="P65" s="282" t="e">
        <f>ДС_КСГ_ИТОГО_3!P65+'ДС_КСГ_кор-ка др профили_2'!P65</f>
        <v>#REF!</v>
      </c>
      <c r="Q65" s="282" t="e">
        <f>ДС_КСГ_ИТОГО_3!Q65+'ДС_КСГ_кор-ка др профили_2'!Q65</f>
        <v>#REF!</v>
      </c>
      <c r="R65" s="282" t="e">
        <f>ДС_КСГ_ИТОГО_3!R65+'ДС_КСГ_кор-ка др профили_2'!R65</f>
        <v>#REF!</v>
      </c>
      <c r="S65" s="282" t="e">
        <f>ДС_КСГ_ИТОГО_3!S65+'ДС_КСГ_кор-ка др профили_2'!S65</f>
        <v>#REF!</v>
      </c>
      <c r="T65" s="282" t="e">
        <f>ДС_КСГ_ИТОГО_3!T65+'ДС_КСГ_кор-ка др профили_2'!T65</f>
        <v>#REF!</v>
      </c>
      <c r="U65" s="282" t="e">
        <f>ДС_КСГ_ИТОГО_3!U65+'ДС_КСГ_кор-ка др профили_2'!U65</f>
        <v>#REF!</v>
      </c>
      <c r="V65" s="282" t="e">
        <f>ДС_КСГ_ИТОГО_3!V65+'ДС_КСГ_кор-ка др профили_2'!V65</f>
        <v>#REF!</v>
      </c>
      <c r="W65" s="282" t="e">
        <f>ДС_КСГ_ИТОГО_3!W65+'ДС_КСГ_кор-ка др профили_2'!W65</f>
        <v>#REF!</v>
      </c>
      <c r="X65" s="282" t="e">
        <f>ДС_КСГ_ИТОГО_3!X65+'ДС_КСГ_кор-ка др профили_2'!X65</f>
        <v>#REF!</v>
      </c>
      <c r="Y65" s="282" t="e">
        <f>ДС_КСГ_ИТОГО_3!Y65+'ДС_КСГ_кор-ка др профили_2'!Y65</f>
        <v>#REF!</v>
      </c>
      <c r="Z65" s="282" t="e">
        <f>ДС_КСГ_ИТОГО_3!Z65+'ДС_КСГ_кор-ка др профили_2'!Z65</f>
        <v>#REF!</v>
      </c>
      <c r="AA65" s="282" t="e">
        <f>ДС_КСГ_ИТОГО_3!AA65+'ДС_КСГ_кор-ка др профили_2'!AA65</f>
        <v>#REF!</v>
      </c>
      <c r="AB65" s="282" t="e">
        <f>ДС_КСГ_ИТОГО_3!AB65+'ДС_КСГ_кор-ка др профили_2'!AB65</f>
        <v>#REF!</v>
      </c>
      <c r="AC65" s="282" t="e">
        <f>ДС_КСГ_ИТОГО_3!AC65+'ДС_КСГ_кор-ка др профили_2'!AC65</f>
        <v>#REF!</v>
      </c>
      <c r="AD65" s="282" t="e">
        <f>ДС_КСГ_ИТОГО_3!AD65+'ДС_КСГ_кор-ка др профили_2'!AD65</f>
        <v>#REF!</v>
      </c>
      <c r="AE65" s="282" t="e">
        <f>ДС_КСГ_ИТОГО_3!AE65+'ДС_КСГ_кор-ка др профили_2'!AE65</f>
        <v>#REF!</v>
      </c>
      <c r="AF65" s="282" t="e">
        <f>ДС_КСГ_ИТОГО_3!AF65+'ДС_КСГ_кор-ка др профили_2'!AF65</f>
        <v>#REF!</v>
      </c>
      <c r="AG65" s="282" t="e">
        <f>ДС_КСГ_ИТОГО_3!AG65+'ДС_КСГ_кор-ка др профили_2'!AG65</f>
        <v>#REF!</v>
      </c>
      <c r="AH65" s="282" t="e">
        <f>ДС_КСГ_ИТОГО_3!AH65+'ДС_КСГ_кор-ка др профили_2'!AH65</f>
        <v>#REF!</v>
      </c>
      <c r="AI65" s="282" t="e">
        <f>ДС_КСГ_ИТОГО_3!AI65+'ДС_КСГ_кор-ка др профили_2'!AI65</f>
        <v>#REF!</v>
      </c>
      <c r="AJ65" s="282" t="e">
        <f>ДС_КСГ_ИТОГО_3!AJ65+'ДС_КСГ_кор-ка др профили_2'!AJ65</f>
        <v>#REF!</v>
      </c>
      <c r="AK65" s="282" t="e">
        <f>ДС_КСГ_ИТОГО_3!AK65+'ДС_КСГ_кор-ка др профили_2'!AK65</f>
        <v>#REF!</v>
      </c>
      <c r="AL65" s="282" t="e">
        <f>ДС_КСГ_ИТОГО_3!AL65+'ДС_КСГ_кор-ка др профили_2'!AL65</f>
        <v>#REF!</v>
      </c>
      <c r="AM65" s="282" t="e">
        <f>ДС_КСГ_ИТОГО_3!AM65+'ДС_КСГ_кор-ка др профили_2'!AM65</f>
        <v>#REF!</v>
      </c>
      <c r="AN65" s="282" t="e">
        <f>ДС_КСГ_ИТОГО_3!AN65+'ДС_КСГ_кор-ка др профили_2'!AN65</f>
        <v>#REF!</v>
      </c>
      <c r="AO65" s="282" t="e">
        <f>ДС_КСГ_ИТОГО_3!AO65+'ДС_КСГ_кор-ка др профили_2'!AO65</f>
        <v>#REF!</v>
      </c>
      <c r="AP65" s="282" t="e">
        <f>ДС_КСГ_ИТОГО_3!AP65+'ДС_КСГ_кор-ка др профили_2'!AP65</f>
        <v>#REF!</v>
      </c>
      <c r="AQ65" s="282" t="e">
        <f>ДС_КСГ_ИТОГО_3!AQ65+'ДС_КСГ_кор-ка др профили_2'!AQ65</f>
        <v>#REF!</v>
      </c>
      <c r="AR65" s="282" t="e">
        <f>ДС_КСГ_ИТОГО_3!AR65+'ДС_КСГ_кор-ка др профили_2'!AR65</f>
        <v>#REF!</v>
      </c>
      <c r="AS65" s="282" t="e">
        <f>ДС_КСГ_ИТОГО_3!AS65+'ДС_КСГ_кор-ка др профили_2'!AS65</f>
        <v>#REF!</v>
      </c>
      <c r="AT65" s="282" t="e">
        <f>ДС_КСГ_ИТОГО_3!AT65+'ДС_КСГ_кор-ка др профили_2'!AT65</f>
        <v>#REF!</v>
      </c>
      <c r="AU65" s="282" t="e">
        <f>ДС_КСГ_ИТОГО_3!AU65+'ДС_КСГ_кор-ка др профили_2'!AU65</f>
        <v>#REF!</v>
      </c>
      <c r="AV65" s="282" t="e">
        <f>ДС_КСГ_ИТОГО_3!AV65+'ДС_КСГ_кор-ка др профили_2'!AV65</f>
        <v>#REF!</v>
      </c>
      <c r="AW65" s="282" t="e">
        <f>ДС_КСГ_ИТОГО_3!AW65+'ДС_КСГ_кор-ка др профили_2'!AW65</f>
        <v>#REF!</v>
      </c>
      <c r="AX65" s="282" t="e">
        <f>ДС_КСГ_ИТОГО_3!AX65+'ДС_КСГ_кор-ка др профили_2'!AX65</f>
        <v>#REF!</v>
      </c>
      <c r="AY65" s="282" t="e">
        <f>ДС_КСГ_ИТОГО_3!AY65+'ДС_КСГ_кор-ка др профили_2'!AY65</f>
        <v>#REF!</v>
      </c>
      <c r="AZ65" s="282" t="e">
        <f>ДС_КСГ_ИТОГО_3!AZ65+'ДС_КСГ_кор-ка др профили_2'!AZ65</f>
        <v>#REF!</v>
      </c>
      <c r="BA65" s="282" t="e">
        <f>ДС_КСГ_ИТОГО_3!BA65+'ДС_КСГ_кор-ка др профили_2'!BA65</f>
        <v>#REF!</v>
      </c>
      <c r="BB65" s="282" t="e">
        <f>ДС_КСГ_ИТОГО_3!BB65+'ДС_КСГ_кор-ка др профили_2'!BB65</f>
        <v>#REF!</v>
      </c>
      <c r="BC65" s="282" t="e">
        <f>ДС_КСГ_ИТОГО_3!BC65+'ДС_КСГ_кор-ка др профили_2'!BC65</f>
        <v>#REF!</v>
      </c>
      <c r="BD65" s="282" t="e">
        <f>ДС_КСГ_ИТОГО_3!BD65+'ДС_КСГ_кор-ка др профили_2'!BD65</f>
        <v>#REF!</v>
      </c>
      <c r="BE65" s="282" t="e">
        <f>ДС_КСГ_ИТОГО_3!BE65+'ДС_КСГ_кор-ка др профили_2'!BE65</f>
        <v>#REF!</v>
      </c>
      <c r="BF65" s="282" t="e">
        <f>ДС_КСГ_ИТОГО_3!BF65+'ДС_КСГ_кор-ка др профили_2'!BF65</f>
        <v>#REF!</v>
      </c>
      <c r="BG65" s="282" t="e">
        <f>ДС_КСГ_ИТОГО_3!BG65+'ДС_КСГ_кор-ка др профили_2'!BG65</f>
        <v>#REF!</v>
      </c>
      <c r="BH65" s="282" t="e">
        <f>ДС_КСГ_ИТОГО_3!BH65+'ДС_КСГ_кор-ка др профили_2'!BH65</f>
        <v>#REF!</v>
      </c>
      <c r="BI65" s="282" t="e">
        <f>ДС_КСГ_ИТОГО_3!BI65+'ДС_КСГ_кор-ка др профили_2'!BI65</f>
        <v>#REF!</v>
      </c>
      <c r="BJ65" s="282" t="e">
        <f>ДС_КСГ_ИТОГО_3!BJ65+'ДС_КСГ_кор-ка др профили_2'!BJ65</f>
        <v>#REF!</v>
      </c>
      <c r="BK65" s="282" t="e">
        <f>ДС_КСГ_ИТОГО_3!BK65+'ДС_КСГ_кор-ка др профили_2'!BK65</f>
        <v>#REF!</v>
      </c>
      <c r="BL65" s="282" t="e">
        <f>ДС_КСГ_ИТОГО_3!BL65+'ДС_КСГ_кор-ка др профили_2'!BL65</f>
        <v>#REF!</v>
      </c>
      <c r="BM65" s="282" t="e">
        <f>ДС_КСГ_ИТОГО_3!BM65+'ДС_КСГ_кор-ка др профили_2'!BM65</f>
        <v>#REF!</v>
      </c>
      <c r="BN65" s="282" t="e">
        <f>ДС_КСГ_ИТОГО_3!BN65+'ДС_КСГ_кор-ка др профили_2'!BN65</f>
        <v>#REF!</v>
      </c>
      <c r="BO65" s="282" t="e">
        <f>ДС_КСГ_ИТОГО_3!BO65+'ДС_КСГ_кор-ка др профили_2'!BO65</f>
        <v>#REF!</v>
      </c>
      <c r="BP65" s="282" t="e">
        <f>ДС_КСГ_ИТОГО_3!BP65+'ДС_КСГ_кор-ка др профили_2'!BP65</f>
        <v>#REF!</v>
      </c>
      <c r="BQ65" s="282" t="e">
        <f>ДС_КСГ_ИТОГО_3!BQ65+'ДС_КСГ_кор-ка др профили_2'!BQ65</f>
        <v>#REF!</v>
      </c>
      <c r="BR65" s="282" t="e">
        <f>ДС_КСГ_ИТОГО_3!BR65+'ДС_КСГ_кор-ка др профили_2'!BR65</f>
        <v>#REF!</v>
      </c>
      <c r="BS65" s="282" t="e">
        <f>ДС_КСГ_ИТОГО_3!BS65+'ДС_КСГ_кор-ка др профили_2'!BS65</f>
        <v>#REF!</v>
      </c>
      <c r="BT65" s="282" t="e">
        <f>ДС_КСГ_ИТОГО_3!BT65+'ДС_КСГ_кор-ка др профили_2'!BT65</f>
        <v>#REF!</v>
      </c>
      <c r="BU65" s="282" t="e">
        <f>ДС_КСГ_ИТОГО_3!BU65+'ДС_КСГ_кор-ка др профили_2'!BU65</f>
        <v>#REF!</v>
      </c>
      <c r="BV65" s="282" t="e">
        <f>ДС_КСГ_ИТОГО_3!BV65+'ДС_КСГ_кор-ка др профили_2'!BV65</f>
        <v>#REF!</v>
      </c>
      <c r="BW65" s="282" t="e">
        <f>ДС_КСГ_ИТОГО_3!BW65+'ДС_КСГ_кор-ка др профили_2'!BW65</f>
        <v>#REF!</v>
      </c>
      <c r="BX65" s="282" t="e">
        <f>ДС_КСГ_ИТОГО_3!BX65+'ДС_КСГ_кор-ка др профили_2'!BX65</f>
        <v>#REF!</v>
      </c>
      <c r="BY65" s="282" t="e">
        <f>ДС_КСГ_ИТОГО_3!BY65+'ДС_КСГ_кор-ка др профили_2'!BY65</f>
        <v>#REF!</v>
      </c>
      <c r="BZ65" s="282" t="e">
        <f>ДС_КСГ_ИТОГО_3!BZ65+'ДС_КСГ_кор-ка др профили_2'!BZ65</f>
        <v>#REF!</v>
      </c>
      <c r="CA65" s="282" t="e">
        <f>ДС_КСГ_ИТОГО_3!CA65+'ДС_КСГ_кор-ка др профили_2'!CA65</f>
        <v>#REF!</v>
      </c>
      <c r="CB65" s="282" t="e">
        <f>ДС_КСГ_ИТОГО_3!CB65+'ДС_КСГ_кор-ка др профили_2'!CB65</f>
        <v>#REF!</v>
      </c>
      <c r="CC65" s="282" t="e">
        <f>ДС_КСГ_ИТОГО_3!CC65+'ДС_КСГ_кор-ка др профили_2'!CC65</f>
        <v>#REF!</v>
      </c>
      <c r="CD65" s="282" t="e">
        <f>ДС_КСГ_ИТОГО_3!CD65+'ДС_КСГ_кор-ка др профили_2'!CD65</f>
        <v>#REF!</v>
      </c>
      <c r="CE65" s="282" t="e">
        <f>ДС_КСГ_ИТОГО_3!CE65+'ДС_КСГ_кор-ка др профили_2'!CE65</f>
        <v>#REF!</v>
      </c>
      <c r="CF65" s="282" t="e">
        <f>ДС_КСГ_ИТОГО_3!CF65+'ДС_КСГ_кор-ка др профили_2'!CF65</f>
        <v>#REF!</v>
      </c>
      <c r="CG65" s="282" t="e">
        <f>ДС_КСГ_ИТОГО_3!CG65+'ДС_КСГ_кор-ка др профили_2'!CG65</f>
        <v>#REF!</v>
      </c>
      <c r="CH65" s="282" t="e">
        <f>ДС_КСГ_ИТОГО_3!CH65+'ДС_КСГ_кор-ка др профили_2'!CH65</f>
        <v>#REF!</v>
      </c>
      <c r="CI65" s="282" t="e">
        <f>ДС_КСГ_ИТОГО_3!CI65+'ДС_КСГ_кор-ка др профили_2'!CI65</f>
        <v>#REF!</v>
      </c>
      <c r="CJ65" s="282" t="e">
        <f>ДС_КСГ_ИТОГО_3!CJ65+'ДС_КСГ_кор-ка др профили_2'!CJ65</f>
        <v>#REF!</v>
      </c>
      <c r="CK65" s="282" t="e">
        <f>ДС_КСГ_ИТОГО_3!#REF!+'ДС_КСГ_кор-ка др профили_2'!CK65</f>
        <v>#REF!</v>
      </c>
      <c r="CL65" s="282" t="e">
        <f>ДС_КСГ_ИТОГО_3!#REF!+'ДС_КСГ_кор-ка др профили_2'!CL65</f>
        <v>#REF!</v>
      </c>
      <c r="CM65" s="282" t="e">
        <f>ДС_КСГ_ИТОГО_3!#REF!+'ДС_КСГ_кор-ка др профили_2'!CM65</f>
        <v>#REF!</v>
      </c>
      <c r="CN65" s="281" t="e">
        <f t="shared" si="0"/>
        <v>#REF!</v>
      </c>
      <c r="CP65" s="195"/>
      <c r="CQ65" s="195"/>
      <c r="CR65" s="195"/>
    </row>
    <row r="66" spans="1:96" ht="15.75" x14ac:dyDescent="0.25">
      <c r="A66" s="81">
        <v>65</v>
      </c>
      <c r="B66" s="152" t="s">
        <v>368</v>
      </c>
      <c r="C66" s="153" t="s">
        <v>129</v>
      </c>
      <c r="D66" s="153">
        <v>26.65</v>
      </c>
      <c r="E66" s="153">
        <v>19</v>
      </c>
      <c r="F66" s="153" t="s">
        <v>106</v>
      </c>
      <c r="G66" s="282" t="e">
        <f>ДС_КСГ_ИТОГО_3!G66+'ДС_КСГ_кор-ка др профили_2'!G66</f>
        <v>#REF!</v>
      </c>
      <c r="H66" s="282" t="e">
        <f>ДС_КСГ_ИТОГО_3!H66+'ДС_КСГ_кор-ка др профили_2'!H66</f>
        <v>#REF!</v>
      </c>
      <c r="I66" s="282" t="e">
        <f>ДС_КСГ_ИТОГО_3!I66+'ДС_КСГ_кор-ка др профили_2'!I66</f>
        <v>#REF!</v>
      </c>
      <c r="J66" s="282" t="e">
        <f>ДС_КСГ_ИТОГО_3!J66+'ДС_КСГ_кор-ка др профили_2'!J66</f>
        <v>#REF!</v>
      </c>
      <c r="K66" s="282" t="e">
        <f>ДС_КСГ_ИТОГО_3!K66+'ДС_КСГ_кор-ка др профили_2'!K66</f>
        <v>#REF!</v>
      </c>
      <c r="L66" s="282" t="e">
        <f>ДС_КСГ_ИТОГО_3!L66+'ДС_КСГ_кор-ка др профили_2'!L66</f>
        <v>#REF!</v>
      </c>
      <c r="M66" s="282" t="e">
        <f>ДС_КСГ_ИТОГО_3!M66+'ДС_КСГ_кор-ка др профили_2'!M66</f>
        <v>#REF!</v>
      </c>
      <c r="N66" s="282" t="e">
        <f>ДС_КСГ_ИТОГО_3!N66+'ДС_КСГ_кор-ка др профили_2'!N66</f>
        <v>#REF!</v>
      </c>
      <c r="O66" s="282" t="e">
        <f>ДС_КСГ_ИТОГО_3!O66+'ДС_КСГ_кор-ка др профили_2'!O66</f>
        <v>#REF!</v>
      </c>
      <c r="P66" s="282" t="e">
        <f>ДС_КСГ_ИТОГО_3!P66+'ДС_КСГ_кор-ка др профили_2'!P66</f>
        <v>#REF!</v>
      </c>
      <c r="Q66" s="282" t="e">
        <f>ДС_КСГ_ИТОГО_3!Q66+'ДС_КСГ_кор-ка др профили_2'!Q66</f>
        <v>#REF!</v>
      </c>
      <c r="R66" s="282" t="e">
        <f>ДС_КСГ_ИТОГО_3!R66+'ДС_КСГ_кор-ка др профили_2'!R66</f>
        <v>#REF!</v>
      </c>
      <c r="S66" s="282" t="e">
        <f>ДС_КСГ_ИТОГО_3!S66+'ДС_КСГ_кор-ка др профили_2'!S66</f>
        <v>#REF!</v>
      </c>
      <c r="T66" s="282" t="e">
        <f>ДС_КСГ_ИТОГО_3!T66+'ДС_КСГ_кор-ка др профили_2'!T66</f>
        <v>#REF!</v>
      </c>
      <c r="U66" s="282" t="e">
        <f>ДС_КСГ_ИТОГО_3!U66+'ДС_КСГ_кор-ка др профили_2'!U66</f>
        <v>#REF!</v>
      </c>
      <c r="V66" s="282" t="e">
        <f>ДС_КСГ_ИТОГО_3!V66+'ДС_КСГ_кор-ка др профили_2'!V66</f>
        <v>#REF!</v>
      </c>
      <c r="W66" s="282" t="e">
        <f>ДС_КСГ_ИТОГО_3!W66+'ДС_КСГ_кор-ка др профили_2'!W66</f>
        <v>#REF!</v>
      </c>
      <c r="X66" s="282" t="e">
        <f>ДС_КСГ_ИТОГО_3!X66+'ДС_КСГ_кор-ка др профили_2'!X66</f>
        <v>#REF!</v>
      </c>
      <c r="Y66" s="282" t="e">
        <f>ДС_КСГ_ИТОГО_3!Y66+'ДС_КСГ_кор-ка др профили_2'!Y66</f>
        <v>#REF!</v>
      </c>
      <c r="Z66" s="282" t="e">
        <f>ДС_КСГ_ИТОГО_3!Z66+'ДС_КСГ_кор-ка др профили_2'!Z66</f>
        <v>#REF!</v>
      </c>
      <c r="AA66" s="282" t="e">
        <f>ДС_КСГ_ИТОГО_3!AA66+'ДС_КСГ_кор-ка др профили_2'!AA66</f>
        <v>#REF!</v>
      </c>
      <c r="AB66" s="282" t="e">
        <f>ДС_КСГ_ИТОГО_3!AB66+'ДС_КСГ_кор-ка др профили_2'!AB66</f>
        <v>#REF!</v>
      </c>
      <c r="AC66" s="282" t="e">
        <f>ДС_КСГ_ИТОГО_3!AC66+'ДС_КСГ_кор-ка др профили_2'!AC66</f>
        <v>#REF!</v>
      </c>
      <c r="AD66" s="282" t="e">
        <f>ДС_КСГ_ИТОГО_3!AD66+'ДС_КСГ_кор-ка др профили_2'!AD66</f>
        <v>#REF!</v>
      </c>
      <c r="AE66" s="282" t="e">
        <f>ДС_КСГ_ИТОГО_3!AE66+'ДС_КСГ_кор-ка др профили_2'!AE66</f>
        <v>#REF!</v>
      </c>
      <c r="AF66" s="282" t="e">
        <f>ДС_КСГ_ИТОГО_3!AF66+'ДС_КСГ_кор-ка др профили_2'!AF66</f>
        <v>#REF!</v>
      </c>
      <c r="AG66" s="282" t="e">
        <f>ДС_КСГ_ИТОГО_3!AG66+'ДС_КСГ_кор-ка др профили_2'!AG66</f>
        <v>#REF!</v>
      </c>
      <c r="AH66" s="282" t="e">
        <f>ДС_КСГ_ИТОГО_3!AH66+'ДС_КСГ_кор-ка др профили_2'!AH66</f>
        <v>#REF!</v>
      </c>
      <c r="AI66" s="282" t="e">
        <f>ДС_КСГ_ИТОГО_3!AI66+'ДС_КСГ_кор-ка др профили_2'!AI66</f>
        <v>#REF!</v>
      </c>
      <c r="AJ66" s="282" t="e">
        <f>ДС_КСГ_ИТОГО_3!AJ66+'ДС_КСГ_кор-ка др профили_2'!AJ66</f>
        <v>#REF!</v>
      </c>
      <c r="AK66" s="282" t="e">
        <f>ДС_КСГ_ИТОГО_3!AK66+'ДС_КСГ_кор-ка др профили_2'!AK66</f>
        <v>#REF!</v>
      </c>
      <c r="AL66" s="282" t="e">
        <f>ДС_КСГ_ИТОГО_3!AL66+'ДС_КСГ_кор-ка др профили_2'!AL66</f>
        <v>#REF!</v>
      </c>
      <c r="AM66" s="282" t="e">
        <f>ДС_КСГ_ИТОГО_3!AM66+'ДС_КСГ_кор-ка др профили_2'!AM66</f>
        <v>#REF!</v>
      </c>
      <c r="AN66" s="282" t="e">
        <f>ДС_КСГ_ИТОГО_3!AN66+'ДС_КСГ_кор-ка др профили_2'!AN66</f>
        <v>#REF!</v>
      </c>
      <c r="AO66" s="282" t="e">
        <f>ДС_КСГ_ИТОГО_3!AO66+'ДС_КСГ_кор-ка др профили_2'!AO66</f>
        <v>#REF!</v>
      </c>
      <c r="AP66" s="282" t="e">
        <f>ДС_КСГ_ИТОГО_3!AP66+'ДС_КСГ_кор-ка др профили_2'!AP66</f>
        <v>#REF!</v>
      </c>
      <c r="AQ66" s="282" t="e">
        <f>ДС_КСГ_ИТОГО_3!AQ66+'ДС_КСГ_кор-ка др профили_2'!AQ66</f>
        <v>#REF!</v>
      </c>
      <c r="AR66" s="282" t="e">
        <f>ДС_КСГ_ИТОГО_3!AR66+'ДС_КСГ_кор-ка др профили_2'!AR66</f>
        <v>#REF!</v>
      </c>
      <c r="AS66" s="282" t="e">
        <f>ДС_КСГ_ИТОГО_3!AS66+'ДС_КСГ_кор-ка др профили_2'!AS66</f>
        <v>#REF!</v>
      </c>
      <c r="AT66" s="282" t="e">
        <f>ДС_КСГ_ИТОГО_3!AT66+'ДС_КСГ_кор-ка др профили_2'!AT66</f>
        <v>#REF!</v>
      </c>
      <c r="AU66" s="282" t="e">
        <f>ДС_КСГ_ИТОГО_3!AU66+'ДС_КСГ_кор-ка др профили_2'!AU66</f>
        <v>#REF!</v>
      </c>
      <c r="AV66" s="282" t="e">
        <f>ДС_КСГ_ИТОГО_3!AV66+'ДС_КСГ_кор-ка др профили_2'!AV66</f>
        <v>#REF!</v>
      </c>
      <c r="AW66" s="282" t="e">
        <f>ДС_КСГ_ИТОГО_3!AW66+'ДС_КСГ_кор-ка др профили_2'!AW66</f>
        <v>#REF!</v>
      </c>
      <c r="AX66" s="282" t="e">
        <f>ДС_КСГ_ИТОГО_3!AX66+'ДС_КСГ_кор-ка др профили_2'!AX66</f>
        <v>#REF!</v>
      </c>
      <c r="AY66" s="282" t="e">
        <f>ДС_КСГ_ИТОГО_3!AY66+'ДС_КСГ_кор-ка др профили_2'!AY66</f>
        <v>#REF!</v>
      </c>
      <c r="AZ66" s="282" t="e">
        <f>ДС_КСГ_ИТОГО_3!AZ66+'ДС_КСГ_кор-ка др профили_2'!AZ66</f>
        <v>#REF!</v>
      </c>
      <c r="BA66" s="282" t="e">
        <f>ДС_КСГ_ИТОГО_3!BA66+'ДС_КСГ_кор-ка др профили_2'!BA66</f>
        <v>#REF!</v>
      </c>
      <c r="BB66" s="282" t="e">
        <f>ДС_КСГ_ИТОГО_3!BB66+'ДС_КСГ_кор-ка др профили_2'!BB66</f>
        <v>#REF!</v>
      </c>
      <c r="BC66" s="282" t="e">
        <f>ДС_КСГ_ИТОГО_3!BC66+'ДС_КСГ_кор-ка др профили_2'!BC66</f>
        <v>#REF!</v>
      </c>
      <c r="BD66" s="282" t="e">
        <f>ДС_КСГ_ИТОГО_3!BD66+'ДС_КСГ_кор-ка др профили_2'!BD66</f>
        <v>#REF!</v>
      </c>
      <c r="BE66" s="282" t="e">
        <f>ДС_КСГ_ИТОГО_3!BE66+'ДС_КСГ_кор-ка др профили_2'!BE66</f>
        <v>#REF!</v>
      </c>
      <c r="BF66" s="282" t="e">
        <f>ДС_КСГ_ИТОГО_3!BF66+'ДС_КСГ_кор-ка др профили_2'!BF66</f>
        <v>#REF!</v>
      </c>
      <c r="BG66" s="282" t="e">
        <f>ДС_КСГ_ИТОГО_3!BG66+'ДС_КСГ_кор-ка др профили_2'!BG66</f>
        <v>#REF!</v>
      </c>
      <c r="BH66" s="282" t="e">
        <f>ДС_КСГ_ИТОГО_3!BH66+'ДС_КСГ_кор-ка др профили_2'!BH66</f>
        <v>#REF!</v>
      </c>
      <c r="BI66" s="282" t="e">
        <f>ДС_КСГ_ИТОГО_3!BI66+'ДС_КСГ_кор-ка др профили_2'!BI66</f>
        <v>#REF!</v>
      </c>
      <c r="BJ66" s="282" t="e">
        <f>ДС_КСГ_ИТОГО_3!BJ66+'ДС_КСГ_кор-ка др профили_2'!BJ66</f>
        <v>#REF!</v>
      </c>
      <c r="BK66" s="282" t="e">
        <f>ДС_КСГ_ИТОГО_3!BK66+'ДС_КСГ_кор-ка др профили_2'!BK66</f>
        <v>#REF!</v>
      </c>
      <c r="BL66" s="282" t="e">
        <f>ДС_КСГ_ИТОГО_3!BL66+'ДС_КСГ_кор-ка др профили_2'!BL66</f>
        <v>#REF!</v>
      </c>
      <c r="BM66" s="282" t="e">
        <f>ДС_КСГ_ИТОГО_3!BM66+'ДС_КСГ_кор-ка др профили_2'!BM66</f>
        <v>#REF!</v>
      </c>
      <c r="BN66" s="282" t="e">
        <f>ДС_КСГ_ИТОГО_3!BN66+'ДС_КСГ_кор-ка др профили_2'!BN66</f>
        <v>#REF!</v>
      </c>
      <c r="BO66" s="282" t="e">
        <f>ДС_КСГ_ИТОГО_3!BO66+'ДС_КСГ_кор-ка др профили_2'!BO66</f>
        <v>#REF!</v>
      </c>
      <c r="BP66" s="282" t="e">
        <f>ДС_КСГ_ИТОГО_3!BP66+'ДС_КСГ_кор-ка др профили_2'!BP66</f>
        <v>#REF!</v>
      </c>
      <c r="BQ66" s="282" t="e">
        <f>ДС_КСГ_ИТОГО_3!BQ66+'ДС_КСГ_кор-ка др профили_2'!BQ66</f>
        <v>#REF!</v>
      </c>
      <c r="BR66" s="282" t="e">
        <f>ДС_КСГ_ИТОГО_3!BR66+'ДС_КСГ_кор-ка др профили_2'!BR66</f>
        <v>#REF!</v>
      </c>
      <c r="BS66" s="282" t="e">
        <f>ДС_КСГ_ИТОГО_3!BS66+'ДС_КСГ_кор-ка др профили_2'!BS66</f>
        <v>#REF!</v>
      </c>
      <c r="BT66" s="282" t="e">
        <f>ДС_КСГ_ИТОГО_3!BT66+'ДС_КСГ_кор-ка др профили_2'!BT66</f>
        <v>#REF!</v>
      </c>
      <c r="BU66" s="282" t="e">
        <f>ДС_КСГ_ИТОГО_3!BU66+'ДС_КСГ_кор-ка др профили_2'!BU66</f>
        <v>#REF!</v>
      </c>
      <c r="BV66" s="282" t="e">
        <f>ДС_КСГ_ИТОГО_3!BV66+'ДС_КСГ_кор-ка др профили_2'!BV66</f>
        <v>#REF!</v>
      </c>
      <c r="BW66" s="282" t="e">
        <f>ДС_КСГ_ИТОГО_3!BW66+'ДС_КСГ_кор-ка др профили_2'!BW66</f>
        <v>#REF!</v>
      </c>
      <c r="BX66" s="282" t="e">
        <f>ДС_КСГ_ИТОГО_3!BX66+'ДС_КСГ_кор-ка др профили_2'!BX66</f>
        <v>#REF!</v>
      </c>
      <c r="BY66" s="282" t="e">
        <f>ДС_КСГ_ИТОГО_3!BY66+'ДС_КСГ_кор-ка др профили_2'!BY66</f>
        <v>#REF!</v>
      </c>
      <c r="BZ66" s="282" t="e">
        <f>ДС_КСГ_ИТОГО_3!BZ66+'ДС_КСГ_кор-ка др профили_2'!BZ66</f>
        <v>#REF!</v>
      </c>
      <c r="CA66" s="282" t="e">
        <f>ДС_КСГ_ИТОГО_3!CA66+'ДС_КСГ_кор-ка др профили_2'!CA66</f>
        <v>#REF!</v>
      </c>
      <c r="CB66" s="282" t="e">
        <f>ДС_КСГ_ИТОГО_3!CB66+'ДС_КСГ_кор-ка др профили_2'!CB66</f>
        <v>#REF!</v>
      </c>
      <c r="CC66" s="282" t="e">
        <f>ДС_КСГ_ИТОГО_3!CC66+'ДС_КСГ_кор-ка др профили_2'!CC66</f>
        <v>#REF!</v>
      </c>
      <c r="CD66" s="282" t="e">
        <f>ДС_КСГ_ИТОГО_3!CD66+'ДС_КСГ_кор-ка др профили_2'!CD66</f>
        <v>#REF!</v>
      </c>
      <c r="CE66" s="282" t="e">
        <f>ДС_КСГ_ИТОГО_3!CE66+'ДС_КСГ_кор-ка др профили_2'!CE66</f>
        <v>#REF!</v>
      </c>
      <c r="CF66" s="282" t="e">
        <f>ДС_КСГ_ИТОГО_3!CF66+'ДС_КСГ_кор-ка др профили_2'!CF66</f>
        <v>#REF!</v>
      </c>
      <c r="CG66" s="282" t="e">
        <f>ДС_КСГ_ИТОГО_3!CG66+'ДС_КСГ_кор-ка др профили_2'!CG66</f>
        <v>#REF!</v>
      </c>
      <c r="CH66" s="282" t="e">
        <f>ДС_КСГ_ИТОГО_3!CH66+'ДС_КСГ_кор-ка др профили_2'!CH66</f>
        <v>#REF!</v>
      </c>
      <c r="CI66" s="282" t="e">
        <f>ДС_КСГ_ИТОГО_3!CI66+'ДС_КСГ_кор-ка др профили_2'!CI66</f>
        <v>#REF!</v>
      </c>
      <c r="CJ66" s="282" t="e">
        <f>ДС_КСГ_ИТОГО_3!CJ66+'ДС_КСГ_кор-ка др профили_2'!CJ66</f>
        <v>#REF!</v>
      </c>
      <c r="CK66" s="282" t="e">
        <f>ДС_КСГ_ИТОГО_3!#REF!+'ДС_КСГ_кор-ка др профили_2'!CK66</f>
        <v>#REF!</v>
      </c>
      <c r="CL66" s="282" t="e">
        <f>ДС_КСГ_ИТОГО_3!#REF!+'ДС_КСГ_кор-ка др профили_2'!CL66</f>
        <v>#REF!</v>
      </c>
      <c r="CM66" s="282" t="e">
        <f>ДС_КСГ_ИТОГО_3!#REF!+'ДС_КСГ_кор-ка др профили_2'!CM66</f>
        <v>#REF!</v>
      </c>
      <c r="CN66" s="281" t="e">
        <f t="shared" si="0"/>
        <v>#REF!</v>
      </c>
      <c r="CP66" s="195"/>
      <c r="CQ66" s="195"/>
      <c r="CR66" s="195"/>
    </row>
    <row r="67" spans="1:96" ht="30" x14ac:dyDescent="0.25">
      <c r="A67" s="81">
        <v>66</v>
      </c>
      <c r="B67" s="152" t="s">
        <v>369</v>
      </c>
      <c r="C67" s="153" t="s">
        <v>370</v>
      </c>
      <c r="D67" s="153">
        <v>4.09</v>
      </c>
      <c r="E67" s="153">
        <v>19</v>
      </c>
      <c r="F67" s="153" t="s">
        <v>106</v>
      </c>
      <c r="G67" s="282" t="e">
        <f>ДС_КСГ_ИТОГО_3!G67+'ДС_КСГ_кор-ка др профили_2'!G67</f>
        <v>#REF!</v>
      </c>
      <c r="H67" s="282" t="e">
        <f>ДС_КСГ_ИТОГО_3!H67+'ДС_КСГ_кор-ка др профили_2'!H67</f>
        <v>#REF!</v>
      </c>
      <c r="I67" s="282" t="e">
        <f>ДС_КСГ_ИТОГО_3!I67+'ДС_КСГ_кор-ка др профили_2'!I67</f>
        <v>#REF!</v>
      </c>
      <c r="J67" s="282" t="e">
        <f>ДС_КСГ_ИТОГО_3!J67+'ДС_КСГ_кор-ка др профили_2'!J67</f>
        <v>#REF!</v>
      </c>
      <c r="K67" s="282" t="e">
        <f>ДС_КСГ_ИТОГО_3!K67+'ДС_КСГ_кор-ка др профили_2'!K67</f>
        <v>#REF!</v>
      </c>
      <c r="L67" s="282" t="e">
        <f>ДС_КСГ_ИТОГО_3!L67+'ДС_КСГ_кор-ка др профили_2'!L67</f>
        <v>#REF!</v>
      </c>
      <c r="M67" s="282" t="e">
        <f>ДС_КСГ_ИТОГО_3!M67+'ДС_КСГ_кор-ка др профили_2'!M67</f>
        <v>#REF!</v>
      </c>
      <c r="N67" s="282" t="e">
        <f>ДС_КСГ_ИТОГО_3!N67+'ДС_КСГ_кор-ка др профили_2'!N67</f>
        <v>#REF!</v>
      </c>
      <c r="O67" s="282" t="e">
        <f>ДС_КСГ_ИТОГО_3!O67+'ДС_КСГ_кор-ка др профили_2'!O67</f>
        <v>#REF!</v>
      </c>
      <c r="P67" s="282" t="e">
        <f>ДС_КСГ_ИТОГО_3!P67+'ДС_КСГ_кор-ка др профили_2'!P67</f>
        <v>#REF!</v>
      </c>
      <c r="Q67" s="282" t="e">
        <f>ДС_КСГ_ИТОГО_3!Q67+'ДС_КСГ_кор-ка др профили_2'!Q67</f>
        <v>#REF!</v>
      </c>
      <c r="R67" s="282" t="e">
        <f>ДС_КСГ_ИТОГО_3!R67+'ДС_КСГ_кор-ка др профили_2'!R67</f>
        <v>#REF!</v>
      </c>
      <c r="S67" s="282" t="e">
        <f>ДС_КСГ_ИТОГО_3!S67+'ДС_КСГ_кор-ка др профили_2'!S67</f>
        <v>#REF!</v>
      </c>
      <c r="T67" s="282" t="e">
        <f>ДС_КСГ_ИТОГО_3!T67+'ДС_КСГ_кор-ка др профили_2'!T67</f>
        <v>#REF!</v>
      </c>
      <c r="U67" s="282" t="e">
        <f>ДС_КСГ_ИТОГО_3!U67+'ДС_КСГ_кор-ка др профили_2'!U67</f>
        <v>#REF!</v>
      </c>
      <c r="V67" s="282" t="e">
        <f>ДС_КСГ_ИТОГО_3!V67+'ДС_КСГ_кор-ка др профили_2'!V67</f>
        <v>#REF!</v>
      </c>
      <c r="W67" s="282" t="e">
        <f>ДС_КСГ_ИТОГО_3!W67+'ДС_КСГ_кор-ка др профили_2'!W67</f>
        <v>#REF!</v>
      </c>
      <c r="X67" s="282" t="e">
        <f>ДС_КСГ_ИТОГО_3!X67+'ДС_КСГ_кор-ка др профили_2'!X67</f>
        <v>#REF!</v>
      </c>
      <c r="Y67" s="282" t="e">
        <f>ДС_КСГ_ИТОГО_3!Y67+'ДС_КСГ_кор-ка др профили_2'!Y67</f>
        <v>#REF!</v>
      </c>
      <c r="Z67" s="282" t="e">
        <f>ДС_КСГ_ИТОГО_3!Z67+'ДС_КСГ_кор-ка др профили_2'!Z67</f>
        <v>#REF!</v>
      </c>
      <c r="AA67" s="282" t="e">
        <f>ДС_КСГ_ИТОГО_3!AA67+'ДС_КСГ_кор-ка др профили_2'!AA67</f>
        <v>#REF!</v>
      </c>
      <c r="AB67" s="282" t="e">
        <f>ДС_КСГ_ИТОГО_3!AB67+'ДС_КСГ_кор-ка др профили_2'!AB67</f>
        <v>#REF!</v>
      </c>
      <c r="AC67" s="282" t="e">
        <f>ДС_КСГ_ИТОГО_3!AC67+'ДС_КСГ_кор-ка др профили_2'!AC67</f>
        <v>#REF!</v>
      </c>
      <c r="AD67" s="282" t="e">
        <f>ДС_КСГ_ИТОГО_3!AD67+'ДС_КСГ_кор-ка др профили_2'!AD67</f>
        <v>#REF!</v>
      </c>
      <c r="AE67" s="282" t="e">
        <f>ДС_КСГ_ИТОГО_3!AE67+'ДС_КСГ_кор-ка др профили_2'!AE67</f>
        <v>#REF!</v>
      </c>
      <c r="AF67" s="282" t="e">
        <f>ДС_КСГ_ИТОГО_3!AF67+'ДС_КСГ_кор-ка др профили_2'!AF67</f>
        <v>#REF!</v>
      </c>
      <c r="AG67" s="282" t="e">
        <f>ДС_КСГ_ИТОГО_3!AG67+'ДС_КСГ_кор-ка др профили_2'!AG67</f>
        <v>#REF!</v>
      </c>
      <c r="AH67" s="282" t="e">
        <f>ДС_КСГ_ИТОГО_3!AH67+'ДС_КСГ_кор-ка др профили_2'!AH67</f>
        <v>#REF!</v>
      </c>
      <c r="AI67" s="282" t="e">
        <f>ДС_КСГ_ИТОГО_3!AI67+'ДС_КСГ_кор-ка др профили_2'!AI67</f>
        <v>#REF!</v>
      </c>
      <c r="AJ67" s="282" t="e">
        <f>ДС_КСГ_ИТОГО_3!AJ67+'ДС_КСГ_кор-ка др профили_2'!AJ67</f>
        <v>#REF!</v>
      </c>
      <c r="AK67" s="282" t="e">
        <f>ДС_КСГ_ИТОГО_3!AK67+'ДС_КСГ_кор-ка др профили_2'!AK67</f>
        <v>#REF!</v>
      </c>
      <c r="AL67" s="282" t="e">
        <f>ДС_КСГ_ИТОГО_3!AL67+'ДС_КСГ_кор-ка др профили_2'!AL67</f>
        <v>#REF!</v>
      </c>
      <c r="AM67" s="282" t="e">
        <f>ДС_КСГ_ИТОГО_3!AM67+'ДС_КСГ_кор-ка др профили_2'!AM67</f>
        <v>#REF!</v>
      </c>
      <c r="AN67" s="282" t="e">
        <f>ДС_КСГ_ИТОГО_3!AN67+'ДС_КСГ_кор-ка др профили_2'!AN67</f>
        <v>#REF!</v>
      </c>
      <c r="AO67" s="282" t="e">
        <f>ДС_КСГ_ИТОГО_3!AO67+'ДС_КСГ_кор-ка др профили_2'!AO67</f>
        <v>#REF!</v>
      </c>
      <c r="AP67" s="282" t="e">
        <f>ДС_КСГ_ИТОГО_3!AP67+'ДС_КСГ_кор-ка др профили_2'!AP67</f>
        <v>#REF!</v>
      </c>
      <c r="AQ67" s="282" t="e">
        <f>ДС_КСГ_ИТОГО_3!AQ67+'ДС_КСГ_кор-ка др профили_2'!AQ67</f>
        <v>#REF!</v>
      </c>
      <c r="AR67" s="282" t="e">
        <f>ДС_КСГ_ИТОГО_3!AR67+'ДС_КСГ_кор-ка др профили_2'!AR67</f>
        <v>#REF!</v>
      </c>
      <c r="AS67" s="282" t="e">
        <f>ДС_КСГ_ИТОГО_3!AS67+'ДС_КСГ_кор-ка др профили_2'!AS67</f>
        <v>#REF!</v>
      </c>
      <c r="AT67" s="282" t="e">
        <f>ДС_КСГ_ИТОГО_3!AT67+'ДС_КСГ_кор-ка др профили_2'!AT67</f>
        <v>#REF!</v>
      </c>
      <c r="AU67" s="282" t="e">
        <f>ДС_КСГ_ИТОГО_3!AU67+'ДС_КСГ_кор-ка др профили_2'!AU67</f>
        <v>#REF!</v>
      </c>
      <c r="AV67" s="282" t="e">
        <f>ДС_КСГ_ИТОГО_3!AV67+'ДС_КСГ_кор-ка др профили_2'!AV67</f>
        <v>#REF!</v>
      </c>
      <c r="AW67" s="282" t="e">
        <f>ДС_КСГ_ИТОГО_3!AW67+'ДС_КСГ_кор-ка др профили_2'!AW67</f>
        <v>#REF!</v>
      </c>
      <c r="AX67" s="282" t="e">
        <f>ДС_КСГ_ИТОГО_3!AX67+'ДС_КСГ_кор-ка др профили_2'!AX67</f>
        <v>#REF!</v>
      </c>
      <c r="AY67" s="282" t="e">
        <f>ДС_КСГ_ИТОГО_3!AY67+'ДС_КСГ_кор-ка др профили_2'!AY67</f>
        <v>#REF!</v>
      </c>
      <c r="AZ67" s="282" t="e">
        <f>ДС_КСГ_ИТОГО_3!AZ67+'ДС_КСГ_кор-ка др профили_2'!AZ67</f>
        <v>#REF!</v>
      </c>
      <c r="BA67" s="282" t="e">
        <f>ДС_КСГ_ИТОГО_3!BA67+'ДС_КСГ_кор-ка др профили_2'!BA67</f>
        <v>#REF!</v>
      </c>
      <c r="BB67" s="282" t="e">
        <f>ДС_КСГ_ИТОГО_3!BB67+'ДС_КСГ_кор-ка др профили_2'!BB67</f>
        <v>#REF!</v>
      </c>
      <c r="BC67" s="282" t="e">
        <f>ДС_КСГ_ИТОГО_3!BC67+'ДС_КСГ_кор-ка др профили_2'!BC67</f>
        <v>#REF!</v>
      </c>
      <c r="BD67" s="282" t="e">
        <f>ДС_КСГ_ИТОГО_3!BD67+'ДС_КСГ_кор-ка др профили_2'!BD67</f>
        <v>#REF!</v>
      </c>
      <c r="BE67" s="282" t="e">
        <f>ДС_КСГ_ИТОГО_3!BE67+'ДС_КСГ_кор-ка др профили_2'!BE67</f>
        <v>#REF!</v>
      </c>
      <c r="BF67" s="282" t="e">
        <f>ДС_КСГ_ИТОГО_3!BF67+'ДС_КСГ_кор-ка др профили_2'!BF67</f>
        <v>#REF!</v>
      </c>
      <c r="BG67" s="282" t="e">
        <f>ДС_КСГ_ИТОГО_3!BG67+'ДС_КСГ_кор-ка др профили_2'!BG67</f>
        <v>#REF!</v>
      </c>
      <c r="BH67" s="282" t="e">
        <f>ДС_КСГ_ИТОГО_3!BH67+'ДС_КСГ_кор-ка др профили_2'!BH67</f>
        <v>#REF!</v>
      </c>
      <c r="BI67" s="282" t="e">
        <f>ДС_КСГ_ИТОГО_3!BI67+'ДС_КСГ_кор-ка др профили_2'!BI67</f>
        <v>#REF!</v>
      </c>
      <c r="BJ67" s="282" t="e">
        <f>ДС_КСГ_ИТОГО_3!BJ67+'ДС_КСГ_кор-ка др профили_2'!BJ67</f>
        <v>#REF!</v>
      </c>
      <c r="BK67" s="282" t="e">
        <f>ДС_КСГ_ИТОГО_3!BK67+'ДС_КСГ_кор-ка др профили_2'!BK67</f>
        <v>#REF!</v>
      </c>
      <c r="BL67" s="282" t="e">
        <f>ДС_КСГ_ИТОГО_3!BL67+'ДС_КСГ_кор-ка др профили_2'!BL67</f>
        <v>#REF!</v>
      </c>
      <c r="BM67" s="282" t="e">
        <f>ДС_КСГ_ИТОГО_3!BM67+'ДС_КСГ_кор-ка др профили_2'!BM67</f>
        <v>#REF!</v>
      </c>
      <c r="BN67" s="282" t="e">
        <f>ДС_КСГ_ИТОГО_3!BN67+'ДС_КСГ_кор-ка др профили_2'!BN67</f>
        <v>#REF!</v>
      </c>
      <c r="BO67" s="282" t="e">
        <f>ДС_КСГ_ИТОГО_3!BO67+'ДС_КСГ_кор-ка др профили_2'!BO67</f>
        <v>#REF!</v>
      </c>
      <c r="BP67" s="282" t="e">
        <f>ДС_КСГ_ИТОГО_3!BP67+'ДС_КСГ_кор-ка др профили_2'!BP67</f>
        <v>#REF!</v>
      </c>
      <c r="BQ67" s="282" t="e">
        <f>ДС_КСГ_ИТОГО_3!BQ67+'ДС_КСГ_кор-ка др профили_2'!BQ67</f>
        <v>#REF!</v>
      </c>
      <c r="BR67" s="282" t="e">
        <f>ДС_КСГ_ИТОГО_3!BR67+'ДС_КСГ_кор-ка др профили_2'!BR67</f>
        <v>#REF!</v>
      </c>
      <c r="BS67" s="282" t="e">
        <f>ДС_КСГ_ИТОГО_3!BS67+'ДС_КСГ_кор-ка др профили_2'!BS67</f>
        <v>#REF!</v>
      </c>
      <c r="BT67" s="282" t="e">
        <f>ДС_КСГ_ИТОГО_3!BT67+'ДС_КСГ_кор-ка др профили_2'!BT67</f>
        <v>#REF!</v>
      </c>
      <c r="BU67" s="282" t="e">
        <f>ДС_КСГ_ИТОГО_3!BU67+'ДС_КСГ_кор-ка др профили_2'!BU67</f>
        <v>#REF!</v>
      </c>
      <c r="BV67" s="282" t="e">
        <f>ДС_КСГ_ИТОГО_3!BV67+'ДС_КСГ_кор-ка др профили_2'!BV67</f>
        <v>#REF!</v>
      </c>
      <c r="BW67" s="282" t="e">
        <f>ДС_КСГ_ИТОГО_3!BW67+'ДС_КСГ_кор-ка др профили_2'!BW67</f>
        <v>#REF!</v>
      </c>
      <c r="BX67" s="282" t="e">
        <f>ДС_КСГ_ИТОГО_3!BX67+'ДС_КСГ_кор-ка др профили_2'!BX67</f>
        <v>#REF!</v>
      </c>
      <c r="BY67" s="282" t="e">
        <f>ДС_КСГ_ИТОГО_3!BY67+'ДС_КСГ_кор-ка др профили_2'!BY67</f>
        <v>#REF!</v>
      </c>
      <c r="BZ67" s="282" t="e">
        <f>ДС_КСГ_ИТОГО_3!BZ67+'ДС_КСГ_кор-ка др профили_2'!BZ67</f>
        <v>#REF!</v>
      </c>
      <c r="CA67" s="282" t="e">
        <f>ДС_КСГ_ИТОГО_3!CA67+'ДС_КСГ_кор-ка др профили_2'!CA67</f>
        <v>#REF!</v>
      </c>
      <c r="CB67" s="282" t="e">
        <f>ДС_КСГ_ИТОГО_3!CB67+'ДС_КСГ_кор-ка др профили_2'!CB67</f>
        <v>#REF!</v>
      </c>
      <c r="CC67" s="282" t="e">
        <f>ДС_КСГ_ИТОГО_3!CC67+'ДС_КСГ_кор-ка др профили_2'!CC67</f>
        <v>#REF!</v>
      </c>
      <c r="CD67" s="282" t="e">
        <f>ДС_КСГ_ИТОГО_3!CD67+'ДС_КСГ_кор-ка др профили_2'!CD67</f>
        <v>#REF!</v>
      </c>
      <c r="CE67" s="282" t="e">
        <f>ДС_КСГ_ИТОГО_3!CE67+'ДС_КСГ_кор-ка др профили_2'!CE67</f>
        <v>#REF!</v>
      </c>
      <c r="CF67" s="282" t="e">
        <f>ДС_КСГ_ИТОГО_3!CF67+'ДС_КСГ_кор-ка др профили_2'!CF67</f>
        <v>#REF!</v>
      </c>
      <c r="CG67" s="282" t="e">
        <f>ДС_КСГ_ИТОГО_3!CG67+'ДС_КСГ_кор-ка др профили_2'!CG67</f>
        <v>#REF!</v>
      </c>
      <c r="CH67" s="282" t="e">
        <f>ДС_КСГ_ИТОГО_3!CH67+'ДС_КСГ_кор-ка др профили_2'!CH67</f>
        <v>#REF!</v>
      </c>
      <c r="CI67" s="282" t="e">
        <f>ДС_КСГ_ИТОГО_3!CI67+'ДС_КСГ_кор-ка др профили_2'!CI67</f>
        <v>#REF!</v>
      </c>
      <c r="CJ67" s="282" t="e">
        <f>ДС_КСГ_ИТОГО_3!CJ67+'ДС_КСГ_кор-ка др профили_2'!CJ67</f>
        <v>#REF!</v>
      </c>
      <c r="CK67" s="282" t="e">
        <f>ДС_КСГ_ИТОГО_3!#REF!+'ДС_КСГ_кор-ка др профили_2'!CK67</f>
        <v>#REF!</v>
      </c>
      <c r="CL67" s="282" t="e">
        <f>ДС_КСГ_ИТОГО_3!#REF!+'ДС_КСГ_кор-ка др профили_2'!CL67</f>
        <v>#REF!</v>
      </c>
      <c r="CM67" s="282" t="e">
        <f>ДС_КСГ_ИТОГО_3!#REF!+'ДС_КСГ_кор-ка др профили_2'!CM67</f>
        <v>#REF!</v>
      </c>
      <c r="CN67" s="281" t="e">
        <f t="shared" ref="CN67:CN130" si="1">SUM(G67:CM67)</f>
        <v>#REF!</v>
      </c>
      <c r="CP67" s="195"/>
      <c r="CQ67" s="195"/>
      <c r="CR67" s="195"/>
    </row>
    <row r="68" spans="1:96" ht="30" x14ac:dyDescent="0.25">
      <c r="A68" s="81">
        <v>67</v>
      </c>
      <c r="B68" s="152" t="s">
        <v>371</v>
      </c>
      <c r="C68" s="153" t="s">
        <v>130</v>
      </c>
      <c r="D68" s="153">
        <v>4.96</v>
      </c>
      <c r="E68" s="153">
        <v>19</v>
      </c>
      <c r="F68" s="153" t="s">
        <v>106</v>
      </c>
      <c r="G68" s="282" t="e">
        <f>ДС_КСГ_ИТОГО_3!G68+'ДС_КСГ_кор-ка др профили_2'!G68</f>
        <v>#REF!</v>
      </c>
      <c r="H68" s="282" t="e">
        <f>ДС_КСГ_ИТОГО_3!H68+'ДС_КСГ_кор-ка др профили_2'!H68</f>
        <v>#REF!</v>
      </c>
      <c r="I68" s="282" t="e">
        <f>ДС_КСГ_ИТОГО_3!I68+'ДС_КСГ_кор-ка др профили_2'!I68</f>
        <v>#REF!</v>
      </c>
      <c r="J68" s="282" t="e">
        <f>ДС_КСГ_ИТОГО_3!J68+'ДС_КСГ_кор-ка др профили_2'!J68</f>
        <v>#REF!</v>
      </c>
      <c r="K68" s="282" t="e">
        <f>ДС_КСГ_ИТОГО_3!K68+'ДС_КСГ_кор-ка др профили_2'!K68</f>
        <v>#REF!</v>
      </c>
      <c r="L68" s="282" t="e">
        <f>ДС_КСГ_ИТОГО_3!L68+'ДС_КСГ_кор-ка др профили_2'!L68</f>
        <v>#REF!</v>
      </c>
      <c r="M68" s="282" t="e">
        <f>ДС_КСГ_ИТОГО_3!M68+'ДС_КСГ_кор-ка др профили_2'!M68</f>
        <v>#REF!</v>
      </c>
      <c r="N68" s="282" t="e">
        <f>ДС_КСГ_ИТОГО_3!N68+'ДС_КСГ_кор-ка др профили_2'!N68</f>
        <v>#REF!</v>
      </c>
      <c r="O68" s="282" t="e">
        <f>ДС_КСГ_ИТОГО_3!O68+'ДС_КСГ_кор-ка др профили_2'!O68</f>
        <v>#REF!</v>
      </c>
      <c r="P68" s="282" t="e">
        <f>ДС_КСГ_ИТОГО_3!P68+'ДС_КСГ_кор-ка др профили_2'!P68</f>
        <v>#REF!</v>
      </c>
      <c r="Q68" s="282" t="e">
        <f>ДС_КСГ_ИТОГО_3!Q68+'ДС_КСГ_кор-ка др профили_2'!Q68</f>
        <v>#REF!</v>
      </c>
      <c r="R68" s="282" t="e">
        <f>ДС_КСГ_ИТОГО_3!R68+'ДС_КСГ_кор-ка др профили_2'!R68</f>
        <v>#REF!</v>
      </c>
      <c r="S68" s="282" t="e">
        <f>ДС_КСГ_ИТОГО_3!S68+'ДС_КСГ_кор-ка др профили_2'!S68</f>
        <v>#REF!</v>
      </c>
      <c r="T68" s="282" t="e">
        <f>ДС_КСГ_ИТОГО_3!T68+'ДС_КСГ_кор-ка др профили_2'!T68</f>
        <v>#REF!</v>
      </c>
      <c r="U68" s="282" t="e">
        <f>ДС_КСГ_ИТОГО_3!U68+'ДС_КСГ_кор-ка др профили_2'!U68</f>
        <v>#REF!</v>
      </c>
      <c r="V68" s="282" t="e">
        <f>ДС_КСГ_ИТОГО_3!V68+'ДС_КСГ_кор-ка др профили_2'!V68</f>
        <v>#REF!</v>
      </c>
      <c r="W68" s="282" t="e">
        <f>ДС_КСГ_ИТОГО_3!W68+'ДС_КСГ_кор-ка др профили_2'!W68</f>
        <v>#REF!</v>
      </c>
      <c r="X68" s="282" t="e">
        <f>ДС_КСГ_ИТОГО_3!X68+'ДС_КСГ_кор-ка др профили_2'!X68</f>
        <v>#REF!</v>
      </c>
      <c r="Y68" s="282" t="e">
        <f>ДС_КСГ_ИТОГО_3!Y68+'ДС_КСГ_кор-ка др профили_2'!Y68</f>
        <v>#REF!</v>
      </c>
      <c r="Z68" s="282" t="e">
        <f>ДС_КСГ_ИТОГО_3!Z68+'ДС_КСГ_кор-ка др профили_2'!Z68</f>
        <v>#REF!</v>
      </c>
      <c r="AA68" s="282" t="e">
        <f>ДС_КСГ_ИТОГО_3!AA68+'ДС_КСГ_кор-ка др профили_2'!AA68</f>
        <v>#REF!</v>
      </c>
      <c r="AB68" s="282" t="e">
        <f>ДС_КСГ_ИТОГО_3!AB68+'ДС_КСГ_кор-ка др профили_2'!AB68</f>
        <v>#REF!</v>
      </c>
      <c r="AC68" s="282" t="e">
        <f>ДС_КСГ_ИТОГО_3!AC68+'ДС_КСГ_кор-ка др профили_2'!AC68</f>
        <v>#REF!</v>
      </c>
      <c r="AD68" s="282" t="e">
        <f>ДС_КСГ_ИТОГО_3!AD68+'ДС_КСГ_кор-ка др профили_2'!AD68</f>
        <v>#REF!</v>
      </c>
      <c r="AE68" s="282" t="e">
        <f>ДС_КСГ_ИТОГО_3!AE68+'ДС_КСГ_кор-ка др профили_2'!AE68</f>
        <v>#REF!</v>
      </c>
      <c r="AF68" s="282" t="e">
        <f>ДС_КСГ_ИТОГО_3!AF68+'ДС_КСГ_кор-ка др профили_2'!AF68</f>
        <v>#REF!</v>
      </c>
      <c r="AG68" s="282" t="e">
        <f>ДС_КСГ_ИТОГО_3!AG68+'ДС_КСГ_кор-ка др профили_2'!AG68</f>
        <v>#REF!</v>
      </c>
      <c r="AH68" s="282" t="e">
        <f>ДС_КСГ_ИТОГО_3!AH68+'ДС_КСГ_кор-ка др профили_2'!AH68</f>
        <v>#REF!</v>
      </c>
      <c r="AI68" s="282" t="e">
        <f>ДС_КСГ_ИТОГО_3!AI68+'ДС_КСГ_кор-ка др профили_2'!AI68</f>
        <v>#REF!</v>
      </c>
      <c r="AJ68" s="282" t="e">
        <f>ДС_КСГ_ИТОГО_3!AJ68+'ДС_КСГ_кор-ка др профили_2'!AJ68</f>
        <v>#REF!</v>
      </c>
      <c r="AK68" s="282" t="e">
        <f>ДС_КСГ_ИТОГО_3!AK68+'ДС_КСГ_кор-ка др профили_2'!AK68</f>
        <v>#REF!</v>
      </c>
      <c r="AL68" s="282" t="e">
        <f>ДС_КСГ_ИТОГО_3!AL68+'ДС_КСГ_кор-ка др профили_2'!AL68</f>
        <v>#REF!</v>
      </c>
      <c r="AM68" s="282" t="e">
        <f>ДС_КСГ_ИТОГО_3!AM68+'ДС_КСГ_кор-ка др профили_2'!AM68</f>
        <v>#REF!</v>
      </c>
      <c r="AN68" s="282" t="e">
        <f>ДС_КСГ_ИТОГО_3!AN68+'ДС_КСГ_кор-ка др профили_2'!AN68</f>
        <v>#REF!</v>
      </c>
      <c r="AO68" s="282" t="e">
        <f>ДС_КСГ_ИТОГО_3!AO68+'ДС_КСГ_кор-ка др профили_2'!AO68</f>
        <v>#REF!</v>
      </c>
      <c r="AP68" s="282" t="e">
        <f>ДС_КСГ_ИТОГО_3!AP68+'ДС_КСГ_кор-ка др профили_2'!AP68</f>
        <v>#REF!</v>
      </c>
      <c r="AQ68" s="282" t="e">
        <f>ДС_КСГ_ИТОГО_3!AQ68+'ДС_КСГ_кор-ка др профили_2'!AQ68</f>
        <v>#REF!</v>
      </c>
      <c r="AR68" s="282" t="e">
        <f>ДС_КСГ_ИТОГО_3!AR68+'ДС_КСГ_кор-ка др профили_2'!AR68</f>
        <v>#REF!</v>
      </c>
      <c r="AS68" s="282" t="e">
        <f>ДС_КСГ_ИТОГО_3!AS68+'ДС_КСГ_кор-ка др профили_2'!AS68</f>
        <v>#REF!</v>
      </c>
      <c r="AT68" s="282" t="e">
        <f>ДС_КСГ_ИТОГО_3!AT68+'ДС_КСГ_кор-ка др профили_2'!AT68</f>
        <v>#REF!</v>
      </c>
      <c r="AU68" s="282" t="e">
        <f>ДС_КСГ_ИТОГО_3!AU68+'ДС_КСГ_кор-ка др профили_2'!AU68</f>
        <v>#REF!</v>
      </c>
      <c r="AV68" s="282" t="e">
        <f>ДС_КСГ_ИТОГО_3!AV68+'ДС_КСГ_кор-ка др профили_2'!AV68</f>
        <v>#REF!</v>
      </c>
      <c r="AW68" s="282" t="e">
        <f>ДС_КСГ_ИТОГО_3!AW68+'ДС_КСГ_кор-ка др профили_2'!AW68</f>
        <v>#REF!</v>
      </c>
      <c r="AX68" s="282" t="e">
        <f>ДС_КСГ_ИТОГО_3!AX68+'ДС_КСГ_кор-ка др профили_2'!AX68</f>
        <v>#REF!</v>
      </c>
      <c r="AY68" s="282" t="e">
        <f>ДС_КСГ_ИТОГО_3!AY68+'ДС_КСГ_кор-ка др профили_2'!AY68</f>
        <v>#REF!</v>
      </c>
      <c r="AZ68" s="282" t="e">
        <f>ДС_КСГ_ИТОГО_3!AZ68+'ДС_КСГ_кор-ка др профили_2'!AZ68</f>
        <v>#REF!</v>
      </c>
      <c r="BA68" s="282" t="e">
        <f>ДС_КСГ_ИТОГО_3!BA68+'ДС_КСГ_кор-ка др профили_2'!BA68</f>
        <v>#REF!</v>
      </c>
      <c r="BB68" s="282" t="e">
        <f>ДС_КСГ_ИТОГО_3!BB68+'ДС_КСГ_кор-ка др профили_2'!BB68</f>
        <v>#REF!</v>
      </c>
      <c r="BC68" s="282" t="e">
        <f>ДС_КСГ_ИТОГО_3!BC68+'ДС_КСГ_кор-ка др профили_2'!BC68</f>
        <v>#REF!</v>
      </c>
      <c r="BD68" s="282" t="e">
        <f>ДС_КСГ_ИТОГО_3!BD68+'ДС_КСГ_кор-ка др профили_2'!BD68</f>
        <v>#REF!</v>
      </c>
      <c r="BE68" s="282" t="e">
        <f>ДС_КСГ_ИТОГО_3!BE68+'ДС_КСГ_кор-ка др профили_2'!BE68</f>
        <v>#REF!</v>
      </c>
      <c r="BF68" s="282" t="e">
        <f>ДС_КСГ_ИТОГО_3!BF68+'ДС_КСГ_кор-ка др профили_2'!BF68</f>
        <v>#REF!</v>
      </c>
      <c r="BG68" s="282" t="e">
        <f>ДС_КСГ_ИТОГО_3!BG68+'ДС_КСГ_кор-ка др профили_2'!BG68</f>
        <v>#REF!</v>
      </c>
      <c r="BH68" s="282" t="e">
        <f>ДС_КСГ_ИТОГО_3!BH68+'ДС_КСГ_кор-ка др профили_2'!BH68</f>
        <v>#REF!</v>
      </c>
      <c r="BI68" s="282" t="e">
        <f>ДС_КСГ_ИТОГО_3!BI68+'ДС_КСГ_кор-ка др профили_2'!BI68</f>
        <v>#REF!</v>
      </c>
      <c r="BJ68" s="282" t="e">
        <f>ДС_КСГ_ИТОГО_3!BJ68+'ДС_КСГ_кор-ка др профили_2'!BJ68</f>
        <v>#REF!</v>
      </c>
      <c r="BK68" s="282" t="e">
        <f>ДС_КСГ_ИТОГО_3!BK68+'ДС_КСГ_кор-ка др профили_2'!BK68</f>
        <v>#REF!</v>
      </c>
      <c r="BL68" s="282" t="e">
        <f>ДС_КСГ_ИТОГО_3!BL68+'ДС_КСГ_кор-ка др профили_2'!BL68</f>
        <v>#REF!</v>
      </c>
      <c r="BM68" s="282" t="e">
        <f>ДС_КСГ_ИТОГО_3!BM68+'ДС_КСГ_кор-ка др профили_2'!BM68</f>
        <v>#REF!</v>
      </c>
      <c r="BN68" s="282" t="e">
        <f>ДС_КСГ_ИТОГО_3!BN68+'ДС_КСГ_кор-ка др профили_2'!BN68</f>
        <v>#REF!</v>
      </c>
      <c r="BO68" s="282" t="e">
        <f>ДС_КСГ_ИТОГО_3!BO68+'ДС_КСГ_кор-ка др профили_2'!BO68</f>
        <v>#REF!</v>
      </c>
      <c r="BP68" s="282" t="e">
        <f>ДС_КСГ_ИТОГО_3!BP68+'ДС_КСГ_кор-ка др профили_2'!BP68</f>
        <v>#REF!</v>
      </c>
      <c r="BQ68" s="282" t="e">
        <f>ДС_КСГ_ИТОГО_3!BQ68+'ДС_КСГ_кор-ка др профили_2'!BQ68</f>
        <v>#REF!</v>
      </c>
      <c r="BR68" s="282" t="e">
        <f>ДС_КСГ_ИТОГО_3!BR68+'ДС_КСГ_кор-ка др профили_2'!BR68</f>
        <v>#REF!</v>
      </c>
      <c r="BS68" s="282" t="e">
        <f>ДС_КСГ_ИТОГО_3!BS68+'ДС_КСГ_кор-ка др профили_2'!BS68</f>
        <v>#REF!</v>
      </c>
      <c r="BT68" s="282" t="e">
        <f>ДС_КСГ_ИТОГО_3!BT68+'ДС_КСГ_кор-ка др профили_2'!BT68</f>
        <v>#REF!</v>
      </c>
      <c r="BU68" s="282" t="e">
        <f>ДС_КСГ_ИТОГО_3!BU68+'ДС_КСГ_кор-ка др профили_2'!BU68</f>
        <v>#REF!</v>
      </c>
      <c r="BV68" s="282" t="e">
        <f>ДС_КСГ_ИТОГО_3!BV68+'ДС_КСГ_кор-ка др профили_2'!BV68</f>
        <v>#REF!</v>
      </c>
      <c r="BW68" s="282" t="e">
        <f>ДС_КСГ_ИТОГО_3!BW68+'ДС_КСГ_кор-ка др профили_2'!BW68</f>
        <v>#REF!</v>
      </c>
      <c r="BX68" s="282" t="e">
        <f>ДС_КСГ_ИТОГО_3!BX68+'ДС_КСГ_кор-ка др профили_2'!BX68</f>
        <v>#REF!</v>
      </c>
      <c r="BY68" s="282" t="e">
        <f>ДС_КСГ_ИТОГО_3!BY68+'ДС_КСГ_кор-ка др профили_2'!BY68</f>
        <v>#REF!</v>
      </c>
      <c r="BZ68" s="282" t="e">
        <f>ДС_КСГ_ИТОГО_3!BZ68+'ДС_КСГ_кор-ка др профили_2'!BZ68</f>
        <v>#REF!</v>
      </c>
      <c r="CA68" s="282" t="e">
        <f>ДС_КСГ_ИТОГО_3!CA68+'ДС_КСГ_кор-ка др профили_2'!CA68</f>
        <v>#REF!</v>
      </c>
      <c r="CB68" s="282" t="e">
        <f>ДС_КСГ_ИТОГО_3!CB68+'ДС_КСГ_кор-ка др профили_2'!CB68</f>
        <v>#REF!</v>
      </c>
      <c r="CC68" s="282" t="e">
        <f>ДС_КСГ_ИТОГО_3!CC68+'ДС_КСГ_кор-ка др профили_2'!CC68</f>
        <v>#REF!</v>
      </c>
      <c r="CD68" s="282" t="e">
        <f>ДС_КСГ_ИТОГО_3!CD68+'ДС_КСГ_кор-ка др профили_2'!CD68</f>
        <v>#REF!</v>
      </c>
      <c r="CE68" s="282" t="e">
        <f>ДС_КСГ_ИТОГО_3!CE68+'ДС_КСГ_кор-ка др профили_2'!CE68</f>
        <v>#REF!</v>
      </c>
      <c r="CF68" s="282" t="e">
        <f>ДС_КСГ_ИТОГО_3!CF68+'ДС_КСГ_кор-ка др профили_2'!CF68</f>
        <v>#REF!</v>
      </c>
      <c r="CG68" s="282" t="e">
        <f>ДС_КСГ_ИТОГО_3!CG68+'ДС_КСГ_кор-ка др профили_2'!CG68</f>
        <v>#REF!</v>
      </c>
      <c r="CH68" s="282" t="e">
        <f>ДС_КСГ_ИТОГО_3!CH68+'ДС_КСГ_кор-ка др профили_2'!CH68</f>
        <v>#REF!</v>
      </c>
      <c r="CI68" s="282" t="e">
        <f>ДС_КСГ_ИТОГО_3!CI68+'ДС_КСГ_кор-ка др профили_2'!CI68</f>
        <v>#REF!</v>
      </c>
      <c r="CJ68" s="282" t="e">
        <f>ДС_КСГ_ИТОГО_3!CJ68+'ДС_КСГ_кор-ка др профили_2'!CJ68</f>
        <v>#REF!</v>
      </c>
      <c r="CK68" s="282" t="e">
        <f>ДС_КСГ_ИТОГО_3!#REF!+'ДС_КСГ_кор-ка др профили_2'!CK68</f>
        <v>#REF!</v>
      </c>
      <c r="CL68" s="282" t="e">
        <f>ДС_КСГ_ИТОГО_3!#REF!+'ДС_КСГ_кор-ка др профили_2'!CL68</f>
        <v>#REF!</v>
      </c>
      <c r="CM68" s="282" t="e">
        <f>ДС_КСГ_ИТОГО_3!#REF!+'ДС_КСГ_кор-ка др профили_2'!CM68</f>
        <v>#REF!</v>
      </c>
      <c r="CN68" s="281" t="e">
        <f t="shared" si="1"/>
        <v>#REF!</v>
      </c>
      <c r="CP68" s="195"/>
      <c r="CQ68" s="195"/>
      <c r="CR68" s="195"/>
    </row>
    <row r="69" spans="1:96" ht="30" x14ac:dyDescent="0.25">
      <c r="A69" s="81">
        <v>68</v>
      </c>
      <c r="B69" s="152" t="s">
        <v>372</v>
      </c>
      <c r="C69" s="153" t="s">
        <v>131</v>
      </c>
      <c r="D69" s="153">
        <v>13.27</v>
      </c>
      <c r="E69" s="153">
        <v>19</v>
      </c>
      <c r="F69" s="153" t="s">
        <v>106</v>
      </c>
      <c r="G69" s="282" t="e">
        <f>ДС_КСГ_ИТОГО_3!G69+'ДС_КСГ_кор-ка др профили_2'!G69</f>
        <v>#REF!</v>
      </c>
      <c r="H69" s="282" t="e">
        <f>ДС_КСГ_ИТОГО_3!H69+'ДС_КСГ_кор-ка др профили_2'!H69</f>
        <v>#REF!</v>
      </c>
      <c r="I69" s="282" t="e">
        <f>ДС_КСГ_ИТОГО_3!I69+'ДС_КСГ_кор-ка др профили_2'!I69</f>
        <v>#REF!</v>
      </c>
      <c r="J69" s="282" t="e">
        <f>ДС_КСГ_ИТОГО_3!J69+'ДС_КСГ_кор-ка др профили_2'!J69</f>
        <v>#REF!</v>
      </c>
      <c r="K69" s="282" t="e">
        <f>ДС_КСГ_ИТОГО_3!K69+'ДС_КСГ_кор-ка др профили_2'!K69</f>
        <v>#REF!</v>
      </c>
      <c r="L69" s="282" t="e">
        <f>ДС_КСГ_ИТОГО_3!L69+'ДС_КСГ_кор-ка др профили_2'!L69</f>
        <v>#REF!</v>
      </c>
      <c r="M69" s="282" t="e">
        <f>ДС_КСГ_ИТОГО_3!M69+'ДС_КСГ_кор-ка др профили_2'!M69</f>
        <v>#REF!</v>
      </c>
      <c r="N69" s="282" t="e">
        <f>ДС_КСГ_ИТОГО_3!N69+'ДС_КСГ_кор-ка др профили_2'!N69</f>
        <v>#REF!</v>
      </c>
      <c r="O69" s="282" t="e">
        <f>ДС_КСГ_ИТОГО_3!O69+'ДС_КСГ_кор-ка др профили_2'!O69</f>
        <v>#REF!</v>
      </c>
      <c r="P69" s="282" t="e">
        <f>ДС_КСГ_ИТОГО_3!P69+'ДС_КСГ_кор-ка др профили_2'!P69</f>
        <v>#REF!</v>
      </c>
      <c r="Q69" s="282" t="e">
        <f>ДС_КСГ_ИТОГО_3!Q69+'ДС_КСГ_кор-ка др профили_2'!Q69</f>
        <v>#REF!</v>
      </c>
      <c r="R69" s="282" t="e">
        <f>ДС_КСГ_ИТОГО_3!R69+'ДС_КСГ_кор-ка др профили_2'!R69</f>
        <v>#REF!</v>
      </c>
      <c r="S69" s="282" t="e">
        <f>ДС_КСГ_ИТОГО_3!S69+'ДС_КСГ_кор-ка др профили_2'!S69</f>
        <v>#REF!</v>
      </c>
      <c r="T69" s="282" t="e">
        <f>ДС_КСГ_ИТОГО_3!T69+'ДС_КСГ_кор-ка др профили_2'!T69</f>
        <v>#REF!</v>
      </c>
      <c r="U69" s="282" t="e">
        <f>ДС_КСГ_ИТОГО_3!U69+'ДС_КСГ_кор-ка др профили_2'!U69</f>
        <v>#REF!</v>
      </c>
      <c r="V69" s="282" t="e">
        <f>ДС_КСГ_ИТОГО_3!V69+'ДС_КСГ_кор-ка др профили_2'!V69</f>
        <v>#REF!</v>
      </c>
      <c r="W69" s="282" t="e">
        <f>ДС_КСГ_ИТОГО_3!W69+'ДС_КСГ_кор-ка др профили_2'!W69</f>
        <v>#REF!</v>
      </c>
      <c r="X69" s="282" t="e">
        <f>ДС_КСГ_ИТОГО_3!X69+'ДС_КСГ_кор-ка др профили_2'!X69</f>
        <v>#REF!</v>
      </c>
      <c r="Y69" s="282" t="e">
        <f>ДС_КСГ_ИТОГО_3!Y69+'ДС_КСГ_кор-ка др профили_2'!Y69</f>
        <v>#REF!</v>
      </c>
      <c r="Z69" s="282" t="e">
        <f>ДС_КСГ_ИТОГО_3!Z69+'ДС_КСГ_кор-ка др профили_2'!Z69</f>
        <v>#REF!</v>
      </c>
      <c r="AA69" s="282" t="e">
        <f>ДС_КСГ_ИТОГО_3!AA69+'ДС_КСГ_кор-ка др профили_2'!AA69</f>
        <v>#REF!</v>
      </c>
      <c r="AB69" s="282" t="e">
        <f>ДС_КСГ_ИТОГО_3!AB69+'ДС_КСГ_кор-ка др профили_2'!AB69</f>
        <v>#REF!</v>
      </c>
      <c r="AC69" s="282" t="e">
        <f>ДС_КСГ_ИТОГО_3!AC69+'ДС_КСГ_кор-ка др профили_2'!AC69</f>
        <v>#REF!</v>
      </c>
      <c r="AD69" s="282" t="e">
        <f>ДС_КСГ_ИТОГО_3!AD69+'ДС_КСГ_кор-ка др профили_2'!AD69</f>
        <v>#REF!</v>
      </c>
      <c r="AE69" s="282" t="e">
        <f>ДС_КСГ_ИТОГО_3!AE69+'ДС_КСГ_кор-ка др профили_2'!AE69</f>
        <v>#REF!</v>
      </c>
      <c r="AF69" s="282" t="e">
        <f>ДС_КСГ_ИТОГО_3!AF69+'ДС_КСГ_кор-ка др профили_2'!AF69</f>
        <v>#REF!</v>
      </c>
      <c r="AG69" s="282" t="e">
        <f>ДС_КСГ_ИТОГО_3!AG69+'ДС_КСГ_кор-ка др профили_2'!AG69</f>
        <v>#REF!</v>
      </c>
      <c r="AH69" s="282" t="e">
        <f>ДС_КСГ_ИТОГО_3!AH69+'ДС_КСГ_кор-ка др профили_2'!AH69</f>
        <v>#REF!</v>
      </c>
      <c r="AI69" s="282" t="e">
        <f>ДС_КСГ_ИТОГО_3!AI69+'ДС_КСГ_кор-ка др профили_2'!AI69</f>
        <v>#REF!</v>
      </c>
      <c r="AJ69" s="282" t="e">
        <f>ДС_КСГ_ИТОГО_3!AJ69+'ДС_КСГ_кор-ка др профили_2'!AJ69</f>
        <v>#REF!</v>
      </c>
      <c r="AK69" s="282" t="e">
        <f>ДС_КСГ_ИТОГО_3!AK69+'ДС_КСГ_кор-ка др профили_2'!AK69</f>
        <v>#REF!</v>
      </c>
      <c r="AL69" s="282" t="e">
        <f>ДС_КСГ_ИТОГО_3!AL69+'ДС_КСГ_кор-ка др профили_2'!AL69</f>
        <v>#REF!</v>
      </c>
      <c r="AM69" s="282" t="e">
        <f>ДС_КСГ_ИТОГО_3!AM69+'ДС_КСГ_кор-ка др профили_2'!AM69</f>
        <v>#REF!</v>
      </c>
      <c r="AN69" s="282" t="e">
        <f>ДС_КСГ_ИТОГО_3!AN69+'ДС_КСГ_кор-ка др профили_2'!AN69</f>
        <v>#REF!</v>
      </c>
      <c r="AO69" s="282" t="e">
        <f>ДС_КСГ_ИТОГО_3!AO69+'ДС_КСГ_кор-ка др профили_2'!AO69</f>
        <v>#REF!</v>
      </c>
      <c r="AP69" s="282" t="e">
        <f>ДС_КСГ_ИТОГО_3!AP69+'ДС_КСГ_кор-ка др профили_2'!AP69</f>
        <v>#REF!</v>
      </c>
      <c r="AQ69" s="282" t="e">
        <f>ДС_КСГ_ИТОГО_3!AQ69+'ДС_КСГ_кор-ка др профили_2'!AQ69</f>
        <v>#REF!</v>
      </c>
      <c r="AR69" s="282" t="e">
        <f>ДС_КСГ_ИТОГО_3!AR69+'ДС_КСГ_кор-ка др профили_2'!AR69</f>
        <v>#REF!</v>
      </c>
      <c r="AS69" s="282" t="e">
        <f>ДС_КСГ_ИТОГО_3!AS69+'ДС_КСГ_кор-ка др профили_2'!AS69</f>
        <v>#REF!</v>
      </c>
      <c r="AT69" s="282" t="e">
        <f>ДС_КСГ_ИТОГО_3!AT69+'ДС_КСГ_кор-ка др профили_2'!AT69</f>
        <v>#REF!</v>
      </c>
      <c r="AU69" s="282" t="e">
        <f>ДС_КСГ_ИТОГО_3!AU69+'ДС_КСГ_кор-ка др профили_2'!AU69</f>
        <v>#REF!</v>
      </c>
      <c r="AV69" s="282" t="e">
        <f>ДС_КСГ_ИТОГО_3!AV69+'ДС_КСГ_кор-ка др профили_2'!AV69</f>
        <v>#REF!</v>
      </c>
      <c r="AW69" s="282" t="e">
        <f>ДС_КСГ_ИТОГО_3!AW69+'ДС_КСГ_кор-ка др профили_2'!AW69</f>
        <v>#REF!</v>
      </c>
      <c r="AX69" s="282" t="e">
        <f>ДС_КСГ_ИТОГО_3!AX69+'ДС_КСГ_кор-ка др профили_2'!AX69</f>
        <v>#REF!</v>
      </c>
      <c r="AY69" s="282" t="e">
        <f>ДС_КСГ_ИТОГО_3!AY69+'ДС_КСГ_кор-ка др профили_2'!AY69</f>
        <v>#REF!</v>
      </c>
      <c r="AZ69" s="282" t="e">
        <f>ДС_КСГ_ИТОГО_3!AZ69+'ДС_КСГ_кор-ка др профили_2'!AZ69</f>
        <v>#REF!</v>
      </c>
      <c r="BA69" s="282" t="e">
        <f>ДС_КСГ_ИТОГО_3!BA69+'ДС_КСГ_кор-ка др профили_2'!BA69</f>
        <v>#REF!</v>
      </c>
      <c r="BB69" s="282" t="e">
        <f>ДС_КСГ_ИТОГО_3!BB69+'ДС_КСГ_кор-ка др профили_2'!BB69</f>
        <v>#REF!</v>
      </c>
      <c r="BC69" s="282" t="e">
        <f>ДС_КСГ_ИТОГО_3!BC69+'ДС_КСГ_кор-ка др профили_2'!BC69</f>
        <v>#REF!</v>
      </c>
      <c r="BD69" s="282" t="e">
        <f>ДС_КСГ_ИТОГО_3!BD69+'ДС_КСГ_кор-ка др профили_2'!BD69</f>
        <v>#REF!</v>
      </c>
      <c r="BE69" s="282" t="e">
        <f>ДС_КСГ_ИТОГО_3!BE69+'ДС_КСГ_кор-ка др профили_2'!BE69</f>
        <v>#REF!</v>
      </c>
      <c r="BF69" s="282" t="e">
        <f>ДС_КСГ_ИТОГО_3!BF69+'ДС_КСГ_кор-ка др профили_2'!BF69</f>
        <v>#REF!</v>
      </c>
      <c r="BG69" s="282" t="e">
        <f>ДС_КСГ_ИТОГО_3!BG69+'ДС_КСГ_кор-ка др профили_2'!BG69</f>
        <v>#REF!</v>
      </c>
      <c r="BH69" s="282" t="e">
        <f>ДС_КСГ_ИТОГО_3!BH69+'ДС_КСГ_кор-ка др профили_2'!BH69</f>
        <v>#REF!</v>
      </c>
      <c r="BI69" s="282" t="e">
        <f>ДС_КСГ_ИТОГО_3!BI69+'ДС_КСГ_кор-ка др профили_2'!BI69</f>
        <v>#REF!</v>
      </c>
      <c r="BJ69" s="282" t="e">
        <f>ДС_КСГ_ИТОГО_3!BJ69+'ДС_КСГ_кор-ка др профили_2'!BJ69</f>
        <v>#REF!</v>
      </c>
      <c r="BK69" s="282" t="e">
        <f>ДС_КСГ_ИТОГО_3!BK69+'ДС_КСГ_кор-ка др профили_2'!BK69</f>
        <v>#REF!</v>
      </c>
      <c r="BL69" s="282" t="e">
        <f>ДС_КСГ_ИТОГО_3!BL69+'ДС_КСГ_кор-ка др профили_2'!BL69</f>
        <v>#REF!</v>
      </c>
      <c r="BM69" s="282" t="e">
        <f>ДС_КСГ_ИТОГО_3!BM69+'ДС_КСГ_кор-ка др профили_2'!BM69</f>
        <v>#REF!</v>
      </c>
      <c r="BN69" s="282" t="e">
        <f>ДС_КСГ_ИТОГО_3!BN69+'ДС_КСГ_кор-ка др профили_2'!BN69</f>
        <v>#REF!</v>
      </c>
      <c r="BO69" s="282" t="e">
        <f>ДС_КСГ_ИТОГО_3!BO69+'ДС_КСГ_кор-ка др профили_2'!BO69</f>
        <v>#REF!</v>
      </c>
      <c r="BP69" s="282" t="e">
        <f>ДС_КСГ_ИТОГО_3!BP69+'ДС_КСГ_кор-ка др профили_2'!BP69</f>
        <v>#REF!</v>
      </c>
      <c r="BQ69" s="282" t="e">
        <f>ДС_КСГ_ИТОГО_3!BQ69+'ДС_КСГ_кор-ка др профили_2'!BQ69</f>
        <v>#REF!</v>
      </c>
      <c r="BR69" s="282" t="e">
        <f>ДС_КСГ_ИТОГО_3!BR69+'ДС_КСГ_кор-ка др профили_2'!BR69</f>
        <v>#REF!</v>
      </c>
      <c r="BS69" s="282" t="e">
        <f>ДС_КСГ_ИТОГО_3!BS69+'ДС_КСГ_кор-ка др профили_2'!BS69</f>
        <v>#REF!</v>
      </c>
      <c r="BT69" s="282" t="e">
        <f>ДС_КСГ_ИТОГО_3!BT69+'ДС_КСГ_кор-ка др профили_2'!BT69</f>
        <v>#REF!</v>
      </c>
      <c r="BU69" s="282" t="e">
        <f>ДС_КСГ_ИТОГО_3!BU69+'ДС_КСГ_кор-ка др профили_2'!BU69</f>
        <v>#REF!</v>
      </c>
      <c r="BV69" s="282" t="e">
        <f>ДС_КСГ_ИТОГО_3!BV69+'ДС_КСГ_кор-ка др профили_2'!BV69</f>
        <v>#REF!</v>
      </c>
      <c r="BW69" s="282" t="e">
        <f>ДС_КСГ_ИТОГО_3!BW69+'ДС_КСГ_кор-ка др профили_2'!BW69</f>
        <v>#REF!</v>
      </c>
      <c r="BX69" s="282" t="e">
        <f>ДС_КСГ_ИТОГО_3!BX69+'ДС_КСГ_кор-ка др профили_2'!BX69</f>
        <v>#REF!</v>
      </c>
      <c r="BY69" s="282" t="e">
        <f>ДС_КСГ_ИТОГО_3!BY69+'ДС_КСГ_кор-ка др профили_2'!BY69</f>
        <v>#REF!</v>
      </c>
      <c r="BZ69" s="282" t="e">
        <f>ДС_КСГ_ИТОГО_3!BZ69+'ДС_КСГ_кор-ка др профили_2'!BZ69</f>
        <v>#REF!</v>
      </c>
      <c r="CA69" s="282" t="e">
        <f>ДС_КСГ_ИТОГО_3!CA69+'ДС_КСГ_кор-ка др профили_2'!CA69</f>
        <v>#REF!</v>
      </c>
      <c r="CB69" s="282" t="e">
        <f>ДС_КСГ_ИТОГО_3!CB69+'ДС_КСГ_кор-ка др профили_2'!CB69</f>
        <v>#REF!</v>
      </c>
      <c r="CC69" s="282" t="e">
        <f>ДС_КСГ_ИТОГО_3!CC69+'ДС_КСГ_кор-ка др профили_2'!CC69</f>
        <v>#REF!</v>
      </c>
      <c r="CD69" s="282" t="e">
        <f>ДС_КСГ_ИТОГО_3!CD69+'ДС_КСГ_кор-ка др профили_2'!CD69</f>
        <v>#REF!</v>
      </c>
      <c r="CE69" s="282" t="e">
        <f>ДС_КСГ_ИТОГО_3!CE69+'ДС_КСГ_кор-ка др профили_2'!CE69</f>
        <v>#REF!</v>
      </c>
      <c r="CF69" s="282" t="e">
        <f>ДС_КСГ_ИТОГО_3!CF69+'ДС_КСГ_кор-ка др профили_2'!CF69</f>
        <v>#REF!</v>
      </c>
      <c r="CG69" s="282" t="e">
        <f>ДС_КСГ_ИТОГО_3!CG69+'ДС_КСГ_кор-ка др профили_2'!CG69</f>
        <v>#REF!</v>
      </c>
      <c r="CH69" s="282" t="e">
        <f>ДС_КСГ_ИТОГО_3!CH69+'ДС_КСГ_кор-ка др профили_2'!CH69</f>
        <v>#REF!</v>
      </c>
      <c r="CI69" s="282" t="e">
        <f>ДС_КСГ_ИТОГО_3!CI69+'ДС_КСГ_кор-ка др профили_2'!CI69</f>
        <v>#REF!</v>
      </c>
      <c r="CJ69" s="282" t="e">
        <f>ДС_КСГ_ИТОГО_3!CJ69+'ДС_КСГ_кор-ка др профили_2'!CJ69</f>
        <v>#REF!</v>
      </c>
      <c r="CK69" s="282" t="e">
        <f>ДС_КСГ_ИТОГО_3!#REF!+'ДС_КСГ_кор-ка др профили_2'!CK69</f>
        <v>#REF!</v>
      </c>
      <c r="CL69" s="282" t="e">
        <f>ДС_КСГ_ИТОГО_3!#REF!+'ДС_КСГ_кор-ка др профили_2'!CL69</f>
        <v>#REF!</v>
      </c>
      <c r="CM69" s="282" t="e">
        <f>ДС_КСГ_ИТОГО_3!#REF!+'ДС_КСГ_кор-ка др профили_2'!CM69</f>
        <v>#REF!</v>
      </c>
      <c r="CN69" s="281" t="e">
        <f t="shared" si="1"/>
        <v>#REF!</v>
      </c>
      <c r="CP69" s="195"/>
      <c r="CQ69" s="195"/>
      <c r="CR69" s="195"/>
    </row>
    <row r="70" spans="1:96" ht="30" x14ac:dyDescent="0.25">
      <c r="A70" s="81">
        <v>69</v>
      </c>
      <c r="B70" s="152" t="s">
        <v>373</v>
      </c>
      <c r="C70" s="153" t="s">
        <v>132</v>
      </c>
      <c r="D70" s="153">
        <v>25.33</v>
      </c>
      <c r="E70" s="153">
        <v>19</v>
      </c>
      <c r="F70" s="153" t="s">
        <v>106</v>
      </c>
      <c r="G70" s="282" t="e">
        <f>ДС_КСГ_ИТОГО_3!G70+'ДС_КСГ_кор-ка др профили_2'!G70</f>
        <v>#REF!</v>
      </c>
      <c r="H70" s="282" t="e">
        <f>ДС_КСГ_ИТОГО_3!H70+'ДС_КСГ_кор-ка др профили_2'!H70</f>
        <v>#REF!</v>
      </c>
      <c r="I70" s="282" t="e">
        <f>ДС_КСГ_ИТОГО_3!I70+'ДС_КСГ_кор-ка др профили_2'!I70</f>
        <v>#REF!</v>
      </c>
      <c r="J70" s="282" t="e">
        <f>ДС_КСГ_ИТОГО_3!J70+'ДС_КСГ_кор-ка др профили_2'!J70</f>
        <v>#REF!</v>
      </c>
      <c r="K70" s="282" t="e">
        <f>ДС_КСГ_ИТОГО_3!K70+'ДС_КСГ_кор-ка др профили_2'!K70</f>
        <v>#REF!</v>
      </c>
      <c r="L70" s="282" t="e">
        <f>ДС_КСГ_ИТОГО_3!L70+'ДС_КСГ_кор-ка др профили_2'!L70</f>
        <v>#REF!</v>
      </c>
      <c r="M70" s="282" t="e">
        <f>ДС_КСГ_ИТОГО_3!M70+'ДС_КСГ_кор-ка др профили_2'!M70</f>
        <v>#REF!</v>
      </c>
      <c r="N70" s="282" t="e">
        <f>ДС_КСГ_ИТОГО_3!N70+'ДС_КСГ_кор-ка др профили_2'!N70</f>
        <v>#REF!</v>
      </c>
      <c r="O70" s="282" t="e">
        <f>ДС_КСГ_ИТОГО_3!O70+'ДС_КСГ_кор-ка др профили_2'!O70</f>
        <v>#REF!</v>
      </c>
      <c r="P70" s="282" t="e">
        <f>ДС_КСГ_ИТОГО_3!P70+'ДС_КСГ_кор-ка др профили_2'!P70</f>
        <v>#REF!</v>
      </c>
      <c r="Q70" s="282" t="e">
        <f>ДС_КСГ_ИТОГО_3!Q70+'ДС_КСГ_кор-ка др профили_2'!Q70</f>
        <v>#REF!</v>
      </c>
      <c r="R70" s="282" t="e">
        <f>ДС_КСГ_ИТОГО_3!R70+'ДС_КСГ_кор-ка др профили_2'!R70</f>
        <v>#REF!</v>
      </c>
      <c r="S70" s="282" t="e">
        <f>ДС_КСГ_ИТОГО_3!S70+'ДС_КСГ_кор-ка др профили_2'!S70</f>
        <v>#REF!</v>
      </c>
      <c r="T70" s="282" t="e">
        <f>ДС_КСГ_ИТОГО_3!T70+'ДС_КСГ_кор-ка др профили_2'!T70</f>
        <v>#REF!</v>
      </c>
      <c r="U70" s="282" t="e">
        <f>ДС_КСГ_ИТОГО_3!U70+'ДС_КСГ_кор-ка др профили_2'!U70</f>
        <v>#REF!</v>
      </c>
      <c r="V70" s="282" t="e">
        <f>ДС_КСГ_ИТОГО_3!V70+'ДС_КСГ_кор-ка др профили_2'!V70</f>
        <v>#REF!</v>
      </c>
      <c r="W70" s="282" t="e">
        <f>ДС_КСГ_ИТОГО_3!W70+'ДС_КСГ_кор-ка др профили_2'!W70</f>
        <v>#REF!</v>
      </c>
      <c r="X70" s="282" t="e">
        <f>ДС_КСГ_ИТОГО_3!X70+'ДС_КСГ_кор-ка др профили_2'!X70</f>
        <v>#REF!</v>
      </c>
      <c r="Y70" s="282" t="e">
        <f>ДС_КСГ_ИТОГО_3!Y70+'ДС_КСГ_кор-ка др профили_2'!Y70</f>
        <v>#REF!</v>
      </c>
      <c r="Z70" s="282" t="e">
        <f>ДС_КСГ_ИТОГО_3!Z70+'ДС_КСГ_кор-ка др профили_2'!Z70</f>
        <v>#REF!</v>
      </c>
      <c r="AA70" s="282" t="e">
        <f>ДС_КСГ_ИТОГО_3!AA70+'ДС_КСГ_кор-ка др профили_2'!AA70</f>
        <v>#REF!</v>
      </c>
      <c r="AB70" s="282" t="e">
        <f>ДС_КСГ_ИТОГО_3!AB70+'ДС_КСГ_кор-ка др профили_2'!AB70</f>
        <v>#REF!</v>
      </c>
      <c r="AC70" s="282" t="e">
        <f>ДС_КСГ_ИТОГО_3!AC70+'ДС_КСГ_кор-ка др профили_2'!AC70</f>
        <v>#REF!</v>
      </c>
      <c r="AD70" s="282" t="e">
        <f>ДС_КСГ_ИТОГО_3!AD70+'ДС_КСГ_кор-ка др профили_2'!AD70</f>
        <v>#REF!</v>
      </c>
      <c r="AE70" s="282" t="e">
        <f>ДС_КСГ_ИТОГО_3!AE70+'ДС_КСГ_кор-ка др профили_2'!AE70</f>
        <v>#REF!</v>
      </c>
      <c r="AF70" s="282" t="e">
        <f>ДС_КСГ_ИТОГО_3!AF70+'ДС_КСГ_кор-ка др профили_2'!AF70</f>
        <v>#REF!</v>
      </c>
      <c r="AG70" s="282" t="e">
        <f>ДС_КСГ_ИТОГО_3!AG70+'ДС_КСГ_кор-ка др профили_2'!AG70</f>
        <v>#REF!</v>
      </c>
      <c r="AH70" s="282" t="e">
        <f>ДС_КСГ_ИТОГО_3!AH70+'ДС_КСГ_кор-ка др профили_2'!AH70</f>
        <v>#REF!</v>
      </c>
      <c r="AI70" s="282" t="e">
        <f>ДС_КСГ_ИТОГО_3!AI70+'ДС_КСГ_кор-ка др профили_2'!AI70</f>
        <v>#REF!</v>
      </c>
      <c r="AJ70" s="282" t="e">
        <f>ДС_КСГ_ИТОГО_3!AJ70+'ДС_КСГ_кор-ка др профили_2'!AJ70</f>
        <v>#REF!</v>
      </c>
      <c r="AK70" s="282" t="e">
        <f>ДС_КСГ_ИТОГО_3!AK70+'ДС_КСГ_кор-ка др профили_2'!AK70</f>
        <v>#REF!</v>
      </c>
      <c r="AL70" s="282" t="e">
        <f>ДС_КСГ_ИТОГО_3!AL70+'ДС_КСГ_кор-ка др профили_2'!AL70</f>
        <v>#REF!</v>
      </c>
      <c r="AM70" s="282" t="e">
        <f>ДС_КСГ_ИТОГО_3!AM70+'ДС_КСГ_кор-ка др профили_2'!AM70</f>
        <v>#REF!</v>
      </c>
      <c r="AN70" s="282" t="e">
        <f>ДС_КСГ_ИТОГО_3!AN70+'ДС_КСГ_кор-ка др профили_2'!AN70</f>
        <v>#REF!</v>
      </c>
      <c r="AO70" s="282" t="e">
        <f>ДС_КСГ_ИТОГО_3!AO70+'ДС_КСГ_кор-ка др профили_2'!AO70</f>
        <v>#REF!</v>
      </c>
      <c r="AP70" s="282" t="e">
        <f>ДС_КСГ_ИТОГО_3!AP70+'ДС_КСГ_кор-ка др профили_2'!AP70</f>
        <v>#REF!</v>
      </c>
      <c r="AQ70" s="282" t="e">
        <f>ДС_КСГ_ИТОГО_3!AQ70+'ДС_КСГ_кор-ка др профили_2'!AQ70</f>
        <v>#REF!</v>
      </c>
      <c r="AR70" s="282" t="e">
        <f>ДС_КСГ_ИТОГО_3!AR70+'ДС_КСГ_кор-ка др профили_2'!AR70</f>
        <v>#REF!</v>
      </c>
      <c r="AS70" s="282" t="e">
        <f>ДС_КСГ_ИТОГО_3!AS70+'ДС_КСГ_кор-ка др профили_2'!AS70</f>
        <v>#REF!</v>
      </c>
      <c r="AT70" s="282" t="e">
        <f>ДС_КСГ_ИТОГО_3!AT70+'ДС_КСГ_кор-ка др профили_2'!AT70</f>
        <v>#REF!</v>
      </c>
      <c r="AU70" s="282" t="e">
        <f>ДС_КСГ_ИТОГО_3!AU70+'ДС_КСГ_кор-ка др профили_2'!AU70</f>
        <v>#REF!</v>
      </c>
      <c r="AV70" s="282" t="e">
        <f>ДС_КСГ_ИТОГО_3!AV70+'ДС_КСГ_кор-ка др профили_2'!AV70</f>
        <v>#REF!</v>
      </c>
      <c r="AW70" s="282" t="e">
        <f>ДС_КСГ_ИТОГО_3!AW70+'ДС_КСГ_кор-ка др профили_2'!AW70</f>
        <v>#REF!</v>
      </c>
      <c r="AX70" s="282" t="e">
        <f>ДС_КСГ_ИТОГО_3!AX70+'ДС_КСГ_кор-ка др профили_2'!AX70</f>
        <v>#REF!</v>
      </c>
      <c r="AY70" s="282" t="e">
        <f>ДС_КСГ_ИТОГО_3!AY70+'ДС_КСГ_кор-ка др профили_2'!AY70</f>
        <v>#REF!</v>
      </c>
      <c r="AZ70" s="282" t="e">
        <f>ДС_КСГ_ИТОГО_3!AZ70+'ДС_КСГ_кор-ка др профили_2'!AZ70</f>
        <v>#REF!</v>
      </c>
      <c r="BA70" s="282" t="e">
        <f>ДС_КСГ_ИТОГО_3!BA70+'ДС_КСГ_кор-ка др профили_2'!BA70</f>
        <v>#REF!</v>
      </c>
      <c r="BB70" s="282" t="e">
        <f>ДС_КСГ_ИТОГО_3!BB70+'ДС_КСГ_кор-ка др профили_2'!BB70</f>
        <v>#REF!</v>
      </c>
      <c r="BC70" s="282" t="e">
        <f>ДС_КСГ_ИТОГО_3!BC70+'ДС_КСГ_кор-ка др профили_2'!BC70</f>
        <v>#REF!</v>
      </c>
      <c r="BD70" s="282" t="e">
        <f>ДС_КСГ_ИТОГО_3!BD70+'ДС_КСГ_кор-ка др профили_2'!BD70</f>
        <v>#REF!</v>
      </c>
      <c r="BE70" s="282" t="e">
        <f>ДС_КСГ_ИТОГО_3!BE70+'ДС_КСГ_кор-ка др профили_2'!BE70</f>
        <v>#REF!</v>
      </c>
      <c r="BF70" s="282" t="e">
        <f>ДС_КСГ_ИТОГО_3!BF70+'ДС_КСГ_кор-ка др профили_2'!BF70</f>
        <v>#REF!</v>
      </c>
      <c r="BG70" s="282" t="e">
        <f>ДС_КСГ_ИТОГО_3!BG70+'ДС_КСГ_кор-ка др профили_2'!BG70</f>
        <v>#REF!</v>
      </c>
      <c r="BH70" s="282" t="e">
        <f>ДС_КСГ_ИТОГО_3!BH70+'ДС_КСГ_кор-ка др профили_2'!BH70</f>
        <v>#REF!</v>
      </c>
      <c r="BI70" s="282" t="e">
        <f>ДС_КСГ_ИТОГО_3!BI70+'ДС_КСГ_кор-ка др профили_2'!BI70</f>
        <v>#REF!</v>
      </c>
      <c r="BJ70" s="282" t="e">
        <f>ДС_КСГ_ИТОГО_3!BJ70+'ДС_КСГ_кор-ка др профили_2'!BJ70</f>
        <v>#REF!</v>
      </c>
      <c r="BK70" s="282" t="e">
        <f>ДС_КСГ_ИТОГО_3!BK70+'ДС_КСГ_кор-ка др профили_2'!BK70</f>
        <v>#REF!</v>
      </c>
      <c r="BL70" s="282" t="e">
        <f>ДС_КСГ_ИТОГО_3!BL70+'ДС_КСГ_кор-ка др профили_2'!BL70</f>
        <v>#REF!</v>
      </c>
      <c r="BM70" s="282" t="e">
        <f>ДС_КСГ_ИТОГО_3!BM70+'ДС_КСГ_кор-ка др профили_2'!BM70</f>
        <v>#REF!</v>
      </c>
      <c r="BN70" s="282" t="e">
        <f>ДС_КСГ_ИТОГО_3!BN70+'ДС_КСГ_кор-ка др профили_2'!BN70</f>
        <v>#REF!</v>
      </c>
      <c r="BO70" s="282" t="e">
        <f>ДС_КСГ_ИТОГО_3!BO70+'ДС_КСГ_кор-ка др профили_2'!BO70</f>
        <v>#REF!</v>
      </c>
      <c r="BP70" s="282" t="e">
        <f>ДС_КСГ_ИТОГО_3!BP70+'ДС_КСГ_кор-ка др профили_2'!BP70</f>
        <v>#REF!</v>
      </c>
      <c r="BQ70" s="282" t="e">
        <f>ДС_КСГ_ИТОГО_3!BQ70+'ДС_КСГ_кор-ка др профили_2'!BQ70</f>
        <v>#REF!</v>
      </c>
      <c r="BR70" s="282" t="e">
        <f>ДС_КСГ_ИТОГО_3!BR70+'ДС_КСГ_кор-ка др профили_2'!BR70</f>
        <v>#REF!</v>
      </c>
      <c r="BS70" s="282" t="e">
        <f>ДС_КСГ_ИТОГО_3!BS70+'ДС_КСГ_кор-ка др профили_2'!BS70</f>
        <v>#REF!</v>
      </c>
      <c r="BT70" s="282" t="e">
        <f>ДС_КСГ_ИТОГО_3!BT70+'ДС_КСГ_кор-ка др профили_2'!BT70</f>
        <v>#REF!</v>
      </c>
      <c r="BU70" s="282" t="e">
        <f>ДС_КСГ_ИТОГО_3!BU70+'ДС_КСГ_кор-ка др профили_2'!BU70</f>
        <v>#REF!</v>
      </c>
      <c r="BV70" s="282" t="e">
        <f>ДС_КСГ_ИТОГО_3!BV70+'ДС_КСГ_кор-ка др профили_2'!BV70</f>
        <v>#REF!</v>
      </c>
      <c r="BW70" s="282" t="e">
        <f>ДС_КСГ_ИТОГО_3!BW70+'ДС_КСГ_кор-ка др профили_2'!BW70</f>
        <v>#REF!</v>
      </c>
      <c r="BX70" s="282" t="e">
        <f>ДС_КСГ_ИТОГО_3!BX70+'ДС_КСГ_кор-ка др профили_2'!BX70</f>
        <v>#REF!</v>
      </c>
      <c r="BY70" s="282" t="e">
        <f>ДС_КСГ_ИТОГО_3!BY70+'ДС_КСГ_кор-ка др профили_2'!BY70</f>
        <v>#REF!</v>
      </c>
      <c r="BZ70" s="282" t="e">
        <f>ДС_КСГ_ИТОГО_3!BZ70+'ДС_КСГ_кор-ка др профили_2'!BZ70</f>
        <v>#REF!</v>
      </c>
      <c r="CA70" s="282" t="e">
        <f>ДС_КСГ_ИТОГО_3!CA70+'ДС_КСГ_кор-ка др профили_2'!CA70</f>
        <v>#REF!</v>
      </c>
      <c r="CB70" s="282" t="e">
        <f>ДС_КСГ_ИТОГО_3!CB70+'ДС_КСГ_кор-ка др профили_2'!CB70</f>
        <v>#REF!</v>
      </c>
      <c r="CC70" s="282" t="e">
        <f>ДС_КСГ_ИТОГО_3!CC70+'ДС_КСГ_кор-ка др профили_2'!CC70</f>
        <v>#REF!</v>
      </c>
      <c r="CD70" s="282" t="e">
        <f>ДС_КСГ_ИТОГО_3!CD70+'ДС_КСГ_кор-ка др профили_2'!CD70</f>
        <v>#REF!</v>
      </c>
      <c r="CE70" s="282" t="e">
        <f>ДС_КСГ_ИТОГО_3!CE70+'ДС_КСГ_кор-ка др профили_2'!CE70</f>
        <v>#REF!</v>
      </c>
      <c r="CF70" s="282" t="e">
        <f>ДС_КСГ_ИТОГО_3!CF70+'ДС_КСГ_кор-ка др профили_2'!CF70</f>
        <v>#REF!</v>
      </c>
      <c r="CG70" s="282" t="e">
        <f>ДС_КСГ_ИТОГО_3!CG70+'ДС_КСГ_кор-ка др профили_2'!CG70</f>
        <v>#REF!</v>
      </c>
      <c r="CH70" s="282" t="e">
        <f>ДС_КСГ_ИТОГО_3!CH70+'ДС_КСГ_кор-ка др профили_2'!CH70</f>
        <v>#REF!</v>
      </c>
      <c r="CI70" s="282" t="e">
        <f>ДС_КСГ_ИТОГО_3!CI70+'ДС_КСГ_кор-ка др профили_2'!CI70</f>
        <v>#REF!</v>
      </c>
      <c r="CJ70" s="282" t="e">
        <f>ДС_КСГ_ИТОГО_3!CJ70+'ДС_КСГ_кор-ка др профили_2'!CJ70</f>
        <v>#REF!</v>
      </c>
      <c r="CK70" s="282" t="e">
        <f>ДС_КСГ_ИТОГО_3!#REF!+'ДС_КСГ_кор-ка др профили_2'!CK70</f>
        <v>#REF!</v>
      </c>
      <c r="CL70" s="282" t="e">
        <f>ДС_КСГ_ИТОГО_3!#REF!+'ДС_КСГ_кор-ка др профили_2'!CL70</f>
        <v>#REF!</v>
      </c>
      <c r="CM70" s="282" t="e">
        <f>ДС_КСГ_ИТОГО_3!#REF!+'ДС_КСГ_кор-ка др профили_2'!CM70</f>
        <v>#REF!</v>
      </c>
      <c r="CN70" s="281" t="e">
        <f t="shared" si="1"/>
        <v>#REF!</v>
      </c>
      <c r="CP70" s="195"/>
      <c r="CQ70" s="195"/>
      <c r="CR70" s="195"/>
    </row>
    <row r="71" spans="1:96" ht="45" x14ac:dyDescent="0.25">
      <c r="A71" s="81">
        <v>70</v>
      </c>
      <c r="B71" s="152" t="s">
        <v>374</v>
      </c>
      <c r="C71" s="153" t="s">
        <v>267</v>
      </c>
      <c r="D71" s="153">
        <v>0.21</v>
      </c>
      <c r="E71" s="153">
        <v>19</v>
      </c>
      <c r="F71" s="153" t="s">
        <v>106</v>
      </c>
      <c r="G71" s="282" t="e">
        <f>ДС_КСГ_ИТОГО_3!G71+'ДС_КСГ_кор-ка др профили_2'!G71</f>
        <v>#REF!</v>
      </c>
      <c r="H71" s="282" t="e">
        <f>ДС_КСГ_ИТОГО_3!H71+'ДС_КСГ_кор-ка др профили_2'!H71</f>
        <v>#REF!</v>
      </c>
      <c r="I71" s="282" t="e">
        <f>ДС_КСГ_ИТОГО_3!I71+'ДС_КСГ_кор-ка др профили_2'!I71</f>
        <v>#REF!</v>
      </c>
      <c r="J71" s="282" t="e">
        <f>ДС_КСГ_ИТОГО_3!J71+'ДС_КСГ_кор-ка др профили_2'!J71</f>
        <v>#REF!</v>
      </c>
      <c r="K71" s="282" t="e">
        <f>ДС_КСГ_ИТОГО_3!K71+'ДС_КСГ_кор-ка др профили_2'!K71</f>
        <v>#REF!</v>
      </c>
      <c r="L71" s="282" t="e">
        <f>ДС_КСГ_ИТОГО_3!L71+'ДС_КСГ_кор-ка др профили_2'!L71</f>
        <v>#REF!</v>
      </c>
      <c r="M71" s="282" t="e">
        <f>ДС_КСГ_ИТОГО_3!M71+'ДС_КСГ_кор-ка др профили_2'!M71</f>
        <v>#REF!</v>
      </c>
      <c r="N71" s="282" t="e">
        <f>ДС_КСГ_ИТОГО_3!N71+'ДС_КСГ_кор-ка др профили_2'!N71</f>
        <v>#REF!</v>
      </c>
      <c r="O71" s="282" t="e">
        <f>ДС_КСГ_ИТОГО_3!O71+'ДС_КСГ_кор-ка др профили_2'!O71</f>
        <v>#REF!</v>
      </c>
      <c r="P71" s="282" t="e">
        <f>ДС_КСГ_ИТОГО_3!P71+'ДС_КСГ_кор-ка др профили_2'!P71</f>
        <v>#REF!</v>
      </c>
      <c r="Q71" s="282" t="e">
        <f>ДС_КСГ_ИТОГО_3!Q71+'ДС_КСГ_кор-ка др профили_2'!Q71</f>
        <v>#REF!</v>
      </c>
      <c r="R71" s="282" t="e">
        <f>ДС_КСГ_ИТОГО_3!R71+'ДС_КСГ_кор-ка др профили_2'!R71</f>
        <v>#REF!</v>
      </c>
      <c r="S71" s="282" t="e">
        <f>ДС_КСГ_ИТОГО_3!S71+'ДС_КСГ_кор-ка др профили_2'!S71</f>
        <v>#REF!</v>
      </c>
      <c r="T71" s="282" t="e">
        <f>ДС_КСГ_ИТОГО_3!T71+'ДС_КСГ_кор-ка др профили_2'!T71</f>
        <v>#REF!</v>
      </c>
      <c r="U71" s="282" t="e">
        <f>ДС_КСГ_ИТОГО_3!U71+'ДС_КСГ_кор-ка др профили_2'!U71</f>
        <v>#REF!</v>
      </c>
      <c r="V71" s="282" t="e">
        <f>ДС_КСГ_ИТОГО_3!V71+'ДС_КСГ_кор-ка др профили_2'!V71</f>
        <v>#REF!</v>
      </c>
      <c r="W71" s="282" t="e">
        <f>ДС_КСГ_ИТОГО_3!W71+'ДС_КСГ_кор-ка др профили_2'!W71</f>
        <v>#REF!</v>
      </c>
      <c r="X71" s="282" t="e">
        <f>ДС_КСГ_ИТОГО_3!X71+'ДС_КСГ_кор-ка др профили_2'!X71</f>
        <v>#REF!</v>
      </c>
      <c r="Y71" s="282" t="e">
        <f>ДС_КСГ_ИТОГО_3!Y71+'ДС_КСГ_кор-ка др профили_2'!Y71</f>
        <v>#REF!</v>
      </c>
      <c r="Z71" s="282" t="e">
        <f>ДС_КСГ_ИТОГО_3!Z71+'ДС_КСГ_кор-ка др профили_2'!Z71</f>
        <v>#REF!</v>
      </c>
      <c r="AA71" s="282" t="e">
        <f>ДС_КСГ_ИТОГО_3!AA71+'ДС_КСГ_кор-ка др профили_2'!AA71</f>
        <v>#REF!</v>
      </c>
      <c r="AB71" s="282" t="e">
        <f>ДС_КСГ_ИТОГО_3!AB71+'ДС_КСГ_кор-ка др профили_2'!AB71</f>
        <v>#REF!</v>
      </c>
      <c r="AC71" s="282" t="e">
        <f>ДС_КСГ_ИТОГО_3!AC71+'ДС_КСГ_кор-ка др профили_2'!AC71</f>
        <v>#REF!</v>
      </c>
      <c r="AD71" s="282" t="e">
        <f>ДС_КСГ_ИТОГО_3!AD71+'ДС_КСГ_кор-ка др профили_2'!AD71</f>
        <v>#REF!</v>
      </c>
      <c r="AE71" s="282" t="e">
        <f>ДС_КСГ_ИТОГО_3!AE71+'ДС_КСГ_кор-ка др профили_2'!AE71</f>
        <v>#REF!</v>
      </c>
      <c r="AF71" s="282" t="e">
        <f>ДС_КСГ_ИТОГО_3!AF71+'ДС_КСГ_кор-ка др профили_2'!AF71</f>
        <v>#REF!</v>
      </c>
      <c r="AG71" s="282" t="e">
        <f>ДС_КСГ_ИТОГО_3!AG71+'ДС_КСГ_кор-ка др профили_2'!AG71</f>
        <v>#REF!</v>
      </c>
      <c r="AH71" s="282" t="e">
        <f>ДС_КСГ_ИТОГО_3!AH71+'ДС_КСГ_кор-ка др профили_2'!AH71</f>
        <v>#REF!</v>
      </c>
      <c r="AI71" s="282" t="e">
        <f>ДС_КСГ_ИТОГО_3!AI71+'ДС_КСГ_кор-ка др профили_2'!AI71</f>
        <v>#REF!</v>
      </c>
      <c r="AJ71" s="282" t="e">
        <f>ДС_КСГ_ИТОГО_3!AJ71+'ДС_КСГ_кор-ка др профили_2'!AJ71</f>
        <v>#REF!</v>
      </c>
      <c r="AK71" s="282" t="e">
        <f>ДС_КСГ_ИТОГО_3!AK71+'ДС_КСГ_кор-ка др профили_2'!AK71</f>
        <v>#REF!</v>
      </c>
      <c r="AL71" s="282" t="e">
        <f>ДС_КСГ_ИТОГО_3!AL71+'ДС_КСГ_кор-ка др профили_2'!AL71</f>
        <v>#REF!</v>
      </c>
      <c r="AM71" s="282" t="e">
        <f>ДС_КСГ_ИТОГО_3!AM71+'ДС_КСГ_кор-ка др профили_2'!AM71</f>
        <v>#REF!</v>
      </c>
      <c r="AN71" s="282" t="e">
        <f>ДС_КСГ_ИТОГО_3!AN71+'ДС_КСГ_кор-ка др профили_2'!AN71</f>
        <v>#REF!</v>
      </c>
      <c r="AO71" s="282" t="e">
        <f>ДС_КСГ_ИТОГО_3!AO71+'ДС_КСГ_кор-ка др профили_2'!AO71</f>
        <v>#REF!</v>
      </c>
      <c r="AP71" s="282" t="e">
        <f>ДС_КСГ_ИТОГО_3!AP71+'ДС_КСГ_кор-ка др профили_2'!AP71</f>
        <v>#REF!</v>
      </c>
      <c r="AQ71" s="282" t="e">
        <f>ДС_КСГ_ИТОГО_3!AQ71+'ДС_КСГ_кор-ка др профили_2'!AQ71</f>
        <v>#REF!</v>
      </c>
      <c r="AR71" s="282" t="e">
        <f>ДС_КСГ_ИТОГО_3!AR71+'ДС_КСГ_кор-ка др профили_2'!AR71</f>
        <v>#REF!</v>
      </c>
      <c r="AS71" s="282" t="e">
        <f>ДС_КСГ_ИТОГО_3!AS71+'ДС_КСГ_кор-ка др профили_2'!AS71</f>
        <v>#REF!</v>
      </c>
      <c r="AT71" s="282" t="e">
        <f>ДС_КСГ_ИТОГО_3!AT71+'ДС_КСГ_кор-ка др профили_2'!AT71</f>
        <v>#REF!</v>
      </c>
      <c r="AU71" s="282" t="e">
        <f>ДС_КСГ_ИТОГО_3!AU71+'ДС_КСГ_кор-ка др профили_2'!AU71</f>
        <v>#REF!</v>
      </c>
      <c r="AV71" s="282" t="e">
        <f>ДС_КСГ_ИТОГО_3!AV71+'ДС_КСГ_кор-ка др профили_2'!AV71</f>
        <v>#REF!</v>
      </c>
      <c r="AW71" s="282" t="e">
        <f>ДС_КСГ_ИТОГО_3!AW71+'ДС_КСГ_кор-ка др профили_2'!AW71</f>
        <v>#REF!</v>
      </c>
      <c r="AX71" s="282" t="e">
        <f>ДС_КСГ_ИТОГО_3!AX71+'ДС_КСГ_кор-ка др профили_2'!AX71</f>
        <v>#REF!</v>
      </c>
      <c r="AY71" s="282" t="e">
        <f>ДС_КСГ_ИТОГО_3!AY71+'ДС_КСГ_кор-ка др профили_2'!AY71</f>
        <v>#REF!</v>
      </c>
      <c r="AZ71" s="282" t="e">
        <f>ДС_КСГ_ИТОГО_3!AZ71+'ДС_КСГ_кор-ка др профили_2'!AZ71</f>
        <v>#REF!</v>
      </c>
      <c r="BA71" s="282" t="e">
        <f>ДС_КСГ_ИТОГО_3!BA71+'ДС_КСГ_кор-ка др профили_2'!BA71</f>
        <v>#REF!</v>
      </c>
      <c r="BB71" s="282" t="e">
        <f>ДС_КСГ_ИТОГО_3!BB71+'ДС_КСГ_кор-ка др профили_2'!BB71</f>
        <v>#REF!</v>
      </c>
      <c r="BC71" s="282" t="e">
        <f>ДС_КСГ_ИТОГО_3!BC71+'ДС_КСГ_кор-ка др профили_2'!BC71</f>
        <v>#REF!</v>
      </c>
      <c r="BD71" s="282" t="e">
        <f>ДС_КСГ_ИТОГО_3!BD71+'ДС_КСГ_кор-ка др профили_2'!BD71</f>
        <v>#REF!</v>
      </c>
      <c r="BE71" s="282" t="e">
        <f>ДС_КСГ_ИТОГО_3!BE71+'ДС_КСГ_кор-ка др профили_2'!BE71</f>
        <v>#REF!</v>
      </c>
      <c r="BF71" s="282" t="e">
        <f>ДС_КСГ_ИТОГО_3!BF71+'ДС_КСГ_кор-ка др профили_2'!BF71</f>
        <v>#REF!</v>
      </c>
      <c r="BG71" s="282" t="e">
        <f>ДС_КСГ_ИТОГО_3!BG71+'ДС_КСГ_кор-ка др профили_2'!BG71</f>
        <v>#REF!</v>
      </c>
      <c r="BH71" s="282" t="e">
        <f>ДС_КСГ_ИТОГО_3!BH71+'ДС_КСГ_кор-ка др профили_2'!BH71</f>
        <v>#REF!</v>
      </c>
      <c r="BI71" s="282" t="e">
        <f>ДС_КСГ_ИТОГО_3!BI71+'ДС_КСГ_кор-ка др профили_2'!BI71</f>
        <v>#REF!</v>
      </c>
      <c r="BJ71" s="282" t="e">
        <f>ДС_КСГ_ИТОГО_3!BJ71+'ДС_КСГ_кор-ка др профили_2'!BJ71</f>
        <v>#REF!</v>
      </c>
      <c r="BK71" s="282" t="e">
        <f>ДС_КСГ_ИТОГО_3!BK71+'ДС_КСГ_кор-ка др профили_2'!BK71</f>
        <v>#REF!</v>
      </c>
      <c r="BL71" s="282" t="e">
        <f>ДС_КСГ_ИТОГО_3!BL71+'ДС_КСГ_кор-ка др профили_2'!BL71</f>
        <v>#REF!</v>
      </c>
      <c r="BM71" s="282" t="e">
        <f>ДС_КСГ_ИТОГО_3!BM71+'ДС_КСГ_кор-ка др профили_2'!BM71</f>
        <v>#REF!</v>
      </c>
      <c r="BN71" s="282" t="e">
        <f>ДС_КСГ_ИТОГО_3!BN71+'ДС_КСГ_кор-ка др профили_2'!BN71</f>
        <v>#REF!</v>
      </c>
      <c r="BO71" s="282" t="e">
        <f>ДС_КСГ_ИТОГО_3!BO71+'ДС_КСГ_кор-ка др профили_2'!BO71</f>
        <v>#REF!</v>
      </c>
      <c r="BP71" s="282" t="e">
        <f>ДС_КСГ_ИТОГО_3!BP71+'ДС_КСГ_кор-ка др профили_2'!BP71</f>
        <v>#REF!</v>
      </c>
      <c r="BQ71" s="282" t="e">
        <f>ДС_КСГ_ИТОГО_3!BQ71+'ДС_КСГ_кор-ка др профили_2'!BQ71</f>
        <v>#REF!</v>
      </c>
      <c r="BR71" s="282" t="e">
        <f>ДС_КСГ_ИТОГО_3!BR71+'ДС_КСГ_кор-ка др профили_2'!BR71</f>
        <v>#REF!</v>
      </c>
      <c r="BS71" s="282" t="e">
        <f>ДС_КСГ_ИТОГО_3!BS71+'ДС_КСГ_кор-ка др профили_2'!BS71</f>
        <v>#REF!</v>
      </c>
      <c r="BT71" s="282" t="e">
        <f>ДС_КСГ_ИТОГО_3!BT71+'ДС_КСГ_кор-ка др профили_2'!BT71</f>
        <v>#REF!</v>
      </c>
      <c r="BU71" s="282" t="e">
        <f>ДС_КСГ_ИТОГО_3!BU71+'ДС_КСГ_кор-ка др профили_2'!BU71</f>
        <v>#REF!</v>
      </c>
      <c r="BV71" s="282" t="e">
        <f>ДС_КСГ_ИТОГО_3!BV71+'ДС_КСГ_кор-ка др профили_2'!BV71</f>
        <v>#REF!</v>
      </c>
      <c r="BW71" s="282" t="e">
        <f>ДС_КСГ_ИТОГО_3!BW71+'ДС_КСГ_кор-ка др профили_2'!BW71</f>
        <v>#REF!</v>
      </c>
      <c r="BX71" s="282" t="e">
        <f>ДС_КСГ_ИТОГО_3!BX71+'ДС_КСГ_кор-ка др профили_2'!BX71</f>
        <v>#REF!</v>
      </c>
      <c r="BY71" s="282" t="e">
        <f>ДС_КСГ_ИТОГО_3!BY71+'ДС_КСГ_кор-ка др профили_2'!BY71</f>
        <v>#REF!</v>
      </c>
      <c r="BZ71" s="282" t="e">
        <f>ДС_КСГ_ИТОГО_3!BZ71+'ДС_КСГ_кор-ка др профили_2'!BZ71</f>
        <v>#REF!</v>
      </c>
      <c r="CA71" s="282" t="e">
        <f>ДС_КСГ_ИТОГО_3!CA71+'ДС_КСГ_кор-ка др профили_2'!CA71</f>
        <v>#REF!</v>
      </c>
      <c r="CB71" s="282" t="e">
        <f>ДС_КСГ_ИТОГО_3!CB71+'ДС_КСГ_кор-ка др профили_2'!CB71</f>
        <v>#REF!</v>
      </c>
      <c r="CC71" s="282" t="e">
        <f>ДС_КСГ_ИТОГО_3!CC71+'ДС_КСГ_кор-ка др профили_2'!CC71</f>
        <v>#REF!</v>
      </c>
      <c r="CD71" s="282" t="e">
        <f>ДС_КСГ_ИТОГО_3!CD71+'ДС_КСГ_кор-ка др профили_2'!CD71</f>
        <v>#REF!</v>
      </c>
      <c r="CE71" s="282" t="e">
        <f>ДС_КСГ_ИТОГО_3!CE71+'ДС_КСГ_кор-ка др профили_2'!CE71</f>
        <v>#REF!</v>
      </c>
      <c r="CF71" s="282" t="e">
        <f>ДС_КСГ_ИТОГО_3!CF71+'ДС_КСГ_кор-ка др профили_2'!CF71</f>
        <v>#REF!</v>
      </c>
      <c r="CG71" s="282" t="e">
        <f>ДС_КСГ_ИТОГО_3!CG71+'ДС_КСГ_кор-ка др профили_2'!CG71</f>
        <v>#REF!</v>
      </c>
      <c r="CH71" s="282" t="e">
        <f>ДС_КСГ_ИТОГО_3!CH71+'ДС_КСГ_кор-ка др профили_2'!CH71</f>
        <v>#REF!</v>
      </c>
      <c r="CI71" s="282" t="e">
        <f>ДС_КСГ_ИТОГО_3!CI71+'ДС_КСГ_кор-ка др профили_2'!CI71</f>
        <v>#REF!</v>
      </c>
      <c r="CJ71" s="282" t="e">
        <f>ДС_КСГ_ИТОГО_3!CJ71+'ДС_КСГ_кор-ка др профили_2'!CJ71</f>
        <v>#REF!</v>
      </c>
      <c r="CK71" s="282" t="e">
        <f>ДС_КСГ_ИТОГО_3!#REF!+'ДС_КСГ_кор-ка др профили_2'!CK71</f>
        <v>#REF!</v>
      </c>
      <c r="CL71" s="282" t="e">
        <f>ДС_КСГ_ИТОГО_3!#REF!+'ДС_КСГ_кор-ка др профили_2'!CL71</f>
        <v>#REF!</v>
      </c>
      <c r="CM71" s="282" t="e">
        <f>ДС_КСГ_ИТОГО_3!#REF!+'ДС_КСГ_кор-ка др профили_2'!CM71</f>
        <v>#REF!</v>
      </c>
      <c r="CN71" s="281" t="e">
        <f t="shared" si="1"/>
        <v>#REF!</v>
      </c>
      <c r="CP71" s="195"/>
      <c r="CQ71" s="195"/>
      <c r="CR71" s="195"/>
    </row>
    <row r="72" spans="1:96" ht="45" x14ac:dyDescent="0.25">
      <c r="A72" s="81">
        <v>71</v>
      </c>
      <c r="B72" s="152" t="s">
        <v>375</v>
      </c>
      <c r="C72" s="153" t="s">
        <v>268</v>
      </c>
      <c r="D72" s="153">
        <v>0.94</v>
      </c>
      <c r="E72" s="153">
        <v>19</v>
      </c>
      <c r="F72" s="153" t="s">
        <v>106</v>
      </c>
      <c r="G72" s="282" t="e">
        <f>ДС_КСГ_ИТОГО_3!G72+'ДС_КСГ_кор-ка др профили_2'!G72</f>
        <v>#REF!</v>
      </c>
      <c r="H72" s="282" t="e">
        <f>ДС_КСГ_ИТОГО_3!H72+'ДС_КСГ_кор-ка др профили_2'!H72</f>
        <v>#REF!</v>
      </c>
      <c r="I72" s="282" t="e">
        <f>ДС_КСГ_ИТОГО_3!I72+'ДС_КСГ_кор-ка др профили_2'!I72</f>
        <v>#REF!</v>
      </c>
      <c r="J72" s="282" t="e">
        <f>ДС_КСГ_ИТОГО_3!J72+'ДС_КСГ_кор-ка др профили_2'!J72</f>
        <v>#REF!</v>
      </c>
      <c r="K72" s="282" t="e">
        <f>ДС_КСГ_ИТОГО_3!K72+'ДС_КСГ_кор-ка др профили_2'!K72</f>
        <v>#REF!</v>
      </c>
      <c r="L72" s="282" t="e">
        <f>ДС_КСГ_ИТОГО_3!L72+'ДС_КСГ_кор-ка др профили_2'!L72</f>
        <v>#REF!</v>
      </c>
      <c r="M72" s="282" t="e">
        <f>ДС_КСГ_ИТОГО_3!M72+'ДС_КСГ_кор-ка др профили_2'!M72</f>
        <v>#REF!</v>
      </c>
      <c r="N72" s="282" t="e">
        <f>ДС_КСГ_ИТОГО_3!N72+'ДС_КСГ_кор-ка др профили_2'!N72</f>
        <v>#REF!</v>
      </c>
      <c r="O72" s="282" t="e">
        <f>ДС_КСГ_ИТОГО_3!O72+'ДС_КСГ_кор-ка др профили_2'!O72</f>
        <v>#REF!</v>
      </c>
      <c r="P72" s="282" t="e">
        <f>ДС_КСГ_ИТОГО_3!P72+'ДС_КСГ_кор-ка др профили_2'!P72</f>
        <v>#REF!</v>
      </c>
      <c r="Q72" s="282" t="e">
        <f>ДС_КСГ_ИТОГО_3!Q72+'ДС_КСГ_кор-ка др профили_2'!Q72</f>
        <v>#REF!</v>
      </c>
      <c r="R72" s="282" t="e">
        <f>ДС_КСГ_ИТОГО_3!R72+'ДС_КСГ_кор-ка др профили_2'!R72</f>
        <v>#REF!</v>
      </c>
      <c r="S72" s="282" t="e">
        <f>ДС_КСГ_ИТОГО_3!S72+'ДС_КСГ_кор-ка др профили_2'!S72</f>
        <v>#REF!</v>
      </c>
      <c r="T72" s="282" t="e">
        <f>ДС_КСГ_ИТОГО_3!T72+'ДС_КСГ_кор-ка др профили_2'!T72</f>
        <v>#REF!</v>
      </c>
      <c r="U72" s="282" t="e">
        <f>ДС_КСГ_ИТОГО_3!U72+'ДС_КСГ_кор-ка др профили_2'!U72</f>
        <v>#REF!</v>
      </c>
      <c r="V72" s="282" t="e">
        <f>ДС_КСГ_ИТОГО_3!V72+'ДС_КСГ_кор-ка др профили_2'!V72</f>
        <v>#REF!</v>
      </c>
      <c r="W72" s="282" t="e">
        <f>ДС_КСГ_ИТОГО_3!W72+'ДС_КСГ_кор-ка др профили_2'!W72</f>
        <v>#REF!</v>
      </c>
      <c r="X72" s="282" t="e">
        <f>ДС_КСГ_ИТОГО_3!X72+'ДС_КСГ_кор-ка др профили_2'!X72</f>
        <v>#REF!</v>
      </c>
      <c r="Y72" s="282" t="e">
        <f>ДС_КСГ_ИТОГО_3!Y72+'ДС_КСГ_кор-ка др профили_2'!Y72</f>
        <v>#REF!</v>
      </c>
      <c r="Z72" s="282" t="e">
        <f>ДС_КСГ_ИТОГО_3!Z72+'ДС_КСГ_кор-ка др профили_2'!Z72</f>
        <v>#REF!</v>
      </c>
      <c r="AA72" s="282" t="e">
        <f>ДС_КСГ_ИТОГО_3!AA72+'ДС_КСГ_кор-ка др профили_2'!AA72</f>
        <v>#REF!</v>
      </c>
      <c r="AB72" s="282" t="e">
        <f>ДС_КСГ_ИТОГО_3!AB72+'ДС_КСГ_кор-ка др профили_2'!AB72</f>
        <v>#REF!</v>
      </c>
      <c r="AC72" s="282" t="e">
        <f>ДС_КСГ_ИТОГО_3!AC72+'ДС_КСГ_кор-ка др профили_2'!AC72</f>
        <v>#REF!</v>
      </c>
      <c r="AD72" s="282" t="e">
        <f>ДС_КСГ_ИТОГО_3!AD72+'ДС_КСГ_кор-ка др профили_2'!AD72</f>
        <v>#REF!</v>
      </c>
      <c r="AE72" s="282" t="e">
        <f>ДС_КСГ_ИТОГО_3!AE72+'ДС_КСГ_кор-ка др профили_2'!AE72</f>
        <v>#REF!</v>
      </c>
      <c r="AF72" s="282" t="e">
        <f>ДС_КСГ_ИТОГО_3!AF72+'ДС_КСГ_кор-ка др профили_2'!AF72</f>
        <v>#REF!</v>
      </c>
      <c r="AG72" s="282" t="e">
        <f>ДС_КСГ_ИТОГО_3!AG72+'ДС_КСГ_кор-ка др профили_2'!AG72</f>
        <v>#REF!</v>
      </c>
      <c r="AH72" s="282" t="e">
        <f>ДС_КСГ_ИТОГО_3!AH72+'ДС_КСГ_кор-ка др профили_2'!AH72</f>
        <v>#REF!</v>
      </c>
      <c r="AI72" s="282" t="e">
        <f>ДС_КСГ_ИТОГО_3!AI72+'ДС_КСГ_кор-ка др профили_2'!AI72</f>
        <v>#REF!</v>
      </c>
      <c r="AJ72" s="282" t="e">
        <f>ДС_КСГ_ИТОГО_3!AJ72+'ДС_КСГ_кор-ка др профили_2'!AJ72</f>
        <v>#REF!</v>
      </c>
      <c r="AK72" s="282" t="e">
        <f>ДС_КСГ_ИТОГО_3!AK72+'ДС_КСГ_кор-ка др профили_2'!AK72</f>
        <v>#REF!</v>
      </c>
      <c r="AL72" s="282" t="e">
        <f>ДС_КСГ_ИТОГО_3!AL72+'ДС_КСГ_кор-ка др профили_2'!AL72</f>
        <v>#REF!</v>
      </c>
      <c r="AM72" s="282" t="e">
        <f>ДС_КСГ_ИТОГО_3!AM72+'ДС_КСГ_кор-ка др профили_2'!AM72</f>
        <v>#REF!</v>
      </c>
      <c r="AN72" s="282" t="e">
        <f>ДС_КСГ_ИТОГО_3!AN72+'ДС_КСГ_кор-ка др профили_2'!AN72</f>
        <v>#REF!</v>
      </c>
      <c r="AO72" s="282" t="e">
        <f>ДС_КСГ_ИТОГО_3!AO72+'ДС_КСГ_кор-ка др профили_2'!AO72</f>
        <v>#REF!</v>
      </c>
      <c r="AP72" s="282" t="e">
        <f>ДС_КСГ_ИТОГО_3!AP72+'ДС_КСГ_кор-ка др профили_2'!AP72</f>
        <v>#REF!</v>
      </c>
      <c r="AQ72" s="282" t="e">
        <f>ДС_КСГ_ИТОГО_3!AQ72+'ДС_КСГ_кор-ка др профили_2'!AQ72</f>
        <v>#REF!</v>
      </c>
      <c r="AR72" s="282" t="e">
        <f>ДС_КСГ_ИТОГО_3!AR72+'ДС_КСГ_кор-ка др профили_2'!AR72</f>
        <v>#REF!</v>
      </c>
      <c r="AS72" s="282" t="e">
        <f>ДС_КСГ_ИТОГО_3!AS72+'ДС_КСГ_кор-ка др профили_2'!AS72</f>
        <v>#REF!</v>
      </c>
      <c r="AT72" s="282" t="e">
        <f>ДС_КСГ_ИТОГО_3!AT72+'ДС_КСГ_кор-ка др профили_2'!AT72</f>
        <v>#REF!</v>
      </c>
      <c r="AU72" s="282" t="e">
        <f>ДС_КСГ_ИТОГО_3!AU72+'ДС_КСГ_кор-ка др профили_2'!AU72</f>
        <v>#REF!</v>
      </c>
      <c r="AV72" s="282" t="e">
        <f>ДС_КСГ_ИТОГО_3!AV72+'ДС_КСГ_кор-ка др профили_2'!AV72</f>
        <v>#REF!</v>
      </c>
      <c r="AW72" s="282" t="e">
        <f>ДС_КСГ_ИТОГО_3!AW72+'ДС_КСГ_кор-ка др профили_2'!AW72</f>
        <v>#REF!</v>
      </c>
      <c r="AX72" s="282" t="e">
        <f>ДС_КСГ_ИТОГО_3!AX72+'ДС_КСГ_кор-ка др профили_2'!AX72</f>
        <v>#REF!</v>
      </c>
      <c r="AY72" s="282" t="e">
        <f>ДС_КСГ_ИТОГО_3!AY72+'ДС_КСГ_кор-ка др профили_2'!AY72</f>
        <v>#REF!</v>
      </c>
      <c r="AZ72" s="282" t="e">
        <f>ДС_КСГ_ИТОГО_3!AZ72+'ДС_КСГ_кор-ка др профили_2'!AZ72</f>
        <v>#REF!</v>
      </c>
      <c r="BA72" s="282" t="e">
        <f>ДС_КСГ_ИТОГО_3!BA72+'ДС_КСГ_кор-ка др профили_2'!BA72</f>
        <v>#REF!</v>
      </c>
      <c r="BB72" s="282" t="e">
        <f>ДС_КСГ_ИТОГО_3!BB72+'ДС_КСГ_кор-ка др профили_2'!BB72</f>
        <v>#REF!</v>
      </c>
      <c r="BC72" s="282" t="e">
        <f>ДС_КСГ_ИТОГО_3!BC72+'ДС_КСГ_кор-ка др профили_2'!BC72</f>
        <v>#REF!</v>
      </c>
      <c r="BD72" s="282" t="e">
        <f>ДС_КСГ_ИТОГО_3!BD72+'ДС_КСГ_кор-ка др профили_2'!BD72</f>
        <v>#REF!</v>
      </c>
      <c r="BE72" s="282" t="e">
        <f>ДС_КСГ_ИТОГО_3!BE72+'ДС_КСГ_кор-ка др профили_2'!BE72</f>
        <v>#REF!</v>
      </c>
      <c r="BF72" s="282" t="e">
        <f>ДС_КСГ_ИТОГО_3!BF72+'ДС_КСГ_кор-ка др профили_2'!BF72</f>
        <v>#REF!</v>
      </c>
      <c r="BG72" s="282" t="e">
        <f>ДС_КСГ_ИТОГО_3!BG72+'ДС_КСГ_кор-ка др профили_2'!BG72</f>
        <v>#REF!</v>
      </c>
      <c r="BH72" s="282" t="e">
        <f>ДС_КСГ_ИТОГО_3!BH72+'ДС_КСГ_кор-ка др профили_2'!BH72</f>
        <v>#REF!</v>
      </c>
      <c r="BI72" s="282" t="e">
        <f>ДС_КСГ_ИТОГО_3!BI72+'ДС_КСГ_кор-ка др профили_2'!BI72</f>
        <v>#REF!</v>
      </c>
      <c r="BJ72" s="282" t="e">
        <f>ДС_КСГ_ИТОГО_3!BJ72+'ДС_КСГ_кор-ка др профили_2'!BJ72</f>
        <v>#REF!</v>
      </c>
      <c r="BK72" s="282" t="e">
        <f>ДС_КСГ_ИТОГО_3!BK72+'ДС_КСГ_кор-ка др профили_2'!BK72</f>
        <v>#REF!</v>
      </c>
      <c r="BL72" s="282" t="e">
        <f>ДС_КСГ_ИТОГО_3!BL72+'ДС_КСГ_кор-ка др профили_2'!BL72</f>
        <v>#REF!</v>
      </c>
      <c r="BM72" s="282" t="e">
        <f>ДС_КСГ_ИТОГО_3!BM72+'ДС_КСГ_кор-ка др профили_2'!BM72</f>
        <v>#REF!</v>
      </c>
      <c r="BN72" s="282" t="e">
        <f>ДС_КСГ_ИТОГО_3!BN72+'ДС_КСГ_кор-ка др профили_2'!BN72</f>
        <v>#REF!</v>
      </c>
      <c r="BO72" s="282" t="e">
        <f>ДС_КСГ_ИТОГО_3!BO72+'ДС_КСГ_кор-ка др профили_2'!BO72</f>
        <v>#REF!</v>
      </c>
      <c r="BP72" s="282" t="e">
        <f>ДС_КСГ_ИТОГО_3!BP72+'ДС_КСГ_кор-ка др профили_2'!BP72</f>
        <v>#REF!</v>
      </c>
      <c r="BQ72" s="282" t="e">
        <f>ДС_КСГ_ИТОГО_3!BQ72+'ДС_КСГ_кор-ка др профили_2'!BQ72</f>
        <v>#REF!</v>
      </c>
      <c r="BR72" s="282" t="e">
        <f>ДС_КСГ_ИТОГО_3!BR72+'ДС_КСГ_кор-ка др профили_2'!BR72</f>
        <v>#REF!</v>
      </c>
      <c r="BS72" s="282" t="e">
        <f>ДС_КСГ_ИТОГО_3!BS72+'ДС_КСГ_кор-ка др профили_2'!BS72</f>
        <v>#REF!</v>
      </c>
      <c r="BT72" s="282" t="e">
        <f>ДС_КСГ_ИТОГО_3!BT72+'ДС_КСГ_кор-ка др профили_2'!BT72</f>
        <v>#REF!</v>
      </c>
      <c r="BU72" s="282" t="e">
        <f>ДС_КСГ_ИТОГО_3!BU72+'ДС_КСГ_кор-ка др профили_2'!BU72</f>
        <v>#REF!</v>
      </c>
      <c r="BV72" s="282" t="e">
        <f>ДС_КСГ_ИТОГО_3!BV72+'ДС_КСГ_кор-ка др профили_2'!BV72</f>
        <v>#REF!</v>
      </c>
      <c r="BW72" s="282" t="e">
        <f>ДС_КСГ_ИТОГО_3!BW72+'ДС_КСГ_кор-ка др профили_2'!BW72</f>
        <v>#REF!</v>
      </c>
      <c r="BX72" s="282" t="e">
        <f>ДС_КСГ_ИТОГО_3!BX72+'ДС_КСГ_кор-ка др профили_2'!BX72</f>
        <v>#REF!</v>
      </c>
      <c r="BY72" s="282" t="e">
        <f>ДС_КСГ_ИТОГО_3!BY72+'ДС_КСГ_кор-ка др профили_2'!BY72</f>
        <v>#REF!</v>
      </c>
      <c r="BZ72" s="282" t="e">
        <f>ДС_КСГ_ИТОГО_3!BZ72+'ДС_КСГ_кор-ка др профили_2'!BZ72</f>
        <v>#REF!</v>
      </c>
      <c r="CA72" s="282" t="e">
        <f>ДС_КСГ_ИТОГО_3!CA72+'ДС_КСГ_кор-ка др профили_2'!CA72</f>
        <v>#REF!</v>
      </c>
      <c r="CB72" s="282" t="e">
        <f>ДС_КСГ_ИТОГО_3!CB72+'ДС_КСГ_кор-ка др профили_2'!CB72</f>
        <v>#REF!</v>
      </c>
      <c r="CC72" s="282" t="e">
        <f>ДС_КСГ_ИТОГО_3!CC72+'ДС_КСГ_кор-ка др профили_2'!CC72</f>
        <v>#REF!</v>
      </c>
      <c r="CD72" s="282" t="e">
        <f>ДС_КСГ_ИТОГО_3!CD72+'ДС_КСГ_кор-ка др профили_2'!CD72</f>
        <v>#REF!</v>
      </c>
      <c r="CE72" s="282" t="e">
        <f>ДС_КСГ_ИТОГО_3!CE72+'ДС_КСГ_кор-ка др профили_2'!CE72</f>
        <v>#REF!</v>
      </c>
      <c r="CF72" s="282" t="e">
        <f>ДС_КСГ_ИТОГО_3!CF72+'ДС_КСГ_кор-ка др профили_2'!CF72</f>
        <v>#REF!</v>
      </c>
      <c r="CG72" s="282" t="e">
        <f>ДС_КСГ_ИТОГО_3!CG72+'ДС_КСГ_кор-ка др профили_2'!CG72</f>
        <v>#REF!</v>
      </c>
      <c r="CH72" s="282" t="e">
        <f>ДС_КСГ_ИТОГО_3!CH72+'ДС_КСГ_кор-ка др профили_2'!CH72</f>
        <v>#REF!</v>
      </c>
      <c r="CI72" s="282" t="e">
        <f>ДС_КСГ_ИТОГО_3!CI72+'ДС_КСГ_кор-ка др профили_2'!CI72</f>
        <v>#REF!</v>
      </c>
      <c r="CJ72" s="282" t="e">
        <f>ДС_КСГ_ИТОГО_3!CJ72+'ДС_КСГ_кор-ка др профили_2'!CJ72</f>
        <v>#REF!</v>
      </c>
      <c r="CK72" s="282" t="e">
        <f>ДС_КСГ_ИТОГО_3!#REF!+'ДС_КСГ_кор-ка др профили_2'!CK72</f>
        <v>#REF!</v>
      </c>
      <c r="CL72" s="282" t="e">
        <f>ДС_КСГ_ИТОГО_3!#REF!+'ДС_КСГ_кор-ка др профили_2'!CL72</f>
        <v>#REF!</v>
      </c>
      <c r="CM72" s="282" t="e">
        <f>ДС_КСГ_ИТОГО_3!#REF!+'ДС_КСГ_кор-ка др профили_2'!CM72</f>
        <v>#REF!</v>
      </c>
      <c r="CN72" s="281" t="e">
        <f t="shared" si="1"/>
        <v>#REF!</v>
      </c>
      <c r="CP72" s="195"/>
      <c r="CQ72" s="195"/>
      <c r="CR72" s="195"/>
    </row>
    <row r="73" spans="1:96" ht="45" x14ac:dyDescent="0.25">
      <c r="A73" s="81">
        <v>72</v>
      </c>
      <c r="B73" s="152" t="s">
        <v>376</v>
      </c>
      <c r="C73" s="153" t="s">
        <v>269</v>
      </c>
      <c r="D73" s="153">
        <v>2.29</v>
      </c>
      <c r="E73" s="153">
        <v>19</v>
      </c>
      <c r="F73" s="153" t="s">
        <v>106</v>
      </c>
      <c r="G73" s="282" t="e">
        <f>ДС_КСГ_ИТОГО_3!G73+'ДС_КСГ_кор-ка др профили_2'!G73</f>
        <v>#REF!</v>
      </c>
      <c r="H73" s="282" t="e">
        <f>ДС_КСГ_ИТОГО_3!H73+'ДС_КСГ_кор-ка др профили_2'!H73</f>
        <v>#REF!</v>
      </c>
      <c r="I73" s="282" t="e">
        <f>ДС_КСГ_ИТОГО_3!I73+'ДС_КСГ_кор-ка др профили_2'!I73</f>
        <v>#REF!</v>
      </c>
      <c r="J73" s="282" t="e">
        <f>ДС_КСГ_ИТОГО_3!J73+'ДС_КСГ_кор-ка др профили_2'!J73</f>
        <v>#REF!</v>
      </c>
      <c r="K73" s="282" t="e">
        <f>ДС_КСГ_ИТОГО_3!K73+'ДС_КСГ_кор-ка др профили_2'!K73</f>
        <v>#REF!</v>
      </c>
      <c r="L73" s="282" t="e">
        <f>ДС_КСГ_ИТОГО_3!L73+'ДС_КСГ_кор-ка др профили_2'!L73</f>
        <v>#REF!</v>
      </c>
      <c r="M73" s="282" t="e">
        <f>ДС_КСГ_ИТОГО_3!M73+'ДС_КСГ_кор-ка др профили_2'!M73</f>
        <v>#REF!</v>
      </c>
      <c r="N73" s="282" t="e">
        <f>ДС_КСГ_ИТОГО_3!N73+'ДС_КСГ_кор-ка др профили_2'!N73</f>
        <v>#REF!</v>
      </c>
      <c r="O73" s="282" t="e">
        <f>ДС_КСГ_ИТОГО_3!O73+'ДС_КСГ_кор-ка др профили_2'!O73</f>
        <v>#REF!</v>
      </c>
      <c r="P73" s="282" t="e">
        <f>ДС_КСГ_ИТОГО_3!P73+'ДС_КСГ_кор-ка др профили_2'!P73</f>
        <v>#REF!</v>
      </c>
      <c r="Q73" s="282" t="e">
        <f>ДС_КСГ_ИТОГО_3!Q73+'ДС_КСГ_кор-ка др профили_2'!Q73</f>
        <v>#REF!</v>
      </c>
      <c r="R73" s="282" t="e">
        <f>ДС_КСГ_ИТОГО_3!R73+'ДС_КСГ_кор-ка др профили_2'!R73</f>
        <v>#REF!</v>
      </c>
      <c r="S73" s="282" t="e">
        <f>ДС_КСГ_ИТОГО_3!S73+'ДС_КСГ_кор-ка др профили_2'!S73</f>
        <v>#REF!</v>
      </c>
      <c r="T73" s="282" t="e">
        <f>ДС_КСГ_ИТОГО_3!T73+'ДС_КСГ_кор-ка др профили_2'!T73</f>
        <v>#REF!</v>
      </c>
      <c r="U73" s="282" t="e">
        <f>ДС_КСГ_ИТОГО_3!U73+'ДС_КСГ_кор-ка др профили_2'!U73</f>
        <v>#REF!</v>
      </c>
      <c r="V73" s="282" t="e">
        <f>ДС_КСГ_ИТОГО_3!V73+'ДС_КСГ_кор-ка др профили_2'!V73</f>
        <v>#REF!</v>
      </c>
      <c r="W73" s="282" t="e">
        <f>ДС_КСГ_ИТОГО_3!W73+'ДС_КСГ_кор-ка др профили_2'!W73</f>
        <v>#REF!</v>
      </c>
      <c r="X73" s="282" t="e">
        <f>ДС_КСГ_ИТОГО_3!X73+'ДС_КСГ_кор-ка др профили_2'!X73</f>
        <v>#REF!</v>
      </c>
      <c r="Y73" s="282" t="e">
        <f>ДС_КСГ_ИТОГО_3!Y73+'ДС_КСГ_кор-ка др профили_2'!Y73</f>
        <v>#REF!</v>
      </c>
      <c r="Z73" s="282" t="e">
        <f>ДС_КСГ_ИТОГО_3!Z73+'ДС_КСГ_кор-ка др профили_2'!Z73</f>
        <v>#REF!</v>
      </c>
      <c r="AA73" s="282" t="e">
        <f>ДС_КСГ_ИТОГО_3!AA73+'ДС_КСГ_кор-ка др профили_2'!AA73</f>
        <v>#REF!</v>
      </c>
      <c r="AB73" s="282" t="e">
        <f>ДС_КСГ_ИТОГО_3!AB73+'ДС_КСГ_кор-ка др профили_2'!AB73</f>
        <v>#REF!</v>
      </c>
      <c r="AC73" s="282" t="e">
        <f>ДС_КСГ_ИТОГО_3!AC73+'ДС_КСГ_кор-ка др профили_2'!AC73</f>
        <v>#REF!</v>
      </c>
      <c r="AD73" s="282" t="e">
        <f>ДС_КСГ_ИТОГО_3!AD73+'ДС_КСГ_кор-ка др профили_2'!AD73</f>
        <v>#REF!</v>
      </c>
      <c r="AE73" s="282" t="e">
        <f>ДС_КСГ_ИТОГО_3!AE73+'ДС_КСГ_кор-ка др профили_2'!AE73</f>
        <v>#REF!</v>
      </c>
      <c r="AF73" s="282" t="e">
        <f>ДС_КСГ_ИТОГО_3!AF73+'ДС_КСГ_кор-ка др профили_2'!AF73</f>
        <v>#REF!</v>
      </c>
      <c r="AG73" s="282" t="e">
        <f>ДС_КСГ_ИТОГО_3!AG73+'ДС_КСГ_кор-ка др профили_2'!AG73</f>
        <v>#REF!</v>
      </c>
      <c r="AH73" s="282" t="e">
        <f>ДС_КСГ_ИТОГО_3!AH73+'ДС_КСГ_кор-ка др профили_2'!AH73</f>
        <v>#REF!</v>
      </c>
      <c r="AI73" s="282" t="e">
        <f>ДС_КСГ_ИТОГО_3!AI73+'ДС_КСГ_кор-ка др профили_2'!AI73</f>
        <v>#REF!</v>
      </c>
      <c r="AJ73" s="282" t="e">
        <f>ДС_КСГ_ИТОГО_3!AJ73+'ДС_КСГ_кор-ка др профили_2'!AJ73</f>
        <v>#REF!</v>
      </c>
      <c r="AK73" s="282" t="e">
        <f>ДС_КСГ_ИТОГО_3!AK73+'ДС_КСГ_кор-ка др профили_2'!AK73</f>
        <v>#REF!</v>
      </c>
      <c r="AL73" s="282" t="e">
        <f>ДС_КСГ_ИТОГО_3!AL73+'ДС_КСГ_кор-ка др профили_2'!AL73</f>
        <v>#REF!</v>
      </c>
      <c r="AM73" s="282" t="e">
        <f>ДС_КСГ_ИТОГО_3!AM73+'ДС_КСГ_кор-ка др профили_2'!AM73</f>
        <v>#REF!</v>
      </c>
      <c r="AN73" s="282" t="e">
        <f>ДС_КСГ_ИТОГО_3!AN73+'ДС_КСГ_кор-ка др профили_2'!AN73</f>
        <v>#REF!</v>
      </c>
      <c r="AO73" s="282" t="e">
        <f>ДС_КСГ_ИТОГО_3!AO73+'ДС_КСГ_кор-ка др профили_2'!AO73</f>
        <v>#REF!</v>
      </c>
      <c r="AP73" s="282" t="e">
        <f>ДС_КСГ_ИТОГО_3!AP73+'ДС_КСГ_кор-ка др профили_2'!AP73</f>
        <v>#REF!</v>
      </c>
      <c r="AQ73" s="282" t="e">
        <f>ДС_КСГ_ИТОГО_3!AQ73+'ДС_КСГ_кор-ка др профили_2'!AQ73</f>
        <v>#REF!</v>
      </c>
      <c r="AR73" s="282" t="e">
        <f>ДС_КСГ_ИТОГО_3!AR73+'ДС_КСГ_кор-ка др профили_2'!AR73</f>
        <v>#REF!</v>
      </c>
      <c r="AS73" s="282" t="e">
        <f>ДС_КСГ_ИТОГО_3!AS73+'ДС_КСГ_кор-ка др профили_2'!AS73</f>
        <v>#REF!</v>
      </c>
      <c r="AT73" s="282" t="e">
        <f>ДС_КСГ_ИТОГО_3!AT73+'ДС_КСГ_кор-ка др профили_2'!AT73</f>
        <v>#REF!</v>
      </c>
      <c r="AU73" s="282" t="e">
        <f>ДС_КСГ_ИТОГО_3!AU73+'ДС_КСГ_кор-ка др профили_2'!AU73</f>
        <v>#REF!</v>
      </c>
      <c r="AV73" s="282" t="e">
        <f>ДС_КСГ_ИТОГО_3!AV73+'ДС_КСГ_кор-ка др профили_2'!AV73</f>
        <v>#REF!</v>
      </c>
      <c r="AW73" s="282" t="e">
        <f>ДС_КСГ_ИТОГО_3!AW73+'ДС_КСГ_кор-ка др профили_2'!AW73</f>
        <v>#REF!</v>
      </c>
      <c r="AX73" s="282" t="e">
        <f>ДС_КСГ_ИТОГО_3!AX73+'ДС_КСГ_кор-ка др профили_2'!AX73</f>
        <v>#REF!</v>
      </c>
      <c r="AY73" s="282" t="e">
        <f>ДС_КСГ_ИТОГО_3!AY73+'ДС_КСГ_кор-ка др профили_2'!AY73</f>
        <v>#REF!</v>
      </c>
      <c r="AZ73" s="282" t="e">
        <f>ДС_КСГ_ИТОГО_3!AZ73+'ДС_КСГ_кор-ка др профили_2'!AZ73</f>
        <v>#REF!</v>
      </c>
      <c r="BA73" s="282" t="e">
        <f>ДС_КСГ_ИТОГО_3!BA73+'ДС_КСГ_кор-ка др профили_2'!BA73</f>
        <v>#REF!</v>
      </c>
      <c r="BB73" s="282" t="e">
        <f>ДС_КСГ_ИТОГО_3!BB73+'ДС_КСГ_кор-ка др профили_2'!BB73</f>
        <v>#REF!</v>
      </c>
      <c r="BC73" s="282" t="e">
        <f>ДС_КСГ_ИТОГО_3!BC73+'ДС_КСГ_кор-ка др профили_2'!BC73</f>
        <v>#REF!</v>
      </c>
      <c r="BD73" s="282" t="e">
        <f>ДС_КСГ_ИТОГО_3!BD73+'ДС_КСГ_кор-ка др профили_2'!BD73</f>
        <v>#REF!</v>
      </c>
      <c r="BE73" s="282" t="e">
        <f>ДС_КСГ_ИТОГО_3!BE73+'ДС_КСГ_кор-ка др профили_2'!BE73</f>
        <v>#REF!</v>
      </c>
      <c r="BF73" s="282" t="e">
        <f>ДС_КСГ_ИТОГО_3!BF73+'ДС_КСГ_кор-ка др профили_2'!BF73</f>
        <v>#REF!</v>
      </c>
      <c r="BG73" s="282" t="e">
        <f>ДС_КСГ_ИТОГО_3!BG73+'ДС_КСГ_кор-ка др профили_2'!BG73</f>
        <v>#REF!</v>
      </c>
      <c r="BH73" s="282" t="e">
        <f>ДС_КСГ_ИТОГО_3!BH73+'ДС_КСГ_кор-ка др профили_2'!BH73</f>
        <v>#REF!</v>
      </c>
      <c r="BI73" s="282" t="e">
        <f>ДС_КСГ_ИТОГО_3!BI73+'ДС_КСГ_кор-ка др профили_2'!BI73</f>
        <v>#REF!</v>
      </c>
      <c r="BJ73" s="282" t="e">
        <f>ДС_КСГ_ИТОГО_3!BJ73+'ДС_КСГ_кор-ка др профили_2'!BJ73</f>
        <v>#REF!</v>
      </c>
      <c r="BK73" s="282" t="e">
        <f>ДС_КСГ_ИТОГО_3!BK73+'ДС_КСГ_кор-ка др профили_2'!BK73</f>
        <v>#REF!</v>
      </c>
      <c r="BL73" s="282" t="e">
        <f>ДС_КСГ_ИТОГО_3!BL73+'ДС_КСГ_кор-ка др профили_2'!BL73</f>
        <v>#REF!</v>
      </c>
      <c r="BM73" s="282" t="e">
        <f>ДС_КСГ_ИТОГО_3!BM73+'ДС_КСГ_кор-ка др профили_2'!BM73</f>
        <v>#REF!</v>
      </c>
      <c r="BN73" s="282" t="e">
        <f>ДС_КСГ_ИТОГО_3!BN73+'ДС_КСГ_кор-ка др профили_2'!BN73</f>
        <v>#REF!</v>
      </c>
      <c r="BO73" s="282" t="e">
        <f>ДС_КСГ_ИТОГО_3!BO73+'ДС_КСГ_кор-ка др профили_2'!BO73</f>
        <v>#REF!</v>
      </c>
      <c r="BP73" s="282" t="e">
        <f>ДС_КСГ_ИТОГО_3!BP73+'ДС_КСГ_кор-ка др профили_2'!BP73</f>
        <v>#REF!</v>
      </c>
      <c r="BQ73" s="282" t="e">
        <f>ДС_КСГ_ИТОГО_3!BQ73+'ДС_КСГ_кор-ка др профили_2'!BQ73</f>
        <v>#REF!</v>
      </c>
      <c r="BR73" s="282" t="e">
        <f>ДС_КСГ_ИТОГО_3!BR73+'ДС_КСГ_кор-ка др профили_2'!BR73</f>
        <v>#REF!</v>
      </c>
      <c r="BS73" s="282" t="e">
        <f>ДС_КСГ_ИТОГО_3!BS73+'ДС_КСГ_кор-ка др профили_2'!BS73</f>
        <v>#REF!</v>
      </c>
      <c r="BT73" s="282" t="e">
        <f>ДС_КСГ_ИТОГО_3!BT73+'ДС_КСГ_кор-ка др профили_2'!BT73</f>
        <v>#REF!</v>
      </c>
      <c r="BU73" s="282" t="e">
        <f>ДС_КСГ_ИТОГО_3!BU73+'ДС_КСГ_кор-ка др профили_2'!BU73</f>
        <v>#REF!</v>
      </c>
      <c r="BV73" s="282" t="e">
        <f>ДС_КСГ_ИТОГО_3!BV73+'ДС_КСГ_кор-ка др профили_2'!BV73</f>
        <v>#REF!</v>
      </c>
      <c r="BW73" s="282" t="e">
        <f>ДС_КСГ_ИТОГО_3!BW73+'ДС_КСГ_кор-ка др профили_2'!BW73</f>
        <v>#REF!</v>
      </c>
      <c r="BX73" s="282" t="e">
        <f>ДС_КСГ_ИТОГО_3!BX73+'ДС_КСГ_кор-ка др профили_2'!BX73</f>
        <v>#REF!</v>
      </c>
      <c r="BY73" s="282" t="e">
        <f>ДС_КСГ_ИТОГО_3!BY73+'ДС_КСГ_кор-ка др профили_2'!BY73</f>
        <v>#REF!</v>
      </c>
      <c r="BZ73" s="282" t="e">
        <f>ДС_КСГ_ИТОГО_3!BZ73+'ДС_КСГ_кор-ка др профили_2'!BZ73</f>
        <v>#REF!</v>
      </c>
      <c r="CA73" s="282" t="e">
        <f>ДС_КСГ_ИТОГО_3!CA73+'ДС_КСГ_кор-ка др профили_2'!CA73</f>
        <v>#REF!</v>
      </c>
      <c r="CB73" s="282" t="e">
        <f>ДС_КСГ_ИТОГО_3!CB73+'ДС_КСГ_кор-ка др профили_2'!CB73</f>
        <v>#REF!</v>
      </c>
      <c r="CC73" s="282" t="e">
        <f>ДС_КСГ_ИТОГО_3!CC73+'ДС_КСГ_кор-ка др профили_2'!CC73</f>
        <v>#REF!</v>
      </c>
      <c r="CD73" s="282" t="e">
        <f>ДС_КСГ_ИТОГО_3!CD73+'ДС_КСГ_кор-ка др профили_2'!CD73</f>
        <v>#REF!</v>
      </c>
      <c r="CE73" s="282" t="e">
        <f>ДС_КСГ_ИТОГО_3!CE73+'ДС_КСГ_кор-ка др профили_2'!CE73</f>
        <v>#REF!</v>
      </c>
      <c r="CF73" s="282" t="e">
        <f>ДС_КСГ_ИТОГО_3!CF73+'ДС_КСГ_кор-ка др профили_2'!CF73</f>
        <v>#REF!</v>
      </c>
      <c r="CG73" s="282" t="e">
        <f>ДС_КСГ_ИТОГО_3!CG73+'ДС_КСГ_кор-ка др профили_2'!CG73</f>
        <v>#REF!</v>
      </c>
      <c r="CH73" s="282" t="e">
        <f>ДС_КСГ_ИТОГО_3!CH73+'ДС_КСГ_кор-ка др профили_2'!CH73</f>
        <v>#REF!</v>
      </c>
      <c r="CI73" s="282" t="e">
        <f>ДС_КСГ_ИТОГО_3!CI73+'ДС_КСГ_кор-ка др профили_2'!CI73</f>
        <v>#REF!</v>
      </c>
      <c r="CJ73" s="282" t="e">
        <f>ДС_КСГ_ИТОГО_3!CJ73+'ДС_КСГ_кор-ка др профили_2'!CJ73</f>
        <v>#REF!</v>
      </c>
      <c r="CK73" s="282" t="e">
        <f>ДС_КСГ_ИТОГО_3!#REF!+'ДС_КСГ_кор-ка др профили_2'!CK73</f>
        <v>#REF!</v>
      </c>
      <c r="CL73" s="282" t="e">
        <f>ДС_КСГ_ИТОГО_3!#REF!+'ДС_КСГ_кор-ка др профили_2'!CL73</f>
        <v>#REF!</v>
      </c>
      <c r="CM73" s="282" t="e">
        <f>ДС_КСГ_ИТОГО_3!#REF!+'ДС_КСГ_кор-ка др профили_2'!CM73</f>
        <v>#REF!</v>
      </c>
      <c r="CN73" s="281" t="e">
        <f t="shared" si="1"/>
        <v>#REF!</v>
      </c>
      <c r="CP73" s="195"/>
      <c r="CQ73" s="195"/>
      <c r="CR73" s="195"/>
    </row>
    <row r="74" spans="1:96" ht="45" x14ac:dyDescent="0.25">
      <c r="A74" s="81">
        <v>73</v>
      </c>
      <c r="B74" s="152" t="s">
        <v>377</v>
      </c>
      <c r="C74" s="153" t="s">
        <v>270</v>
      </c>
      <c r="D74" s="153">
        <v>4.22</v>
      </c>
      <c r="E74" s="153">
        <v>19</v>
      </c>
      <c r="F74" s="153" t="s">
        <v>106</v>
      </c>
      <c r="G74" s="282" t="e">
        <f>ДС_КСГ_ИТОГО_3!G74+'ДС_КСГ_кор-ка др профили_2'!G74</f>
        <v>#REF!</v>
      </c>
      <c r="H74" s="282" t="e">
        <f>ДС_КСГ_ИТОГО_3!H74+'ДС_КСГ_кор-ка др профили_2'!H74</f>
        <v>#REF!</v>
      </c>
      <c r="I74" s="282" t="e">
        <f>ДС_КСГ_ИТОГО_3!I74+'ДС_КСГ_кор-ка др профили_2'!I74</f>
        <v>#REF!</v>
      </c>
      <c r="J74" s="282" t="e">
        <f>ДС_КСГ_ИТОГО_3!J74+'ДС_КСГ_кор-ка др профили_2'!J74</f>
        <v>#REF!</v>
      </c>
      <c r="K74" s="282" t="e">
        <f>ДС_КСГ_ИТОГО_3!K74+'ДС_КСГ_кор-ка др профили_2'!K74</f>
        <v>#REF!</v>
      </c>
      <c r="L74" s="282" t="e">
        <f>ДС_КСГ_ИТОГО_3!L74+'ДС_КСГ_кор-ка др профили_2'!L74</f>
        <v>#REF!</v>
      </c>
      <c r="M74" s="282" t="e">
        <f>ДС_КСГ_ИТОГО_3!M74+'ДС_КСГ_кор-ка др профили_2'!M74</f>
        <v>#REF!</v>
      </c>
      <c r="N74" s="282" t="e">
        <f>ДС_КСГ_ИТОГО_3!N74+'ДС_КСГ_кор-ка др профили_2'!N74</f>
        <v>#REF!</v>
      </c>
      <c r="O74" s="282" t="e">
        <f>ДС_КСГ_ИТОГО_3!O74+'ДС_КСГ_кор-ка др профили_2'!O74</f>
        <v>#REF!</v>
      </c>
      <c r="P74" s="282" t="e">
        <f>ДС_КСГ_ИТОГО_3!P74+'ДС_КСГ_кор-ка др профили_2'!P74</f>
        <v>#REF!</v>
      </c>
      <c r="Q74" s="282" t="e">
        <f>ДС_КСГ_ИТОГО_3!Q74+'ДС_КСГ_кор-ка др профили_2'!Q74</f>
        <v>#REF!</v>
      </c>
      <c r="R74" s="282" t="e">
        <f>ДС_КСГ_ИТОГО_3!R74+'ДС_КСГ_кор-ка др профили_2'!R74</f>
        <v>#REF!</v>
      </c>
      <c r="S74" s="282" t="e">
        <f>ДС_КСГ_ИТОГО_3!S74+'ДС_КСГ_кор-ка др профили_2'!S74</f>
        <v>#REF!</v>
      </c>
      <c r="T74" s="282" t="e">
        <f>ДС_КСГ_ИТОГО_3!T74+'ДС_КСГ_кор-ка др профили_2'!T74</f>
        <v>#REF!</v>
      </c>
      <c r="U74" s="282" t="e">
        <f>ДС_КСГ_ИТОГО_3!U74+'ДС_КСГ_кор-ка др профили_2'!U74</f>
        <v>#REF!</v>
      </c>
      <c r="V74" s="282" t="e">
        <f>ДС_КСГ_ИТОГО_3!V74+'ДС_КСГ_кор-ка др профили_2'!V74</f>
        <v>#REF!</v>
      </c>
      <c r="W74" s="282" t="e">
        <f>ДС_КСГ_ИТОГО_3!W74+'ДС_КСГ_кор-ка др профили_2'!W74</f>
        <v>#REF!</v>
      </c>
      <c r="X74" s="282" t="e">
        <f>ДС_КСГ_ИТОГО_3!X74+'ДС_КСГ_кор-ка др профили_2'!X74</f>
        <v>#REF!</v>
      </c>
      <c r="Y74" s="282" t="e">
        <f>ДС_КСГ_ИТОГО_3!Y74+'ДС_КСГ_кор-ка др профили_2'!Y74</f>
        <v>#REF!</v>
      </c>
      <c r="Z74" s="282" t="e">
        <f>ДС_КСГ_ИТОГО_3!Z74+'ДС_КСГ_кор-ка др профили_2'!Z74</f>
        <v>#REF!</v>
      </c>
      <c r="AA74" s="282" t="e">
        <f>ДС_КСГ_ИТОГО_3!AA74+'ДС_КСГ_кор-ка др профили_2'!AA74</f>
        <v>#REF!</v>
      </c>
      <c r="AB74" s="282" t="e">
        <f>ДС_КСГ_ИТОГО_3!AB74+'ДС_КСГ_кор-ка др профили_2'!AB74</f>
        <v>#REF!</v>
      </c>
      <c r="AC74" s="282" t="e">
        <f>ДС_КСГ_ИТОГО_3!AC74+'ДС_КСГ_кор-ка др профили_2'!AC74</f>
        <v>#REF!</v>
      </c>
      <c r="AD74" s="282" t="e">
        <f>ДС_КСГ_ИТОГО_3!AD74+'ДС_КСГ_кор-ка др профили_2'!AD74</f>
        <v>#REF!</v>
      </c>
      <c r="AE74" s="282" t="e">
        <f>ДС_КСГ_ИТОГО_3!AE74+'ДС_КСГ_кор-ка др профили_2'!AE74</f>
        <v>#REF!</v>
      </c>
      <c r="AF74" s="282" t="e">
        <f>ДС_КСГ_ИТОГО_3!AF74+'ДС_КСГ_кор-ка др профили_2'!AF74</f>
        <v>#REF!</v>
      </c>
      <c r="AG74" s="282" t="e">
        <f>ДС_КСГ_ИТОГО_3!AG74+'ДС_КСГ_кор-ка др профили_2'!AG74</f>
        <v>#REF!</v>
      </c>
      <c r="AH74" s="282" t="e">
        <f>ДС_КСГ_ИТОГО_3!AH74+'ДС_КСГ_кор-ка др профили_2'!AH74</f>
        <v>#REF!</v>
      </c>
      <c r="AI74" s="282" t="e">
        <f>ДС_КСГ_ИТОГО_3!AI74+'ДС_КСГ_кор-ка др профили_2'!AI74</f>
        <v>#REF!</v>
      </c>
      <c r="AJ74" s="282" t="e">
        <f>ДС_КСГ_ИТОГО_3!AJ74+'ДС_КСГ_кор-ка др профили_2'!AJ74</f>
        <v>#REF!</v>
      </c>
      <c r="AK74" s="282" t="e">
        <f>ДС_КСГ_ИТОГО_3!AK74+'ДС_КСГ_кор-ка др профили_2'!AK74</f>
        <v>#REF!</v>
      </c>
      <c r="AL74" s="282" t="e">
        <f>ДС_КСГ_ИТОГО_3!AL74+'ДС_КСГ_кор-ка др профили_2'!AL74</f>
        <v>#REF!</v>
      </c>
      <c r="AM74" s="282" t="e">
        <f>ДС_КСГ_ИТОГО_3!AM74+'ДС_КСГ_кор-ка др профили_2'!AM74</f>
        <v>#REF!</v>
      </c>
      <c r="AN74" s="282" t="e">
        <f>ДС_КСГ_ИТОГО_3!AN74+'ДС_КСГ_кор-ка др профили_2'!AN74</f>
        <v>#REF!</v>
      </c>
      <c r="AO74" s="282" t="e">
        <f>ДС_КСГ_ИТОГО_3!AO74+'ДС_КСГ_кор-ка др профили_2'!AO74</f>
        <v>#REF!</v>
      </c>
      <c r="AP74" s="282" t="e">
        <f>ДС_КСГ_ИТОГО_3!AP74+'ДС_КСГ_кор-ка др профили_2'!AP74</f>
        <v>#REF!</v>
      </c>
      <c r="AQ74" s="282" t="e">
        <f>ДС_КСГ_ИТОГО_3!AQ74+'ДС_КСГ_кор-ка др профили_2'!AQ74</f>
        <v>#REF!</v>
      </c>
      <c r="AR74" s="282" t="e">
        <f>ДС_КСГ_ИТОГО_3!AR74+'ДС_КСГ_кор-ка др профили_2'!AR74</f>
        <v>#REF!</v>
      </c>
      <c r="AS74" s="282" t="e">
        <f>ДС_КСГ_ИТОГО_3!AS74+'ДС_КСГ_кор-ка др профили_2'!AS74</f>
        <v>#REF!</v>
      </c>
      <c r="AT74" s="282" t="e">
        <f>ДС_КСГ_ИТОГО_3!AT74+'ДС_КСГ_кор-ка др профили_2'!AT74</f>
        <v>#REF!</v>
      </c>
      <c r="AU74" s="282" t="e">
        <f>ДС_КСГ_ИТОГО_3!AU74+'ДС_КСГ_кор-ка др профили_2'!AU74</f>
        <v>#REF!</v>
      </c>
      <c r="AV74" s="282" t="e">
        <f>ДС_КСГ_ИТОГО_3!AV74+'ДС_КСГ_кор-ка др профили_2'!AV74</f>
        <v>#REF!</v>
      </c>
      <c r="AW74" s="282" t="e">
        <f>ДС_КСГ_ИТОГО_3!AW74+'ДС_КСГ_кор-ка др профили_2'!AW74</f>
        <v>#REF!</v>
      </c>
      <c r="AX74" s="282" t="e">
        <f>ДС_КСГ_ИТОГО_3!AX74+'ДС_КСГ_кор-ка др профили_2'!AX74</f>
        <v>#REF!</v>
      </c>
      <c r="AY74" s="282" t="e">
        <f>ДС_КСГ_ИТОГО_3!AY74+'ДС_КСГ_кор-ка др профили_2'!AY74</f>
        <v>#REF!</v>
      </c>
      <c r="AZ74" s="282" t="e">
        <f>ДС_КСГ_ИТОГО_3!AZ74+'ДС_КСГ_кор-ка др профили_2'!AZ74</f>
        <v>#REF!</v>
      </c>
      <c r="BA74" s="282" t="e">
        <f>ДС_КСГ_ИТОГО_3!BA74+'ДС_КСГ_кор-ка др профили_2'!BA74</f>
        <v>#REF!</v>
      </c>
      <c r="BB74" s="282" t="e">
        <f>ДС_КСГ_ИТОГО_3!BB74+'ДС_КСГ_кор-ка др профили_2'!BB74</f>
        <v>#REF!</v>
      </c>
      <c r="BC74" s="282" t="e">
        <f>ДС_КСГ_ИТОГО_3!BC74+'ДС_КСГ_кор-ка др профили_2'!BC74</f>
        <v>#REF!</v>
      </c>
      <c r="BD74" s="282" t="e">
        <f>ДС_КСГ_ИТОГО_3!BD74+'ДС_КСГ_кор-ка др профили_2'!BD74</f>
        <v>#REF!</v>
      </c>
      <c r="BE74" s="282" t="e">
        <f>ДС_КСГ_ИТОГО_3!BE74+'ДС_КСГ_кор-ка др профили_2'!BE74</f>
        <v>#REF!</v>
      </c>
      <c r="BF74" s="282" t="e">
        <f>ДС_КСГ_ИТОГО_3!BF74+'ДС_КСГ_кор-ка др профили_2'!BF74</f>
        <v>#REF!</v>
      </c>
      <c r="BG74" s="282" t="e">
        <f>ДС_КСГ_ИТОГО_3!BG74+'ДС_КСГ_кор-ка др профили_2'!BG74</f>
        <v>#REF!</v>
      </c>
      <c r="BH74" s="282" t="e">
        <f>ДС_КСГ_ИТОГО_3!BH74+'ДС_КСГ_кор-ка др профили_2'!BH74</f>
        <v>#REF!</v>
      </c>
      <c r="BI74" s="282" t="e">
        <f>ДС_КСГ_ИТОГО_3!BI74+'ДС_КСГ_кор-ка др профили_2'!BI74</f>
        <v>#REF!</v>
      </c>
      <c r="BJ74" s="282" t="e">
        <f>ДС_КСГ_ИТОГО_3!BJ74+'ДС_КСГ_кор-ка др профили_2'!BJ74</f>
        <v>#REF!</v>
      </c>
      <c r="BK74" s="282" t="e">
        <f>ДС_КСГ_ИТОГО_3!BK74+'ДС_КСГ_кор-ка др профили_2'!BK74</f>
        <v>#REF!</v>
      </c>
      <c r="BL74" s="282" t="e">
        <f>ДС_КСГ_ИТОГО_3!BL74+'ДС_КСГ_кор-ка др профили_2'!BL74</f>
        <v>#REF!</v>
      </c>
      <c r="BM74" s="282" t="e">
        <f>ДС_КСГ_ИТОГО_3!BM74+'ДС_КСГ_кор-ка др профили_2'!BM74</f>
        <v>#REF!</v>
      </c>
      <c r="BN74" s="282" t="e">
        <f>ДС_КСГ_ИТОГО_3!BN74+'ДС_КСГ_кор-ка др профили_2'!BN74</f>
        <v>#REF!</v>
      </c>
      <c r="BO74" s="282" t="e">
        <f>ДС_КСГ_ИТОГО_3!BO74+'ДС_КСГ_кор-ка др профили_2'!BO74</f>
        <v>#REF!</v>
      </c>
      <c r="BP74" s="282" t="e">
        <f>ДС_КСГ_ИТОГО_3!BP74+'ДС_КСГ_кор-ка др профили_2'!BP74</f>
        <v>#REF!</v>
      </c>
      <c r="BQ74" s="282" t="e">
        <f>ДС_КСГ_ИТОГО_3!BQ74+'ДС_КСГ_кор-ка др профили_2'!BQ74</f>
        <v>#REF!</v>
      </c>
      <c r="BR74" s="282" t="e">
        <f>ДС_КСГ_ИТОГО_3!BR74+'ДС_КСГ_кор-ка др профили_2'!BR74</f>
        <v>#REF!</v>
      </c>
      <c r="BS74" s="282" t="e">
        <f>ДС_КСГ_ИТОГО_3!BS74+'ДС_КСГ_кор-ка др профили_2'!BS74</f>
        <v>#REF!</v>
      </c>
      <c r="BT74" s="282" t="e">
        <f>ДС_КСГ_ИТОГО_3!BT74+'ДС_КСГ_кор-ка др профили_2'!BT74</f>
        <v>#REF!</v>
      </c>
      <c r="BU74" s="282" t="e">
        <f>ДС_КСГ_ИТОГО_3!BU74+'ДС_КСГ_кор-ка др профили_2'!BU74</f>
        <v>#REF!</v>
      </c>
      <c r="BV74" s="282" t="e">
        <f>ДС_КСГ_ИТОГО_3!BV74+'ДС_КСГ_кор-ка др профили_2'!BV74</f>
        <v>#REF!</v>
      </c>
      <c r="BW74" s="282" t="e">
        <f>ДС_КСГ_ИТОГО_3!BW74+'ДС_КСГ_кор-ка др профили_2'!BW74</f>
        <v>#REF!</v>
      </c>
      <c r="BX74" s="282" t="e">
        <f>ДС_КСГ_ИТОГО_3!BX74+'ДС_КСГ_кор-ка др профили_2'!BX74</f>
        <v>#REF!</v>
      </c>
      <c r="BY74" s="282" t="e">
        <f>ДС_КСГ_ИТОГО_3!BY74+'ДС_КСГ_кор-ка др профили_2'!BY74</f>
        <v>#REF!</v>
      </c>
      <c r="BZ74" s="282" t="e">
        <f>ДС_КСГ_ИТОГО_3!BZ74+'ДС_КСГ_кор-ка др профили_2'!BZ74</f>
        <v>#REF!</v>
      </c>
      <c r="CA74" s="282" t="e">
        <f>ДС_КСГ_ИТОГО_3!CA74+'ДС_КСГ_кор-ка др профили_2'!CA74</f>
        <v>#REF!</v>
      </c>
      <c r="CB74" s="282" t="e">
        <f>ДС_КСГ_ИТОГО_3!CB74+'ДС_КСГ_кор-ка др профили_2'!CB74</f>
        <v>#REF!</v>
      </c>
      <c r="CC74" s="282" t="e">
        <f>ДС_КСГ_ИТОГО_3!CC74+'ДС_КСГ_кор-ка др профили_2'!CC74</f>
        <v>#REF!</v>
      </c>
      <c r="CD74" s="282" t="e">
        <f>ДС_КСГ_ИТОГО_3!CD74+'ДС_КСГ_кор-ка др профили_2'!CD74</f>
        <v>#REF!</v>
      </c>
      <c r="CE74" s="282" t="e">
        <f>ДС_КСГ_ИТОГО_3!CE74+'ДС_КСГ_кор-ка др профили_2'!CE74</f>
        <v>#REF!</v>
      </c>
      <c r="CF74" s="282" t="e">
        <f>ДС_КСГ_ИТОГО_3!CF74+'ДС_КСГ_кор-ка др профили_2'!CF74</f>
        <v>#REF!</v>
      </c>
      <c r="CG74" s="282" t="e">
        <f>ДС_КСГ_ИТОГО_3!CG74+'ДС_КСГ_кор-ка др профили_2'!CG74</f>
        <v>#REF!</v>
      </c>
      <c r="CH74" s="282" t="e">
        <f>ДС_КСГ_ИТОГО_3!CH74+'ДС_КСГ_кор-ка др профили_2'!CH74</f>
        <v>#REF!</v>
      </c>
      <c r="CI74" s="282" t="e">
        <f>ДС_КСГ_ИТОГО_3!CI74+'ДС_КСГ_кор-ка др профили_2'!CI74</f>
        <v>#REF!</v>
      </c>
      <c r="CJ74" s="282" t="e">
        <f>ДС_КСГ_ИТОГО_3!CJ74+'ДС_КСГ_кор-ка др профили_2'!CJ74</f>
        <v>#REF!</v>
      </c>
      <c r="CK74" s="282" t="e">
        <f>ДС_КСГ_ИТОГО_3!#REF!+'ДС_КСГ_кор-ка др профили_2'!CK74</f>
        <v>#REF!</v>
      </c>
      <c r="CL74" s="282" t="e">
        <f>ДС_КСГ_ИТОГО_3!#REF!+'ДС_КСГ_кор-ка др профили_2'!CL74</f>
        <v>#REF!</v>
      </c>
      <c r="CM74" s="282" t="e">
        <f>ДС_КСГ_ИТОГО_3!#REF!+'ДС_КСГ_кор-ка др профили_2'!CM74</f>
        <v>#REF!</v>
      </c>
      <c r="CN74" s="281" t="e">
        <f t="shared" si="1"/>
        <v>#REF!</v>
      </c>
      <c r="CP74" s="195"/>
      <c r="CQ74" s="195"/>
      <c r="CR74" s="195"/>
    </row>
    <row r="75" spans="1:96" ht="30" x14ac:dyDescent="0.25">
      <c r="A75" s="81">
        <v>74</v>
      </c>
      <c r="B75" s="152" t="s">
        <v>378</v>
      </c>
      <c r="C75" s="153" t="s">
        <v>133</v>
      </c>
      <c r="D75" s="153">
        <v>0.37</v>
      </c>
      <c r="E75" s="153">
        <v>19</v>
      </c>
      <c r="F75" s="153" t="s">
        <v>106</v>
      </c>
      <c r="G75" s="282" t="e">
        <f>ДС_КСГ_ИТОГО_3!G75+'ДС_КСГ_кор-ка др профили_2'!G75</f>
        <v>#REF!</v>
      </c>
      <c r="H75" s="282" t="e">
        <f>ДС_КСГ_ИТОГО_3!H75+'ДС_КСГ_кор-ка др профили_2'!H75</f>
        <v>#REF!</v>
      </c>
      <c r="I75" s="282" t="e">
        <f>ДС_КСГ_ИТОГО_3!I75+'ДС_КСГ_кор-ка др профили_2'!I75</f>
        <v>#REF!</v>
      </c>
      <c r="J75" s="282" t="e">
        <f>ДС_КСГ_ИТОГО_3!J75+'ДС_КСГ_кор-ка др профили_2'!J75</f>
        <v>#REF!</v>
      </c>
      <c r="K75" s="282" t="e">
        <f>ДС_КСГ_ИТОГО_3!K75+'ДС_КСГ_кор-ка др профили_2'!K75</f>
        <v>#REF!</v>
      </c>
      <c r="L75" s="282" t="e">
        <f>ДС_КСГ_ИТОГО_3!L75+'ДС_КСГ_кор-ка др профили_2'!L75</f>
        <v>#REF!</v>
      </c>
      <c r="M75" s="282" t="e">
        <f>ДС_КСГ_ИТОГО_3!M75+'ДС_КСГ_кор-ка др профили_2'!M75</f>
        <v>#REF!</v>
      </c>
      <c r="N75" s="282" t="e">
        <f>ДС_КСГ_ИТОГО_3!N75+'ДС_КСГ_кор-ка др профили_2'!N75</f>
        <v>#REF!</v>
      </c>
      <c r="O75" s="282" t="e">
        <f>ДС_КСГ_ИТОГО_3!O75+'ДС_КСГ_кор-ка др профили_2'!O75</f>
        <v>#REF!</v>
      </c>
      <c r="P75" s="282" t="e">
        <f>ДС_КСГ_ИТОГО_3!P75+'ДС_КСГ_кор-ка др профили_2'!P75</f>
        <v>#REF!</v>
      </c>
      <c r="Q75" s="282" t="e">
        <f>ДС_КСГ_ИТОГО_3!Q75+'ДС_КСГ_кор-ка др профили_2'!Q75</f>
        <v>#REF!</v>
      </c>
      <c r="R75" s="282" t="e">
        <f>ДС_КСГ_ИТОГО_3!R75+'ДС_КСГ_кор-ка др профили_2'!R75</f>
        <v>#REF!</v>
      </c>
      <c r="S75" s="282" t="e">
        <f>ДС_КСГ_ИТОГО_3!S75+'ДС_КСГ_кор-ка др профили_2'!S75</f>
        <v>#REF!</v>
      </c>
      <c r="T75" s="282" t="e">
        <f>ДС_КСГ_ИТОГО_3!T75+'ДС_КСГ_кор-ка др профили_2'!T75</f>
        <v>#REF!</v>
      </c>
      <c r="U75" s="282" t="e">
        <f>ДС_КСГ_ИТОГО_3!U75+'ДС_КСГ_кор-ка др профили_2'!U75</f>
        <v>#REF!</v>
      </c>
      <c r="V75" s="282" t="e">
        <f>ДС_КСГ_ИТОГО_3!V75+'ДС_КСГ_кор-ка др профили_2'!V75</f>
        <v>#REF!</v>
      </c>
      <c r="W75" s="282" t="e">
        <f>ДС_КСГ_ИТОГО_3!W75+'ДС_КСГ_кор-ка др профили_2'!W75</f>
        <v>#REF!</v>
      </c>
      <c r="X75" s="282" t="e">
        <f>ДС_КСГ_ИТОГО_3!X75+'ДС_КСГ_кор-ка др профили_2'!X75</f>
        <v>#REF!</v>
      </c>
      <c r="Y75" s="282" t="e">
        <f>ДС_КСГ_ИТОГО_3!Y75+'ДС_КСГ_кор-ка др профили_2'!Y75</f>
        <v>#REF!</v>
      </c>
      <c r="Z75" s="282" t="e">
        <f>ДС_КСГ_ИТОГО_3!Z75+'ДС_КСГ_кор-ка др профили_2'!Z75</f>
        <v>#REF!</v>
      </c>
      <c r="AA75" s="282" t="e">
        <f>ДС_КСГ_ИТОГО_3!AA75+'ДС_КСГ_кор-ка др профили_2'!AA75</f>
        <v>#REF!</v>
      </c>
      <c r="AB75" s="282" t="e">
        <f>ДС_КСГ_ИТОГО_3!AB75+'ДС_КСГ_кор-ка др профили_2'!AB75</f>
        <v>#REF!</v>
      </c>
      <c r="AC75" s="282" t="e">
        <f>ДС_КСГ_ИТОГО_3!AC75+'ДС_КСГ_кор-ка др профили_2'!AC75</f>
        <v>#REF!</v>
      </c>
      <c r="AD75" s="282" t="e">
        <f>ДС_КСГ_ИТОГО_3!AD75+'ДС_КСГ_кор-ка др профили_2'!AD75</f>
        <v>#REF!</v>
      </c>
      <c r="AE75" s="282" t="e">
        <f>ДС_КСГ_ИТОГО_3!AE75+'ДС_КСГ_кор-ка др профили_2'!AE75</f>
        <v>#REF!</v>
      </c>
      <c r="AF75" s="282" t="e">
        <f>ДС_КСГ_ИТОГО_3!AF75+'ДС_КСГ_кор-ка др профили_2'!AF75</f>
        <v>#REF!</v>
      </c>
      <c r="AG75" s="282" t="e">
        <f>ДС_КСГ_ИТОГО_3!AG75+'ДС_КСГ_кор-ка др профили_2'!AG75</f>
        <v>#REF!</v>
      </c>
      <c r="AH75" s="282" t="e">
        <f>ДС_КСГ_ИТОГО_3!AH75+'ДС_КСГ_кор-ка др профили_2'!AH75</f>
        <v>#REF!</v>
      </c>
      <c r="AI75" s="282" t="e">
        <f>ДС_КСГ_ИТОГО_3!AI75+'ДС_КСГ_кор-ка др профили_2'!AI75</f>
        <v>#REF!</v>
      </c>
      <c r="AJ75" s="282" t="e">
        <f>ДС_КСГ_ИТОГО_3!AJ75+'ДС_КСГ_кор-ка др профили_2'!AJ75</f>
        <v>#REF!</v>
      </c>
      <c r="AK75" s="282" t="e">
        <f>ДС_КСГ_ИТОГО_3!AK75+'ДС_КСГ_кор-ка др профили_2'!AK75</f>
        <v>#REF!</v>
      </c>
      <c r="AL75" s="282" t="e">
        <f>ДС_КСГ_ИТОГО_3!AL75+'ДС_КСГ_кор-ка др профили_2'!AL75</f>
        <v>#REF!</v>
      </c>
      <c r="AM75" s="282" t="e">
        <f>ДС_КСГ_ИТОГО_3!AM75+'ДС_КСГ_кор-ка др профили_2'!AM75</f>
        <v>#REF!</v>
      </c>
      <c r="AN75" s="282" t="e">
        <f>ДС_КСГ_ИТОГО_3!AN75+'ДС_КСГ_кор-ка др профили_2'!AN75</f>
        <v>#REF!</v>
      </c>
      <c r="AO75" s="282" t="e">
        <f>ДС_КСГ_ИТОГО_3!AO75+'ДС_КСГ_кор-ка др профили_2'!AO75</f>
        <v>#REF!</v>
      </c>
      <c r="AP75" s="282" t="e">
        <f>ДС_КСГ_ИТОГО_3!AP75+'ДС_КСГ_кор-ка др профили_2'!AP75</f>
        <v>#REF!</v>
      </c>
      <c r="AQ75" s="282" t="e">
        <f>ДС_КСГ_ИТОГО_3!AQ75+'ДС_КСГ_кор-ка др профили_2'!AQ75</f>
        <v>#REF!</v>
      </c>
      <c r="AR75" s="282" t="e">
        <f>ДС_КСГ_ИТОГО_3!AR75+'ДС_КСГ_кор-ка др профили_2'!AR75</f>
        <v>#REF!</v>
      </c>
      <c r="AS75" s="282" t="e">
        <f>ДС_КСГ_ИТОГО_3!AS75+'ДС_КСГ_кор-ка др профили_2'!AS75</f>
        <v>#REF!</v>
      </c>
      <c r="AT75" s="282" t="e">
        <f>ДС_КСГ_ИТОГО_3!AT75+'ДС_КСГ_кор-ка др профили_2'!AT75</f>
        <v>#REF!</v>
      </c>
      <c r="AU75" s="282" t="e">
        <f>ДС_КСГ_ИТОГО_3!AU75+'ДС_КСГ_кор-ка др профили_2'!AU75</f>
        <v>#REF!</v>
      </c>
      <c r="AV75" s="282" t="e">
        <f>ДС_КСГ_ИТОГО_3!AV75+'ДС_КСГ_кор-ка др профили_2'!AV75</f>
        <v>#REF!</v>
      </c>
      <c r="AW75" s="282" t="e">
        <f>ДС_КСГ_ИТОГО_3!AW75+'ДС_КСГ_кор-ка др профили_2'!AW75</f>
        <v>#REF!</v>
      </c>
      <c r="AX75" s="282" t="e">
        <f>ДС_КСГ_ИТОГО_3!AX75+'ДС_КСГ_кор-ка др профили_2'!AX75</f>
        <v>#REF!</v>
      </c>
      <c r="AY75" s="282" t="e">
        <f>ДС_КСГ_ИТОГО_3!AY75+'ДС_КСГ_кор-ка др профили_2'!AY75</f>
        <v>#REF!</v>
      </c>
      <c r="AZ75" s="282" t="e">
        <f>ДС_КСГ_ИТОГО_3!AZ75+'ДС_КСГ_кор-ка др профили_2'!AZ75</f>
        <v>#REF!</v>
      </c>
      <c r="BA75" s="282" t="e">
        <f>ДС_КСГ_ИТОГО_3!BA75+'ДС_КСГ_кор-ка др профили_2'!BA75</f>
        <v>#REF!</v>
      </c>
      <c r="BB75" s="282" t="e">
        <f>ДС_КСГ_ИТОГО_3!BB75+'ДС_КСГ_кор-ка др профили_2'!BB75</f>
        <v>#REF!</v>
      </c>
      <c r="BC75" s="282" t="e">
        <f>ДС_КСГ_ИТОГО_3!BC75+'ДС_КСГ_кор-ка др профили_2'!BC75</f>
        <v>#REF!</v>
      </c>
      <c r="BD75" s="282" t="e">
        <f>ДС_КСГ_ИТОГО_3!BD75+'ДС_КСГ_кор-ка др профили_2'!BD75</f>
        <v>#REF!</v>
      </c>
      <c r="BE75" s="282" t="e">
        <f>ДС_КСГ_ИТОГО_3!BE75+'ДС_КСГ_кор-ка др профили_2'!BE75</f>
        <v>#REF!</v>
      </c>
      <c r="BF75" s="282" t="e">
        <f>ДС_КСГ_ИТОГО_3!BF75+'ДС_КСГ_кор-ка др профили_2'!BF75</f>
        <v>#REF!</v>
      </c>
      <c r="BG75" s="282" t="e">
        <f>ДС_КСГ_ИТОГО_3!BG75+'ДС_КСГ_кор-ка др профили_2'!BG75</f>
        <v>#REF!</v>
      </c>
      <c r="BH75" s="282" t="e">
        <f>ДС_КСГ_ИТОГО_3!BH75+'ДС_КСГ_кор-ка др профили_2'!BH75</f>
        <v>#REF!</v>
      </c>
      <c r="BI75" s="282" t="e">
        <f>ДС_КСГ_ИТОГО_3!BI75+'ДС_КСГ_кор-ка др профили_2'!BI75</f>
        <v>#REF!</v>
      </c>
      <c r="BJ75" s="282" t="e">
        <f>ДС_КСГ_ИТОГО_3!BJ75+'ДС_КСГ_кор-ка др профили_2'!BJ75</f>
        <v>#REF!</v>
      </c>
      <c r="BK75" s="282" t="e">
        <f>ДС_КСГ_ИТОГО_3!BK75+'ДС_КСГ_кор-ка др профили_2'!BK75</f>
        <v>#REF!</v>
      </c>
      <c r="BL75" s="282" t="e">
        <f>ДС_КСГ_ИТОГО_3!BL75+'ДС_КСГ_кор-ка др профили_2'!BL75</f>
        <v>#REF!</v>
      </c>
      <c r="BM75" s="282" t="e">
        <f>ДС_КСГ_ИТОГО_3!BM75+'ДС_КСГ_кор-ка др профили_2'!BM75</f>
        <v>#REF!</v>
      </c>
      <c r="BN75" s="282" t="e">
        <f>ДС_КСГ_ИТОГО_3!BN75+'ДС_КСГ_кор-ка др профили_2'!BN75</f>
        <v>#REF!</v>
      </c>
      <c r="BO75" s="282" t="e">
        <f>ДС_КСГ_ИТОГО_3!BO75+'ДС_КСГ_кор-ка др профили_2'!BO75</f>
        <v>#REF!</v>
      </c>
      <c r="BP75" s="282" t="e">
        <f>ДС_КСГ_ИТОГО_3!BP75+'ДС_КСГ_кор-ка др профили_2'!BP75</f>
        <v>#REF!</v>
      </c>
      <c r="BQ75" s="282" t="e">
        <f>ДС_КСГ_ИТОГО_3!BQ75+'ДС_КСГ_кор-ка др профили_2'!BQ75</f>
        <v>#REF!</v>
      </c>
      <c r="BR75" s="282" t="e">
        <f>ДС_КСГ_ИТОГО_3!BR75+'ДС_КСГ_кор-ка др профили_2'!BR75</f>
        <v>#REF!</v>
      </c>
      <c r="BS75" s="282" t="e">
        <f>ДС_КСГ_ИТОГО_3!BS75+'ДС_КСГ_кор-ка др профили_2'!BS75</f>
        <v>#REF!</v>
      </c>
      <c r="BT75" s="282" t="e">
        <f>ДС_КСГ_ИТОГО_3!BT75+'ДС_КСГ_кор-ка др профили_2'!BT75</f>
        <v>#REF!</v>
      </c>
      <c r="BU75" s="282" t="e">
        <f>ДС_КСГ_ИТОГО_3!BU75+'ДС_КСГ_кор-ка др профили_2'!BU75</f>
        <v>#REF!</v>
      </c>
      <c r="BV75" s="282" t="e">
        <f>ДС_КСГ_ИТОГО_3!BV75+'ДС_КСГ_кор-ка др профили_2'!BV75</f>
        <v>#REF!</v>
      </c>
      <c r="BW75" s="282" t="e">
        <f>ДС_КСГ_ИТОГО_3!BW75+'ДС_КСГ_кор-ка др профили_2'!BW75</f>
        <v>#REF!</v>
      </c>
      <c r="BX75" s="282" t="e">
        <f>ДС_КСГ_ИТОГО_3!BX75+'ДС_КСГ_кор-ка др профили_2'!BX75</f>
        <v>#REF!</v>
      </c>
      <c r="BY75" s="282" t="e">
        <f>ДС_КСГ_ИТОГО_3!BY75+'ДС_КСГ_кор-ка др профили_2'!BY75</f>
        <v>#REF!</v>
      </c>
      <c r="BZ75" s="282" t="e">
        <f>ДС_КСГ_ИТОГО_3!BZ75+'ДС_КСГ_кор-ка др профили_2'!BZ75</f>
        <v>#REF!</v>
      </c>
      <c r="CA75" s="282" t="e">
        <f>ДС_КСГ_ИТОГО_3!CA75+'ДС_КСГ_кор-ка др профили_2'!CA75</f>
        <v>#REF!</v>
      </c>
      <c r="CB75" s="282" t="e">
        <f>ДС_КСГ_ИТОГО_3!CB75+'ДС_КСГ_кор-ка др профили_2'!CB75</f>
        <v>#REF!</v>
      </c>
      <c r="CC75" s="282" t="e">
        <f>ДС_КСГ_ИТОГО_3!CC75+'ДС_КСГ_кор-ка др профили_2'!CC75</f>
        <v>#REF!</v>
      </c>
      <c r="CD75" s="282" t="e">
        <f>ДС_КСГ_ИТОГО_3!CD75+'ДС_КСГ_кор-ка др профили_2'!CD75</f>
        <v>#REF!</v>
      </c>
      <c r="CE75" s="282" t="e">
        <f>ДС_КСГ_ИТОГО_3!CE75+'ДС_КСГ_кор-ка др профили_2'!CE75</f>
        <v>#REF!</v>
      </c>
      <c r="CF75" s="282" t="e">
        <f>ДС_КСГ_ИТОГО_3!CF75+'ДС_КСГ_кор-ка др профили_2'!CF75</f>
        <v>#REF!</v>
      </c>
      <c r="CG75" s="282" t="e">
        <f>ДС_КСГ_ИТОГО_3!CG75+'ДС_КСГ_кор-ка др профили_2'!CG75</f>
        <v>#REF!</v>
      </c>
      <c r="CH75" s="282" t="e">
        <f>ДС_КСГ_ИТОГО_3!CH75+'ДС_КСГ_кор-ка др профили_2'!CH75</f>
        <v>#REF!</v>
      </c>
      <c r="CI75" s="282" t="e">
        <f>ДС_КСГ_ИТОГО_3!CI75+'ДС_КСГ_кор-ка др профили_2'!CI75</f>
        <v>#REF!</v>
      </c>
      <c r="CJ75" s="282" t="e">
        <f>ДС_КСГ_ИТОГО_3!CJ75+'ДС_КСГ_кор-ка др профили_2'!CJ75</f>
        <v>#REF!</v>
      </c>
      <c r="CK75" s="282" t="e">
        <f>ДС_КСГ_ИТОГО_3!#REF!+'ДС_КСГ_кор-ка др профили_2'!CK75</f>
        <v>#REF!</v>
      </c>
      <c r="CL75" s="282" t="e">
        <f>ДС_КСГ_ИТОГО_3!#REF!+'ДС_КСГ_кор-ка др профили_2'!CL75</f>
        <v>#REF!</v>
      </c>
      <c r="CM75" s="282" t="e">
        <f>ДС_КСГ_ИТОГО_3!#REF!+'ДС_КСГ_кор-ка др профили_2'!CM75</f>
        <v>#REF!</v>
      </c>
      <c r="CN75" s="281" t="e">
        <f t="shared" si="1"/>
        <v>#REF!</v>
      </c>
      <c r="CP75" s="195"/>
      <c r="CQ75" s="195"/>
      <c r="CR75" s="195"/>
    </row>
    <row r="76" spans="1:96" ht="30" x14ac:dyDescent="0.25">
      <c r="A76" s="81">
        <v>75</v>
      </c>
      <c r="B76" s="152" t="s">
        <v>379</v>
      </c>
      <c r="C76" s="153" t="s">
        <v>134</v>
      </c>
      <c r="D76" s="153">
        <v>1.64</v>
      </c>
      <c r="E76" s="153">
        <v>19</v>
      </c>
      <c r="F76" s="153" t="s">
        <v>106</v>
      </c>
      <c r="G76" s="282" t="e">
        <f>ДС_КСГ_ИТОГО_3!G76+'ДС_КСГ_кор-ка др профили_2'!G76</f>
        <v>#REF!</v>
      </c>
      <c r="H76" s="282" t="e">
        <f>ДС_КСГ_ИТОГО_3!H76+'ДС_КСГ_кор-ка др профили_2'!H76</f>
        <v>#REF!</v>
      </c>
      <c r="I76" s="282" t="e">
        <f>ДС_КСГ_ИТОГО_3!I76+'ДС_КСГ_кор-ка др профили_2'!I76</f>
        <v>#REF!</v>
      </c>
      <c r="J76" s="282" t="e">
        <f>ДС_КСГ_ИТОГО_3!J76+'ДС_КСГ_кор-ка др профили_2'!J76</f>
        <v>#REF!</v>
      </c>
      <c r="K76" s="282" t="e">
        <f>ДС_КСГ_ИТОГО_3!K76+'ДС_КСГ_кор-ка др профили_2'!K76</f>
        <v>#REF!</v>
      </c>
      <c r="L76" s="282" t="e">
        <f>ДС_КСГ_ИТОГО_3!L76+'ДС_КСГ_кор-ка др профили_2'!L76</f>
        <v>#REF!</v>
      </c>
      <c r="M76" s="282" t="e">
        <f>ДС_КСГ_ИТОГО_3!M76+'ДС_КСГ_кор-ка др профили_2'!M76</f>
        <v>#REF!</v>
      </c>
      <c r="N76" s="282" t="e">
        <f>ДС_КСГ_ИТОГО_3!N76+'ДС_КСГ_кор-ка др профили_2'!N76</f>
        <v>#REF!</v>
      </c>
      <c r="O76" s="282" t="e">
        <f>ДС_КСГ_ИТОГО_3!O76+'ДС_КСГ_кор-ка др профили_2'!O76</f>
        <v>#REF!</v>
      </c>
      <c r="P76" s="282" t="e">
        <f>ДС_КСГ_ИТОГО_3!P76+'ДС_КСГ_кор-ка др профили_2'!P76</f>
        <v>#REF!</v>
      </c>
      <c r="Q76" s="282" t="e">
        <f>ДС_КСГ_ИТОГО_3!Q76+'ДС_КСГ_кор-ка др профили_2'!Q76</f>
        <v>#REF!</v>
      </c>
      <c r="R76" s="282" t="e">
        <f>ДС_КСГ_ИТОГО_3!R76+'ДС_КСГ_кор-ка др профили_2'!R76</f>
        <v>#REF!</v>
      </c>
      <c r="S76" s="282" t="e">
        <f>ДС_КСГ_ИТОГО_3!S76+'ДС_КСГ_кор-ка др профили_2'!S76</f>
        <v>#REF!</v>
      </c>
      <c r="T76" s="282" t="e">
        <f>ДС_КСГ_ИТОГО_3!T76+'ДС_КСГ_кор-ка др профили_2'!T76</f>
        <v>#REF!</v>
      </c>
      <c r="U76" s="282" t="e">
        <f>ДС_КСГ_ИТОГО_3!U76+'ДС_КСГ_кор-ка др профили_2'!U76</f>
        <v>#REF!</v>
      </c>
      <c r="V76" s="282" t="e">
        <f>ДС_КСГ_ИТОГО_3!V76+'ДС_КСГ_кор-ка др профили_2'!V76</f>
        <v>#REF!</v>
      </c>
      <c r="W76" s="282" t="e">
        <f>ДС_КСГ_ИТОГО_3!W76+'ДС_КСГ_кор-ка др профили_2'!W76</f>
        <v>#REF!</v>
      </c>
      <c r="X76" s="282" t="e">
        <f>ДС_КСГ_ИТОГО_3!X76+'ДС_КСГ_кор-ка др профили_2'!X76</f>
        <v>#REF!</v>
      </c>
      <c r="Y76" s="282" t="e">
        <f>ДС_КСГ_ИТОГО_3!Y76+'ДС_КСГ_кор-ка др профили_2'!Y76</f>
        <v>#REF!</v>
      </c>
      <c r="Z76" s="282" t="e">
        <f>ДС_КСГ_ИТОГО_3!Z76+'ДС_КСГ_кор-ка др профили_2'!Z76</f>
        <v>#REF!</v>
      </c>
      <c r="AA76" s="282" t="e">
        <f>ДС_КСГ_ИТОГО_3!AA76+'ДС_КСГ_кор-ка др профили_2'!AA76</f>
        <v>#REF!</v>
      </c>
      <c r="AB76" s="282" t="e">
        <f>ДС_КСГ_ИТОГО_3!AB76+'ДС_КСГ_кор-ка др профили_2'!AB76</f>
        <v>#REF!</v>
      </c>
      <c r="AC76" s="282" t="e">
        <f>ДС_КСГ_ИТОГО_3!AC76+'ДС_КСГ_кор-ка др профили_2'!AC76</f>
        <v>#REF!</v>
      </c>
      <c r="AD76" s="282" t="e">
        <f>ДС_КСГ_ИТОГО_3!AD76+'ДС_КСГ_кор-ка др профили_2'!AD76</f>
        <v>#REF!</v>
      </c>
      <c r="AE76" s="282" t="e">
        <f>ДС_КСГ_ИТОГО_3!AE76+'ДС_КСГ_кор-ка др профили_2'!AE76</f>
        <v>#REF!</v>
      </c>
      <c r="AF76" s="282" t="e">
        <f>ДС_КСГ_ИТОГО_3!AF76+'ДС_КСГ_кор-ка др профили_2'!AF76</f>
        <v>#REF!</v>
      </c>
      <c r="AG76" s="282" t="e">
        <f>ДС_КСГ_ИТОГО_3!AG76+'ДС_КСГ_кор-ка др профили_2'!AG76</f>
        <v>#REF!</v>
      </c>
      <c r="AH76" s="282" t="e">
        <f>ДС_КСГ_ИТОГО_3!AH76+'ДС_КСГ_кор-ка др профили_2'!AH76</f>
        <v>#REF!</v>
      </c>
      <c r="AI76" s="282" t="e">
        <f>ДС_КСГ_ИТОГО_3!AI76+'ДС_КСГ_кор-ка др профили_2'!AI76</f>
        <v>#REF!</v>
      </c>
      <c r="AJ76" s="282" t="e">
        <f>ДС_КСГ_ИТОГО_3!AJ76+'ДС_КСГ_кор-ка др профили_2'!AJ76</f>
        <v>#REF!</v>
      </c>
      <c r="AK76" s="282" t="e">
        <f>ДС_КСГ_ИТОГО_3!AK76+'ДС_КСГ_кор-ка др профили_2'!AK76</f>
        <v>#REF!</v>
      </c>
      <c r="AL76" s="282" t="e">
        <f>ДС_КСГ_ИТОГО_3!AL76+'ДС_КСГ_кор-ка др профили_2'!AL76</f>
        <v>#REF!</v>
      </c>
      <c r="AM76" s="282" t="e">
        <f>ДС_КСГ_ИТОГО_3!AM76+'ДС_КСГ_кор-ка др профили_2'!AM76</f>
        <v>#REF!</v>
      </c>
      <c r="AN76" s="282" t="e">
        <f>ДС_КСГ_ИТОГО_3!AN76+'ДС_КСГ_кор-ка др профили_2'!AN76</f>
        <v>#REF!</v>
      </c>
      <c r="AO76" s="282" t="e">
        <f>ДС_КСГ_ИТОГО_3!AO76+'ДС_КСГ_кор-ка др профили_2'!AO76</f>
        <v>#REF!</v>
      </c>
      <c r="AP76" s="282" t="e">
        <f>ДС_КСГ_ИТОГО_3!AP76+'ДС_КСГ_кор-ка др профили_2'!AP76</f>
        <v>#REF!</v>
      </c>
      <c r="AQ76" s="282" t="e">
        <f>ДС_КСГ_ИТОГО_3!AQ76+'ДС_КСГ_кор-ка др профили_2'!AQ76</f>
        <v>#REF!</v>
      </c>
      <c r="AR76" s="282" t="e">
        <f>ДС_КСГ_ИТОГО_3!AR76+'ДС_КСГ_кор-ка др профили_2'!AR76</f>
        <v>#REF!</v>
      </c>
      <c r="AS76" s="282" t="e">
        <f>ДС_КСГ_ИТОГО_3!AS76+'ДС_КСГ_кор-ка др профили_2'!AS76</f>
        <v>#REF!</v>
      </c>
      <c r="AT76" s="282" t="e">
        <f>ДС_КСГ_ИТОГО_3!AT76+'ДС_КСГ_кор-ка др профили_2'!AT76</f>
        <v>#REF!</v>
      </c>
      <c r="AU76" s="282" t="e">
        <f>ДС_КСГ_ИТОГО_3!AU76+'ДС_КСГ_кор-ка др профили_2'!AU76</f>
        <v>#REF!</v>
      </c>
      <c r="AV76" s="282" t="e">
        <f>ДС_КСГ_ИТОГО_3!AV76+'ДС_КСГ_кор-ка др профили_2'!AV76</f>
        <v>#REF!</v>
      </c>
      <c r="AW76" s="282" t="e">
        <f>ДС_КСГ_ИТОГО_3!AW76+'ДС_КСГ_кор-ка др профили_2'!AW76</f>
        <v>#REF!</v>
      </c>
      <c r="AX76" s="282" t="e">
        <f>ДС_КСГ_ИТОГО_3!AX76+'ДС_КСГ_кор-ка др профили_2'!AX76</f>
        <v>#REF!</v>
      </c>
      <c r="AY76" s="282" t="e">
        <f>ДС_КСГ_ИТОГО_3!AY76+'ДС_КСГ_кор-ка др профили_2'!AY76</f>
        <v>#REF!</v>
      </c>
      <c r="AZ76" s="282" t="e">
        <f>ДС_КСГ_ИТОГО_3!AZ76+'ДС_КСГ_кор-ка др профили_2'!AZ76</f>
        <v>#REF!</v>
      </c>
      <c r="BA76" s="282" t="e">
        <f>ДС_КСГ_ИТОГО_3!BA76+'ДС_КСГ_кор-ка др профили_2'!BA76</f>
        <v>#REF!</v>
      </c>
      <c r="BB76" s="282" t="e">
        <f>ДС_КСГ_ИТОГО_3!BB76+'ДС_КСГ_кор-ка др профили_2'!BB76</f>
        <v>#REF!</v>
      </c>
      <c r="BC76" s="282" t="e">
        <f>ДС_КСГ_ИТОГО_3!BC76+'ДС_КСГ_кор-ка др профили_2'!BC76</f>
        <v>#REF!</v>
      </c>
      <c r="BD76" s="282" t="e">
        <f>ДС_КСГ_ИТОГО_3!BD76+'ДС_КСГ_кор-ка др профили_2'!BD76</f>
        <v>#REF!</v>
      </c>
      <c r="BE76" s="282" t="e">
        <f>ДС_КСГ_ИТОГО_3!BE76+'ДС_КСГ_кор-ка др профили_2'!BE76</f>
        <v>#REF!</v>
      </c>
      <c r="BF76" s="282" t="e">
        <f>ДС_КСГ_ИТОГО_3!BF76+'ДС_КСГ_кор-ка др профили_2'!BF76</f>
        <v>#REF!</v>
      </c>
      <c r="BG76" s="282" t="e">
        <f>ДС_КСГ_ИТОГО_3!BG76+'ДС_КСГ_кор-ка др профили_2'!BG76</f>
        <v>#REF!</v>
      </c>
      <c r="BH76" s="282" t="e">
        <f>ДС_КСГ_ИТОГО_3!BH76+'ДС_КСГ_кор-ка др профили_2'!BH76</f>
        <v>#REF!</v>
      </c>
      <c r="BI76" s="282" t="e">
        <f>ДС_КСГ_ИТОГО_3!BI76+'ДС_КСГ_кор-ка др профили_2'!BI76</f>
        <v>#REF!</v>
      </c>
      <c r="BJ76" s="282" t="e">
        <f>ДС_КСГ_ИТОГО_3!BJ76+'ДС_КСГ_кор-ка др профили_2'!BJ76</f>
        <v>#REF!</v>
      </c>
      <c r="BK76" s="282" t="e">
        <f>ДС_КСГ_ИТОГО_3!BK76+'ДС_КСГ_кор-ка др профили_2'!BK76</f>
        <v>#REF!</v>
      </c>
      <c r="BL76" s="282" t="e">
        <f>ДС_КСГ_ИТОГО_3!BL76+'ДС_КСГ_кор-ка др профили_2'!BL76</f>
        <v>#REF!</v>
      </c>
      <c r="BM76" s="282" t="e">
        <f>ДС_КСГ_ИТОГО_3!BM76+'ДС_КСГ_кор-ка др профили_2'!BM76</f>
        <v>#REF!</v>
      </c>
      <c r="BN76" s="282" t="e">
        <f>ДС_КСГ_ИТОГО_3!BN76+'ДС_КСГ_кор-ка др профили_2'!BN76</f>
        <v>#REF!</v>
      </c>
      <c r="BO76" s="282" t="e">
        <f>ДС_КСГ_ИТОГО_3!BO76+'ДС_КСГ_кор-ка др профили_2'!BO76</f>
        <v>#REF!</v>
      </c>
      <c r="BP76" s="282" t="e">
        <f>ДС_КСГ_ИТОГО_3!BP76+'ДС_КСГ_кор-ка др профили_2'!BP76</f>
        <v>#REF!</v>
      </c>
      <c r="BQ76" s="282" t="e">
        <f>ДС_КСГ_ИТОГО_3!BQ76+'ДС_КСГ_кор-ка др профили_2'!BQ76</f>
        <v>#REF!</v>
      </c>
      <c r="BR76" s="282" t="e">
        <f>ДС_КСГ_ИТОГО_3!BR76+'ДС_КСГ_кор-ка др профили_2'!BR76</f>
        <v>#REF!</v>
      </c>
      <c r="BS76" s="282" t="e">
        <f>ДС_КСГ_ИТОГО_3!BS76+'ДС_КСГ_кор-ка др профили_2'!BS76</f>
        <v>#REF!</v>
      </c>
      <c r="BT76" s="282" t="e">
        <f>ДС_КСГ_ИТОГО_3!BT76+'ДС_КСГ_кор-ка др профили_2'!BT76</f>
        <v>#REF!</v>
      </c>
      <c r="BU76" s="282" t="e">
        <f>ДС_КСГ_ИТОГО_3!BU76+'ДС_КСГ_кор-ка др профили_2'!BU76</f>
        <v>#REF!</v>
      </c>
      <c r="BV76" s="282" t="e">
        <f>ДС_КСГ_ИТОГО_3!BV76+'ДС_КСГ_кор-ка др профили_2'!BV76</f>
        <v>#REF!</v>
      </c>
      <c r="BW76" s="282" t="e">
        <f>ДС_КСГ_ИТОГО_3!BW76+'ДС_КСГ_кор-ка др профили_2'!BW76</f>
        <v>#REF!</v>
      </c>
      <c r="BX76" s="282" t="e">
        <f>ДС_КСГ_ИТОГО_3!BX76+'ДС_КСГ_кор-ка др профили_2'!BX76</f>
        <v>#REF!</v>
      </c>
      <c r="BY76" s="282" t="e">
        <f>ДС_КСГ_ИТОГО_3!BY76+'ДС_КСГ_кор-ка др профили_2'!BY76</f>
        <v>#REF!</v>
      </c>
      <c r="BZ76" s="282" t="e">
        <f>ДС_КСГ_ИТОГО_3!BZ76+'ДС_КСГ_кор-ка др профили_2'!BZ76</f>
        <v>#REF!</v>
      </c>
      <c r="CA76" s="282" t="e">
        <f>ДС_КСГ_ИТОГО_3!CA76+'ДС_КСГ_кор-ка др профили_2'!CA76</f>
        <v>#REF!</v>
      </c>
      <c r="CB76" s="282" t="e">
        <f>ДС_КСГ_ИТОГО_3!CB76+'ДС_КСГ_кор-ка др профили_2'!CB76</f>
        <v>#REF!</v>
      </c>
      <c r="CC76" s="282" t="e">
        <f>ДС_КСГ_ИТОГО_3!CC76+'ДС_КСГ_кор-ка др профили_2'!CC76</f>
        <v>#REF!</v>
      </c>
      <c r="CD76" s="282" t="e">
        <f>ДС_КСГ_ИТОГО_3!CD76+'ДС_КСГ_кор-ка др профили_2'!CD76</f>
        <v>#REF!</v>
      </c>
      <c r="CE76" s="282" t="e">
        <f>ДС_КСГ_ИТОГО_3!CE76+'ДС_КСГ_кор-ка др профили_2'!CE76</f>
        <v>#REF!</v>
      </c>
      <c r="CF76" s="282" t="e">
        <f>ДС_КСГ_ИТОГО_3!CF76+'ДС_КСГ_кор-ка др профили_2'!CF76</f>
        <v>#REF!</v>
      </c>
      <c r="CG76" s="282" t="e">
        <f>ДС_КСГ_ИТОГО_3!CG76+'ДС_КСГ_кор-ка др профили_2'!CG76</f>
        <v>#REF!</v>
      </c>
      <c r="CH76" s="282" t="e">
        <f>ДС_КСГ_ИТОГО_3!CH76+'ДС_КСГ_кор-ка др профили_2'!CH76</f>
        <v>#REF!</v>
      </c>
      <c r="CI76" s="282" t="e">
        <f>ДС_КСГ_ИТОГО_3!CI76+'ДС_КСГ_кор-ка др профили_2'!CI76</f>
        <v>#REF!</v>
      </c>
      <c r="CJ76" s="282" t="e">
        <f>ДС_КСГ_ИТОГО_3!CJ76+'ДС_КСГ_кор-ка др профили_2'!CJ76</f>
        <v>#REF!</v>
      </c>
      <c r="CK76" s="282" t="e">
        <f>ДС_КСГ_ИТОГО_3!#REF!+'ДС_КСГ_кор-ка др профили_2'!CK76</f>
        <v>#REF!</v>
      </c>
      <c r="CL76" s="282" t="e">
        <f>ДС_КСГ_ИТОГО_3!#REF!+'ДС_КСГ_кор-ка др профили_2'!CL76</f>
        <v>#REF!</v>
      </c>
      <c r="CM76" s="282" t="e">
        <f>ДС_КСГ_ИТОГО_3!#REF!+'ДС_КСГ_кор-ка др профили_2'!CM76</f>
        <v>#REF!</v>
      </c>
      <c r="CN76" s="281" t="e">
        <f t="shared" si="1"/>
        <v>#REF!</v>
      </c>
      <c r="CP76" s="195"/>
      <c r="CQ76" s="195"/>
      <c r="CR76" s="195"/>
    </row>
    <row r="77" spans="1:96" ht="30" x14ac:dyDescent="0.25">
      <c r="A77" s="81">
        <v>76</v>
      </c>
      <c r="B77" s="152" t="s">
        <v>380</v>
      </c>
      <c r="C77" s="153" t="s">
        <v>135</v>
      </c>
      <c r="D77" s="153">
        <v>3.67</v>
      </c>
      <c r="E77" s="153">
        <v>19</v>
      </c>
      <c r="F77" s="153" t="s">
        <v>106</v>
      </c>
      <c r="G77" s="282" t="e">
        <f>ДС_КСГ_ИТОГО_3!G77+'ДС_КСГ_кор-ка др профили_2'!G77</f>
        <v>#REF!</v>
      </c>
      <c r="H77" s="282" t="e">
        <f>ДС_КСГ_ИТОГО_3!H77+'ДС_КСГ_кор-ка др профили_2'!H77</f>
        <v>#REF!</v>
      </c>
      <c r="I77" s="282" t="e">
        <f>ДС_КСГ_ИТОГО_3!I77+'ДС_КСГ_кор-ка др профили_2'!I77</f>
        <v>#REF!</v>
      </c>
      <c r="J77" s="282" t="e">
        <f>ДС_КСГ_ИТОГО_3!J77+'ДС_КСГ_кор-ка др профили_2'!J77</f>
        <v>#REF!</v>
      </c>
      <c r="K77" s="282" t="e">
        <f>ДС_КСГ_ИТОГО_3!K77+'ДС_КСГ_кор-ка др профили_2'!K77</f>
        <v>#REF!</v>
      </c>
      <c r="L77" s="282" t="e">
        <f>ДС_КСГ_ИТОГО_3!L77+'ДС_КСГ_кор-ка др профили_2'!L77</f>
        <v>#REF!</v>
      </c>
      <c r="M77" s="282" t="e">
        <f>ДС_КСГ_ИТОГО_3!M77+'ДС_КСГ_кор-ка др профили_2'!M77</f>
        <v>#REF!</v>
      </c>
      <c r="N77" s="282" t="e">
        <f>ДС_КСГ_ИТОГО_3!N77+'ДС_КСГ_кор-ка др профили_2'!N77</f>
        <v>#REF!</v>
      </c>
      <c r="O77" s="282" t="e">
        <f>ДС_КСГ_ИТОГО_3!O77+'ДС_КСГ_кор-ка др профили_2'!O77</f>
        <v>#REF!</v>
      </c>
      <c r="P77" s="282" t="e">
        <f>ДС_КСГ_ИТОГО_3!P77+'ДС_КСГ_кор-ка др профили_2'!P77</f>
        <v>#REF!</v>
      </c>
      <c r="Q77" s="282" t="e">
        <f>ДС_КСГ_ИТОГО_3!Q77+'ДС_КСГ_кор-ка др профили_2'!Q77</f>
        <v>#REF!</v>
      </c>
      <c r="R77" s="282" t="e">
        <f>ДС_КСГ_ИТОГО_3!R77+'ДС_КСГ_кор-ка др профили_2'!R77</f>
        <v>#REF!</v>
      </c>
      <c r="S77" s="282" t="e">
        <f>ДС_КСГ_ИТОГО_3!S77+'ДС_КСГ_кор-ка др профили_2'!S77</f>
        <v>#REF!</v>
      </c>
      <c r="T77" s="282" t="e">
        <f>ДС_КСГ_ИТОГО_3!T77+'ДС_КСГ_кор-ка др профили_2'!T77</f>
        <v>#REF!</v>
      </c>
      <c r="U77" s="282" t="e">
        <f>ДС_КСГ_ИТОГО_3!U77+'ДС_КСГ_кор-ка др профили_2'!U77</f>
        <v>#REF!</v>
      </c>
      <c r="V77" s="282" t="e">
        <f>ДС_КСГ_ИТОГО_3!V77+'ДС_КСГ_кор-ка др профили_2'!V77</f>
        <v>#REF!</v>
      </c>
      <c r="W77" s="282" t="e">
        <f>ДС_КСГ_ИТОГО_3!W77+'ДС_КСГ_кор-ка др профили_2'!W77</f>
        <v>#REF!</v>
      </c>
      <c r="X77" s="282" t="e">
        <f>ДС_КСГ_ИТОГО_3!X77+'ДС_КСГ_кор-ка др профили_2'!X77</f>
        <v>#REF!</v>
      </c>
      <c r="Y77" s="282" t="e">
        <f>ДС_КСГ_ИТОГО_3!Y77+'ДС_КСГ_кор-ка др профили_2'!Y77</f>
        <v>#REF!</v>
      </c>
      <c r="Z77" s="282" t="e">
        <f>ДС_КСГ_ИТОГО_3!Z77+'ДС_КСГ_кор-ка др профили_2'!Z77</f>
        <v>#REF!</v>
      </c>
      <c r="AA77" s="282" t="e">
        <f>ДС_КСГ_ИТОГО_3!AA77+'ДС_КСГ_кор-ка др профили_2'!AA77</f>
        <v>#REF!</v>
      </c>
      <c r="AB77" s="282" t="e">
        <f>ДС_КСГ_ИТОГО_3!AB77+'ДС_КСГ_кор-ка др профили_2'!AB77</f>
        <v>#REF!</v>
      </c>
      <c r="AC77" s="282" t="e">
        <f>ДС_КСГ_ИТОГО_3!AC77+'ДС_КСГ_кор-ка др профили_2'!AC77</f>
        <v>#REF!</v>
      </c>
      <c r="AD77" s="282" t="e">
        <f>ДС_КСГ_ИТОГО_3!AD77+'ДС_КСГ_кор-ка др профили_2'!AD77</f>
        <v>#REF!</v>
      </c>
      <c r="AE77" s="282" t="e">
        <f>ДС_КСГ_ИТОГО_3!AE77+'ДС_КСГ_кор-ка др профили_2'!AE77</f>
        <v>#REF!</v>
      </c>
      <c r="AF77" s="282" t="e">
        <f>ДС_КСГ_ИТОГО_3!AF77+'ДС_КСГ_кор-ка др профили_2'!AF77</f>
        <v>#REF!</v>
      </c>
      <c r="AG77" s="282" t="e">
        <f>ДС_КСГ_ИТОГО_3!AG77+'ДС_КСГ_кор-ка др профили_2'!AG77</f>
        <v>#REF!</v>
      </c>
      <c r="AH77" s="282" t="e">
        <f>ДС_КСГ_ИТОГО_3!AH77+'ДС_КСГ_кор-ка др профили_2'!AH77</f>
        <v>#REF!</v>
      </c>
      <c r="AI77" s="282" t="e">
        <f>ДС_КСГ_ИТОГО_3!AI77+'ДС_КСГ_кор-ка др профили_2'!AI77</f>
        <v>#REF!</v>
      </c>
      <c r="AJ77" s="282" t="e">
        <f>ДС_КСГ_ИТОГО_3!AJ77+'ДС_КСГ_кор-ка др профили_2'!AJ77</f>
        <v>#REF!</v>
      </c>
      <c r="AK77" s="282" t="e">
        <f>ДС_КСГ_ИТОГО_3!AK77+'ДС_КСГ_кор-ка др профили_2'!AK77</f>
        <v>#REF!</v>
      </c>
      <c r="AL77" s="282" t="e">
        <f>ДС_КСГ_ИТОГО_3!AL77+'ДС_КСГ_кор-ка др профили_2'!AL77</f>
        <v>#REF!</v>
      </c>
      <c r="AM77" s="282" t="e">
        <f>ДС_КСГ_ИТОГО_3!AM77+'ДС_КСГ_кор-ка др профили_2'!AM77</f>
        <v>#REF!</v>
      </c>
      <c r="AN77" s="282" t="e">
        <f>ДС_КСГ_ИТОГО_3!AN77+'ДС_КСГ_кор-ка др профили_2'!AN77</f>
        <v>#REF!</v>
      </c>
      <c r="AO77" s="282" t="e">
        <f>ДС_КСГ_ИТОГО_3!AO77+'ДС_КСГ_кор-ка др профили_2'!AO77</f>
        <v>#REF!</v>
      </c>
      <c r="AP77" s="282" t="e">
        <f>ДС_КСГ_ИТОГО_3!AP77+'ДС_КСГ_кор-ка др профили_2'!AP77</f>
        <v>#REF!</v>
      </c>
      <c r="AQ77" s="282" t="e">
        <f>ДС_КСГ_ИТОГО_3!AQ77+'ДС_КСГ_кор-ка др профили_2'!AQ77</f>
        <v>#REF!</v>
      </c>
      <c r="AR77" s="282" t="e">
        <f>ДС_КСГ_ИТОГО_3!AR77+'ДС_КСГ_кор-ка др профили_2'!AR77</f>
        <v>#REF!</v>
      </c>
      <c r="AS77" s="282" t="e">
        <f>ДС_КСГ_ИТОГО_3!AS77+'ДС_КСГ_кор-ка др профили_2'!AS77</f>
        <v>#REF!</v>
      </c>
      <c r="AT77" s="282" t="e">
        <f>ДС_КСГ_ИТОГО_3!AT77+'ДС_КСГ_кор-ка др профили_2'!AT77</f>
        <v>#REF!</v>
      </c>
      <c r="AU77" s="282" t="e">
        <f>ДС_КСГ_ИТОГО_3!AU77+'ДС_КСГ_кор-ка др профили_2'!AU77</f>
        <v>#REF!</v>
      </c>
      <c r="AV77" s="282" t="e">
        <f>ДС_КСГ_ИТОГО_3!AV77+'ДС_КСГ_кор-ка др профили_2'!AV77</f>
        <v>#REF!</v>
      </c>
      <c r="AW77" s="282" t="e">
        <f>ДС_КСГ_ИТОГО_3!AW77+'ДС_КСГ_кор-ка др профили_2'!AW77</f>
        <v>#REF!</v>
      </c>
      <c r="AX77" s="282" t="e">
        <f>ДС_КСГ_ИТОГО_3!AX77+'ДС_КСГ_кор-ка др профили_2'!AX77</f>
        <v>#REF!</v>
      </c>
      <c r="AY77" s="282" t="e">
        <f>ДС_КСГ_ИТОГО_3!AY77+'ДС_КСГ_кор-ка др профили_2'!AY77</f>
        <v>#REF!</v>
      </c>
      <c r="AZ77" s="282" t="e">
        <f>ДС_КСГ_ИТОГО_3!AZ77+'ДС_КСГ_кор-ка др профили_2'!AZ77</f>
        <v>#REF!</v>
      </c>
      <c r="BA77" s="282" t="e">
        <f>ДС_КСГ_ИТОГО_3!BA77+'ДС_КСГ_кор-ка др профили_2'!BA77</f>
        <v>#REF!</v>
      </c>
      <c r="BB77" s="282" t="e">
        <f>ДС_КСГ_ИТОГО_3!BB77+'ДС_КСГ_кор-ка др профили_2'!BB77</f>
        <v>#REF!</v>
      </c>
      <c r="BC77" s="282" t="e">
        <f>ДС_КСГ_ИТОГО_3!BC77+'ДС_КСГ_кор-ка др профили_2'!BC77</f>
        <v>#REF!</v>
      </c>
      <c r="BD77" s="282" t="e">
        <f>ДС_КСГ_ИТОГО_3!BD77+'ДС_КСГ_кор-ка др профили_2'!BD77</f>
        <v>#REF!</v>
      </c>
      <c r="BE77" s="282" t="e">
        <f>ДС_КСГ_ИТОГО_3!BE77+'ДС_КСГ_кор-ка др профили_2'!BE77</f>
        <v>#REF!</v>
      </c>
      <c r="BF77" s="282" t="e">
        <f>ДС_КСГ_ИТОГО_3!BF77+'ДС_КСГ_кор-ка др профили_2'!BF77</f>
        <v>#REF!</v>
      </c>
      <c r="BG77" s="282" t="e">
        <f>ДС_КСГ_ИТОГО_3!BG77+'ДС_КСГ_кор-ка др профили_2'!BG77</f>
        <v>#REF!</v>
      </c>
      <c r="BH77" s="282" t="e">
        <f>ДС_КСГ_ИТОГО_3!BH77+'ДС_КСГ_кор-ка др профили_2'!BH77</f>
        <v>#REF!</v>
      </c>
      <c r="BI77" s="282" t="e">
        <f>ДС_КСГ_ИТОГО_3!BI77+'ДС_КСГ_кор-ка др профили_2'!BI77</f>
        <v>#REF!</v>
      </c>
      <c r="BJ77" s="282" t="e">
        <f>ДС_КСГ_ИТОГО_3!BJ77+'ДС_КСГ_кор-ка др профили_2'!BJ77</f>
        <v>#REF!</v>
      </c>
      <c r="BK77" s="282" t="e">
        <f>ДС_КСГ_ИТОГО_3!BK77+'ДС_КСГ_кор-ка др профили_2'!BK77</f>
        <v>#REF!</v>
      </c>
      <c r="BL77" s="282" t="e">
        <f>ДС_КСГ_ИТОГО_3!BL77+'ДС_КСГ_кор-ка др профили_2'!BL77</f>
        <v>#REF!</v>
      </c>
      <c r="BM77" s="282" t="e">
        <f>ДС_КСГ_ИТОГО_3!BM77+'ДС_КСГ_кор-ка др профили_2'!BM77</f>
        <v>#REF!</v>
      </c>
      <c r="BN77" s="282" t="e">
        <f>ДС_КСГ_ИТОГО_3!BN77+'ДС_КСГ_кор-ка др профили_2'!BN77</f>
        <v>#REF!</v>
      </c>
      <c r="BO77" s="282" t="e">
        <f>ДС_КСГ_ИТОГО_3!BO77+'ДС_КСГ_кор-ка др профили_2'!BO77</f>
        <v>#REF!</v>
      </c>
      <c r="BP77" s="282" t="e">
        <f>ДС_КСГ_ИТОГО_3!BP77+'ДС_КСГ_кор-ка др профили_2'!BP77</f>
        <v>#REF!</v>
      </c>
      <c r="BQ77" s="282" t="e">
        <f>ДС_КСГ_ИТОГО_3!BQ77+'ДС_КСГ_кор-ка др профили_2'!BQ77</f>
        <v>#REF!</v>
      </c>
      <c r="BR77" s="282" t="e">
        <f>ДС_КСГ_ИТОГО_3!BR77+'ДС_КСГ_кор-ка др профили_2'!BR77</f>
        <v>#REF!</v>
      </c>
      <c r="BS77" s="282" t="e">
        <f>ДС_КСГ_ИТОГО_3!BS77+'ДС_КСГ_кор-ка др профили_2'!BS77</f>
        <v>#REF!</v>
      </c>
      <c r="BT77" s="282" t="e">
        <f>ДС_КСГ_ИТОГО_3!BT77+'ДС_КСГ_кор-ка др профили_2'!BT77</f>
        <v>#REF!</v>
      </c>
      <c r="BU77" s="282" t="e">
        <f>ДС_КСГ_ИТОГО_3!BU77+'ДС_КСГ_кор-ка др профили_2'!BU77</f>
        <v>#REF!</v>
      </c>
      <c r="BV77" s="282" t="e">
        <f>ДС_КСГ_ИТОГО_3!BV77+'ДС_КСГ_кор-ка др профили_2'!BV77</f>
        <v>#REF!</v>
      </c>
      <c r="BW77" s="282" t="e">
        <f>ДС_КСГ_ИТОГО_3!BW77+'ДС_КСГ_кор-ка др профили_2'!BW77</f>
        <v>#REF!</v>
      </c>
      <c r="BX77" s="282" t="e">
        <f>ДС_КСГ_ИТОГО_3!BX77+'ДС_КСГ_кор-ка др профили_2'!BX77</f>
        <v>#REF!</v>
      </c>
      <c r="BY77" s="282" t="e">
        <f>ДС_КСГ_ИТОГО_3!BY77+'ДС_КСГ_кор-ка др профили_2'!BY77</f>
        <v>#REF!</v>
      </c>
      <c r="BZ77" s="282" t="e">
        <f>ДС_КСГ_ИТОГО_3!BZ77+'ДС_КСГ_кор-ка др профили_2'!BZ77</f>
        <v>#REF!</v>
      </c>
      <c r="CA77" s="282" t="e">
        <f>ДС_КСГ_ИТОГО_3!CA77+'ДС_КСГ_кор-ка др профили_2'!CA77</f>
        <v>#REF!</v>
      </c>
      <c r="CB77" s="282" t="e">
        <f>ДС_КСГ_ИТОГО_3!CB77+'ДС_КСГ_кор-ка др профили_2'!CB77</f>
        <v>#REF!</v>
      </c>
      <c r="CC77" s="282" t="e">
        <f>ДС_КСГ_ИТОГО_3!CC77+'ДС_КСГ_кор-ка др профили_2'!CC77</f>
        <v>#REF!</v>
      </c>
      <c r="CD77" s="282" t="e">
        <f>ДС_КСГ_ИТОГО_3!CD77+'ДС_КСГ_кор-ка др профили_2'!CD77</f>
        <v>#REF!</v>
      </c>
      <c r="CE77" s="282" t="e">
        <f>ДС_КСГ_ИТОГО_3!CE77+'ДС_КСГ_кор-ка др профили_2'!CE77</f>
        <v>#REF!</v>
      </c>
      <c r="CF77" s="282" t="e">
        <f>ДС_КСГ_ИТОГО_3!CF77+'ДС_КСГ_кор-ка др профили_2'!CF77</f>
        <v>#REF!</v>
      </c>
      <c r="CG77" s="282" t="e">
        <f>ДС_КСГ_ИТОГО_3!CG77+'ДС_КСГ_кор-ка др профили_2'!CG77</f>
        <v>#REF!</v>
      </c>
      <c r="CH77" s="282" t="e">
        <f>ДС_КСГ_ИТОГО_3!CH77+'ДС_КСГ_кор-ка др профили_2'!CH77</f>
        <v>#REF!</v>
      </c>
      <c r="CI77" s="282" t="e">
        <f>ДС_КСГ_ИТОГО_3!CI77+'ДС_КСГ_кор-ка др профили_2'!CI77</f>
        <v>#REF!</v>
      </c>
      <c r="CJ77" s="282" t="e">
        <f>ДС_КСГ_ИТОГО_3!CJ77+'ДС_КСГ_кор-ка др профили_2'!CJ77</f>
        <v>#REF!</v>
      </c>
      <c r="CK77" s="282" t="e">
        <f>ДС_КСГ_ИТОГО_3!#REF!+'ДС_КСГ_кор-ка др профили_2'!CK77</f>
        <v>#REF!</v>
      </c>
      <c r="CL77" s="282" t="e">
        <f>ДС_КСГ_ИТОГО_3!#REF!+'ДС_КСГ_кор-ка др профили_2'!CL77</f>
        <v>#REF!</v>
      </c>
      <c r="CM77" s="282" t="e">
        <f>ДС_КСГ_ИТОГО_3!#REF!+'ДС_КСГ_кор-ка др профили_2'!CM77</f>
        <v>#REF!</v>
      </c>
      <c r="CN77" s="281" t="e">
        <f t="shared" si="1"/>
        <v>#REF!</v>
      </c>
      <c r="CP77" s="195"/>
      <c r="CQ77" s="195"/>
      <c r="CR77" s="195"/>
    </row>
    <row r="78" spans="1:96" ht="30" x14ac:dyDescent="0.25">
      <c r="A78" s="81">
        <v>77</v>
      </c>
      <c r="B78" s="152" t="s">
        <v>381</v>
      </c>
      <c r="C78" s="153" t="s">
        <v>382</v>
      </c>
      <c r="D78" s="153">
        <v>6.58</v>
      </c>
      <c r="E78" s="153">
        <v>19</v>
      </c>
      <c r="F78" s="153" t="s">
        <v>106</v>
      </c>
      <c r="G78" s="282" t="e">
        <f>ДС_КСГ_ИТОГО_3!G78+'ДС_КСГ_кор-ка др профили_2'!G78</f>
        <v>#REF!</v>
      </c>
      <c r="H78" s="282" t="e">
        <f>ДС_КСГ_ИТОГО_3!H78+'ДС_КСГ_кор-ка др профили_2'!H78</f>
        <v>#REF!</v>
      </c>
      <c r="I78" s="282" t="e">
        <f>ДС_КСГ_ИТОГО_3!I78+'ДС_КСГ_кор-ка др профили_2'!I78</f>
        <v>#REF!</v>
      </c>
      <c r="J78" s="282" t="e">
        <f>ДС_КСГ_ИТОГО_3!J78+'ДС_КСГ_кор-ка др профили_2'!J78</f>
        <v>#REF!</v>
      </c>
      <c r="K78" s="282" t="e">
        <f>ДС_КСГ_ИТОГО_3!K78+'ДС_КСГ_кор-ка др профили_2'!K78</f>
        <v>#REF!</v>
      </c>
      <c r="L78" s="282" t="e">
        <f>ДС_КСГ_ИТОГО_3!L78+'ДС_КСГ_кор-ка др профили_2'!L78</f>
        <v>#REF!</v>
      </c>
      <c r="M78" s="282" t="e">
        <f>ДС_КСГ_ИТОГО_3!M78+'ДС_КСГ_кор-ка др профили_2'!M78</f>
        <v>#REF!</v>
      </c>
      <c r="N78" s="282" t="e">
        <f>ДС_КСГ_ИТОГО_3!N78+'ДС_КСГ_кор-ка др профили_2'!N78</f>
        <v>#REF!</v>
      </c>
      <c r="O78" s="282" t="e">
        <f>ДС_КСГ_ИТОГО_3!O78+'ДС_КСГ_кор-ка др профили_2'!O78</f>
        <v>#REF!</v>
      </c>
      <c r="P78" s="282" t="e">
        <f>ДС_КСГ_ИТОГО_3!P78+'ДС_КСГ_кор-ка др профили_2'!P78</f>
        <v>#REF!</v>
      </c>
      <c r="Q78" s="282" t="e">
        <f>ДС_КСГ_ИТОГО_3!Q78+'ДС_КСГ_кор-ка др профили_2'!Q78</f>
        <v>#REF!</v>
      </c>
      <c r="R78" s="282" t="e">
        <f>ДС_КСГ_ИТОГО_3!R78+'ДС_КСГ_кор-ка др профили_2'!R78</f>
        <v>#REF!</v>
      </c>
      <c r="S78" s="282" t="e">
        <f>ДС_КСГ_ИТОГО_3!S78+'ДС_КСГ_кор-ка др профили_2'!S78</f>
        <v>#REF!</v>
      </c>
      <c r="T78" s="282" t="e">
        <f>ДС_КСГ_ИТОГО_3!T78+'ДС_КСГ_кор-ка др профили_2'!T78</f>
        <v>#REF!</v>
      </c>
      <c r="U78" s="282" t="e">
        <f>ДС_КСГ_ИТОГО_3!U78+'ДС_КСГ_кор-ка др профили_2'!U78</f>
        <v>#REF!</v>
      </c>
      <c r="V78" s="282" t="e">
        <f>ДС_КСГ_ИТОГО_3!V78+'ДС_КСГ_кор-ка др профили_2'!V78</f>
        <v>#REF!</v>
      </c>
      <c r="W78" s="282" t="e">
        <f>ДС_КСГ_ИТОГО_3!W78+'ДС_КСГ_кор-ка др профили_2'!W78</f>
        <v>#REF!</v>
      </c>
      <c r="X78" s="282" t="e">
        <f>ДС_КСГ_ИТОГО_3!X78+'ДС_КСГ_кор-ка др профили_2'!X78</f>
        <v>#REF!</v>
      </c>
      <c r="Y78" s="282" t="e">
        <f>ДС_КСГ_ИТОГО_3!Y78+'ДС_КСГ_кор-ка др профили_2'!Y78</f>
        <v>#REF!</v>
      </c>
      <c r="Z78" s="282" t="e">
        <f>ДС_КСГ_ИТОГО_3!Z78+'ДС_КСГ_кор-ка др профили_2'!Z78</f>
        <v>#REF!</v>
      </c>
      <c r="AA78" s="282" t="e">
        <f>ДС_КСГ_ИТОГО_3!AA78+'ДС_КСГ_кор-ка др профили_2'!AA78</f>
        <v>#REF!</v>
      </c>
      <c r="AB78" s="282" t="e">
        <f>ДС_КСГ_ИТОГО_3!AB78+'ДС_КСГ_кор-ка др профили_2'!AB78</f>
        <v>#REF!</v>
      </c>
      <c r="AC78" s="282" t="e">
        <f>ДС_КСГ_ИТОГО_3!AC78+'ДС_КСГ_кор-ка др профили_2'!AC78</f>
        <v>#REF!</v>
      </c>
      <c r="AD78" s="282" t="e">
        <f>ДС_КСГ_ИТОГО_3!AD78+'ДС_КСГ_кор-ка др профили_2'!AD78</f>
        <v>#REF!</v>
      </c>
      <c r="AE78" s="282" t="e">
        <f>ДС_КСГ_ИТОГО_3!AE78+'ДС_КСГ_кор-ка др профили_2'!AE78</f>
        <v>#REF!</v>
      </c>
      <c r="AF78" s="282" t="e">
        <f>ДС_КСГ_ИТОГО_3!AF78+'ДС_КСГ_кор-ка др профили_2'!AF78</f>
        <v>#REF!</v>
      </c>
      <c r="AG78" s="282" t="e">
        <f>ДС_КСГ_ИТОГО_3!AG78+'ДС_КСГ_кор-ка др профили_2'!AG78</f>
        <v>#REF!</v>
      </c>
      <c r="AH78" s="282" t="e">
        <f>ДС_КСГ_ИТОГО_3!AH78+'ДС_КСГ_кор-ка др профили_2'!AH78</f>
        <v>#REF!</v>
      </c>
      <c r="AI78" s="282" t="e">
        <f>ДС_КСГ_ИТОГО_3!AI78+'ДС_КСГ_кор-ка др профили_2'!AI78</f>
        <v>#REF!</v>
      </c>
      <c r="AJ78" s="282" t="e">
        <f>ДС_КСГ_ИТОГО_3!AJ78+'ДС_КСГ_кор-ка др профили_2'!AJ78</f>
        <v>#REF!</v>
      </c>
      <c r="AK78" s="282" t="e">
        <f>ДС_КСГ_ИТОГО_3!AK78+'ДС_КСГ_кор-ка др профили_2'!AK78</f>
        <v>#REF!</v>
      </c>
      <c r="AL78" s="282" t="e">
        <f>ДС_КСГ_ИТОГО_3!AL78+'ДС_КСГ_кор-ка др профили_2'!AL78</f>
        <v>#REF!</v>
      </c>
      <c r="AM78" s="282" t="e">
        <f>ДС_КСГ_ИТОГО_3!AM78+'ДС_КСГ_кор-ка др профили_2'!AM78</f>
        <v>#REF!</v>
      </c>
      <c r="AN78" s="282" t="e">
        <f>ДС_КСГ_ИТОГО_3!AN78+'ДС_КСГ_кор-ка др профили_2'!AN78</f>
        <v>#REF!</v>
      </c>
      <c r="AO78" s="282" t="e">
        <f>ДС_КСГ_ИТОГО_3!AO78+'ДС_КСГ_кор-ка др профили_2'!AO78</f>
        <v>#REF!</v>
      </c>
      <c r="AP78" s="282" t="e">
        <f>ДС_КСГ_ИТОГО_3!AP78+'ДС_КСГ_кор-ка др профили_2'!AP78</f>
        <v>#REF!</v>
      </c>
      <c r="AQ78" s="282" t="e">
        <f>ДС_КСГ_ИТОГО_3!AQ78+'ДС_КСГ_кор-ка др профили_2'!AQ78</f>
        <v>#REF!</v>
      </c>
      <c r="AR78" s="282" t="e">
        <f>ДС_КСГ_ИТОГО_3!AR78+'ДС_КСГ_кор-ка др профили_2'!AR78</f>
        <v>#REF!</v>
      </c>
      <c r="AS78" s="282" t="e">
        <f>ДС_КСГ_ИТОГО_3!AS78+'ДС_КСГ_кор-ка др профили_2'!AS78</f>
        <v>#REF!</v>
      </c>
      <c r="AT78" s="282" t="e">
        <f>ДС_КСГ_ИТОГО_3!AT78+'ДС_КСГ_кор-ка др профили_2'!AT78</f>
        <v>#REF!</v>
      </c>
      <c r="AU78" s="282" t="e">
        <f>ДС_КСГ_ИТОГО_3!AU78+'ДС_КСГ_кор-ка др профили_2'!AU78</f>
        <v>#REF!</v>
      </c>
      <c r="AV78" s="282" t="e">
        <f>ДС_КСГ_ИТОГО_3!AV78+'ДС_КСГ_кор-ка др профили_2'!AV78</f>
        <v>#REF!</v>
      </c>
      <c r="AW78" s="282" t="e">
        <f>ДС_КСГ_ИТОГО_3!AW78+'ДС_КСГ_кор-ка др профили_2'!AW78</f>
        <v>#REF!</v>
      </c>
      <c r="AX78" s="282" t="e">
        <f>ДС_КСГ_ИТОГО_3!AX78+'ДС_КСГ_кор-ка др профили_2'!AX78</f>
        <v>#REF!</v>
      </c>
      <c r="AY78" s="282" t="e">
        <f>ДС_КСГ_ИТОГО_3!AY78+'ДС_КСГ_кор-ка др профили_2'!AY78</f>
        <v>#REF!</v>
      </c>
      <c r="AZ78" s="282" t="e">
        <f>ДС_КСГ_ИТОГО_3!AZ78+'ДС_КСГ_кор-ка др профили_2'!AZ78</f>
        <v>#REF!</v>
      </c>
      <c r="BA78" s="282" t="e">
        <f>ДС_КСГ_ИТОГО_3!BA78+'ДС_КСГ_кор-ка др профили_2'!BA78</f>
        <v>#REF!</v>
      </c>
      <c r="BB78" s="282" t="e">
        <f>ДС_КСГ_ИТОГО_3!BB78+'ДС_КСГ_кор-ка др профили_2'!BB78</f>
        <v>#REF!</v>
      </c>
      <c r="BC78" s="282" t="e">
        <f>ДС_КСГ_ИТОГО_3!BC78+'ДС_КСГ_кор-ка др профили_2'!BC78</f>
        <v>#REF!</v>
      </c>
      <c r="BD78" s="282" t="e">
        <f>ДС_КСГ_ИТОГО_3!BD78+'ДС_КСГ_кор-ка др профили_2'!BD78</f>
        <v>#REF!</v>
      </c>
      <c r="BE78" s="282" t="e">
        <f>ДС_КСГ_ИТОГО_3!BE78+'ДС_КСГ_кор-ка др профили_2'!BE78</f>
        <v>#REF!</v>
      </c>
      <c r="BF78" s="282" t="e">
        <f>ДС_КСГ_ИТОГО_3!BF78+'ДС_КСГ_кор-ка др профили_2'!BF78</f>
        <v>#REF!</v>
      </c>
      <c r="BG78" s="282" t="e">
        <f>ДС_КСГ_ИТОГО_3!BG78+'ДС_КСГ_кор-ка др профили_2'!BG78</f>
        <v>#REF!</v>
      </c>
      <c r="BH78" s="282" t="e">
        <f>ДС_КСГ_ИТОГО_3!BH78+'ДС_КСГ_кор-ка др профили_2'!BH78</f>
        <v>#REF!</v>
      </c>
      <c r="BI78" s="282" t="e">
        <f>ДС_КСГ_ИТОГО_3!BI78+'ДС_КСГ_кор-ка др профили_2'!BI78</f>
        <v>#REF!</v>
      </c>
      <c r="BJ78" s="282" t="e">
        <f>ДС_КСГ_ИТОГО_3!BJ78+'ДС_КСГ_кор-ка др профили_2'!BJ78</f>
        <v>#REF!</v>
      </c>
      <c r="BK78" s="282" t="e">
        <f>ДС_КСГ_ИТОГО_3!BK78+'ДС_КСГ_кор-ка др профили_2'!BK78</f>
        <v>#REF!</v>
      </c>
      <c r="BL78" s="282" t="e">
        <f>ДС_КСГ_ИТОГО_3!BL78+'ДС_КСГ_кор-ка др профили_2'!BL78</f>
        <v>#REF!</v>
      </c>
      <c r="BM78" s="282" t="e">
        <f>ДС_КСГ_ИТОГО_3!BM78+'ДС_КСГ_кор-ка др профили_2'!BM78</f>
        <v>#REF!</v>
      </c>
      <c r="BN78" s="282" t="e">
        <f>ДС_КСГ_ИТОГО_3!BN78+'ДС_КСГ_кор-ка др профили_2'!BN78</f>
        <v>#REF!</v>
      </c>
      <c r="BO78" s="282" t="e">
        <f>ДС_КСГ_ИТОГО_3!BO78+'ДС_КСГ_кор-ка др профили_2'!BO78</f>
        <v>#REF!</v>
      </c>
      <c r="BP78" s="282" t="e">
        <f>ДС_КСГ_ИТОГО_3!BP78+'ДС_КСГ_кор-ка др профили_2'!BP78</f>
        <v>#REF!</v>
      </c>
      <c r="BQ78" s="282" t="e">
        <f>ДС_КСГ_ИТОГО_3!BQ78+'ДС_КСГ_кор-ка др профили_2'!BQ78</f>
        <v>#REF!</v>
      </c>
      <c r="BR78" s="282" t="e">
        <f>ДС_КСГ_ИТОГО_3!BR78+'ДС_КСГ_кор-ка др профили_2'!BR78</f>
        <v>#REF!</v>
      </c>
      <c r="BS78" s="282" t="e">
        <f>ДС_КСГ_ИТОГО_3!BS78+'ДС_КСГ_кор-ка др профили_2'!BS78</f>
        <v>#REF!</v>
      </c>
      <c r="BT78" s="282" t="e">
        <f>ДС_КСГ_ИТОГО_3!BT78+'ДС_КСГ_кор-ка др профили_2'!BT78</f>
        <v>#REF!</v>
      </c>
      <c r="BU78" s="282" t="e">
        <f>ДС_КСГ_ИТОГО_3!BU78+'ДС_КСГ_кор-ка др профили_2'!BU78</f>
        <v>#REF!</v>
      </c>
      <c r="BV78" s="282" t="e">
        <f>ДС_КСГ_ИТОГО_3!BV78+'ДС_КСГ_кор-ка др профили_2'!BV78</f>
        <v>#REF!</v>
      </c>
      <c r="BW78" s="282" t="e">
        <f>ДС_КСГ_ИТОГО_3!BW78+'ДС_КСГ_кор-ка др профили_2'!BW78</f>
        <v>#REF!</v>
      </c>
      <c r="BX78" s="282" t="e">
        <f>ДС_КСГ_ИТОГО_3!BX78+'ДС_КСГ_кор-ка др профили_2'!BX78</f>
        <v>#REF!</v>
      </c>
      <c r="BY78" s="282" t="e">
        <f>ДС_КСГ_ИТОГО_3!BY78+'ДС_КСГ_кор-ка др профили_2'!BY78</f>
        <v>#REF!</v>
      </c>
      <c r="BZ78" s="282" t="e">
        <f>ДС_КСГ_ИТОГО_3!BZ78+'ДС_КСГ_кор-ка др профили_2'!BZ78</f>
        <v>#REF!</v>
      </c>
      <c r="CA78" s="282" t="e">
        <f>ДС_КСГ_ИТОГО_3!CA78+'ДС_КСГ_кор-ка др профили_2'!CA78</f>
        <v>#REF!</v>
      </c>
      <c r="CB78" s="282" t="e">
        <f>ДС_КСГ_ИТОГО_3!CB78+'ДС_КСГ_кор-ка др профили_2'!CB78</f>
        <v>#REF!</v>
      </c>
      <c r="CC78" s="282" t="e">
        <f>ДС_КСГ_ИТОГО_3!CC78+'ДС_КСГ_кор-ка др профили_2'!CC78</f>
        <v>#REF!</v>
      </c>
      <c r="CD78" s="282" t="e">
        <f>ДС_КСГ_ИТОГО_3!CD78+'ДС_КСГ_кор-ка др профили_2'!CD78</f>
        <v>#REF!</v>
      </c>
      <c r="CE78" s="282" t="e">
        <f>ДС_КСГ_ИТОГО_3!CE78+'ДС_КСГ_кор-ка др профили_2'!CE78</f>
        <v>#REF!</v>
      </c>
      <c r="CF78" s="282" t="e">
        <f>ДС_КСГ_ИТОГО_3!CF78+'ДС_КСГ_кор-ка др профили_2'!CF78</f>
        <v>#REF!</v>
      </c>
      <c r="CG78" s="282" t="e">
        <f>ДС_КСГ_ИТОГО_3!CG78+'ДС_КСГ_кор-ка др профили_2'!CG78</f>
        <v>#REF!</v>
      </c>
      <c r="CH78" s="282" t="e">
        <f>ДС_КСГ_ИТОГО_3!CH78+'ДС_КСГ_кор-ка др профили_2'!CH78</f>
        <v>#REF!</v>
      </c>
      <c r="CI78" s="282" t="e">
        <f>ДС_КСГ_ИТОГО_3!CI78+'ДС_КСГ_кор-ка др профили_2'!CI78</f>
        <v>#REF!</v>
      </c>
      <c r="CJ78" s="282" t="e">
        <f>ДС_КСГ_ИТОГО_3!CJ78+'ДС_КСГ_кор-ка др профили_2'!CJ78</f>
        <v>#REF!</v>
      </c>
      <c r="CK78" s="282" t="e">
        <f>ДС_КСГ_ИТОГО_3!#REF!+'ДС_КСГ_кор-ка др профили_2'!CK78</f>
        <v>#REF!</v>
      </c>
      <c r="CL78" s="282" t="e">
        <f>ДС_КСГ_ИТОГО_3!#REF!+'ДС_КСГ_кор-ка др профили_2'!CL78</f>
        <v>#REF!</v>
      </c>
      <c r="CM78" s="282" t="e">
        <f>ДС_КСГ_ИТОГО_3!#REF!+'ДС_КСГ_кор-ка др профили_2'!CM78</f>
        <v>#REF!</v>
      </c>
      <c r="CN78" s="281" t="e">
        <f t="shared" si="1"/>
        <v>#REF!</v>
      </c>
      <c r="CP78" s="195"/>
      <c r="CQ78" s="195"/>
      <c r="CR78" s="195"/>
    </row>
    <row r="79" spans="1:96" ht="45" x14ac:dyDescent="0.25">
      <c r="A79" s="81">
        <v>78</v>
      </c>
      <c r="B79" s="152" t="s">
        <v>383</v>
      </c>
      <c r="C79" s="153" t="s">
        <v>136</v>
      </c>
      <c r="D79" s="153">
        <v>4.04</v>
      </c>
      <c r="E79" s="153">
        <v>19</v>
      </c>
      <c r="F79" s="153" t="s">
        <v>106</v>
      </c>
      <c r="G79" s="282" t="e">
        <f>ДС_КСГ_ИТОГО_3!G79+'ДС_КСГ_кор-ка др профили_2'!G79</f>
        <v>#REF!</v>
      </c>
      <c r="H79" s="282" t="e">
        <f>ДС_КСГ_ИТОГО_3!H79+'ДС_КСГ_кор-ка др профили_2'!H79</f>
        <v>#REF!</v>
      </c>
      <c r="I79" s="282" t="e">
        <f>ДС_КСГ_ИТОГО_3!I79+'ДС_КСГ_кор-ка др профили_2'!I79</f>
        <v>#REF!</v>
      </c>
      <c r="J79" s="282" t="e">
        <f>ДС_КСГ_ИТОГО_3!J79+'ДС_КСГ_кор-ка др профили_2'!J79</f>
        <v>#REF!</v>
      </c>
      <c r="K79" s="282" t="e">
        <f>ДС_КСГ_ИТОГО_3!K79+'ДС_КСГ_кор-ка др профили_2'!K79</f>
        <v>#REF!</v>
      </c>
      <c r="L79" s="282" t="e">
        <f>ДС_КСГ_ИТОГО_3!L79+'ДС_КСГ_кор-ка др профили_2'!L79</f>
        <v>#REF!</v>
      </c>
      <c r="M79" s="282" t="e">
        <f>ДС_КСГ_ИТОГО_3!M79+'ДС_КСГ_кор-ка др профили_2'!M79</f>
        <v>#REF!</v>
      </c>
      <c r="N79" s="282" t="e">
        <f>ДС_КСГ_ИТОГО_3!N79+'ДС_КСГ_кор-ка др профили_2'!N79</f>
        <v>#REF!</v>
      </c>
      <c r="O79" s="282" t="e">
        <f>ДС_КСГ_ИТОГО_3!O79+'ДС_КСГ_кор-ка др профили_2'!O79</f>
        <v>#REF!</v>
      </c>
      <c r="P79" s="282" t="e">
        <f>ДС_КСГ_ИТОГО_3!P79+'ДС_КСГ_кор-ка др профили_2'!P79</f>
        <v>#REF!</v>
      </c>
      <c r="Q79" s="282" t="e">
        <f>ДС_КСГ_ИТОГО_3!Q79+'ДС_КСГ_кор-ка др профили_2'!Q79</f>
        <v>#REF!</v>
      </c>
      <c r="R79" s="282" t="e">
        <f>ДС_КСГ_ИТОГО_3!R79+'ДС_КСГ_кор-ка др профили_2'!R79</f>
        <v>#REF!</v>
      </c>
      <c r="S79" s="282" t="e">
        <f>ДС_КСГ_ИТОГО_3!S79+'ДС_КСГ_кор-ка др профили_2'!S79</f>
        <v>#REF!</v>
      </c>
      <c r="T79" s="282" t="e">
        <f>ДС_КСГ_ИТОГО_3!T79+'ДС_КСГ_кор-ка др профили_2'!T79</f>
        <v>#REF!</v>
      </c>
      <c r="U79" s="282" t="e">
        <f>ДС_КСГ_ИТОГО_3!U79+'ДС_КСГ_кор-ка др профили_2'!U79</f>
        <v>#REF!</v>
      </c>
      <c r="V79" s="282" t="e">
        <f>ДС_КСГ_ИТОГО_3!V79+'ДС_КСГ_кор-ка др профили_2'!V79</f>
        <v>#REF!</v>
      </c>
      <c r="W79" s="282" t="e">
        <f>ДС_КСГ_ИТОГО_3!W79+'ДС_КСГ_кор-ка др профили_2'!W79</f>
        <v>#REF!</v>
      </c>
      <c r="X79" s="282" t="e">
        <f>ДС_КСГ_ИТОГО_3!X79+'ДС_КСГ_кор-ка др профили_2'!X79</f>
        <v>#REF!</v>
      </c>
      <c r="Y79" s="282" t="e">
        <f>ДС_КСГ_ИТОГО_3!Y79+'ДС_КСГ_кор-ка др профили_2'!Y79</f>
        <v>#REF!</v>
      </c>
      <c r="Z79" s="282" t="e">
        <f>ДС_КСГ_ИТОГО_3!Z79+'ДС_КСГ_кор-ка др профили_2'!Z79</f>
        <v>#REF!</v>
      </c>
      <c r="AA79" s="282" t="e">
        <f>ДС_КСГ_ИТОГО_3!AA79+'ДС_КСГ_кор-ка др профили_2'!AA79</f>
        <v>#REF!</v>
      </c>
      <c r="AB79" s="282" t="e">
        <f>ДС_КСГ_ИТОГО_3!AB79+'ДС_КСГ_кор-ка др профили_2'!AB79</f>
        <v>#REF!</v>
      </c>
      <c r="AC79" s="282" t="e">
        <f>ДС_КСГ_ИТОГО_3!AC79+'ДС_КСГ_кор-ка др профили_2'!AC79</f>
        <v>#REF!</v>
      </c>
      <c r="AD79" s="282" t="e">
        <f>ДС_КСГ_ИТОГО_3!AD79+'ДС_КСГ_кор-ка др профили_2'!AD79</f>
        <v>#REF!</v>
      </c>
      <c r="AE79" s="282" t="e">
        <f>ДС_КСГ_ИТОГО_3!AE79+'ДС_КСГ_кор-ка др профили_2'!AE79</f>
        <v>#REF!</v>
      </c>
      <c r="AF79" s="282" t="e">
        <f>ДС_КСГ_ИТОГО_3!AF79+'ДС_КСГ_кор-ка др профили_2'!AF79</f>
        <v>#REF!</v>
      </c>
      <c r="AG79" s="282" t="e">
        <f>ДС_КСГ_ИТОГО_3!AG79+'ДС_КСГ_кор-ка др профили_2'!AG79</f>
        <v>#REF!</v>
      </c>
      <c r="AH79" s="282" t="e">
        <f>ДС_КСГ_ИТОГО_3!AH79+'ДС_КСГ_кор-ка др профили_2'!AH79</f>
        <v>#REF!</v>
      </c>
      <c r="AI79" s="282" t="e">
        <f>ДС_КСГ_ИТОГО_3!AI79+'ДС_КСГ_кор-ка др профили_2'!AI79</f>
        <v>#REF!</v>
      </c>
      <c r="AJ79" s="282" t="e">
        <f>ДС_КСГ_ИТОГО_3!AJ79+'ДС_КСГ_кор-ка др профили_2'!AJ79</f>
        <v>#REF!</v>
      </c>
      <c r="AK79" s="282" t="e">
        <f>ДС_КСГ_ИТОГО_3!AK79+'ДС_КСГ_кор-ка др профили_2'!AK79</f>
        <v>#REF!</v>
      </c>
      <c r="AL79" s="282" t="e">
        <f>ДС_КСГ_ИТОГО_3!AL79+'ДС_КСГ_кор-ка др профили_2'!AL79</f>
        <v>#REF!</v>
      </c>
      <c r="AM79" s="282" t="e">
        <f>ДС_КСГ_ИТОГО_3!AM79+'ДС_КСГ_кор-ка др профили_2'!AM79</f>
        <v>#REF!</v>
      </c>
      <c r="AN79" s="282" t="e">
        <f>ДС_КСГ_ИТОГО_3!AN79+'ДС_КСГ_кор-ка др профили_2'!AN79</f>
        <v>#REF!</v>
      </c>
      <c r="AO79" s="282" t="e">
        <f>ДС_КСГ_ИТОГО_3!AO79+'ДС_КСГ_кор-ка др профили_2'!AO79</f>
        <v>#REF!</v>
      </c>
      <c r="AP79" s="282" t="e">
        <f>ДС_КСГ_ИТОГО_3!AP79+'ДС_КСГ_кор-ка др профили_2'!AP79</f>
        <v>#REF!</v>
      </c>
      <c r="AQ79" s="282" t="e">
        <f>ДС_КСГ_ИТОГО_3!AQ79+'ДС_КСГ_кор-ка др профили_2'!AQ79</f>
        <v>#REF!</v>
      </c>
      <c r="AR79" s="282" t="e">
        <f>ДС_КСГ_ИТОГО_3!AR79+'ДС_КСГ_кор-ка др профили_2'!AR79</f>
        <v>#REF!</v>
      </c>
      <c r="AS79" s="282" t="e">
        <f>ДС_КСГ_ИТОГО_3!AS79+'ДС_КСГ_кор-ка др профили_2'!AS79</f>
        <v>#REF!</v>
      </c>
      <c r="AT79" s="282" t="e">
        <f>ДС_КСГ_ИТОГО_3!AT79+'ДС_КСГ_кор-ка др профили_2'!AT79</f>
        <v>#REF!</v>
      </c>
      <c r="AU79" s="282" t="e">
        <f>ДС_КСГ_ИТОГО_3!AU79+'ДС_КСГ_кор-ка др профили_2'!AU79</f>
        <v>#REF!</v>
      </c>
      <c r="AV79" s="282" t="e">
        <f>ДС_КСГ_ИТОГО_3!AV79+'ДС_КСГ_кор-ка др профили_2'!AV79</f>
        <v>#REF!</v>
      </c>
      <c r="AW79" s="282" t="e">
        <f>ДС_КСГ_ИТОГО_3!AW79+'ДС_КСГ_кор-ка др профили_2'!AW79</f>
        <v>#REF!</v>
      </c>
      <c r="AX79" s="282" t="e">
        <f>ДС_КСГ_ИТОГО_3!AX79+'ДС_КСГ_кор-ка др профили_2'!AX79</f>
        <v>#REF!</v>
      </c>
      <c r="AY79" s="282" t="e">
        <f>ДС_КСГ_ИТОГО_3!AY79+'ДС_КСГ_кор-ка др профили_2'!AY79</f>
        <v>#REF!</v>
      </c>
      <c r="AZ79" s="282" t="e">
        <f>ДС_КСГ_ИТОГО_3!AZ79+'ДС_КСГ_кор-ка др профили_2'!AZ79</f>
        <v>#REF!</v>
      </c>
      <c r="BA79" s="282" t="e">
        <f>ДС_КСГ_ИТОГО_3!BA79+'ДС_КСГ_кор-ка др профили_2'!BA79</f>
        <v>#REF!</v>
      </c>
      <c r="BB79" s="282" t="e">
        <f>ДС_КСГ_ИТОГО_3!BB79+'ДС_КСГ_кор-ка др профили_2'!BB79</f>
        <v>#REF!</v>
      </c>
      <c r="BC79" s="282" t="e">
        <f>ДС_КСГ_ИТОГО_3!BC79+'ДС_КСГ_кор-ка др профили_2'!BC79</f>
        <v>#REF!</v>
      </c>
      <c r="BD79" s="282" t="e">
        <f>ДС_КСГ_ИТОГО_3!BD79+'ДС_КСГ_кор-ка др профили_2'!BD79</f>
        <v>#REF!</v>
      </c>
      <c r="BE79" s="282" t="e">
        <f>ДС_КСГ_ИТОГО_3!BE79+'ДС_КСГ_кор-ка др профили_2'!BE79</f>
        <v>#REF!</v>
      </c>
      <c r="BF79" s="282" t="e">
        <f>ДС_КСГ_ИТОГО_3!BF79+'ДС_КСГ_кор-ка др профили_2'!BF79</f>
        <v>#REF!</v>
      </c>
      <c r="BG79" s="282" t="e">
        <f>ДС_КСГ_ИТОГО_3!BG79+'ДС_КСГ_кор-ка др профили_2'!BG79</f>
        <v>#REF!</v>
      </c>
      <c r="BH79" s="282" t="e">
        <f>ДС_КСГ_ИТОГО_3!BH79+'ДС_КСГ_кор-ка др профили_2'!BH79</f>
        <v>#REF!</v>
      </c>
      <c r="BI79" s="282" t="e">
        <f>ДС_КСГ_ИТОГО_3!BI79+'ДС_КСГ_кор-ка др профили_2'!BI79</f>
        <v>#REF!</v>
      </c>
      <c r="BJ79" s="282" t="e">
        <f>ДС_КСГ_ИТОГО_3!BJ79+'ДС_КСГ_кор-ка др профили_2'!BJ79</f>
        <v>#REF!</v>
      </c>
      <c r="BK79" s="282" t="e">
        <f>ДС_КСГ_ИТОГО_3!BK79+'ДС_КСГ_кор-ка др профили_2'!BK79</f>
        <v>#REF!</v>
      </c>
      <c r="BL79" s="282" t="e">
        <f>ДС_КСГ_ИТОГО_3!BL79+'ДС_КСГ_кор-ка др профили_2'!BL79</f>
        <v>#REF!</v>
      </c>
      <c r="BM79" s="282" t="e">
        <f>ДС_КСГ_ИТОГО_3!BM79+'ДС_КСГ_кор-ка др профили_2'!BM79</f>
        <v>#REF!</v>
      </c>
      <c r="BN79" s="282" t="e">
        <f>ДС_КСГ_ИТОГО_3!BN79+'ДС_КСГ_кор-ка др профили_2'!BN79</f>
        <v>#REF!</v>
      </c>
      <c r="BO79" s="282" t="e">
        <f>ДС_КСГ_ИТОГО_3!BO79+'ДС_КСГ_кор-ка др профили_2'!BO79</f>
        <v>#REF!</v>
      </c>
      <c r="BP79" s="282" t="e">
        <f>ДС_КСГ_ИТОГО_3!BP79+'ДС_КСГ_кор-ка др профили_2'!BP79</f>
        <v>#REF!</v>
      </c>
      <c r="BQ79" s="282" t="e">
        <f>ДС_КСГ_ИТОГО_3!BQ79+'ДС_КСГ_кор-ка др профили_2'!BQ79</f>
        <v>#REF!</v>
      </c>
      <c r="BR79" s="282" t="e">
        <f>ДС_КСГ_ИТОГО_3!BR79+'ДС_КСГ_кор-ка др профили_2'!BR79</f>
        <v>#REF!</v>
      </c>
      <c r="BS79" s="282" t="e">
        <f>ДС_КСГ_ИТОГО_3!BS79+'ДС_КСГ_кор-ка др профили_2'!BS79</f>
        <v>#REF!</v>
      </c>
      <c r="BT79" s="282" t="e">
        <f>ДС_КСГ_ИТОГО_3!BT79+'ДС_КСГ_кор-ка др профили_2'!BT79</f>
        <v>#REF!</v>
      </c>
      <c r="BU79" s="282" t="e">
        <f>ДС_КСГ_ИТОГО_3!BU79+'ДС_КСГ_кор-ка др профили_2'!BU79</f>
        <v>#REF!</v>
      </c>
      <c r="BV79" s="282" t="e">
        <f>ДС_КСГ_ИТОГО_3!BV79+'ДС_КСГ_кор-ка др профили_2'!BV79</f>
        <v>#REF!</v>
      </c>
      <c r="BW79" s="282" t="e">
        <f>ДС_КСГ_ИТОГО_3!BW79+'ДС_КСГ_кор-ка др профили_2'!BW79</f>
        <v>#REF!</v>
      </c>
      <c r="BX79" s="282" t="e">
        <f>ДС_КСГ_ИТОГО_3!BX79+'ДС_КСГ_кор-ка др профили_2'!BX79</f>
        <v>#REF!</v>
      </c>
      <c r="BY79" s="282" t="e">
        <f>ДС_КСГ_ИТОГО_3!BY79+'ДС_КСГ_кор-ка др профили_2'!BY79</f>
        <v>#REF!</v>
      </c>
      <c r="BZ79" s="282" t="e">
        <f>ДС_КСГ_ИТОГО_3!BZ79+'ДС_КСГ_кор-ка др профили_2'!BZ79</f>
        <v>#REF!</v>
      </c>
      <c r="CA79" s="282" t="e">
        <f>ДС_КСГ_ИТОГО_3!CA79+'ДС_КСГ_кор-ка др профили_2'!CA79</f>
        <v>#REF!</v>
      </c>
      <c r="CB79" s="282" t="e">
        <f>ДС_КСГ_ИТОГО_3!CB79+'ДС_КСГ_кор-ка др профили_2'!CB79</f>
        <v>#REF!</v>
      </c>
      <c r="CC79" s="282" t="e">
        <f>ДС_КСГ_ИТОГО_3!CC79+'ДС_КСГ_кор-ка др профили_2'!CC79</f>
        <v>#REF!</v>
      </c>
      <c r="CD79" s="282" t="e">
        <f>ДС_КСГ_ИТОГО_3!CD79+'ДС_КСГ_кор-ка др профили_2'!CD79</f>
        <v>#REF!</v>
      </c>
      <c r="CE79" s="282" t="e">
        <f>ДС_КСГ_ИТОГО_3!CE79+'ДС_КСГ_кор-ка др профили_2'!CE79</f>
        <v>#REF!</v>
      </c>
      <c r="CF79" s="282" t="e">
        <f>ДС_КСГ_ИТОГО_3!CF79+'ДС_КСГ_кор-ка др профили_2'!CF79</f>
        <v>#REF!</v>
      </c>
      <c r="CG79" s="282" t="e">
        <f>ДС_КСГ_ИТОГО_3!CG79+'ДС_КСГ_кор-ка др профили_2'!CG79</f>
        <v>#REF!</v>
      </c>
      <c r="CH79" s="282" t="e">
        <f>ДС_КСГ_ИТОГО_3!CH79+'ДС_КСГ_кор-ка др профили_2'!CH79</f>
        <v>#REF!</v>
      </c>
      <c r="CI79" s="282" t="e">
        <f>ДС_КСГ_ИТОГО_3!CI79+'ДС_КСГ_кор-ка др профили_2'!CI79</f>
        <v>#REF!</v>
      </c>
      <c r="CJ79" s="282" t="e">
        <f>ДС_КСГ_ИТОГО_3!CJ79+'ДС_КСГ_кор-ка др профили_2'!CJ79</f>
        <v>#REF!</v>
      </c>
      <c r="CK79" s="282" t="e">
        <f>ДС_КСГ_ИТОГО_3!#REF!+'ДС_КСГ_кор-ка др профили_2'!CK79</f>
        <v>#REF!</v>
      </c>
      <c r="CL79" s="282" t="e">
        <f>ДС_КСГ_ИТОГО_3!#REF!+'ДС_КСГ_кор-ка др профили_2'!CL79</f>
        <v>#REF!</v>
      </c>
      <c r="CM79" s="282" t="e">
        <f>ДС_КСГ_ИТОГО_3!#REF!+'ДС_КСГ_кор-ка др профили_2'!CM79</f>
        <v>#REF!</v>
      </c>
      <c r="CN79" s="281" t="e">
        <f t="shared" si="1"/>
        <v>#REF!</v>
      </c>
      <c r="CP79" s="195"/>
      <c r="CQ79" s="195"/>
      <c r="CR79" s="195"/>
    </row>
    <row r="80" spans="1:96" ht="45" x14ac:dyDescent="0.25">
      <c r="A80" s="81">
        <v>79</v>
      </c>
      <c r="B80" s="152" t="s">
        <v>384</v>
      </c>
      <c r="C80" s="153" t="s">
        <v>137</v>
      </c>
      <c r="D80" s="153">
        <v>5.28</v>
      </c>
      <c r="E80" s="153">
        <v>19</v>
      </c>
      <c r="F80" s="153" t="s">
        <v>106</v>
      </c>
      <c r="G80" s="282" t="e">
        <f>ДС_КСГ_ИТОГО_3!G80+'ДС_КСГ_кор-ка др профили_2'!G80</f>
        <v>#REF!</v>
      </c>
      <c r="H80" s="282" t="e">
        <f>ДС_КСГ_ИТОГО_3!H80+'ДС_КСГ_кор-ка др профили_2'!H80</f>
        <v>#REF!</v>
      </c>
      <c r="I80" s="282" t="e">
        <f>ДС_КСГ_ИТОГО_3!I80+'ДС_КСГ_кор-ка др профили_2'!I80</f>
        <v>#REF!</v>
      </c>
      <c r="J80" s="282" t="e">
        <f>ДС_КСГ_ИТОГО_3!J80+'ДС_КСГ_кор-ка др профили_2'!J80</f>
        <v>#REF!</v>
      </c>
      <c r="K80" s="282" t="e">
        <f>ДС_КСГ_ИТОГО_3!K80+'ДС_КСГ_кор-ка др профили_2'!K80</f>
        <v>#REF!</v>
      </c>
      <c r="L80" s="282" t="e">
        <f>ДС_КСГ_ИТОГО_3!L80+'ДС_КСГ_кор-ка др профили_2'!L80</f>
        <v>#REF!</v>
      </c>
      <c r="M80" s="282" t="e">
        <f>ДС_КСГ_ИТОГО_3!M80+'ДС_КСГ_кор-ка др профили_2'!M80</f>
        <v>#REF!</v>
      </c>
      <c r="N80" s="282" t="e">
        <f>ДС_КСГ_ИТОГО_3!N80+'ДС_КСГ_кор-ка др профили_2'!N80</f>
        <v>#REF!</v>
      </c>
      <c r="O80" s="282" t="e">
        <f>ДС_КСГ_ИТОГО_3!O80+'ДС_КСГ_кор-ка др профили_2'!O80</f>
        <v>#REF!</v>
      </c>
      <c r="P80" s="282" t="e">
        <f>ДС_КСГ_ИТОГО_3!P80+'ДС_КСГ_кор-ка др профили_2'!P80</f>
        <v>#REF!</v>
      </c>
      <c r="Q80" s="282" t="e">
        <f>ДС_КСГ_ИТОГО_3!Q80+'ДС_КСГ_кор-ка др профили_2'!Q80</f>
        <v>#REF!</v>
      </c>
      <c r="R80" s="282" t="e">
        <f>ДС_КСГ_ИТОГО_3!R80+'ДС_КСГ_кор-ка др профили_2'!R80</f>
        <v>#REF!</v>
      </c>
      <c r="S80" s="282" t="e">
        <f>ДС_КСГ_ИТОГО_3!S80+'ДС_КСГ_кор-ка др профили_2'!S80</f>
        <v>#REF!</v>
      </c>
      <c r="T80" s="282" t="e">
        <f>ДС_КСГ_ИТОГО_3!T80+'ДС_КСГ_кор-ка др профили_2'!T80</f>
        <v>#REF!</v>
      </c>
      <c r="U80" s="282" t="e">
        <f>ДС_КСГ_ИТОГО_3!U80+'ДС_КСГ_кор-ка др профили_2'!U80</f>
        <v>#REF!</v>
      </c>
      <c r="V80" s="282" t="e">
        <f>ДС_КСГ_ИТОГО_3!V80+'ДС_КСГ_кор-ка др профили_2'!V80</f>
        <v>#REF!</v>
      </c>
      <c r="W80" s="282" t="e">
        <f>ДС_КСГ_ИТОГО_3!W80+'ДС_КСГ_кор-ка др профили_2'!W80</f>
        <v>#REF!</v>
      </c>
      <c r="X80" s="282" t="e">
        <f>ДС_КСГ_ИТОГО_3!X80+'ДС_КСГ_кор-ка др профили_2'!X80</f>
        <v>#REF!</v>
      </c>
      <c r="Y80" s="282" t="e">
        <f>ДС_КСГ_ИТОГО_3!Y80+'ДС_КСГ_кор-ка др профили_2'!Y80</f>
        <v>#REF!</v>
      </c>
      <c r="Z80" s="282" t="e">
        <f>ДС_КСГ_ИТОГО_3!Z80+'ДС_КСГ_кор-ка др профили_2'!Z80</f>
        <v>#REF!</v>
      </c>
      <c r="AA80" s="282" t="e">
        <f>ДС_КСГ_ИТОГО_3!AA80+'ДС_КСГ_кор-ка др профили_2'!AA80</f>
        <v>#REF!</v>
      </c>
      <c r="AB80" s="282" t="e">
        <f>ДС_КСГ_ИТОГО_3!AB80+'ДС_КСГ_кор-ка др профили_2'!AB80</f>
        <v>#REF!</v>
      </c>
      <c r="AC80" s="282" t="e">
        <f>ДС_КСГ_ИТОГО_3!AC80+'ДС_КСГ_кор-ка др профили_2'!AC80</f>
        <v>#REF!</v>
      </c>
      <c r="AD80" s="282" t="e">
        <f>ДС_КСГ_ИТОГО_3!AD80+'ДС_КСГ_кор-ка др профили_2'!AD80</f>
        <v>#REF!</v>
      </c>
      <c r="AE80" s="282" t="e">
        <f>ДС_КСГ_ИТОГО_3!AE80+'ДС_КСГ_кор-ка др профили_2'!AE80</f>
        <v>#REF!</v>
      </c>
      <c r="AF80" s="282" t="e">
        <f>ДС_КСГ_ИТОГО_3!AF80+'ДС_КСГ_кор-ка др профили_2'!AF80</f>
        <v>#REF!</v>
      </c>
      <c r="AG80" s="282" t="e">
        <f>ДС_КСГ_ИТОГО_3!AG80+'ДС_КСГ_кор-ка др профили_2'!AG80</f>
        <v>#REF!</v>
      </c>
      <c r="AH80" s="282" t="e">
        <f>ДС_КСГ_ИТОГО_3!AH80+'ДС_КСГ_кор-ка др профили_2'!AH80</f>
        <v>#REF!</v>
      </c>
      <c r="AI80" s="282" t="e">
        <f>ДС_КСГ_ИТОГО_3!AI80+'ДС_КСГ_кор-ка др профили_2'!AI80</f>
        <v>#REF!</v>
      </c>
      <c r="AJ80" s="282" t="e">
        <f>ДС_КСГ_ИТОГО_3!AJ80+'ДС_КСГ_кор-ка др профили_2'!AJ80</f>
        <v>#REF!</v>
      </c>
      <c r="AK80" s="282" t="e">
        <f>ДС_КСГ_ИТОГО_3!AK80+'ДС_КСГ_кор-ка др профили_2'!AK80</f>
        <v>#REF!</v>
      </c>
      <c r="AL80" s="282" t="e">
        <f>ДС_КСГ_ИТОГО_3!AL80+'ДС_КСГ_кор-ка др профили_2'!AL80</f>
        <v>#REF!</v>
      </c>
      <c r="AM80" s="282" t="e">
        <f>ДС_КСГ_ИТОГО_3!AM80+'ДС_КСГ_кор-ка др профили_2'!AM80</f>
        <v>#REF!</v>
      </c>
      <c r="AN80" s="282" t="e">
        <f>ДС_КСГ_ИТОГО_3!AN80+'ДС_КСГ_кор-ка др профили_2'!AN80</f>
        <v>#REF!</v>
      </c>
      <c r="AO80" s="282" t="e">
        <f>ДС_КСГ_ИТОГО_3!AO80+'ДС_КСГ_кор-ка др профили_2'!AO80</f>
        <v>#REF!</v>
      </c>
      <c r="AP80" s="282" t="e">
        <f>ДС_КСГ_ИТОГО_3!AP80+'ДС_КСГ_кор-ка др профили_2'!AP80</f>
        <v>#REF!</v>
      </c>
      <c r="AQ80" s="282" t="e">
        <f>ДС_КСГ_ИТОГО_3!AQ80+'ДС_КСГ_кор-ка др профили_2'!AQ80</f>
        <v>#REF!</v>
      </c>
      <c r="AR80" s="282" t="e">
        <f>ДС_КСГ_ИТОГО_3!AR80+'ДС_КСГ_кор-ка др профили_2'!AR80</f>
        <v>#REF!</v>
      </c>
      <c r="AS80" s="282" t="e">
        <f>ДС_КСГ_ИТОГО_3!AS80+'ДС_КСГ_кор-ка др профили_2'!AS80</f>
        <v>#REF!</v>
      </c>
      <c r="AT80" s="282" t="e">
        <f>ДС_КСГ_ИТОГО_3!AT80+'ДС_КСГ_кор-ка др профили_2'!AT80</f>
        <v>#REF!</v>
      </c>
      <c r="AU80" s="282" t="e">
        <f>ДС_КСГ_ИТОГО_3!AU80+'ДС_КСГ_кор-ка др профили_2'!AU80</f>
        <v>#REF!</v>
      </c>
      <c r="AV80" s="282" t="e">
        <f>ДС_КСГ_ИТОГО_3!AV80+'ДС_КСГ_кор-ка др профили_2'!AV80</f>
        <v>#REF!</v>
      </c>
      <c r="AW80" s="282" t="e">
        <f>ДС_КСГ_ИТОГО_3!AW80+'ДС_КСГ_кор-ка др профили_2'!AW80</f>
        <v>#REF!</v>
      </c>
      <c r="AX80" s="282" t="e">
        <f>ДС_КСГ_ИТОГО_3!AX80+'ДС_КСГ_кор-ка др профили_2'!AX80</f>
        <v>#REF!</v>
      </c>
      <c r="AY80" s="282" t="e">
        <f>ДС_КСГ_ИТОГО_3!AY80+'ДС_КСГ_кор-ка др профили_2'!AY80</f>
        <v>#REF!</v>
      </c>
      <c r="AZ80" s="282" t="e">
        <f>ДС_КСГ_ИТОГО_3!AZ80+'ДС_КСГ_кор-ка др профили_2'!AZ80</f>
        <v>#REF!</v>
      </c>
      <c r="BA80" s="282" t="e">
        <f>ДС_КСГ_ИТОГО_3!BA80+'ДС_КСГ_кор-ка др профили_2'!BA80</f>
        <v>#REF!</v>
      </c>
      <c r="BB80" s="282" t="e">
        <f>ДС_КСГ_ИТОГО_3!BB80+'ДС_КСГ_кор-ка др профили_2'!BB80</f>
        <v>#REF!</v>
      </c>
      <c r="BC80" s="282" t="e">
        <f>ДС_КСГ_ИТОГО_3!BC80+'ДС_КСГ_кор-ка др профили_2'!BC80</f>
        <v>#REF!</v>
      </c>
      <c r="BD80" s="282" t="e">
        <f>ДС_КСГ_ИТОГО_3!BD80+'ДС_КСГ_кор-ка др профили_2'!BD80</f>
        <v>#REF!</v>
      </c>
      <c r="BE80" s="282" t="e">
        <f>ДС_КСГ_ИТОГО_3!BE80+'ДС_КСГ_кор-ка др профили_2'!BE80</f>
        <v>#REF!</v>
      </c>
      <c r="BF80" s="282" t="e">
        <f>ДС_КСГ_ИТОГО_3!BF80+'ДС_КСГ_кор-ка др профили_2'!BF80</f>
        <v>#REF!</v>
      </c>
      <c r="BG80" s="282" t="e">
        <f>ДС_КСГ_ИТОГО_3!BG80+'ДС_КСГ_кор-ка др профили_2'!BG80</f>
        <v>#REF!</v>
      </c>
      <c r="BH80" s="282" t="e">
        <f>ДС_КСГ_ИТОГО_3!BH80+'ДС_КСГ_кор-ка др профили_2'!BH80</f>
        <v>#REF!</v>
      </c>
      <c r="BI80" s="282" t="e">
        <f>ДС_КСГ_ИТОГО_3!BI80+'ДС_КСГ_кор-ка др профили_2'!BI80</f>
        <v>#REF!</v>
      </c>
      <c r="BJ80" s="282" t="e">
        <f>ДС_КСГ_ИТОГО_3!BJ80+'ДС_КСГ_кор-ка др профили_2'!BJ80</f>
        <v>#REF!</v>
      </c>
      <c r="BK80" s="282" t="e">
        <f>ДС_КСГ_ИТОГО_3!BK80+'ДС_КСГ_кор-ка др профили_2'!BK80</f>
        <v>#REF!</v>
      </c>
      <c r="BL80" s="282" t="e">
        <f>ДС_КСГ_ИТОГО_3!BL80+'ДС_КСГ_кор-ка др профили_2'!BL80</f>
        <v>#REF!</v>
      </c>
      <c r="BM80" s="282" t="e">
        <f>ДС_КСГ_ИТОГО_3!BM80+'ДС_КСГ_кор-ка др профили_2'!BM80</f>
        <v>#REF!</v>
      </c>
      <c r="BN80" s="282" t="e">
        <f>ДС_КСГ_ИТОГО_3!BN80+'ДС_КСГ_кор-ка др профили_2'!BN80</f>
        <v>#REF!</v>
      </c>
      <c r="BO80" s="282" t="e">
        <f>ДС_КСГ_ИТОГО_3!BO80+'ДС_КСГ_кор-ка др профили_2'!BO80</f>
        <v>#REF!</v>
      </c>
      <c r="BP80" s="282" t="e">
        <f>ДС_КСГ_ИТОГО_3!BP80+'ДС_КСГ_кор-ка др профили_2'!BP80</f>
        <v>#REF!</v>
      </c>
      <c r="BQ80" s="282" t="e">
        <f>ДС_КСГ_ИТОГО_3!BQ80+'ДС_КСГ_кор-ка др профили_2'!BQ80</f>
        <v>#REF!</v>
      </c>
      <c r="BR80" s="282" t="e">
        <f>ДС_КСГ_ИТОГО_3!BR80+'ДС_КСГ_кор-ка др профили_2'!BR80</f>
        <v>#REF!</v>
      </c>
      <c r="BS80" s="282" t="e">
        <f>ДС_КСГ_ИТОГО_3!BS80+'ДС_КСГ_кор-ка др профили_2'!BS80</f>
        <v>#REF!</v>
      </c>
      <c r="BT80" s="282" t="e">
        <f>ДС_КСГ_ИТОГО_3!BT80+'ДС_КСГ_кор-ка др профили_2'!BT80</f>
        <v>#REF!</v>
      </c>
      <c r="BU80" s="282" t="e">
        <f>ДС_КСГ_ИТОГО_3!BU80+'ДС_КСГ_кор-ка др профили_2'!BU80</f>
        <v>#REF!</v>
      </c>
      <c r="BV80" s="282" t="e">
        <f>ДС_КСГ_ИТОГО_3!BV80+'ДС_КСГ_кор-ка др профили_2'!BV80</f>
        <v>#REF!</v>
      </c>
      <c r="BW80" s="282" t="e">
        <f>ДС_КСГ_ИТОГО_3!BW80+'ДС_КСГ_кор-ка др профили_2'!BW80</f>
        <v>#REF!</v>
      </c>
      <c r="BX80" s="282" t="e">
        <f>ДС_КСГ_ИТОГО_3!BX80+'ДС_КСГ_кор-ка др профили_2'!BX80</f>
        <v>#REF!</v>
      </c>
      <c r="BY80" s="282" t="e">
        <f>ДС_КСГ_ИТОГО_3!BY80+'ДС_КСГ_кор-ка др профили_2'!BY80</f>
        <v>#REF!</v>
      </c>
      <c r="BZ80" s="282" t="e">
        <f>ДС_КСГ_ИТОГО_3!BZ80+'ДС_КСГ_кор-ка др профили_2'!BZ80</f>
        <v>#REF!</v>
      </c>
      <c r="CA80" s="282" t="e">
        <f>ДС_КСГ_ИТОГО_3!CA80+'ДС_КСГ_кор-ка др профили_2'!CA80</f>
        <v>#REF!</v>
      </c>
      <c r="CB80" s="282" t="e">
        <f>ДС_КСГ_ИТОГО_3!CB80+'ДС_КСГ_кор-ка др профили_2'!CB80</f>
        <v>#REF!</v>
      </c>
      <c r="CC80" s="282" t="e">
        <f>ДС_КСГ_ИТОГО_3!CC80+'ДС_КСГ_кор-ка др профили_2'!CC80</f>
        <v>#REF!</v>
      </c>
      <c r="CD80" s="282" t="e">
        <f>ДС_КСГ_ИТОГО_3!CD80+'ДС_КСГ_кор-ка др профили_2'!CD80</f>
        <v>#REF!</v>
      </c>
      <c r="CE80" s="282" t="e">
        <f>ДС_КСГ_ИТОГО_3!CE80+'ДС_КСГ_кор-ка др профили_2'!CE80</f>
        <v>#REF!</v>
      </c>
      <c r="CF80" s="282" t="e">
        <f>ДС_КСГ_ИТОГО_3!CF80+'ДС_КСГ_кор-ка др профили_2'!CF80</f>
        <v>#REF!</v>
      </c>
      <c r="CG80" s="282" t="e">
        <f>ДС_КСГ_ИТОГО_3!CG80+'ДС_КСГ_кор-ка др профили_2'!CG80</f>
        <v>#REF!</v>
      </c>
      <c r="CH80" s="282" t="e">
        <f>ДС_КСГ_ИТОГО_3!CH80+'ДС_КСГ_кор-ка др профили_2'!CH80</f>
        <v>#REF!</v>
      </c>
      <c r="CI80" s="282" t="e">
        <f>ДС_КСГ_ИТОГО_3!CI80+'ДС_КСГ_кор-ка др профили_2'!CI80</f>
        <v>#REF!</v>
      </c>
      <c r="CJ80" s="282" t="e">
        <f>ДС_КСГ_ИТОГО_3!CJ80+'ДС_КСГ_кор-ка др профили_2'!CJ80</f>
        <v>#REF!</v>
      </c>
      <c r="CK80" s="282" t="e">
        <f>ДС_КСГ_ИТОГО_3!#REF!+'ДС_КСГ_кор-ка др профили_2'!CK80</f>
        <v>#REF!</v>
      </c>
      <c r="CL80" s="282" t="e">
        <f>ДС_КСГ_ИТОГО_3!#REF!+'ДС_КСГ_кор-ка др профили_2'!CL80</f>
        <v>#REF!</v>
      </c>
      <c r="CM80" s="282" t="e">
        <f>ДС_КСГ_ИТОГО_3!#REF!+'ДС_КСГ_кор-ка др профили_2'!CM80</f>
        <v>#REF!</v>
      </c>
      <c r="CN80" s="281" t="e">
        <f t="shared" si="1"/>
        <v>#REF!</v>
      </c>
      <c r="CP80" s="195"/>
      <c r="CQ80" s="195"/>
      <c r="CR80" s="195"/>
    </row>
    <row r="81" spans="1:96" ht="45" x14ac:dyDescent="0.25">
      <c r="A81" s="81">
        <v>80</v>
      </c>
      <c r="B81" s="152" t="s">
        <v>385</v>
      </c>
      <c r="C81" s="153" t="s">
        <v>138</v>
      </c>
      <c r="D81" s="153">
        <v>7.46</v>
      </c>
      <c r="E81" s="153">
        <v>19</v>
      </c>
      <c r="F81" s="153" t="s">
        <v>106</v>
      </c>
      <c r="G81" s="282" t="e">
        <f>ДС_КСГ_ИТОГО_3!G81+'ДС_КСГ_кор-ка др профили_2'!G81</f>
        <v>#REF!</v>
      </c>
      <c r="H81" s="282" t="e">
        <f>ДС_КСГ_ИТОГО_3!H81+'ДС_КСГ_кор-ка др профили_2'!H81</f>
        <v>#REF!</v>
      </c>
      <c r="I81" s="282" t="e">
        <f>ДС_КСГ_ИТОГО_3!I81+'ДС_КСГ_кор-ка др профили_2'!I81</f>
        <v>#REF!</v>
      </c>
      <c r="J81" s="282" t="e">
        <f>ДС_КСГ_ИТОГО_3!J81+'ДС_КСГ_кор-ка др профили_2'!J81</f>
        <v>#REF!</v>
      </c>
      <c r="K81" s="282" t="e">
        <f>ДС_КСГ_ИТОГО_3!K81+'ДС_КСГ_кор-ка др профили_2'!K81</f>
        <v>#REF!</v>
      </c>
      <c r="L81" s="282" t="e">
        <f>ДС_КСГ_ИТОГО_3!L81+'ДС_КСГ_кор-ка др профили_2'!L81</f>
        <v>#REF!</v>
      </c>
      <c r="M81" s="282" t="e">
        <f>ДС_КСГ_ИТОГО_3!M81+'ДС_КСГ_кор-ка др профили_2'!M81</f>
        <v>#REF!</v>
      </c>
      <c r="N81" s="282" t="e">
        <f>ДС_КСГ_ИТОГО_3!N81+'ДС_КСГ_кор-ка др профили_2'!N81</f>
        <v>#REF!</v>
      </c>
      <c r="O81" s="282" t="e">
        <f>ДС_КСГ_ИТОГО_3!O81+'ДС_КСГ_кор-ка др профили_2'!O81</f>
        <v>#REF!</v>
      </c>
      <c r="P81" s="282" t="e">
        <f>ДС_КСГ_ИТОГО_3!P81+'ДС_КСГ_кор-ка др профили_2'!P81</f>
        <v>#REF!</v>
      </c>
      <c r="Q81" s="282" t="e">
        <f>ДС_КСГ_ИТОГО_3!Q81+'ДС_КСГ_кор-ка др профили_2'!Q81</f>
        <v>#REF!</v>
      </c>
      <c r="R81" s="282" t="e">
        <f>ДС_КСГ_ИТОГО_3!R81+'ДС_КСГ_кор-ка др профили_2'!R81</f>
        <v>#REF!</v>
      </c>
      <c r="S81" s="282" t="e">
        <f>ДС_КСГ_ИТОГО_3!S81+'ДС_КСГ_кор-ка др профили_2'!S81</f>
        <v>#REF!</v>
      </c>
      <c r="T81" s="282" t="e">
        <f>ДС_КСГ_ИТОГО_3!T81+'ДС_КСГ_кор-ка др профили_2'!T81</f>
        <v>#REF!</v>
      </c>
      <c r="U81" s="282" t="e">
        <f>ДС_КСГ_ИТОГО_3!U81+'ДС_КСГ_кор-ка др профили_2'!U81</f>
        <v>#REF!</v>
      </c>
      <c r="V81" s="282" t="e">
        <f>ДС_КСГ_ИТОГО_3!V81+'ДС_КСГ_кор-ка др профили_2'!V81</f>
        <v>#REF!</v>
      </c>
      <c r="W81" s="282" t="e">
        <f>ДС_КСГ_ИТОГО_3!W81+'ДС_КСГ_кор-ка др профили_2'!W81</f>
        <v>#REF!</v>
      </c>
      <c r="X81" s="282" t="e">
        <f>ДС_КСГ_ИТОГО_3!X81+'ДС_КСГ_кор-ка др профили_2'!X81</f>
        <v>#REF!</v>
      </c>
      <c r="Y81" s="282" t="e">
        <f>ДС_КСГ_ИТОГО_3!Y81+'ДС_КСГ_кор-ка др профили_2'!Y81</f>
        <v>#REF!</v>
      </c>
      <c r="Z81" s="282" t="e">
        <f>ДС_КСГ_ИТОГО_3!Z81+'ДС_КСГ_кор-ка др профили_2'!Z81</f>
        <v>#REF!</v>
      </c>
      <c r="AA81" s="282" t="e">
        <f>ДС_КСГ_ИТОГО_3!AA81+'ДС_КСГ_кор-ка др профили_2'!AA81</f>
        <v>#REF!</v>
      </c>
      <c r="AB81" s="282" t="e">
        <f>ДС_КСГ_ИТОГО_3!AB81+'ДС_КСГ_кор-ка др профили_2'!AB81</f>
        <v>#REF!</v>
      </c>
      <c r="AC81" s="282" t="e">
        <f>ДС_КСГ_ИТОГО_3!AC81+'ДС_КСГ_кор-ка др профили_2'!AC81</f>
        <v>#REF!</v>
      </c>
      <c r="AD81" s="282" t="e">
        <f>ДС_КСГ_ИТОГО_3!AD81+'ДС_КСГ_кор-ка др профили_2'!AD81</f>
        <v>#REF!</v>
      </c>
      <c r="AE81" s="282" t="e">
        <f>ДС_КСГ_ИТОГО_3!AE81+'ДС_КСГ_кор-ка др профили_2'!AE81</f>
        <v>#REF!</v>
      </c>
      <c r="AF81" s="282" t="e">
        <f>ДС_КСГ_ИТОГО_3!AF81+'ДС_КСГ_кор-ка др профили_2'!AF81</f>
        <v>#REF!</v>
      </c>
      <c r="AG81" s="282" t="e">
        <f>ДС_КСГ_ИТОГО_3!AG81+'ДС_КСГ_кор-ка др профили_2'!AG81</f>
        <v>#REF!</v>
      </c>
      <c r="AH81" s="282" t="e">
        <f>ДС_КСГ_ИТОГО_3!AH81+'ДС_КСГ_кор-ка др профили_2'!AH81</f>
        <v>#REF!</v>
      </c>
      <c r="AI81" s="282" t="e">
        <f>ДС_КСГ_ИТОГО_3!AI81+'ДС_КСГ_кор-ка др профили_2'!AI81</f>
        <v>#REF!</v>
      </c>
      <c r="AJ81" s="282" t="e">
        <f>ДС_КСГ_ИТОГО_3!AJ81+'ДС_КСГ_кор-ка др профили_2'!AJ81</f>
        <v>#REF!</v>
      </c>
      <c r="AK81" s="282" t="e">
        <f>ДС_КСГ_ИТОГО_3!AK81+'ДС_КСГ_кор-ка др профили_2'!AK81</f>
        <v>#REF!</v>
      </c>
      <c r="AL81" s="282" t="e">
        <f>ДС_КСГ_ИТОГО_3!AL81+'ДС_КСГ_кор-ка др профили_2'!AL81</f>
        <v>#REF!</v>
      </c>
      <c r="AM81" s="282" t="e">
        <f>ДС_КСГ_ИТОГО_3!AM81+'ДС_КСГ_кор-ка др профили_2'!AM81</f>
        <v>#REF!</v>
      </c>
      <c r="AN81" s="282" t="e">
        <f>ДС_КСГ_ИТОГО_3!AN81+'ДС_КСГ_кор-ка др профили_2'!AN81</f>
        <v>#REF!</v>
      </c>
      <c r="AO81" s="282" t="e">
        <f>ДС_КСГ_ИТОГО_3!AO81+'ДС_КСГ_кор-ка др профили_2'!AO81</f>
        <v>#REF!</v>
      </c>
      <c r="AP81" s="282" t="e">
        <f>ДС_КСГ_ИТОГО_3!AP81+'ДС_КСГ_кор-ка др профили_2'!AP81</f>
        <v>#REF!</v>
      </c>
      <c r="AQ81" s="282" t="e">
        <f>ДС_КСГ_ИТОГО_3!AQ81+'ДС_КСГ_кор-ка др профили_2'!AQ81</f>
        <v>#REF!</v>
      </c>
      <c r="AR81" s="282" t="e">
        <f>ДС_КСГ_ИТОГО_3!AR81+'ДС_КСГ_кор-ка др профили_2'!AR81</f>
        <v>#REF!</v>
      </c>
      <c r="AS81" s="282" t="e">
        <f>ДС_КСГ_ИТОГО_3!AS81+'ДС_КСГ_кор-ка др профили_2'!AS81</f>
        <v>#REF!</v>
      </c>
      <c r="AT81" s="282" t="e">
        <f>ДС_КСГ_ИТОГО_3!AT81+'ДС_КСГ_кор-ка др профили_2'!AT81</f>
        <v>#REF!</v>
      </c>
      <c r="AU81" s="282" t="e">
        <f>ДС_КСГ_ИТОГО_3!AU81+'ДС_КСГ_кор-ка др профили_2'!AU81</f>
        <v>#REF!</v>
      </c>
      <c r="AV81" s="282" t="e">
        <f>ДС_КСГ_ИТОГО_3!AV81+'ДС_КСГ_кор-ка др профили_2'!AV81</f>
        <v>#REF!</v>
      </c>
      <c r="AW81" s="282" t="e">
        <f>ДС_КСГ_ИТОГО_3!AW81+'ДС_КСГ_кор-ка др профили_2'!AW81</f>
        <v>#REF!</v>
      </c>
      <c r="AX81" s="282" t="e">
        <f>ДС_КСГ_ИТОГО_3!AX81+'ДС_КСГ_кор-ка др профили_2'!AX81</f>
        <v>#REF!</v>
      </c>
      <c r="AY81" s="282" t="e">
        <f>ДС_КСГ_ИТОГО_3!AY81+'ДС_КСГ_кор-ка др профили_2'!AY81</f>
        <v>#REF!</v>
      </c>
      <c r="AZ81" s="282" t="e">
        <f>ДС_КСГ_ИТОГО_3!AZ81+'ДС_КСГ_кор-ка др профили_2'!AZ81</f>
        <v>#REF!</v>
      </c>
      <c r="BA81" s="282" t="e">
        <f>ДС_КСГ_ИТОГО_3!BA81+'ДС_КСГ_кор-ка др профили_2'!BA81</f>
        <v>#REF!</v>
      </c>
      <c r="BB81" s="282" t="e">
        <f>ДС_КСГ_ИТОГО_3!BB81+'ДС_КСГ_кор-ка др профили_2'!BB81</f>
        <v>#REF!</v>
      </c>
      <c r="BC81" s="282" t="e">
        <f>ДС_КСГ_ИТОГО_3!BC81+'ДС_КСГ_кор-ка др профили_2'!BC81</f>
        <v>#REF!</v>
      </c>
      <c r="BD81" s="282" t="e">
        <f>ДС_КСГ_ИТОГО_3!BD81+'ДС_КСГ_кор-ка др профили_2'!BD81</f>
        <v>#REF!</v>
      </c>
      <c r="BE81" s="282" t="e">
        <f>ДС_КСГ_ИТОГО_3!BE81+'ДС_КСГ_кор-ка др профили_2'!BE81</f>
        <v>#REF!</v>
      </c>
      <c r="BF81" s="282" t="e">
        <f>ДС_КСГ_ИТОГО_3!BF81+'ДС_КСГ_кор-ка др профили_2'!BF81</f>
        <v>#REF!</v>
      </c>
      <c r="BG81" s="282" t="e">
        <f>ДС_КСГ_ИТОГО_3!BG81+'ДС_КСГ_кор-ка др профили_2'!BG81</f>
        <v>#REF!</v>
      </c>
      <c r="BH81" s="282" t="e">
        <f>ДС_КСГ_ИТОГО_3!BH81+'ДС_КСГ_кор-ка др профили_2'!BH81</f>
        <v>#REF!</v>
      </c>
      <c r="BI81" s="282" t="e">
        <f>ДС_КСГ_ИТОГО_3!BI81+'ДС_КСГ_кор-ка др профили_2'!BI81</f>
        <v>#REF!</v>
      </c>
      <c r="BJ81" s="282" t="e">
        <f>ДС_КСГ_ИТОГО_3!BJ81+'ДС_КСГ_кор-ка др профили_2'!BJ81</f>
        <v>#REF!</v>
      </c>
      <c r="BK81" s="282" t="e">
        <f>ДС_КСГ_ИТОГО_3!BK81+'ДС_КСГ_кор-ка др профили_2'!BK81</f>
        <v>#REF!</v>
      </c>
      <c r="BL81" s="282" t="e">
        <f>ДС_КСГ_ИТОГО_3!BL81+'ДС_КСГ_кор-ка др профили_2'!BL81</f>
        <v>#REF!</v>
      </c>
      <c r="BM81" s="282" t="e">
        <f>ДС_КСГ_ИТОГО_3!BM81+'ДС_КСГ_кор-ка др профили_2'!BM81</f>
        <v>#REF!</v>
      </c>
      <c r="BN81" s="282" t="e">
        <f>ДС_КСГ_ИТОГО_3!BN81+'ДС_КСГ_кор-ка др профили_2'!BN81</f>
        <v>#REF!</v>
      </c>
      <c r="BO81" s="282" t="e">
        <f>ДС_КСГ_ИТОГО_3!BO81+'ДС_КСГ_кор-ка др профили_2'!BO81</f>
        <v>#REF!</v>
      </c>
      <c r="BP81" s="282" t="e">
        <f>ДС_КСГ_ИТОГО_3!BP81+'ДС_КСГ_кор-ка др профили_2'!BP81</f>
        <v>#REF!</v>
      </c>
      <c r="BQ81" s="282" t="e">
        <f>ДС_КСГ_ИТОГО_3!BQ81+'ДС_КСГ_кор-ка др профили_2'!BQ81</f>
        <v>#REF!</v>
      </c>
      <c r="BR81" s="282" t="e">
        <f>ДС_КСГ_ИТОГО_3!BR81+'ДС_КСГ_кор-ка др профили_2'!BR81</f>
        <v>#REF!</v>
      </c>
      <c r="BS81" s="282" t="e">
        <f>ДС_КСГ_ИТОГО_3!BS81+'ДС_КСГ_кор-ка др профили_2'!BS81</f>
        <v>#REF!</v>
      </c>
      <c r="BT81" s="282" t="e">
        <f>ДС_КСГ_ИТОГО_3!BT81+'ДС_КСГ_кор-ка др профили_2'!BT81</f>
        <v>#REF!</v>
      </c>
      <c r="BU81" s="282" t="e">
        <f>ДС_КСГ_ИТОГО_3!BU81+'ДС_КСГ_кор-ка др профили_2'!BU81</f>
        <v>#REF!</v>
      </c>
      <c r="BV81" s="282" t="e">
        <f>ДС_КСГ_ИТОГО_3!BV81+'ДС_КСГ_кор-ка др профили_2'!BV81</f>
        <v>#REF!</v>
      </c>
      <c r="BW81" s="282" t="e">
        <f>ДС_КСГ_ИТОГО_3!BW81+'ДС_КСГ_кор-ка др профили_2'!BW81</f>
        <v>#REF!</v>
      </c>
      <c r="BX81" s="282" t="e">
        <f>ДС_КСГ_ИТОГО_3!BX81+'ДС_КСГ_кор-ка др профили_2'!BX81</f>
        <v>#REF!</v>
      </c>
      <c r="BY81" s="282" t="e">
        <f>ДС_КСГ_ИТОГО_3!BY81+'ДС_КСГ_кор-ка др профили_2'!BY81</f>
        <v>#REF!</v>
      </c>
      <c r="BZ81" s="282" t="e">
        <f>ДС_КСГ_ИТОГО_3!BZ81+'ДС_КСГ_кор-ка др профили_2'!BZ81</f>
        <v>#REF!</v>
      </c>
      <c r="CA81" s="282" t="e">
        <f>ДС_КСГ_ИТОГО_3!CA81+'ДС_КСГ_кор-ка др профили_2'!CA81</f>
        <v>#REF!</v>
      </c>
      <c r="CB81" s="282" t="e">
        <f>ДС_КСГ_ИТОГО_3!CB81+'ДС_КСГ_кор-ка др профили_2'!CB81</f>
        <v>#REF!</v>
      </c>
      <c r="CC81" s="282" t="e">
        <f>ДС_КСГ_ИТОГО_3!CC81+'ДС_КСГ_кор-ка др профили_2'!CC81</f>
        <v>#REF!</v>
      </c>
      <c r="CD81" s="282" t="e">
        <f>ДС_КСГ_ИТОГО_3!CD81+'ДС_КСГ_кор-ка др профили_2'!CD81</f>
        <v>#REF!</v>
      </c>
      <c r="CE81" s="282" t="e">
        <f>ДС_КСГ_ИТОГО_3!CE81+'ДС_КСГ_кор-ка др профили_2'!CE81</f>
        <v>#REF!</v>
      </c>
      <c r="CF81" s="282" t="e">
        <f>ДС_КСГ_ИТОГО_3!CF81+'ДС_КСГ_кор-ка др профили_2'!CF81</f>
        <v>#REF!</v>
      </c>
      <c r="CG81" s="282" t="e">
        <f>ДС_КСГ_ИТОГО_3!CG81+'ДС_КСГ_кор-ка др профили_2'!CG81</f>
        <v>#REF!</v>
      </c>
      <c r="CH81" s="282" t="e">
        <f>ДС_КСГ_ИТОГО_3!CH81+'ДС_КСГ_кор-ка др профили_2'!CH81</f>
        <v>#REF!</v>
      </c>
      <c r="CI81" s="282" t="e">
        <f>ДС_КСГ_ИТОГО_3!CI81+'ДС_КСГ_кор-ка др профили_2'!CI81</f>
        <v>#REF!</v>
      </c>
      <c r="CJ81" s="282" t="e">
        <f>ДС_КСГ_ИТОГО_3!CJ81+'ДС_КСГ_кор-ка др профили_2'!CJ81</f>
        <v>#REF!</v>
      </c>
      <c r="CK81" s="282" t="e">
        <f>ДС_КСГ_ИТОГО_3!#REF!+'ДС_КСГ_кор-ка др профили_2'!CK81</f>
        <v>#REF!</v>
      </c>
      <c r="CL81" s="282" t="e">
        <f>ДС_КСГ_ИТОГО_3!#REF!+'ДС_КСГ_кор-ка др профили_2'!CL81</f>
        <v>#REF!</v>
      </c>
      <c r="CM81" s="282" t="e">
        <f>ДС_КСГ_ИТОГО_3!#REF!+'ДС_КСГ_кор-ка др профили_2'!CM81</f>
        <v>#REF!</v>
      </c>
      <c r="CN81" s="281" t="e">
        <f t="shared" si="1"/>
        <v>#REF!</v>
      </c>
      <c r="CP81" s="195"/>
      <c r="CQ81" s="195"/>
      <c r="CR81" s="195"/>
    </row>
    <row r="82" spans="1:96" ht="45" x14ac:dyDescent="0.25">
      <c r="A82" s="81">
        <v>81</v>
      </c>
      <c r="B82" s="152" t="s">
        <v>386</v>
      </c>
      <c r="C82" s="153" t="s">
        <v>139</v>
      </c>
      <c r="D82" s="153">
        <v>11</v>
      </c>
      <c r="E82" s="153">
        <v>19</v>
      </c>
      <c r="F82" s="153" t="s">
        <v>106</v>
      </c>
      <c r="G82" s="282" t="e">
        <f>ДС_КСГ_ИТОГО_3!G82+'ДС_КСГ_кор-ка др профили_2'!G82</f>
        <v>#REF!</v>
      </c>
      <c r="H82" s="282" t="e">
        <f>ДС_КСГ_ИТОГО_3!H82+'ДС_КСГ_кор-ка др профили_2'!H82</f>
        <v>#REF!</v>
      </c>
      <c r="I82" s="282" t="e">
        <f>ДС_КСГ_ИТОГО_3!I82+'ДС_КСГ_кор-ка др профили_2'!I82</f>
        <v>#REF!</v>
      </c>
      <c r="J82" s="282" t="e">
        <f>ДС_КСГ_ИТОГО_3!J82+'ДС_КСГ_кор-ка др профили_2'!J82</f>
        <v>#REF!</v>
      </c>
      <c r="K82" s="282" t="e">
        <f>ДС_КСГ_ИТОГО_3!K82+'ДС_КСГ_кор-ка др профили_2'!K82</f>
        <v>#REF!</v>
      </c>
      <c r="L82" s="282" t="e">
        <f>ДС_КСГ_ИТОГО_3!L82+'ДС_КСГ_кор-ка др профили_2'!L82</f>
        <v>#REF!</v>
      </c>
      <c r="M82" s="282" t="e">
        <f>ДС_КСГ_ИТОГО_3!M82+'ДС_КСГ_кор-ка др профили_2'!M82</f>
        <v>#REF!</v>
      </c>
      <c r="N82" s="282" t="e">
        <f>ДС_КСГ_ИТОГО_3!N82+'ДС_КСГ_кор-ка др профили_2'!N82</f>
        <v>#REF!</v>
      </c>
      <c r="O82" s="282" t="e">
        <f>ДС_КСГ_ИТОГО_3!O82+'ДС_КСГ_кор-ка др профили_2'!O82</f>
        <v>#REF!</v>
      </c>
      <c r="P82" s="282" t="e">
        <f>ДС_КСГ_ИТОГО_3!P82+'ДС_КСГ_кор-ка др профили_2'!P82</f>
        <v>#REF!</v>
      </c>
      <c r="Q82" s="282" t="e">
        <f>ДС_КСГ_ИТОГО_3!Q82+'ДС_КСГ_кор-ка др профили_2'!Q82</f>
        <v>#REF!</v>
      </c>
      <c r="R82" s="282" t="e">
        <f>ДС_КСГ_ИТОГО_3!R82+'ДС_КСГ_кор-ка др профили_2'!R82</f>
        <v>#REF!</v>
      </c>
      <c r="S82" s="282" t="e">
        <f>ДС_КСГ_ИТОГО_3!S82+'ДС_КСГ_кор-ка др профили_2'!S82</f>
        <v>#REF!</v>
      </c>
      <c r="T82" s="282" t="e">
        <f>ДС_КСГ_ИТОГО_3!T82+'ДС_КСГ_кор-ка др профили_2'!T82</f>
        <v>#REF!</v>
      </c>
      <c r="U82" s="282" t="e">
        <f>ДС_КСГ_ИТОГО_3!U82+'ДС_КСГ_кор-ка др профили_2'!U82</f>
        <v>#REF!</v>
      </c>
      <c r="V82" s="282" t="e">
        <f>ДС_КСГ_ИТОГО_3!V82+'ДС_КСГ_кор-ка др профили_2'!V82</f>
        <v>#REF!</v>
      </c>
      <c r="W82" s="282" t="e">
        <f>ДС_КСГ_ИТОГО_3!W82+'ДС_КСГ_кор-ка др профили_2'!W82</f>
        <v>#REF!</v>
      </c>
      <c r="X82" s="282" t="e">
        <f>ДС_КСГ_ИТОГО_3!X82+'ДС_КСГ_кор-ка др профили_2'!X82</f>
        <v>#REF!</v>
      </c>
      <c r="Y82" s="282" t="e">
        <f>ДС_КСГ_ИТОГО_3!Y82+'ДС_КСГ_кор-ка др профили_2'!Y82</f>
        <v>#REF!</v>
      </c>
      <c r="Z82" s="282" t="e">
        <f>ДС_КСГ_ИТОГО_3!Z82+'ДС_КСГ_кор-ка др профили_2'!Z82</f>
        <v>#REF!</v>
      </c>
      <c r="AA82" s="282" t="e">
        <f>ДС_КСГ_ИТОГО_3!AA82+'ДС_КСГ_кор-ка др профили_2'!AA82</f>
        <v>#REF!</v>
      </c>
      <c r="AB82" s="282" t="e">
        <f>ДС_КСГ_ИТОГО_3!AB82+'ДС_КСГ_кор-ка др профили_2'!AB82</f>
        <v>#REF!</v>
      </c>
      <c r="AC82" s="282" t="e">
        <f>ДС_КСГ_ИТОГО_3!AC82+'ДС_КСГ_кор-ка др профили_2'!AC82</f>
        <v>#REF!</v>
      </c>
      <c r="AD82" s="282" t="e">
        <f>ДС_КСГ_ИТОГО_3!AD82+'ДС_КСГ_кор-ка др профили_2'!AD82</f>
        <v>#REF!</v>
      </c>
      <c r="AE82" s="282" t="e">
        <f>ДС_КСГ_ИТОГО_3!AE82+'ДС_КСГ_кор-ка др профили_2'!AE82</f>
        <v>#REF!</v>
      </c>
      <c r="AF82" s="282" t="e">
        <f>ДС_КСГ_ИТОГО_3!AF82+'ДС_КСГ_кор-ка др профили_2'!AF82</f>
        <v>#REF!</v>
      </c>
      <c r="AG82" s="282" t="e">
        <f>ДС_КСГ_ИТОГО_3!AG82+'ДС_КСГ_кор-ка др профили_2'!AG82</f>
        <v>#REF!</v>
      </c>
      <c r="AH82" s="282" t="e">
        <f>ДС_КСГ_ИТОГО_3!AH82+'ДС_КСГ_кор-ка др профили_2'!AH82</f>
        <v>#REF!</v>
      </c>
      <c r="AI82" s="282" t="e">
        <f>ДС_КСГ_ИТОГО_3!AI82+'ДС_КСГ_кор-ка др профили_2'!AI82</f>
        <v>#REF!</v>
      </c>
      <c r="AJ82" s="282" t="e">
        <f>ДС_КСГ_ИТОГО_3!AJ82+'ДС_КСГ_кор-ка др профили_2'!AJ82</f>
        <v>#REF!</v>
      </c>
      <c r="AK82" s="282" t="e">
        <f>ДС_КСГ_ИТОГО_3!AK82+'ДС_КСГ_кор-ка др профили_2'!AK82</f>
        <v>#REF!</v>
      </c>
      <c r="AL82" s="282" t="e">
        <f>ДС_КСГ_ИТОГО_3!AL82+'ДС_КСГ_кор-ка др профили_2'!AL82</f>
        <v>#REF!</v>
      </c>
      <c r="AM82" s="282" t="e">
        <f>ДС_КСГ_ИТОГО_3!AM82+'ДС_КСГ_кор-ка др профили_2'!AM82</f>
        <v>#REF!</v>
      </c>
      <c r="AN82" s="282" t="e">
        <f>ДС_КСГ_ИТОГО_3!AN82+'ДС_КСГ_кор-ка др профили_2'!AN82</f>
        <v>#REF!</v>
      </c>
      <c r="AO82" s="282" t="e">
        <f>ДС_КСГ_ИТОГО_3!AO82+'ДС_КСГ_кор-ка др профили_2'!AO82</f>
        <v>#REF!</v>
      </c>
      <c r="AP82" s="282" t="e">
        <f>ДС_КСГ_ИТОГО_3!AP82+'ДС_КСГ_кор-ка др профили_2'!AP82</f>
        <v>#REF!</v>
      </c>
      <c r="AQ82" s="282" t="e">
        <f>ДС_КСГ_ИТОГО_3!AQ82+'ДС_КСГ_кор-ка др профили_2'!AQ82</f>
        <v>#REF!</v>
      </c>
      <c r="AR82" s="282" t="e">
        <f>ДС_КСГ_ИТОГО_3!AR82+'ДС_КСГ_кор-ка др профили_2'!AR82</f>
        <v>#REF!</v>
      </c>
      <c r="AS82" s="282" t="e">
        <f>ДС_КСГ_ИТОГО_3!AS82+'ДС_КСГ_кор-ка др профили_2'!AS82</f>
        <v>#REF!</v>
      </c>
      <c r="AT82" s="282" t="e">
        <f>ДС_КСГ_ИТОГО_3!AT82+'ДС_КСГ_кор-ка др профили_2'!AT82</f>
        <v>#REF!</v>
      </c>
      <c r="AU82" s="282" t="e">
        <f>ДС_КСГ_ИТОГО_3!AU82+'ДС_КСГ_кор-ка др профили_2'!AU82</f>
        <v>#REF!</v>
      </c>
      <c r="AV82" s="282" t="e">
        <f>ДС_КСГ_ИТОГО_3!AV82+'ДС_КСГ_кор-ка др профили_2'!AV82</f>
        <v>#REF!</v>
      </c>
      <c r="AW82" s="282" t="e">
        <f>ДС_КСГ_ИТОГО_3!AW82+'ДС_КСГ_кор-ка др профили_2'!AW82</f>
        <v>#REF!</v>
      </c>
      <c r="AX82" s="282" t="e">
        <f>ДС_КСГ_ИТОГО_3!AX82+'ДС_КСГ_кор-ка др профили_2'!AX82</f>
        <v>#REF!</v>
      </c>
      <c r="AY82" s="282" t="e">
        <f>ДС_КСГ_ИТОГО_3!AY82+'ДС_КСГ_кор-ка др профили_2'!AY82</f>
        <v>#REF!</v>
      </c>
      <c r="AZ82" s="282" t="e">
        <f>ДС_КСГ_ИТОГО_3!AZ82+'ДС_КСГ_кор-ка др профили_2'!AZ82</f>
        <v>#REF!</v>
      </c>
      <c r="BA82" s="282" t="e">
        <f>ДС_КСГ_ИТОГО_3!BA82+'ДС_КСГ_кор-ка др профили_2'!BA82</f>
        <v>#REF!</v>
      </c>
      <c r="BB82" s="282" t="e">
        <f>ДС_КСГ_ИТОГО_3!BB82+'ДС_КСГ_кор-ка др профили_2'!BB82</f>
        <v>#REF!</v>
      </c>
      <c r="BC82" s="282" t="e">
        <f>ДС_КСГ_ИТОГО_3!BC82+'ДС_КСГ_кор-ка др профили_2'!BC82</f>
        <v>#REF!</v>
      </c>
      <c r="BD82" s="282" t="e">
        <f>ДС_КСГ_ИТОГО_3!BD82+'ДС_КСГ_кор-ка др профили_2'!BD82</f>
        <v>#REF!</v>
      </c>
      <c r="BE82" s="282" t="e">
        <f>ДС_КСГ_ИТОГО_3!BE82+'ДС_КСГ_кор-ка др профили_2'!BE82</f>
        <v>#REF!</v>
      </c>
      <c r="BF82" s="282" t="e">
        <f>ДС_КСГ_ИТОГО_3!BF82+'ДС_КСГ_кор-ка др профили_2'!BF82</f>
        <v>#REF!</v>
      </c>
      <c r="BG82" s="282" t="e">
        <f>ДС_КСГ_ИТОГО_3!BG82+'ДС_КСГ_кор-ка др профили_2'!BG82</f>
        <v>#REF!</v>
      </c>
      <c r="BH82" s="282" t="e">
        <f>ДС_КСГ_ИТОГО_3!BH82+'ДС_КСГ_кор-ка др профили_2'!BH82</f>
        <v>#REF!</v>
      </c>
      <c r="BI82" s="282" t="e">
        <f>ДС_КСГ_ИТОГО_3!BI82+'ДС_КСГ_кор-ка др профили_2'!BI82</f>
        <v>#REF!</v>
      </c>
      <c r="BJ82" s="282" t="e">
        <f>ДС_КСГ_ИТОГО_3!BJ82+'ДС_КСГ_кор-ка др профили_2'!BJ82</f>
        <v>#REF!</v>
      </c>
      <c r="BK82" s="282" t="e">
        <f>ДС_КСГ_ИТОГО_3!BK82+'ДС_КСГ_кор-ка др профили_2'!BK82</f>
        <v>#REF!</v>
      </c>
      <c r="BL82" s="282" t="e">
        <f>ДС_КСГ_ИТОГО_3!BL82+'ДС_КСГ_кор-ка др профили_2'!BL82</f>
        <v>#REF!</v>
      </c>
      <c r="BM82" s="282" t="e">
        <f>ДС_КСГ_ИТОГО_3!BM82+'ДС_КСГ_кор-ка др профили_2'!BM82</f>
        <v>#REF!</v>
      </c>
      <c r="BN82" s="282" t="e">
        <f>ДС_КСГ_ИТОГО_3!BN82+'ДС_КСГ_кор-ка др профили_2'!BN82</f>
        <v>#REF!</v>
      </c>
      <c r="BO82" s="282" t="e">
        <f>ДС_КСГ_ИТОГО_3!BO82+'ДС_КСГ_кор-ка др профили_2'!BO82</f>
        <v>#REF!</v>
      </c>
      <c r="BP82" s="282" t="e">
        <f>ДС_КСГ_ИТОГО_3!BP82+'ДС_КСГ_кор-ка др профили_2'!BP82</f>
        <v>#REF!</v>
      </c>
      <c r="BQ82" s="282" t="e">
        <f>ДС_КСГ_ИТОГО_3!BQ82+'ДС_КСГ_кор-ка др профили_2'!BQ82</f>
        <v>#REF!</v>
      </c>
      <c r="BR82" s="282" t="e">
        <f>ДС_КСГ_ИТОГО_3!BR82+'ДС_КСГ_кор-ка др профили_2'!BR82</f>
        <v>#REF!</v>
      </c>
      <c r="BS82" s="282" t="e">
        <f>ДС_КСГ_ИТОГО_3!BS82+'ДС_КСГ_кор-ка др профили_2'!BS82</f>
        <v>#REF!</v>
      </c>
      <c r="BT82" s="282" t="e">
        <f>ДС_КСГ_ИТОГО_3!BT82+'ДС_КСГ_кор-ка др профили_2'!BT82</f>
        <v>#REF!</v>
      </c>
      <c r="BU82" s="282" t="e">
        <f>ДС_КСГ_ИТОГО_3!BU82+'ДС_КСГ_кор-ка др профили_2'!BU82</f>
        <v>#REF!</v>
      </c>
      <c r="BV82" s="282" t="e">
        <f>ДС_КСГ_ИТОГО_3!BV82+'ДС_КСГ_кор-ка др профили_2'!BV82</f>
        <v>#REF!</v>
      </c>
      <c r="BW82" s="282" t="e">
        <f>ДС_КСГ_ИТОГО_3!BW82+'ДС_КСГ_кор-ка др профили_2'!BW82</f>
        <v>#REF!</v>
      </c>
      <c r="BX82" s="282" t="e">
        <f>ДС_КСГ_ИТОГО_3!BX82+'ДС_КСГ_кор-ка др профили_2'!BX82</f>
        <v>#REF!</v>
      </c>
      <c r="BY82" s="282" t="e">
        <f>ДС_КСГ_ИТОГО_3!BY82+'ДС_КСГ_кор-ка др профили_2'!BY82</f>
        <v>#REF!</v>
      </c>
      <c r="BZ82" s="282" t="e">
        <f>ДС_КСГ_ИТОГО_3!BZ82+'ДС_КСГ_кор-ка др профили_2'!BZ82</f>
        <v>#REF!</v>
      </c>
      <c r="CA82" s="282" t="e">
        <f>ДС_КСГ_ИТОГО_3!CA82+'ДС_КСГ_кор-ка др профили_2'!CA82</f>
        <v>#REF!</v>
      </c>
      <c r="CB82" s="282" t="e">
        <f>ДС_КСГ_ИТОГО_3!CB82+'ДС_КСГ_кор-ка др профили_2'!CB82</f>
        <v>#REF!</v>
      </c>
      <c r="CC82" s="282" t="e">
        <f>ДС_КСГ_ИТОГО_3!CC82+'ДС_КСГ_кор-ка др профили_2'!CC82</f>
        <v>#REF!</v>
      </c>
      <c r="CD82" s="282" t="e">
        <f>ДС_КСГ_ИТОГО_3!CD82+'ДС_КСГ_кор-ка др профили_2'!CD82</f>
        <v>#REF!</v>
      </c>
      <c r="CE82" s="282" t="e">
        <f>ДС_КСГ_ИТОГО_3!CE82+'ДС_КСГ_кор-ка др профили_2'!CE82</f>
        <v>#REF!</v>
      </c>
      <c r="CF82" s="282" t="e">
        <f>ДС_КСГ_ИТОГО_3!CF82+'ДС_КСГ_кор-ка др профили_2'!CF82</f>
        <v>#REF!</v>
      </c>
      <c r="CG82" s="282" t="e">
        <f>ДС_КСГ_ИТОГО_3!CG82+'ДС_КСГ_кор-ка др профили_2'!CG82</f>
        <v>#REF!</v>
      </c>
      <c r="CH82" s="282" t="e">
        <f>ДС_КСГ_ИТОГО_3!CH82+'ДС_КСГ_кор-ка др профили_2'!CH82</f>
        <v>#REF!</v>
      </c>
      <c r="CI82" s="282" t="e">
        <f>ДС_КСГ_ИТОГО_3!CI82+'ДС_КСГ_кор-ка др профили_2'!CI82</f>
        <v>#REF!</v>
      </c>
      <c r="CJ82" s="282" t="e">
        <f>ДС_КСГ_ИТОГО_3!CJ82+'ДС_КСГ_кор-ка др профили_2'!CJ82</f>
        <v>#REF!</v>
      </c>
      <c r="CK82" s="282" t="e">
        <f>ДС_КСГ_ИТОГО_3!#REF!+'ДС_КСГ_кор-ка др профили_2'!CK82</f>
        <v>#REF!</v>
      </c>
      <c r="CL82" s="282" t="e">
        <f>ДС_КСГ_ИТОГО_3!#REF!+'ДС_КСГ_кор-ка др профили_2'!CL82</f>
        <v>#REF!</v>
      </c>
      <c r="CM82" s="282" t="e">
        <f>ДС_КСГ_ИТОГО_3!#REF!+'ДС_КСГ_кор-ка др профили_2'!CM82</f>
        <v>#REF!</v>
      </c>
      <c r="CN82" s="281" t="e">
        <f t="shared" si="1"/>
        <v>#REF!</v>
      </c>
      <c r="CP82" s="195"/>
      <c r="CQ82" s="195"/>
      <c r="CR82" s="195"/>
    </row>
    <row r="83" spans="1:96" ht="45" x14ac:dyDescent="0.25">
      <c r="A83" s="81">
        <v>82</v>
      </c>
      <c r="B83" s="152" t="s">
        <v>387</v>
      </c>
      <c r="C83" s="153" t="s">
        <v>140</v>
      </c>
      <c r="D83" s="153">
        <v>30.73</v>
      </c>
      <c r="E83" s="153">
        <v>19</v>
      </c>
      <c r="F83" s="153" t="s">
        <v>106</v>
      </c>
      <c r="G83" s="282" t="e">
        <f>ДС_КСГ_ИТОГО_3!G83+'ДС_КСГ_кор-ка др профили_2'!G83</f>
        <v>#REF!</v>
      </c>
      <c r="H83" s="282" t="e">
        <f>ДС_КСГ_ИТОГО_3!H83+'ДС_КСГ_кор-ка др профили_2'!H83</f>
        <v>#REF!</v>
      </c>
      <c r="I83" s="282" t="e">
        <f>ДС_КСГ_ИТОГО_3!I83+'ДС_КСГ_кор-ка др профили_2'!I83</f>
        <v>#REF!</v>
      </c>
      <c r="J83" s="282" t="e">
        <f>ДС_КСГ_ИТОГО_3!J83+'ДС_КСГ_кор-ка др профили_2'!J83</f>
        <v>#REF!</v>
      </c>
      <c r="K83" s="282" t="e">
        <f>ДС_КСГ_ИТОГО_3!K83+'ДС_КСГ_кор-ка др профили_2'!K83</f>
        <v>#REF!</v>
      </c>
      <c r="L83" s="282" t="e">
        <f>ДС_КСГ_ИТОГО_3!L83+'ДС_КСГ_кор-ка др профили_2'!L83</f>
        <v>#REF!</v>
      </c>
      <c r="M83" s="282" t="e">
        <f>ДС_КСГ_ИТОГО_3!M83+'ДС_КСГ_кор-ка др профили_2'!M83</f>
        <v>#REF!</v>
      </c>
      <c r="N83" s="282" t="e">
        <f>ДС_КСГ_ИТОГО_3!N83+'ДС_КСГ_кор-ка др профили_2'!N83</f>
        <v>#REF!</v>
      </c>
      <c r="O83" s="282" t="e">
        <f>ДС_КСГ_ИТОГО_3!O83+'ДС_КСГ_кор-ка др профили_2'!O83</f>
        <v>#REF!</v>
      </c>
      <c r="P83" s="282" t="e">
        <f>ДС_КСГ_ИТОГО_3!P83+'ДС_КСГ_кор-ка др профили_2'!P83</f>
        <v>#REF!</v>
      </c>
      <c r="Q83" s="282" t="e">
        <f>ДС_КСГ_ИТОГО_3!Q83+'ДС_КСГ_кор-ка др профили_2'!Q83</f>
        <v>#REF!</v>
      </c>
      <c r="R83" s="282" t="e">
        <f>ДС_КСГ_ИТОГО_3!R83+'ДС_КСГ_кор-ка др профили_2'!R83</f>
        <v>#REF!</v>
      </c>
      <c r="S83" s="282" t="e">
        <f>ДС_КСГ_ИТОГО_3!S83+'ДС_КСГ_кор-ка др профили_2'!S83</f>
        <v>#REF!</v>
      </c>
      <c r="T83" s="282" t="e">
        <f>ДС_КСГ_ИТОГО_3!T83+'ДС_КСГ_кор-ка др профили_2'!T83</f>
        <v>#REF!</v>
      </c>
      <c r="U83" s="282" t="e">
        <f>ДС_КСГ_ИТОГО_3!U83+'ДС_КСГ_кор-ка др профили_2'!U83</f>
        <v>#REF!</v>
      </c>
      <c r="V83" s="282" t="e">
        <f>ДС_КСГ_ИТОГО_3!V83+'ДС_КСГ_кор-ка др профили_2'!V83</f>
        <v>#REF!</v>
      </c>
      <c r="W83" s="282" t="e">
        <f>ДС_КСГ_ИТОГО_3!W83+'ДС_КСГ_кор-ка др профили_2'!W83</f>
        <v>#REF!</v>
      </c>
      <c r="X83" s="282" t="e">
        <f>ДС_КСГ_ИТОГО_3!X83+'ДС_КСГ_кор-ка др профили_2'!X83</f>
        <v>#REF!</v>
      </c>
      <c r="Y83" s="282" t="e">
        <f>ДС_КСГ_ИТОГО_3!Y83+'ДС_КСГ_кор-ка др профили_2'!Y83</f>
        <v>#REF!</v>
      </c>
      <c r="Z83" s="282" t="e">
        <f>ДС_КСГ_ИТОГО_3!Z83+'ДС_КСГ_кор-ка др профили_2'!Z83</f>
        <v>#REF!</v>
      </c>
      <c r="AA83" s="282" t="e">
        <f>ДС_КСГ_ИТОГО_3!AA83+'ДС_КСГ_кор-ка др профили_2'!AA83</f>
        <v>#REF!</v>
      </c>
      <c r="AB83" s="282" t="e">
        <f>ДС_КСГ_ИТОГО_3!AB83+'ДС_КСГ_кор-ка др профили_2'!AB83</f>
        <v>#REF!</v>
      </c>
      <c r="AC83" s="282" t="e">
        <f>ДС_КСГ_ИТОГО_3!AC83+'ДС_КСГ_кор-ка др профили_2'!AC83</f>
        <v>#REF!</v>
      </c>
      <c r="AD83" s="282" t="e">
        <f>ДС_КСГ_ИТОГО_3!AD83+'ДС_КСГ_кор-ка др профили_2'!AD83</f>
        <v>#REF!</v>
      </c>
      <c r="AE83" s="282" t="e">
        <f>ДС_КСГ_ИТОГО_3!AE83+'ДС_КСГ_кор-ка др профили_2'!AE83</f>
        <v>#REF!</v>
      </c>
      <c r="AF83" s="282" t="e">
        <f>ДС_КСГ_ИТОГО_3!AF83+'ДС_КСГ_кор-ка др профили_2'!AF83</f>
        <v>#REF!</v>
      </c>
      <c r="AG83" s="282" t="e">
        <f>ДС_КСГ_ИТОГО_3!AG83+'ДС_КСГ_кор-ка др профили_2'!AG83</f>
        <v>#REF!</v>
      </c>
      <c r="AH83" s="282" t="e">
        <f>ДС_КСГ_ИТОГО_3!AH83+'ДС_КСГ_кор-ка др профили_2'!AH83</f>
        <v>#REF!</v>
      </c>
      <c r="AI83" s="282" t="e">
        <f>ДС_КСГ_ИТОГО_3!AI83+'ДС_КСГ_кор-ка др профили_2'!AI83</f>
        <v>#REF!</v>
      </c>
      <c r="AJ83" s="282" t="e">
        <f>ДС_КСГ_ИТОГО_3!AJ83+'ДС_КСГ_кор-ка др профили_2'!AJ83</f>
        <v>#REF!</v>
      </c>
      <c r="AK83" s="282" t="e">
        <f>ДС_КСГ_ИТОГО_3!AK83+'ДС_КСГ_кор-ка др профили_2'!AK83</f>
        <v>#REF!</v>
      </c>
      <c r="AL83" s="282" t="e">
        <f>ДС_КСГ_ИТОГО_3!AL83+'ДС_КСГ_кор-ка др профили_2'!AL83</f>
        <v>#REF!</v>
      </c>
      <c r="AM83" s="282" t="e">
        <f>ДС_КСГ_ИТОГО_3!AM83+'ДС_КСГ_кор-ка др профили_2'!AM83</f>
        <v>#REF!</v>
      </c>
      <c r="AN83" s="282" t="e">
        <f>ДС_КСГ_ИТОГО_3!AN83+'ДС_КСГ_кор-ка др профили_2'!AN83</f>
        <v>#REF!</v>
      </c>
      <c r="AO83" s="282" t="e">
        <f>ДС_КСГ_ИТОГО_3!AO83+'ДС_КСГ_кор-ка др профили_2'!AO83</f>
        <v>#REF!</v>
      </c>
      <c r="AP83" s="282" t="e">
        <f>ДС_КСГ_ИТОГО_3!AP83+'ДС_КСГ_кор-ка др профили_2'!AP83</f>
        <v>#REF!</v>
      </c>
      <c r="AQ83" s="282" t="e">
        <f>ДС_КСГ_ИТОГО_3!AQ83+'ДС_КСГ_кор-ка др профили_2'!AQ83</f>
        <v>#REF!</v>
      </c>
      <c r="AR83" s="282" t="e">
        <f>ДС_КСГ_ИТОГО_3!AR83+'ДС_КСГ_кор-ка др профили_2'!AR83</f>
        <v>#REF!</v>
      </c>
      <c r="AS83" s="282" t="e">
        <f>ДС_КСГ_ИТОГО_3!AS83+'ДС_КСГ_кор-ка др профили_2'!AS83</f>
        <v>#REF!</v>
      </c>
      <c r="AT83" s="282" t="e">
        <f>ДС_КСГ_ИТОГО_3!AT83+'ДС_КСГ_кор-ка др профили_2'!AT83</f>
        <v>#REF!</v>
      </c>
      <c r="AU83" s="282" t="e">
        <f>ДС_КСГ_ИТОГО_3!AU83+'ДС_КСГ_кор-ка др профили_2'!AU83</f>
        <v>#REF!</v>
      </c>
      <c r="AV83" s="282" t="e">
        <f>ДС_КСГ_ИТОГО_3!AV83+'ДС_КСГ_кор-ка др профили_2'!AV83</f>
        <v>#REF!</v>
      </c>
      <c r="AW83" s="282" t="e">
        <f>ДС_КСГ_ИТОГО_3!AW83+'ДС_КСГ_кор-ка др профили_2'!AW83</f>
        <v>#REF!</v>
      </c>
      <c r="AX83" s="282" t="e">
        <f>ДС_КСГ_ИТОГО_3!AX83+'ДС_КСГ_кор-ка др профили_2'!AX83</f>
        <v>#REF!</v>
      </c>
      <c r="AY83" s="282" t="e">
        <f>ДС_КСГ_ИТОГО_3!AY83+'ДС_КСГ_кор-ка др профили_2'!AY83</f>
        <v>#REF!</v>
      </c>
      <c r="AZ83" s="282" t="e">
        <f>ДС_КСГ_ИТОГО_3!AZ83+'ДС_КСГ_кор-ка др профили_2'!AZ83</f>
        <v>#REF!</v>
      </c>
      <c r="BA83" s="282" t="e">
        <f>ДС_КСГ_ИТОГО_3!BA83+'ДС_КСГ_кор-ка др профили_2'!BA83</f>
        <v>#REF!</v>
      </c>
      <c r="BB83" s="282" t="e">
        <f>ДС_КСГ_ИТОГО_3!BB83+'ДС_КСГ_кор-ка др профили_2'!BB83</f>
        <v>#REF!</v>
      </c>
      <c r="BC83" s="282" t="e">
        <f>ДС_КСГ_ИТОГО_3!BC83+'ДС_КСГ_кор-ка др профили_2'!BC83</f>
        <v>#REF!</v>
      </c>
      <c r="BD83" s="282" t="e">
        <f>ДС_КСГ_ИТОГО_3!BD83+'ДС_КСГ_кор-ка др профили_2'!BD83</f>
        <v>#REF!</v>
      </c>
      <c r="BE83" s="282" t="e">
        <f>ДС_КСГ_ИТОГО_3!BE83+'ДС_КСГ_кор-ка др профили_2'!BE83</f>
        <v>#REF!</v>
      </c>
      <c r="BF83" s="282" t="e">
        <f>ДС_КСГ_ИТОГО_3!BF83+'ДС_КСГ_кор-ка др профили_2'!BF83</f>
        <v>#REF!</v>
      </c>
      <c r="BG83" s="282" t="e">
        <f>ДС_КСГ_ИТОГО_3!BG83+'ДС_КСГ_кор-ка др профили_2'!BG83</f>
        <v>#REF!</v>
      </c>
      <c r="BH83" s="282" t="e">
        <f>ДС_КСГ_ИТОГО_3!BH83+'ДС_КСГ_кор-ка др профили_2'!BH83</f>
        <v>#REF!</v>
      </c>
      <c r="BI83" s="282" t="e">
        <f>ДС_КСГ_ИТОГО_3!BI83+'ДС_КСГ_кор-ка др профили_2'!BI83</f>
        <v>#REF!</v>
      </c>
      <c r="BJ83" s="282" t="e">
        <f>ДС_КСГ_ИТОГО_3!BJ83+'ДС_КСГ_кор-ка др профили_2'!BJ83</f>
        <v>#REF!</v>
      </c>
      <c r="BK83" s="282" t="e">
        <f>ДС_КСГ_ИТОГО_3!BK83+'ДС_КСГ_кор-ка др профили_2'!BK83</f>
        <v>#REF!</v>
      </c>
      <c r="BL83" s="282" t="e">
        <f>ДС_КСГ_ИТОГО_3!BL83+'ДС_КСГ_кор-ка др профили_2'!BL83</f>
        <v>#REF!</v>
      </c>
      <c r="BM83" s="282" t="e">
        <f>ДС_КСГ_ИТОГО_3!BM83+'ДС_КСГ_кор-ка др профили_2'!BM83</f>
        <v>#REF!</v>
      </c>
      <c r="BN83" s="282" t="e">
        <f>ДС_КСГ_ИТОГО_3!BN83+'ДС_КСГ_кор-ка др профили_2'!BN83</f>
        <v>#REF!</v>
      </c>
      <c r="BO83" s="282" t="e">
        <f>ДС_КСГ_ИТОГО_3!BO83+'ДС_КСГ_кор-ка др профили_2'!BO83</f>
        <v>#REF!</v>
      </c>
      <c r="BP83" s="282" t="e">
        <f>ДС_КСГ_ИТОГО_3!BP83+'ДС_КСГ_кор-ка др профили_2'!BP83</f>
        <v>#REF!</v>
      </c>
      <c r="BQ83" s="282" t="e">
        <f>ДС_КСГ_ИТОГО_3!BQ83+'ДС_КСГ_кор-ка др профили_2'!BQ83</f>
        <v>#REF!</v>
      </c>
      <c r="BR83" s="282" t="e">
        <f>ДС_КСГ_ИТОГО_3!BR83+'ДС_КСГ_кор-ка др профили_2'!BR83</f>
        <v>#REF!</v>
      </c>
      <c r="BS83" s="282" t="e">
        <f>ДС_КСГ_ИТОГО_3!BS83+'ДС_КСГ_кор-ка др профили_2'!BS83</f>
        <v>#REF!</v>
      </c>
      <c r="BT83" s="282" t="e">
        <f>ДС_КСГ_ИТОГО_3!BT83+'ДС_КСГ_кор-ка др профили_2'!BT83</f>
        <v>#REF!</v>
      </c>
      <c r="BU83" s="282" t="e">
        <f>ДС_КСГ_ИТОГО_3!BU83+'ДС_КСГ_кор-ка др профили_2'!BU83</f>
        <v>#REF!</v>
      </c>
      <c r="BV83" s="282" t="e">
        <f>ДС_КСГ_ИТОГО_3!BV83+'ДС_КСГ_кор-ка др профили_2'!BV83</f>
        <v>#REF!</v>
      </c>
      <c r="BW83" s="282" t="e">
        <f>ДС_КСГ_ИТОГО_3!BW83+'ДС_КСГ_кор-ка др профили_2'!BW83</f>
        <v>#REF!</v>
      </c>
      <c r="BX83" s="282" t="e">
        <f>ДС_КСГ_ИТОГО_3!BX83+'ДС_КСГ_кор-ка др профили_2'!BX83</f>
        <v>#REF!</v>
      </c>
      <c r="BY83" s="282" t="e">
        <f>ДС_КСГ_ИТОГО_3!BY83+'ДС_КСГ_кор-ка др профили_2'!BY83</f>
        <v>#REF!</v>
      </c>
      <c r="BZ83" s="282" t="e">
        <f>ДС_КСГ_ИТОГО_3!BZ83+'ДС_КСГ_кор-ка др профили_2'!BZ83</f>
        <v>#REF!</v>
      </c>
      <c r="CA83" s="282" t="e">
        <f>ДС_КСГ_ИТОГО_3!CA83+'ДС_КСГ_кор-ка др профили_2'!CA83</f>
        <v>#REF!</v>
      </c>
      <c r="CB83" s="282" t="e">
        <f>ДС_КСГ_ИТОГО_3!CB83+'ДС_КСГ_кор-ка др профили_2'!CB83</f>
        <v>#REF!</v>
      </c>
      <c r="CC83" s="282" t="e">
        <f>ДС_КСГ_ИТОГО_3!CC83+'ДС_КСГ_кор-ка др профили_2'!CC83</f>
        <v>#REF!</v>
      </c>
      <c r="CD83" s="282" t="e">
        <f>ДС_КСГ_ИТОГО_3!CD83+'ДС_КСГ_кор-ка др профили_2'!CD83</f>
        <v>#REF!</v>
      </c>
      <c r="CE83" s="282" t="e">
        <f>ДС_КСГ_ИТОГО_3!CE83+'ДС_КСГ_кор-ка др профили_2'!CE83</f>
        <v>#REF!</v>
      </c>
      <c r="CF83" s="282" t="e">
        <f>ДС_КСГ_ИТОГО_3!CF83+'ДС_КСГ_кор-ка др профили_2'!CF83</f>
        <v>#REF!</v>
      </c>
      <c r="CG83" s="282" t="e">
        <f>ДС_КСГ_ИТОГО_3!CG83+'ДС_КСГ_кор-ка др профили_2'!CG83</f>
        <v>#REF!</v>
      </c>
      <c r="CH83" s="282" t="e">
        <f>ДС_КСГ_ИТОГО_3!CH83+'ДС_КСГ_кор-ка др профили_2'!CH83</f>
        <v>#REF!</v>
      </c>
      <c r="CI83" s="282" t="e">
        <f>ДС_КСГ_ИТОГО_3!CI83+'ДС_КСГ_кор-ка др профили_2'!CI83</f>
        <v>#REF!</v>
      </c>
      <c r="CJ83" s="282" t="e">
        <f>ДС_КСГ_ИТОГО_3!CJ83+'ДС_КСГ_кор-ка др профили_2'!CJ83</f>
        <v>#REF!</v>
      </c>
      <c r="CK83" s="282" t="e">
        <f>ДС_КСГ_ИТОГО_3!#REF!+'ДС_КСГ_кор-ка др профили_2'!CK83</f>
        <v>#REF!</v>
      </c>
      <c r="CL83" s="282" t="e">
        <f>ДС_КСГ_ИТОГО_3!#REF!+'ДС_КСГ_кор-ка др профили_2'!CL83</f>
        <v>#REF!</v>
      </c>
      <c r="CM83" s="282" t="e">
        <f>ДС_КСГ_ИТОГО_3!#REF!+'ДС_КСГ_кор-ка др профили_2'!CM83</f>
        <v>#REF!</v>
      </c>
      <c r="CN83" s="281" t="e">
        <f t="shared" si="1"/>
        <v>#REF!</v>
      </c>
      <c r="CP83" s="195"/>
      <c r="CQ83" s="195"/>
      <c r="CR83" s="195"/>
    </row>
    <row r="84" spans="1:96" ht="45" x14ac:dyDescent="0.25">
      <c r="A84" s="81">
        <v>83</v>
      </c>
      <c r="B84" s="152" t="s">
        <v>388</v>
      </c>
      <c r="C84" s="153" t="s">
        <v>141</v>
      </c>
      <c r="D84" s="153">
        <v>31.73</v>
      </c>
      <c r="E84" s="153">
        <v>19</v>
      </c>
      <c r="F84" s="153" t="s">
        <v>106</v>
      </c>
      <c r="G84" s="282" t="e">
        <f>ДС_КСГ_ИТОГО_3!G84+'ДС_КСГ_кор-ка др профили_2'!G84</f>
        <v>#REF!</v>
      </c>
      <c r="H84" s="282" t="e">
        <f>ДС_КСГ_ИТОГО_3!H84+'ДС_КСГ_кор-ка др профили_2'!H84</f>
        <v>#REF!</v>
      </c>
      <c r="I84" s="282" t="e">
        <f>ДС_КСГ_ИТОГО_3!I84+'ДС_КСГ_кор-ка др профили_2'!I84</f>
        <v>#REF!</v>
      </c>
      <c r="J84" s="282" t="e">
        <f>ДС_КСГ_ИТОГО_3!J84+'ДС_КСГ_кор-ка др профили_2'!J84</f>
        <v>#REF!</v>
      </c>
      <c r="K84" s="282" t="e">
        <f>ДС_КСГ_ИТОГО_3!K84+'ДС_КСГ_кор-ка др профили_2'!K84</f>
        <v>#REF!</v>
      </c>
      <c r="L84" s="282" t="e">
        <f>ДС_КСГ_ИТОГО_3!L84+'ДС_КСГ_кор-ка др профили_2'!L84</f>
        <v>#REF!</v>
      </c>
      <c r="M84" s="282" t="e">
        <f>ДС_КСГ_ИТОГО_3!M84+'ДС_КСГ_кор-ка др профили_2'!M84</f>
        <v>#REF!</v>
      </c>
      <c r="N84" s="282" t="e">
        <f>ДС_КСГ_ИТОГО_3!N84+'ДС_КСГ_кор-ка др профили_2'!N84</f>
        <v>#REF!</v>
      </c>
      <c r="O84" s="282" t="e">
        <f>ДС_КСГ_ИТОГО_3!O84+'ДС_КСГ_кор-ка др профили_2'!O84</f>
        <v>#REF!</v>
      </c>
      <c r="P84" s="282" t="e">
        <f>ДС_КСГ_ИТОГО_3!P84+'ДС_КСГ_кор-ка др профили_2'!P84</f>
        <v>#REF!</v>
      </c>
      <c r="Q84" s="282" t="e">
        <f>ДС_КСГ_ИТОГО_3!Q84+'ДС_КСГ_кор-ка др профили_2'!Q84</f>
        <v>#REF!</v>
      </c>
      <c r="R84" s="282" t="e">
        <f>ДС_КСГ_ИТОГО_3!R84+'ДС_КСГ_кор-ка др профили_2'!R84</f>
        <v>#REF!</v>
      </c>
      <c r="S84" s="282" t="e">
        <f>ДС_КСГ_ИТОГО_3!S84+'ДС_КСГ_кор-ка др профили_2'!S84</f>
        <v>#REF!</v>
      </c>
      <c r="T84" s="282" t="e">
        <f>ДС_КСГ_ИТОГО_3!T84+'ДС_КСГ_кор-ка др профили_2'!T84</f>
        <v>#REF!</v>
      </c>
      <c r="U84" s="282" t="e">
        <f>ДС_КСГ_ИТОГО_3!U84+'ДС_КСГ_кор-ка др профили_2'!U84</f>
        <v>#REF!</v>
      </c>
      <c r="V84" s="282" t="e">
        <f>ДС_КСГ_ИТОГО_3!V84+'ДС_КСГ_кор-ка др профили_2'!V84</f>
        <v>#REF!</v>
      </c>
      <c r="W84" s="282" t="e">
        <f>ДС_КСГ_ИТОГО_3!W84+'ДС_КСГ_кор-ка др профили_2'!W84</f>
        <v>#REF!</v>
      </c>
      <c r="X84" s="282" t="e">
        <f>ДС_КСГ_ИТОГО_3!X84+'ДС_КСГ_кор-ка др профили_2'!X84</f>
        <v>#REF!</v>
      </c>
      <c r="Y84" s="282" t="e">
        <f>ДС_КСГ_ИТОГО_3!Y84+'ДС_КСГ_кор-ка др профили_2'!Y84</f>
        <v>#REF!</v>
      </c>
      <c r="Z84" s="282" t="e">
        <f>ДС_КСГ_ИТОГО_3!Z84+'ДС_КСГ_кор-ка др профили_2'!Z84</f>
        <v>#REF!</v>
      </c>
      <c r="AA84" s="282" t="e">
        <f>ДС_КСГ_ИТОГО_3!AA84+'ДС_КСГ_кор-ка др профили_2'!AA84</f>
        <v>#REF!</v>
      </c>
      <c r="AB84" s="282" t="e">
        <f>ДС_КСГ_ИТОГО_3!AB84+'ДС_КСГ_кор-ка др профили_2'!AB84</f>
        <v>#REF!</v>
      </c>
      <c r="AC84" s="282" t="e">
        <f>ДС_КСГ_ИТОГО_3!AC84+'ДС_КСГ_кор-ка др профили_2'!AC84</f>
        <v>#REF!</v>
      </c>
      <c r="AD84" s="282" t="e">
        <f>ДС_КСГ_ИТОГО_3!AD84+'ДС_КСГ_кор-ка др профили_2'!AD84</f>
        <v>#REF!</v>
      </c>
      <c r="AE84" s="282" t="e">
        <f>ДС_КСГ_ИТОГО_3!AE84+'ДС_КСГ_кор-ка др профили_2'!AE84</f>
        <v>#REF!</v>
      </c>
      <c r="AF84" s="282" t="e">
        <f>ДС_КСГ_ИТОГО_3!AF84+'ДС_КСГ_кор-ка др профили_2'!AF84</f>
        <v>#REF!</v>
      </c>
      <c r="AG84" s="282" t="e">
        <f>ДС_КСГ_ИТОГО_3!AG84+'ДС_КСГ_кор-ка др профили_2'!AG84</f>
        <v>#REF!</v>
      </c>
      <c r="AH84" s="282" t="e">
        <f>ДС_КСГ_ИТОГО_3!AH84+'ДС_КСГ_кор-ка др профили_2'!AH84</f>
        <v>#REF!</v>
      </c>
      <c r="AI84" s="282" t="e">
        <f>ДС_КСГ_ИТОГО_3!AI84+'ДС_КСГ_кор-ка др профили_2'!AI84</f>
        <v>#REF!</v>
      </c>
      <c r="AJ84" s="282" t="e">
        <f>ДС_КСГ_ИТОГО_3!AJ84+'ДС_КСГ_кор-ка др профили_2'!AJ84</f>
        <v>#REF!</v>
      </c>
      <c r="AK84" s="282" t="e">
        <f>ДС_КСГ_ИТОГО_3!AK84+'ДС_КСГ_кор-ка др профили_2'!AK84</f>
        <v>#REF!</v>
      </c>
      <c r="AL84" s="282" t="e">
        <f>ДС_КСГ_ИТОГО_3!AL84+'ДС_КСГ_кор-ка др профили_2'!AL84</f>
        <v>#REF!</v>
      </c>
      <c r="AM84" s="282" t="e">
        <f>ДС_КСГ_ИТОГО_3!AM84+'ДС_КСГ_кор-ка др профили_2'!AM84</f>
        <v>#REF!</v>
      </c>
      <c r="AN84" s="282" t="e">
        <f>ДС_КСГ_ИТОГО_3!AN84+'ДС_КСГ_кор-ка др профили_2'!AN84</f>
        <v>#REF!</v>
      </c>
      <c r="AO84" s="282" t="e">
        <f>ДС_КСГ_ИТОГО_3!AO84+'ДС_КСГ_кор-ка др профили_2'!AO84</f>
        <v>#REF!</v>
      </c>
      <c r="AP84" s="282" t="e">
        <f>ДС_КСГ_ИТОГО_3!AP84+'ДС_КСГ_кор-ка др профили_2'!AP84</f>
        <v>#REF!</v>
      </c>
      <c r="AQ84" s="282" t="e">
        <f>ДС_КСГ_ИТОГО_3!AQ84+'ДС_КСГ_кор-ка др профили_2'!AQ84</f>
        <v>#REF!</v>
      </c>
      <c r="AR84" s="282" t="e">
        <f>ДС_КСГ_ИТОГО_3!AR84+'ДС_КСГ_кор-ка др профили_2'!AR84</f>
        <v>#REF!</v>
      </c>
      <c r="AS84" s="282" t="e">
        <f>ДС_КСГ_ИТОГО_3!AS84+'ДС_КСГ_кор-ка др профили_2'!AS84</f>
        <v>#REF!</v>
      </c>
      <c r="AT84" s="282" t="e">
        <f>ДС_КСГ_ИТОГО_3!AT84+'ДС_КСГ_кор-ка др профили_2'!AT84</f>
        <v>#REF!</v>
      </c>
      <c r="AU84" s="282" t="e">
        <f>ДС_КСГ_ИТОГО_3!AU84+'ДС_КСГ_кор-ка др профили_2'!AU84</f>
        <v>#REF!</v>
      </c>
      <c r="AV84" s="282" t="e">
        <f>ДС_КСГ_ИТОГО_3!AV84+'ДС_КСГ_кор-ка др профили_2'!AV84</f>
        <v>#REF!</v>
      </c>
      <c r="AW84" s="282" t="e">
        <f>ДС_КСГ_ИТОГО_3!AW84+'ДС_КСГ_кор-ка др профили_2'!AW84</f>
        <v>#REF!</v>
      </c>
      <c r="AX84" s="282" t="e">
        <f>ДС_КСГ_ИТОГО_3!AX84+'ДС_КСГ_кор-ка др профили_2'!AX84</f>
        <v>#REF!</v>
      </c>
      <c r="AY84" s="282" t="e">
        <f>ДС_КСГ_ИТОГО_3!AY84+'ДС_КСГ_кор-ка др профили_2'!AY84</f>
        <v>#REF!</v>
      </c>
      <c r="AZ84" s="282" t="e">
        <f>ДС_КСГ_ИТОГО_3!AZ84+'ДС_КСГ_кор-ка др профили_2'!AZ84</f>
        <v>#REF!</v>
      </c>
      <c r="BA84" s="282" t="e">
        <f>ДС_КСГ_ИТОГО_3!BA84+'ДС_КСГ_кор-ка др профили_2'!BA84</f>
        <v>#REF!</v>
      </c>
      <c r="BB84" s="282" t="e">
        <f>ДС_КСГ_ИТОГО_3!BB84+'ДС_КСГ_кор-ка др профили_2'!BB84</f>
        <v>#REF!</v>
      </c>
      <c r="BC84" s="282" t="e">
        <f>ДС_КСГ_ИТОГО_3!BC84+'ДС_КСГ_кор-ка др профили_2'!BC84</f>
        <v>#REF!</v>
      </c>
      <c r="BD84" s="282" t="e">
        <f>ДС_КСГ_ИТОГО_3!BD84+'ДС_КСГ_кор-ка др профили_2'!BD84</f>
        <v>#REF!</v>
      </c>
      <c r="BE84" s="282" t="e">
        <f>ДС_КСГ_ИТОГО_3!BE84+'ДС_КСГ_кор-ка др профили_2'!BE84</f>
        <v>#REF!</v>
      </c>
      <c r="BF84" s="282" t="e">
        <f>ДС_КСГ_ИТОГО_3!BF84+'ДС_КСГ_кор-ка др профили_2'!BF84</f>
        <v>#REF!</v>
      </c>
      <c r="BG84" s="282" t="e">
        <f>ДС_КСГ_ИТОГО_3!BG84+'ДС_КСГ_кор-ка др профили_2'!BG84</f>
        <v>#REF!</v>
      </c>
      <c r="BH84" s="282" t="e">
        <f>ДС_КСГ_ИТОГО_3!BH84+'ДС_КСГ_кор-ка др профили_2'!BH84</f>
        <v>#REF!</v>
      </c>
      <c r="BI84" s="282" t="e">
        <f>ДС_КСГ_ИТОГО_3!BI84+'ДС_КСГ_кор-ка др профили_2'!BI84</f>
        <v>#REF!</v>
      </c>
      <c r="BJ84" s="282" t="e">
        <f>ДС_КСГ_ИТОГО_3!BJ84+'ДС_КСГ_кор-ка др профили_2'!BJ84</f>
        <v>#REF!</v>
      </c>
      <c r="BK84" s="282" t="e">
        <f>ДС_КСГ_ИТОГО_3!BK84+'ДС_КСГ_кор-ка др профили_2'!BK84</f>
        <v>#REF!</v>
      </c>
      <c r="BL84" s="282" t="e">
        <f>ДС_КСГ_ИТОГО_3!BL84+'ДС_КСГ_кор-ка др профили_2'!BL84</f>
        <v>#REF!</v>
      </c>
      <c r="BM84" s="282" t="e">
        <f>ДС_КСГ_ИТОГО_3!BM84+'ДС_КСГ_кор-ка др профили_2'!BM84</f>
        <v>#REF!</v>
      </c>
      <c r="BN84" s="282" t="e">
        <f>ДС_КСГ_ИТОГО_3!BN84+'ДС_КСГ_кор-ка др профили_2'!BN84</f>
        <v>#REF!</v>
      </c>
      <c r="BO84" s="282" t="e">
        <f>ДС_КСГ_ИТОГО_3!BO84+'ДС_КСГ_кор-ка др профили_2'!BO84</f>
        <v>#REF!</v>
      </c>
      <c r="BP84" s="282" t="e">
        <f>ДС_КСГ_ИТОГО_3!BP84+'ДС_КСГ_кор-ка др профили_2'!BP84</f>
        <v>#REF!</v>
      </c>
      <c r="BQ84" s="282" t="e">
        <f>ДС_КСГ_ИТОГО_3!BQ84+'ДС_КСГ_кор-ка др профили_2'!BQ84</f>
        <v>#REF!</v>
      </c>
      <c r="BR84" s="282" t="e">
        <f>ДС_КСГ_ИТОГО_3!BR84+'ДС_КСГ_кор-ка др профили_2'!BR84</f>
        <v>#REF!</v>
      </c>
      <c r="BS84" s="282" t="e">
        <f>ДС_КСГ_ИТОГО_3!BS84+'ДС_КСГ_кор-ка др профили_2'!BS84</f>
        <v>#REF!</v>
      </c>
      <c r="BT84" s="282" t="e">
        <f>ДС_КСГ_ИТОГО_3!BT84+'ДС_КСГ_кор-ка др профили_2'!BT84</f>
        <v>#REF!</v>
      </c>
      <c r="BU84" s="282" t="e">
        <f>ДС_КСГ_ИТОГО_3!BU84+'ДС_КСГ_кор-ка др профили_2'!BU84</f>
        <v>#REF!</v>
      </c>
      <c r="BV84" s="282" t="e">
        <f>ДС_КСГ_ИТОГО_3!BV84+'ДС_КСГ_кор-ка др профили_2'!BV84</f>
        <v>#REF!</v>
      </c>
      <c r="BW84" s="282" t="e">
        <f>ДС_КСГ_ИТОГО_3!BW84+'ДС_КСГ_кор-ка др профили_2'!BW84</f>
        <v>#REF!</v>
      </c>
      <c r="BX84" s="282" t="e">
        <f>ДС_КСГ_ИТОГО_3!BX84+'ДС_КСГ_кор-ка др профили_2'!BX84</f>
        <v>#REF!</v>
      </c>
      <c r="BY84" s="282" t="e">
        <f>ДС_КСГ_ИТОГО_3!BY84+'ДС_КСГ_кор-ка др профили_2'!BY84</f>
        <v>#REF!</v>
      </c>
      <c r="BZ84" s="282" t="e">
        <f>ДС_КСГ_ИТОГО_3!BZ84+'ДС_КСГ_кор-ка др профили_2'!BZ84</f>
        <v>#REF!</v>
      </c>
      <c r="CA84" s="282" t="e">
        <f>ДС_КСГ_ИТОГО_3!CA84+'ДС_КСГ_кор-ка др профили_2'!CA84</f>
        <v>#REF!</v>
      </c>
      <c r="CB84" s="282" t="e">
        <f>ДС_КСГ_ИТОГО_3!CB84+'ДС_КСГ_кор-ка др профили_2'!CB84</f>
        <v>#REF!</v>
      </c>
      <c r="CC84" s="282" t="e">
        <f>ДС_КСГ_ИТОГО_3!CC84+'ДС_КСГ_кор-ка др профили_2'!CC84</f>
        <v>#REF!</v>
      </c>
      <c r="CD84" s="282" t="e">
        <f>ДС_КСГ_ИТОГО_3!CD84+'ДС_КСГ_кор-ка др профили_2'!CD84</f>
        <v>#REF!</v>
      </c>
      <c r="CE84" s="282" t="e">
        <f>ДС_КСГ_ИТОГО_3!CE84+'ДС_КСГ_кор-ка др профили_2'!CE84</f>
        <v>#REF!</v>
      </c>
      <c r="CF84" s="282" t="e">
        <f>ДС_КСГ_ИТОГО_3!CF84+'ДС_КСГ_кор-ка др профили_2'!CF84</f>
        <v>#REF!</v>
      </c>
      <c r="CG84" s="282" t="e">
        <f>ДС_КСГ_ИТОГО_3!CG84+'ДС_КСГ_кор-ка др профили_2'!CG84</f>
        <v>#REF!</v>
      </c>
      <c r="CH84" s="282" t="e">
        <f>ДС_КСГ_ИТОГО_3!CH84+'ДС_КСГ_кор-ка др профили_2'!CH84</f>
        <v>#REF!</v>
      </c>
      <c r="CI84" s="282" t="e">
        <f>ДС_КСГ_ИТОГО_3!CI84+'ДС_КСГ_кор-ка др профили_2'!CI84</f>
        <v>#REF!</v>
      </c>
      <c r="CJ84" s="282" t="e">
        <f>ДС_КСГ_ИТОГО_3!CJ84+'ДС_КСГ_кор-ка др профили_2'!CJ84</f>
        <v>#REF!</v>
      </c>
      <c r="CK84" s="282" t="e">
        <f>ДС_КСГ_ИТОГО_3!#REF!+'ДС_КСГ_кор-ка др профили_2'!CK84</f>
        <v>#REF!</v>
      </c>
      <c r="CL84" s="282" t="e">
        <f>ДС_КСГ_ИТОГО_3!#REF!+'ДС_КСГ_кор-ка др профили_2'!CL84</f>
        <v>#REF!</v>
      </c>
      <c r="CM84" s="282" t="e">
        <f>ДС_КСГ_ИТОГО_3!#REF!+'ДС_КСГ_кор-ка др профили_2'!CM84</f>
        <v>#REF!</v>
      </c>
      <c r="CN84" s="281" t="e">
        <f t="shared" si="1"/>
        <v>#REF!</v>
      </c>
      <c r="CP84" s="195"/>
      <c r="CQ84" s="195"/>
      <c r="CR84" s="195"/>
    </row>
    <row r="85" spans="1:96" ht="45" x14ac:dyDescent="0.25">
      <c r="A85" s="81">
        <v>84</v>
      </c>
      <c r="B85" s="152" t="s">
        <v>389</v>
      </c>
      <c r="C85" s="153" t="s">
        <v>390</v>
      </c>
      <c r="D85" s="153">
        <v>34.5</v>
      </c>
      <c r="E85" s="153">
        <v>19</v>
      </c>
      <c r="F85" s="153" t="s">
        <v>106</v>
      </c>
      <c r="G85" s="282" t="e">
        <f>ДС_КСГ_ИТОГО_3!G85+'ДС_КСГ_кор-ка др профили_2'!G85</f>
        <v>#REF!</v>
      </c>
      <c r="H85" s="282" t="e">
        <f>ДС_КСГ_ИТОГО_3!H85+'ДС_КСГ_кор-ка др профили_2'!H85</f>
        <v>#REF!</v>
      </c>
      <c r="I85" s="282" t="e">
        <f>ДС_КСГ_ИТОГО_3!I85+'ДС_КСГ_кор-ка др профили_2'!I85</f>
        <v>#REF!</v>
      </c>
      <c r="J85" s="282" t="e">
        <f>ДС_КСГ_ИТОГО_3!J85+'ДС_КСГ_кор-ка др профили_2'!J85</f>
        <v>#REF!</v>
      </c>
      <c r="K85" s="282" t="e">
        <f>ДС_КСГ_ИТОГО_3!K85+'ДС_КСГ_кор-ка др профили_2'!K85</f>
        <v>#REF!</v>
      </c>
      <c r="L85" s="282" t="e">
        <f>ДС_КСГ_ИТОГО_3!L85+'ДС_КСГ_кор-ка др профили_2'!L85</f>
        <v>#REF!</v>
      </c>
      <c r="M85" s="282" t="e">
        <f>ДС_КСГ_ИТОГО_3!M85+'ДС_КСГ_кор-ка др профили_2'!M85</f>
        <v>#REF!</v>
      </c>
      <c r="N85" s="282" t="e">
        <f>ДС_КСГ_ИТОГО_3!N85+'ДС_КСГ_кор-ка др профили_2'!N85</f>
        <v>#REF!</v>
      </c>
      <c r="O85" s="282" t="e">
        <f>ДС_КСГ_ИТОГО_3!O85+'ДС_КСГ_кор-ка др профили_2'!O85</f>
        <v>#REF!</v>
      </c>
      <c r="P85" s="282" t="e">
        <f>ДС_КСГ_ИТОГО_3!P85+'ДС_КСГ_кор-ка др профили_2'!P85</f>
        <v>#REF!</v>
      </c>
      <c r="Q85" s="282" t="e">
        <f>ДС_КСГ_ИТОГО_3!Q85+'ДС_КСГ_кор-ка др профили_2'!Q85</f>
        <v>#REF!</v>
      </c>
      <c r="R85" s="282" t="e">
        <f>ДС_КСГ_ИТОГО_3!R85+'ДС_КСГ_кор-ка др профили_2'!R85</f>
        <v>#REF!</v>
      </c>
      <c r="S85" s="282" t="e">
        <f>ДС_КСГ_ИТОГО_3!S85+'ДС_КСГ_кор-ка др профили_2'!S85</f>
        <v>#REF!</v>
      </c>
      <c r="T85" s="282" t="e">
        <f>ДС_КСГ_ИТОГО_3!T85+'ДС_КСГ_кор-ка др профили_2'!T85</f>
        <v>#REF!</v>
      </c>
      <c r="U85" s="282" t="e">
        <f>ДС_КСГ_ИТОГО_3!U85+'ДС_КСГ_кор-ка др профили_2'!U85</f>
        <v>#REF!</v>
      </c>
      <c r="V85" s="282" t="e">
        <f>ДС_КСГ_ИТОГО_3!V85+'ДС_КСГ_кор-ка др профили_2'!V85</f>
        <v>#REF!</v>
      </c>
      <c r="W85" s="282" t="e">
        <f>ДС_КСГ_ИТОГО_3!W85+'ДС_КСГ_кор-ка др профили_2'!W85</f>
        <v>#REF!</v>
      </c>
      <c r="X85" s="282" t="e">
        <f>ДС_КСГ_ИТОГО_3!X85+'ДС_КСГ_кор-ка др профили_2'!X85</f>
        <v>#REF!</v>
      </c>
      <c r="Y85" s="282" t="e">
        <f>ДС_КСГ_ИТОГО_3!Y85+'ДС_КСГ_кор-ка др профили_2'!Y85</f>
        <v>#REF!</v>
      </c>
      <c r="Z85" s="282" t="e">
        <f>ДС_КСГ_ИТОГО_3!Z85+'ДС_КСГ_кор-ка др профили_2'!Z85</f>
        <v>#REF!</v>
      </c>
      <c r="AA85" s="282" t="e">
        <f>ДС_КСГ_ИТОГО_3!AA85+'ДС_КСГ_кор-ка др профили_2'!AA85</f>
        <v>#REF!</v>
      </c>
      <c r="AB85" s="282" t="e">
        <f>ДС_КСГ_ИТОГО_3!AB85+'ДС_КСГ_кор-ка др профили_2'!AB85</f>
        <v>#REF!</v>
      </c>
      <c r="AC85" s="282" t="e">
        <f>ДС_КСГ_ИТОГО_3!AC85+'ДС_КСГ_кор-ка др профили_2'!AC85</f>
        <v>#REF!</v>
      </c>
      <c r="AD85" s="282" t="e">
        <f>ДС_КСГ_ИТОГО_3!AD85+'ДС_КСГ_кор-ка др профили_2'!AD85</f>
        <v>#REF!</v>
      </c>
      <c r="AE85" s="282" t="e">
        <f>ДС_КСГ_ИТОГО_3!AE85+'ДС_КСГ_кор-ка др профили_2'!AE85</f>
        <v>#REF!</v>
      </c>
      <c r="AF85" s="282" t="e">
        <f>ДС_КСГ_ИТОГО_3!AF85+'ДС_КСГ_кор-ка др профили_2'!AF85</f>
        <v>#REF!</v>
      </c>
      <c r="AG85" s="282" t="e">
        <f>ДС_КСГ_ИТОГО_3!AG85+'ДС_КСГ_кор-ка др профили_2'!AG85</f>
        <v>#REF!</v>
      </c>
      <c r="AH85" s="282" t="e">
        <f>ДС_КСГ_ИТОГО_3!AH85+'ДС_КСГ_кор-ка др профили_2'!AH85</f>
        <v>#REF!</v>
      </c>
      <c r="AI85" s="282" t="e">
        <f>ДС_КСГ_ИТОГО_3!AI85+'ДС_КСГ_кор-ка др профили_2'!AI85</f>
        <v>#REF!</v>
      </c>
      <c r="AJ85" s="282" t="e">
        <f>ДС_КСГ_ИТОГО_3!AJ85+'ДС_КСГ_кор-ка др профили_2'!AJ85</f>
        <v>#REF!</v>
      </c>
      <c r="AK85" s="282" t="e">
        <f>ДС_КСГ_ИТОГО_3!AK85+'ДС_КСГ_кор-ка др профили_2'!AK85</f>
        <v>#REF!</v>
      </c>
      <c r="AL85" s="282" t="e">
        <f>ДС_КСГ_ИТОГО_3!AL85+'ДС_КСГ_кор-ка др профили_2'!AL85</f>
        <v>#REF!</v>
      </c>
      <c r="AM85" s="282" t="e">
        <f>ДС_КСГ_ИТОГО_3!AM85+'ДС_КСГ_кор-ка др профили_2'!AM85</f>
        <v>#REF!</v>
      </c>
      <c r="AN85" s="282" t="e">
        <f>ДС_КСГ_ИТОГО_3!AN85+'ДС_КСГ_кор-ка др профили_2'!AN85</f>
        <v>#REF!</v>
      </c>
      <c r="AO85" s="282" t="e">
        <f>ДС_КСГ_ИТОГО_3!AO85+'ДС_КСГ_кор-ка др профили_2'!AO85</f>
        <v>#REF!</v>
      </c>
      <c r="AP85" s="282" t="e">
        <f>ДС_КСГ_ИТОГО_3!AP85+'ДС_КСГ_кор-ка др профили_2'!AP85</f>
        <v>#REF!</v>
      </c>
      <c r="AQ85" s="282" t="e">
        <f>ДС_КСГ_ИТОГО_3!AQ85+'ДС_КСГ_кор-ка др профили_2'!AQ85</f>
        <v>#REF!</v>
      </c>
      <c r="AR85" s="282" t="e">
        <f>ДС_КСГ_ИТОГО_3!AR85+'ДС_КСГ_кор-ка др профили_2'!AR85</f>
        <v>#REF!</v>
      </c>
      <c r="AS85" s="282" t="e">
        <f>ДС_КСГ_ИТОГО_3!AS85+'ДС_КСГ_кор-ка др профили_2'!AS85</f>
        <v>#REF!</v>
      </c>
      <c r="AT85" s="282" t="e">
        <f>ДС_КСГ_ИТОГО_3!AT85+'ДС_КСГ_кор-ка др профили_2'!AT85</f>
        <v>#REF!</v>
      </c>
      <c r="AU85" s="282" t="e">
        <f>ДС_КСГ_ИТОГО_3!AU85+'ДС_КСГ_кор-ка др профили_2'!AU85</f>
        <v>#REF!</v>
      </c>
      <c r="AV85" s="282" t="e">
        <f>ДС_КСГ_ИТОГО_3!AV85+'ДС_КСГ_кор-ка др профили_2'!AV85</f>
        <v>#REF!</v>
      </c>
      <c r="AW85" s="282" t="e">
        <f>ДС_КСГ_ИТОГО_3!AW85+'ДС_КСГ_кор-ка др профили_2'!AW85</f>
        <v>#REF!</v>
      </c>
      <c r="AX85" s="282" t="e">
        <f>ДС_КСГ_ИТОГО_3!AX85+'ДС_КСГ_кор-ка др профили_2'!AX85</f>
        <v>#REF!</v>
      </c>
      <c r="AY85" s="282" t="e">
        <f>ДС_КСГ_ИТОГО_3!AY85+'ДС_КСГ_кор-ка др профили_2'!AY85</f>
        <v>#REF!</v>
      </c>
      <c r="AZ85" s="282" t="e">
        <f>ДС_КСГ_ИТОГО_3!AZ85+'ДС_КСГ_кор-ка др профили_2'!AZ85</f>
        <v>#REF!</v>
      </c>
      <c r="BA85" s="282" t="e">
        <f>ДС_КСГ_ИТОГО_3!BA85+'ДС_КСГ_кор-ка др профили_2'!BA85</f>
        <v>#REF!</v>
      </c>
      <c r="BB85" s="282" t="e">
        <f>ДС_КСГ_ИТОГО_3!BB85+'ДС_КСГ_кор-ка др профили_2'!BB85</f>
        <v>#REF!</v>
      </c>
      <c r="BC85" s="282" t="e">
        <f>ДС_КСГ_ИТОГО_3!BC85+'ДС_КСГ_кор-ка др профили_2'!BC85</f>
        <v>#REF!</v>
      </c>
      <c r="BD85" s="282" t="e">
        <f>ДС_КСГ_ИТОГО_3!BD85+'ДС_КСГ_кор-ка др профили_2'!BD85</f>
        <v>#REF!</v>
      </c>
      <c r="BE85" s="282" t="e">
        <f>ДС_КСГ_ИТОГО_3!BE85+'ДС_КСГ_кор-ка др профили_2'!BE85</f>
        <v>#REF!</v>
      </c>
      <c r="BF85" s="282" t="e">
        <f>ДС_КСГ_ИТОГО_3!BF85+'ДС_КСГ_кор-ка др профили_2'!BF85</f>
        <v>#REF!</v>
      </c>
      <c r="BG85" s="282" t="e">
        <f>ДС_КСГ_ИТОГО_3!BG85+'ДС_КСГ_кор-ка др профили_2'!BG85</f>
        <v>#REF!</v>
      </c>
      <c r="BH85" s="282" t="e">
        <f>ДС_КСГ_ИТОГО_3!BH85+'ДС_КСГ_кор-ка др профили_2'!BH85</f>
        <v>#REF!</v>
      </c>
      <c r="BI85" s="282" t="e">
        <f>ДС_КСГ_ИТОГО_3!BI85+'ДС_КСГ_кор-ка др профили_2'!BI85</f>
        <v>#REF!</v>
      </c>
      <c r="BJ85" s="282" t="e">
        <f>ДС_КСГ_ИТОГО_3!BJ85+'ДС_КСГ_кор-ка др профили_2'!BJ85</f>
        <v>#REF!</v>
      </c>
      <c r="BK85" s="282" t="e">
        <f>ДС_КСГ_ИТОГО_3!BK85+'ДС_КСГ_кор-ка др профили_2'!BK85</f>
        <v>#REF!</v>
      </c>
      <c r="BL85" s="282" t="e">
        <f>ДС_КСГ_ИТОГО_3!BL85+'ДС_КСГ_кор-ка др профили_2'!BL85</f>
        <v>#REF!</v>
      </c>
      <c r="BM85" s="282" t="e">
        <f>ДС_КСГ_ИТОГО_3!BM85+'ДС_КСГ_кор-ка др профили_2'!BM85</f>
        <v>#REF!</v>
      </c>
      <c r="BN85" s="282" t="e">
        <f>ДС_КСГ_ИТОГО_3!BN85+'ДС_КСГ_кор-ка др профили_2'!BN85</f>
        <v>#REF!</v>
      </c>
      <c r="BO85" s="282" t="e">
        <f>ДС_КСГ_ИТОГО_3!BO85+'ДС_КСГ_кор-ка др профили_2'!BO85</f>
        <v>#REF!</v>
      </c>
      <c r="BP85" s="282" t="e">
        <f>ДС_КСГ_ИТОГО_3!BP85+'ДС_КСГ_кор-ка др профили_2'!BP85</f>
        <v>#REF!</v>
      </c>
      <c r="BQ85" s="282" t="e">
        <f>ДС_КСГ_ИТОГО_3!BQ85+'ДС_КСГ_кор-ка др профили_2'!BQ85</f>
        <v>#REF!</v>
      </c>
      <c r="BR85" s="282" t="e">
        <f>ДС_КСГ_ИТОГО_3!BR85+'ДС_КСГ_кор-ка др профили_2'!BR85</f>
        <v>#REF!</v>
      </c>
      <c r="BS85" s="282" t="e">
        <f>ДС_КСГ_ИТОГО_3!BS85+'ДС_КСГ_кор-ка др профили_2'!BS85</f>
        <v>#REF!</v>
      </c>
      <c r="BT85" s="282" t="e">
        <f>ДС_КСГ_ИТОГО_3!BT85+'ДС_КСГ_кор-ка др профили_2'!BT85</f>
        <v>#REF!</v>
      </c>
      <c r="BU85" s="282" t="e">
        <f>ДС_КСГ_ИТОГО_3!BU85+'ДС_КСГ_кор-ка др профили_2'!BU85</f>
        <v>#REF!</v>
      </c>
      <c r="BV85" s="282" t="e">
        <f>ДС_КСГ_ИТОГО_3!BV85+'ДС_КСГ_кор-ка др профили_2'!BV85</f>
        <v>#REF!</v>
      </c>
      <c r="BW85" s="282" t="e">
        <f>ДС_КСГ_ИТОГО_3!BW85+'ДС_КСГ_кор-ка др профили_2'!BW85</f>
        <v>#REF!</v>
      </c>
      <c r="BX85" s="282" t="e">
        <f>ДС_КСГ_ИТОГО_3!BX85+'ДС_КСГ_кор-ка др профили_2'!BX85</f>
        <v>#REF!</v>
      </c>
      <c r="BY85" s="282" t="e">
        <f>ДС_КСГ_ИТОГО_3!BY85+'ДС_КСГ_кор-ка др профили_2'!BY85</f>
        <v>#REF!</v>
      </c>
      <c r="BZ85" s="282" t="e">
        <f>ДС_КСГ_ИТОГО_3!BZ85+'ДС_КСГ_кор-ка др профили_2'!BZ85</f>
        <v>#REF!</v>
      </c>
      <c r="CA85" s="282" t="e">
        <f>ДС_КСГ_ИТОГО_3!CA85+'ДС_КСГ_кор-ка др профили_2'!CA85</f>
        <v>#REF!</v>
      </c>
      <c r="CB85" s="282" t="e">
        <f>ДС_КСГ_ИТОГО_3!CB85+'ДС_КСГ_кор-ка др профили_2'!CB85</f>
        <v>#REF!</v>
      </c>
      <c r="CC85" s="282" t="e">
        <f>ДС_КСГ_ИТОГО_3!CC85+'ДС_КСГ_кор-ка др профили_2'!CC85</f>
        <v>#REF!</v>
      </c>
      <c r="CD85" s="282" t="e">
        <f>ДС_КСГ_ИТОГО_3!CD85+'ДС_КСГ_кор-ка др профили_2'!CD85</f>
        <v>#REF!</v>
      </c>
      <c r="CE85" s="282" t="e">
        <f>ДС_КСГ_ИТОГО_3!CE85+'ДС_КСГ_кор-ка др профили_2'!CE85</f>
        <v>#REF!</v>
      </c>
      <c r="CF85" s="282" t="e">
        <f>ДС_КСГ_ИТОГО_3!CF85+'ДС_КСГ_кор-ка др профили_2'!CF85</f>
        <v>#REF!</v>
      </c>
      <c r="CG85" s="282" t="e">
        <f>ДС_КСГ_ИТОГО_3!CG85+'ДС_КСГ_кор-ка др профили_2'!CG85</f>
        <v>#REF!</v>
      </c>
      <c r="CH85" s="282" t="e">
        <f>ДС_КСГ_ИТОГО_3!CH85+'ДС_КСГ_кор-ка др профили_2'!CH85</f>
        <v>#REF!</v>
      </c>
      <c r="CI85" s="282" t="e">
        <f>ДС_КСГ_ИТОГО_3!CI85+'ДС_КСГ_кор-ка др профили_2'!CI85</f>
        <v>#REF!</v>
      </c>
      <c r="CJ85" s="282" t="e">
        <f>ДС_КСГ_ИТОГО_3!CJ85+'ДС_КСГ_кор-ка др профили_2'!CJ85</f>
        <v>#REF!</v>
      </c>
      <c r="CK85" s="282" t="e">
        <f>ДС_КСГ_ИТОГО_3!#REF!+'ДС_КСГ_кор-ка др профили_2'!CK85</f>
        <v>#REF!</v>
      </c>
      <c r="CL85" s="282" t="e">
        <f>ДС_КСГ_ИТОГО_3!#REF!+'ДС_КСГ_кор-ка др профили_2'!CL85</f>
        <v>#REF!</v>
      </c>
      <c r="CM85" s="282" t="e">
        <f>ДС_КСГ_ИТОГО_3!#REF!+'ДС_КСГ_кор-ка др профили_2'!CM85</f>
        <v>#REF!</v>
      </c>
      <c r="CN85" s="281" t="e">
        <f t="shared" si="1"/>
        <v>#REF!</v>
      </c>
      <c r="CP85" s="195"/>
      <c r="CQ85" s="195"/>
      <c r="CR85" s="195"/>
    </row>
    <row r="86" spans="1:96" ht="45" x14ac:dyDescent="0.25">
      <c r="A86" s="81">
        <v>85</v>
      </c>
      <c r="B86" s="152" t="s">
        <v>391</v>
      </c>
      <c r="C86" s="153" t="s">
        <v>392</v>
      </c>
      <c r="D86" s="153">
        <v>36.479999999999997</v>
      </c>
      <c r="E86" s="153">
        <v>19</v>
      </c>
      <c r="F86" s="153" t="s">
        <v>106</v>
      </c>
      <c r="G86" s="282" t="e">
        <f>ДС_КСГ_ИТОГО_3!G86+'ДС_КСГ_кор-ка др профили_2'!G86</f>
        <v>#REF!</v>
      </c>
      <c r="H86" s="282" t="e">
        <f>ДС_КСГ_ИТОГО_3!H86+'ДС_КСГ_кор-ка др профили_2'!H86</f>
        <v>#REF!</v>
      </c>
      <c r="I86" s="282" t="e">
        <f>ДС_КСГ_ИТОГО_3!I86+'ДС_КСГ_кор-ка др профили_2'!I86</f>
        <v>#REF!</v>
      </c>
      <c r="J86" s="282" t="e">
        <f>ДС_КСГ_ИТОГО_3!J86+'ДС_КСГ_кор-ка др профили_2'!J86</f>
        <v>#REF!</v>
      </c>
      <c r="K86" s="282" t="e">
        <f>ДС_КСГ_ИТОГО_3!K86+'ДС_КСГ_кор-ка др профили_2'!K86</f>
        <v>#REF!</v>
      </c>
      <c r="L86" s="282" t="e">
        <f>ДС_КСГ_ИТОГО_3!L86+'ДС_КСГ_кор-ка др профили_2'!L86</f>
        <v>#REF!</v>
      </c>
      <c r="M86" s="282" t="e">
        <f>ДС_КСГ_ИТОГО_3!M86+'ДС_КСГ_кор-ка др профили_2'!M86</f>
        <v>#REF!</v>
      </c>
      <c r="N86" s="282" t="e">
        <f>ДС_КСГ_ИТОГО_3!N86+'ДС_КСГ_кор-ка др профили_2'!N86</f>
        <v>#REF!</v>
      </c>
      <c r="O86" s="282" t="e">
        <f>ДС_КСГ_ИТОГО_3!O86+'ДС_КСГ_кор-ка др профили_2'!O86</f>
        <v>#REF!</v>
      </c>
      <c r="P86" s="282" t="e">
        <f>ДС_КСГ_ИТОГО_3!P86+'ДС_КСГ_кор-ка др профили_2'!P86</f>
        <v>#REF!</v>
      </c>
      <c r="Q86" s="282" t="e">
        <f>ДС_КСГ_ИТОГО_3!Q86+'ДС_КСГ_кор-ка др профили_2'!Q86</f>
        <v>#REF!</v>
      </c>
      <c r="R86" s="282" t="e">
        <f>ДС_КСГ_ИТОГО_3!R86+'ДС_КСГ_кор-ка др профили_2'!R86</f>
        <v>#REF!</v>
      </c>
      <c r="S86" s="282" t="e">
        <f>ДС_КСГ_ИТОГО_3!S86+'ДС_КСГ_кор-ка др профили_2'!S86</f>
        <v>#REF!</v>
      </c>
      <c r="T86" s="282" t="e">
        <f>ДС_КСГ_ИТОГО_3!T86+'ДС_КСГ_кор-ка др профили_2'!T86</f>
        <v>#REF!</v>
      </c>
      <c r="U86" s="282" t="e">
        <f>ДС_КСГ_ИТОГО_3!U86+'ДС_КСГ_кор-ка др профили_2'!U86</f>
        <v>#REF!</v>
      </c>
      <c r="V86" s="282" t="e">
        <f>ДС_КСГ_ИТОГО_3!V86+'ДС_КСГ_кор-ка др профили_2'!V86</f>
        <v>#REF!</v>
      </c>
      <c r="W86" s="282" t="e">
        <f>ДС_КСГ_ИТОГО_3!W86+'ДС_КСГ_кор-ка др профили_2'!W86</f>
        <v>#REF!</v>
      </c>
      <c r="X86" s="282" t="e">
        <f>ДС_КСГ_ИТОГО_3!X86+'ДС_КСГ_кор-ка др профили_2'!X86</f>
        <v>#REF!</v>
      </c>
      <c r="Y86" s="282" t="e">
        <f>ДС_КСГ_ИТОГО_3!Y86+'ДС_КСГ_кор-ка др профили_2'!Y86</f>
        <v>#REF!</v>
      </c>
      <c r="Z86" s="282" t="e">
        <f>ДС_КСГ_ИТОГО_3!Z86+'ДС_КСГ_кор-ка др профили_2'!Z86</f>
        <v>#REF!</v>
      </c>
      <c r="AA86" s="282" t="e">
        <f>ДС_КСГ_ИТОГО_3!AA86+'ДС_КСГ_кор-ка др профили_2'!AA86</f>
        <v>#REF!</v>
      </c>
      <c r="AB86" s="282" t="e">
        <f>ДС_КСГ_ИТОГО_3!AB86+'ДС_КСГ_кор-ка др профили_2'!AB86</f>
        <v>#REF!</v>
      </c>
      <c r="AC86" s="282" t="e">
        <f>ДС_КСГ_ИТОГО_3!AC86+'ДС_КСГ_кор-ка др профили_2'!AC86</f>
        <v>#REF!</v>
      </c>
      <c r="AD86" s="282" t="e">
        <f>ДС_КСГ_ИТОГО_3!AD86+'ДС_КСГ_кор-ка др профили_2'!AD86</f>
        <v>#REF!</v>
      </c>
      <c r="AE86" s="282" t="e">
        <f>ДС_КСГ_ИТОГО_3!AE86+'ДС_КСГ_кор-ка др профили_2'!AE86</f>
        <v>#REF!</v>
      </c>
      <c r="AF86" s="282" t="e">
        <f>ДС_КСГ_ИТОГО_3!AF86+'ДС_КСГ_кор-ка др профили_2'!AF86</f>
        <v>#REF!</v>
      </c>
      <c r="AG86" s="282" t="e">
        <f>ДС_КСГ_ИТОГО_3!AG86+'ДС_КСГ_кор-ка др профили_2'!AG86</f>
        <v>#REF!</v>
      </c>
      <c r="AH86" s="282" t="e">
        <f>ДС_КСГ_ИТОГО_3!AH86+'ДС_КСГ_кор-ка др профили_2'!AH86</f>
        <v>#REF!</v>
      </c>
      <c r="AI86" s="282" t="e">
        <f>ДС_КСГ_ИТОГО_3!AI86+'ДС_КСГ_кор-ка др профили_2'!AI86</f>
        <v>#REF!</v>
      </c>
      <c r="AJ86" s="282" t="e">
        <f>ДС_КСГ_ИТОГО_3!AJ86+'ДС_КСГ_кор-ка др профили_2'!AJ86</f>
        <v>#REF!</v>
      </c>
      <c r="AK86" s="282" t="e">
        <f>ДС_КСГ_ИТОГО_3!AK86+'ДС_КСГ_кор-ка др профили_2'!AK86</f>
        <v>#REF!</v>
      </c>
      <c r="AL86" s="282" t="e">
        <f>ДС_КСГ_ИТОГО_3!AL86+'ДС_КСГ_кор-ка др профили_2'!AL86</f>
        <v>#REF!</v>
      </c>
      <c r="AM86" s="282" t="e">
        <f>ДС_КСГ_ИТОГО_3!AM86+'ДС_КСГ_кор-ка др профили_2'!AM86</f>
        <v>#REF!</v>
      </c>
      <c r="AN86" s="282" t="e">
        <f>ДС_КСГ_ИТОГО_3!AN86+'ДС_КСГ_кор-ка др профили_2'!AN86</f>
        <v>#REF!</v>
      </c>
      <c r="AO86" s="282" t="e">
        <f>ДС_КСГ_ИТОГО_3!AO86+'ДС_КСГ_кор-ка др профили_2'!AO86</f>
        <v>#REF!</v>
      </c>
      <c r="AP86" s="282" t="e">
        <f>ДС_КСГ_ИТОГО_3!AP86+'ДС_КСГ_кор-ка др профили_2'!AP86</f>
        <v>#REF!</v>
      </c>
      <c r="AQ86" s="282" t="e">
        <f>ДС_КСГ_ИТОГО_3!AQ86+'ДС_КСГ_кор-ка др профили_2'!AQ86</f>
        <v>#REF!</v>
      </c>
      <c r="AR86" s="282" t="e">
        <f>ДС_КСГ_ИТОГО_3!AR86+'ДС_КСГ_кор-ка др профили_2'!AR86</f>
        <v>#REF!</v>
      </c>
      <c r="AS86" s="282" t="e">
        <f>ДС_КСГ_ИТОГО_3!AS86+'ДС_КСГ_кор-ка др профили_2'!AS86</f>
        <v>#REF!</v>
      </c>
      <c r="AT86" s="282" t="e">
        <f>ДС_КСГ_ИТОГО_3!AT86+'ДС_КСГ_кор-ка др профили_2'!AT86</f>
        <v>#REF!</v>
      </c>
      <c r="AU86" s="282" t="e">
        <f>ДС_КСГ_ИТОГО_3!AU86+'ДС_КСГ_кор-ка др профили_2'!AU86</f>
        <v>#REF!</v>
      </c>
      <c r="AV86" s="282" t="e">
        <f>ДС_КСГ_ИТОГО_3!AV86+'ДС_КСГ_кор-ка др профили_2'!AV86</f>
        <v>#REF!</v>
      </c>
      <c r="AW86" s="282" t="e">
        <f>ДС_КСГ_ИТОГО_3!AW86+'ДС_КСГ_кор-ка др профили_2'!AW86</f>
        <v>#REF!</v>
      </c>
      <c r="AX86" s="282" t="e">
        <f>ДС_КСГ_ИТОГО_3!AX86+'ДС_КСГ_кор-ка др профили_2'!AX86</f>
        <v>#REF!</v>
      </c>
      <c r="AY86" s="282" t="e">
        <f>ДС_КСГ_ИТОГО_3!AY86+'ДС_КСГ_кор-ка др профили_2'!AY86</f>
        <v>#REF!</v>
      </c>
      <c r="AZ86" s="282" t="e">
        <f>ДС_КСГ_ИТОГО_3!AZ86+'ДС_КСГ_кор-ка др профили_2'!AZ86</f>
        <v>#REF!</v>
      </c>
      <c r="BA86" s="282" t="e">
        <f>ДС_КСГ_ИТОГО_3!BA86+'ДС_КСГ_кор-ка др профили_2'!BA86</f>
        <v>#REF!</v>
      </c>
      <c r="BB86" s="282" t="e">
        <f>ДС_КСГ_ИТОГО_3!BB86+'ДС_КСГ_кор-ка др профили_2'!BB86</f>
        <v>#REF!</v>
      </c>
      <c r="BC86" s="282" t="e">
        <f>ДС_КСГ_ИТОГО_3!BC86+'ДС_КСГ_кор-ка др профили_2'!BC86</f>
        <v>#REF!</v>
      </c>
      <c r="BD86" s="282" t="e">
        <f>ДС_КСГ_ИТОГО_3!BD86+'ДС_КСГ_кор-ка др профили_2'!BD86</f>
        <v>#REF!</v>
      </c>
      <c r="BE86" s="282" t="e">
        <f>ДС_КСГ_ИТОГО_3!BE86+'ДС_КСГ_кор-ка др профили_2'!BE86</f>
        <v>#REF!</v>
      </c>
      <c r="BF86" s="282" t="e">
        <f>ДС_КСГ_ИТОГО_3!BF86+'ДС_КСГ_кор-ка др профили_2'!BF86</f>
        <v>#REF!</v>
      </c>
      <c r="BG86" s="282" t="e">
        <f>ДС_КСГ_ИТОГО_3!BG86+'ДС_КСГ_кор-ка др профили_2'!BG86</f>
        <v>#REF!</v>
      </c>
      <c r="BH86" s="282" t="e">
        <f>ДС_КСГ_ИТОГО_3!BH86+'ДС_КСГ_кор-ка др профили_2'!BH86</f>
        <v>#REF!</v>
      </c>
      <c r="BI86" s="282" t="e">
        <f>ДС_КСГ_ИТОГО_3!BI86+'ДС_КСГ_кор-ка др профили_2'!BI86</f>
        <v>#REF!</v>
      </c>
      <c r="BJ86" s="282" t="e">
        <f>ДС_КСГ_ИТОГО_3!BJ86+'ДС_КСГ_кор-ка др профили_2'!BJ86</f>
        <v>#REF!</v>
      </c>
      <c r="BK86" s="282" t="e">
        <f>ДС_КСГ_ИТОГО_3!BK86+'ДС_КСГ_кор-ка др профили_2'!BK86</f>
        <v>#REF!</v>
      </c>
      <c r="BL86" s="282" t="e">
        <f>ДС_КСГ_ИТОГО_3!BL86+'ДС_КСГ_кор-ка др профили_2'!BL86</f>
        <v>#REF!</v>
      </c>
      <c r="BM86" s="282" t="e">
        <f>ДС_КСГ_ИТОГО_3!BM86+'ДС_КСГ_кор-ка др профили_2'!BM86</f>
        <v>#REF!</v>
      </c>
      <c r="BN86" s="282" t="e">
        <f>ДС_КСГ_ИТОГО_3!BN86+'ДС_КСГ_кор-ка др профили_2'!BN86</f>
        <v>#REF!</v>
      </c>
      <c r="BO86" s="282" t="e">
        <f>ДС_КСГ_ИТОГО_3!BO86+'ДС_КСГ_кор-ка др профили_2'!BO86</f>
        <v>#REF!</v>
      </c>
      <c r="BP86" s="282" t="e">
        <f>ДС_КСГ_ИТОГО_3!BP86+'ДС_КСГ_кор-ка др профили_2'!BP86</f>
        <v>#REF!</v>
      </c>
      <c r="BQ86" s="282" t="e">
        <f>ДС_КСГ_ИТОГО_3!BQ86+'ДС_КСГ_кор-ка др профили_2'!BQ86</f>
        <v>#REF!</v>
      </c>
      <c r="BR86" s="282" t="e">
        <f>ДС_КСГ_ИТОГО_3!BR86+'ДС_КСГ_кор-ка др профили_2'!BR86</f>
        <v>#REF!</v>
      </c>
      <c r="BS86" s="282" t="e">
        <f>ДС_КСГ_ИТОГО_3!BS86+'ДС_КСГ_кор-ка др профили_2'!BS86</f>
        <v>#REF!</v>
      </c>
      <c r="BT86" s="282" t="e">
        <f>ДС_КСГ_ИТОГО_3!BT86+'ДС_КСГ_кор-ка др профили_2'!BT86</f>
        <v>#REF!</v>
      </c>
      <c r="BU86" s="282" t="e">
        <f>ДС_КСГ_ИТОГО_3!BU86+'ДС_КСГ_кор-ка др профили_2'!BU86</f>
        <v>#REF!</v>
      </c>
      <c r="BV86" s="282" t="e">
        <f>ДС_КСГ_ИТОГО_3!BV86+'ДС_КСГ_кор-ка др профили_2'!BV86</f>
        <v>#REF!</v>
      </c>
      <c r="BW86" s="282" t="e">
        <f>ДС_КСГ_ИТОГО_3!BW86+'ДС_КСГ_кор-ка др профили_2'!BW86</f>
        <v>#REF!</v>
      </c>
      <c r="BX86" s="282" t="e">
        <f>ДС_КСГ_ИТОГО_3!BX86+'ДС_КСГ_кор-ка др профили_2'!BX86</f>
        <v>#REF!</v>
      </c>
      <c r="BY86" s="282" t="e">
        <f>ДС_КСГ_ИТОГО_3!BY86+'ДС_КСГ_кор-ка др профили_2'!BY86</f>
        <v>#REF!</v>
      </c>
      <c r="BZ86" s="282" t="e">
        <f>ДС_КСГ_ИТОГО_3!BZ86+'ДС_КСГ_кор-ка др профили_2'!BZ86</f>
        <v>#REF!</v>
      </c>
      <c r="CA86" s="282" t="e">
        <f>ДС_КСГ_ИТОГО_3!CA86+'ДС_КСГ_кор-ка др профили_2'!CA86</f>
        <v>#REF!</v>
      </c>
      <c r="CB86" s="282" t="e">
        <f>ДС_КСГ_ИТОГО_3!CB86+'ДС_КСГ_кор-ка др профили_2'!CB86</f>
        <v>#REF!</v>
      </c>
      <c r="CC86" s="282" t="e">
        <f>ДС_КСГ_ИТОГО_3!CC86+'ДС_КСГ_кор-ка др профили_2'!CC86</f>
        <v>#REF!</v>
      </c>
      <c r="CD86" s="282" t="e">
        <f>ДС_КСГ_ИТОГО_3!CD86+'ДС_КСГ_кор-ка др профили_2'!CD86</f>
        <v>#REF!</v>
      </c>
      <c r="CE86" s="282" t="e">
        <f>ДС_КСГ_ИТОГО_3!CE86+'ДС_КСГ_кор-ка др профили_2'!CE86</f>
        <v>#REF!</v>
      </c>
      <c r="CF86" s="282" t="e">
        <f>ДС_КСГ_ИТОГО_3!CF86+'ДС_КСГ_кор-ка др профили_2'!CF86</f>
        <v>#REF!</v>
      </c>
      <c r="CG86" s="282" t="e">
        <f>ДС_КСГ_ИТОГО_3!CG86+'ДС_КСГ_кор-ка др профили_2'!CG86</f>
        <v>#REF!</v>
      </c>
      <c r="CH86" s="282" t="e">
        <f>ДС_КСГ_ИТОГО_3!CH86+'ДС_КСГ_кор-ка др профили_2'!CH86</f>
        <v>#REF!</v>
      </c>
      <c r="CI86" s="282" t="e">
        <f>ДС_КСГ_ИТОГО_3!CI86+'ДС_КСГ_кор-ка др профили_2'!CI86</f>
        <v>#REF!</v>
      </c>
      <c r="CJ86" s="282" t="e">
        <f>ДС_КСГ_ИТОГО_3!CJ86+'ДС_КСГ_кор-ка др профили_2'!CJ86</f>
        <v>#REF!</v>
      </c>
      <c r="CK86" s="282" t="e">
        <f>ДС_КСГ_ИТОГО_3!#REF!+'ДС_КСГ_кор-ка др профили_2'!CK86</f>
        <v>#REF!</v>
      </c>
      <c r="CL86" s="282" t="e">
        <f>ДС_КСГ_ИТОГО_3!#REF!+'ДС_КСГ_кор-ка др профили_2'!CL86</f>
        <v>#REF!</v>
      </c>
      <c r="CM86" s="282" t="e">
        <f>ДС_КСГ_ИТОГО_3!#REF!+'ДС_КСГ_кор-ка др профили_2'!CM86</f>
        <v>#REF!</v>
      </c>
      <c r="CN86" s="281" t="e">
        <f t="shared" si="1"/>
        <v>#REF!</v>
      </c>
      <c r="CP86" s="195"/>
      <c r="CQ86" s="195"/>
      <c r="CR86" s="195"/>
    </row>
    <row r="87" spans="1:96" ht="15.75" x14ac:dyDescent="0.25">
      <c r="A87" s="81">
        <v>86</v>
      </c>
      <c r="B87" s="152" t="s">
        <v>393</v>
      </c>
      <c r="C87" s="153" t="s">
        <v>142</v>
      </c>
      <c r="D87" s="153">
        <v>2.62</v>
      </c>
      <c r="E87" s="153">
        <v>19</v>
      </c>
      <c r="F87" s="153" t="s">
        <v>106</v>
      </c>
      <c r="G87" s="282" t="e">
        <f>ДС_КСГ_ИТОГО_3!G87+'ДС_КСГ_кор-ка др профили_2'!G87</f>
        <v>#REF!</v>
      </c>
      <c r="H87" s="282" t="e">
        <f>ДС_КСГ_ИТОГО_3!H87+'ДС_КСГ_кор-ка др профили_2'!H87</f>
        <v>#REF!</v>
      </c>
      <c r="I87" s="282" t="e">
        <f>ДС_КСГ_ИТОГО_3!I87+'ДС_КСГ_кор-ка др профили_2'!I87</f>
        <v>#REF!</v>
      </c>
      <c r="J87" s="282" t="e">
        <f>ДС_КСГ_ИТОГО_3!J87+'ДС_КСГ_кор-ка др профили_2'!J87</f>
        <v>#REF!</v>
      </c>
      <c r="K87" s="282" t="e">
        <f>ДС_КСГ_ИТОГО_3!K87+'ДС_КСГ_кор-ка др профили_2'!K87</f>
        <v>#REF!</v>
      </c>
      <c r="L87" s="282" t="e">
        <f>ДС_КСГ_ИТОГО_3!L87+'ДС_КСГ_кор-ка др профили_2'!L87</f>
        <v>#REF!</v>
      </c>
      <c r="M87" s="282" t="e">
        <f>ДС_КСГ_ИТОГО_3!M87+'ДС_КСГ_кор-ка др профили_2'!M87</f>
        <v>#REF!</v>
      </c>
      <c r="N87" s="282" t="e">
        <f>ДС_КСГ_ИТОГО_3!N87+'ДС_КСГ_кор-ка др профили_2'!N87</f>
        <v>#REF!</v>
      </c>
      <c r="O87" s="282" t="e">
        <f>ДС_КСГ_ИТОГО_3!O87+'ДС_КСГ_кор-ка др профили_2'!O87</f>
        <v>#REF!</v>
      </c>
      <c r="P87" s="282" t="e">
        <f>ДС_КСГ_ИТОГО_3!P87+'ДС_КСГ_кор-ка др профили_2'!P87</f>
        <v>#REF!</v>
      </c>
      <c r="Q87" s="282" t="e">
        <f>ДС_КСГ_ИТОГО_3!Q87+'ДС_КСГ_кор-ка др профили_2'!Q87</f>
        <v>#REF!</v>
      </c>
      <c r="R87" s="282" t="e">
        <f>ДС_КСГ_ИТОГО_3!R87+'ДС_КСГ_кор-ка др профили_2'!R87</f>
        <v>#REF!</v>
      </c>
      <c r="S87" s="282" t="e">
        <f>ДС_КСГ_ИТОГО_3!S87+'ДС_КСГ_кор-ка др профили_2'!S87</f>
        <v>#REF!</v>
      </c>
      <c r="T87" s="282" t="e">
        <f>ДС_КСГ_ИТОГО_3!T87+'ДС_КСГ_кор-ка др профили_2'!T87</f>
        <v>#REF!</v>
      </c>
      <c r="U87" s="282" t="e">
        <f>ДС_КСГ_ИТОГО_3!U87+'ДС_КСГ_кор-ка др профили_2'!U87</f>
        <v>#REF!</v>
      </c>
      <c r="V87" s="282" t="e">
        <f>ДС_КСГ_ИТОГО_3!V87+'ДС_КСГ_кор-ка др профили_2'!V87</f>
        <v>#REF!</v>
      </c>
      <c r="W87" s="282" t="e">
        <f>ДС_КСГ_ИТОГО_3!W87+'ДС_КСГ_кор-ка др профили_2'!W87</f>
        <v>#REF!</v>
      </c>
      <c r="X87" s="282" t="e">
        <f>ДС_КСГ_ИТОГО_3!X87+'ДС_КСГ_кор-ка др профили_2'!X87</f>
        <v>#REF!</v>
      </c>
      <c r="Y87" s="282" t="e">
        <f>ДС_КСГ_ИТОГО_3!Y87+'ДС_КСГ_кор-ка др профили_2'!Y87</f>
        <v>#REF!</v>
      </c>
      <c r="Z87" s="282" t="e">
        <f>ДС_КСГ_ИТОГО_3!Z87+'ДС_КСГ_кор-ка др профили_2'!Z87</f>
        <v>#REF!</v>
      </c>
      <c r="AA87" s="282" t="e">
        <f>ДС_КСГ_ИТОГО_3!AA87+'ДС_КСГ_кор-ка др профили_2'!AA87</f>
        <v>#REF!</v>
      </c>
      <c r="AB87" s="282" t="e">
        <f>ДС_КСГ_ИТОГО_3!AB87+'ДС_КСГ_кор-ка др профили_2'!AB87</f>
        <v>#REF!</v>
      </c>
      <c r="AC87" s="282" t="e">
        <f>ДС_КСГ_ИТОГО_3!AC87+'ДС_КСГ_кор-ка др профили_2'!AC87</f>
        <v>#REF!</v>
      </c>
      <c r="AD87" s="282" t="e">
        <f>ДС_КСГ_ИТОГО_3!AD87+'ДС_КСГ_кор-ка др профили_2'!AD87</f>
        <v>#REF!</v>
      </c>
      <c r="AE87" s="282" t="e">
        <f>ДС_КСГ_ИТОГО_3!AE87+'ДС_КСГ_кор-ка др профили_2'!AE87</f>
        <v>#REF!</v>
      </c>
      <c r="AF87" s="282" t="e">
        <f>ДС_КСГ_ИТОГО_3!AF87+'ДС_КСГ_кор-ка др профили_2'!AF87</f>
        <v>#REF!</v>
      </c>
      <c r="AG87" s="282" t="e">
        <f>ДС_КСГ_ИТОГО_3!AG87+'ДС_КСГ_кор-ка др профили_2'!AG87</f>
        <v>#REF!</v>
      </c>
      <c r="AH87" s="282" t="e">
        <f>ДС_КСГ_ИТОГО_3!AH87+'ДС_КСГ_кор-ка др профили_2'!AH87</f>
        <v>#REF!</v>
      </c>
      <c r="AI87" s="282" t="e">
        <f>ДС_КСГ_ИТОГО_3!AI87+'ДС_КСГ_кор-ка др профили_2'!AI87</f>
        <v>#REF!</v>
      </c>
      <c r="AJ87" s="282" t="e">
        <f>ДС_КСГ_ИТОГО_3!AJ87+'ДС_КСГ_кор-ка др профили_2'!AJ87</f>
        <v>#REF!</v>
      </c>
      <c r="AK87" s="282" t="e">
        <f>ДС_КСГ_ИТОГО_3!AK87+'ДС_КСГ_кор-ка др профили_2'!AK87</f>
        <v>#REF!</v>
      </c>
      <c r="AL87" s="282" t="e">
        <f>ДС_КСГ_ИТОГО_3!AL87+'ДС_КСГ_кор-ка др профили_2'!AL87</f>
        <v>#REF!</v>
      </c>
      <c r="AM87" s="282" t="e">
        <f>ДС_КСГ_ИТОГО_3!AM87+'ДС_КСГ_кор-ка др профили_2'!AM87</f>
        <v>#REF!</v>
      </c>
      <c r="AN87" s="282" t="e">
        <f>ДС_КСГ_ИТОГО_3!AN87+'ДС_КСГ_кор-ка др профили_2'!AN87</f>
        <v>#REF!</v>
      </c>
      <c r="AO87" s="282" t="e">
        <f>ДС_КСГ_ИТОГО_3!AO87+'ДС_КСГ_кор-ка др профили_2'!AO87</f>
        <v>#REF!</v>
      </c>
      <c r="AP87" s="282" t="e">
        <f>ДС_КСГ_ИТОГО_3!AP87+'ДС_КСГ_кор-ка др профили_2'!AP87</f>
        <v>#REF!</v>
      </c>
      <c r="AQ87" s="282" t="e">
        <f>ДС_КСГ_ИТОГО_3!AQ87+'ДС_КСГ_кор-ка др профили_2'!AQ87</f>
        <v>#REF!</v>
      </c>
      <c r="AR87" s="282" t="e">
        <f>ДС_КСГ_ИТОГО_3!AR87+'ДС_КСГ_кор-ка др профили_2'!AR87</f>
        <v>#REF!</v>
      </c>
      <c r="AS87" s="282" t="e">
        <f>ДС_КСГ_ИТОГО_3!AS87+'ДС_КСГ_кор-ка др профили_2'!AS87</f>
        <v>#REF!</v>
      </c>
      <c r="AT87" s="282" t="e">
        <f>ДС_КСГ_ИТОГО_3!AT87+'ДС_КСГ_кор-ка др профили_2'!AT87</f>
        <v>#REF!</v>
      </c>
      <c r="AU87" s="282" t="e">
        <f>ДС_КСГ_ИТОГО_3!AU87+'ДС_КСГ_кор-ка др профили_2'!AU87</f>
        <v>#REF!</v>
      </c>
      <c r="AV87" s="282" t="e">
        <f>ДС_КСГ_ИТОГО_3!AV87+'ДС_КСГ_кор-ка др профили_2'!AV87</f>
        <v>#REF!</v>
      </c>
      <c r="AW87" s="282" t="e">
        <f>ДС_КСГ_ИТОГО_3!AW87+'ДС_КСГ_кор-ка др профили_2'!AW87</f>
        <v>#REF!</v>
      </c>
      <c r="AX87" s="282" t="e">
        <f>ДС_КСГ_ИТОГО_3!AX87+'ДС_КСГ_кор-ка др профили_2'!AX87</f>
        <v>#REF!</v>
      </c>
      <c r="AY87" s="282" t="e">
        <f>ДС_КСГ_ИТОГО_3!AY87+'ДС_КСГ_кор-ка др профили_2'!AY87</f>
        <v>#REF!</v>
      </c>
      <c r="AZ87" s="282" t="e">
        <f>ДС_КСГ_ИТОГО_3!AZ87+'ДС_КСГ_кор-ка др профили_2'!AZ87</f>
        <v>#REF!</v>
      </c>
      <c r="BA87" s="282" t="e">
        <f>ДС_КСГ_ИТОГО_3!BA87+'ДС_КСГ_кор-ка др профили_2'!BA87</f>
        <v>#REF!</v>
      </c>
      <c r="BB87" s="282" t="e">
        <f>ДС_КСГ_ИТОГО_3!BB87+'ДС_КСГ_кор-ка др профили_2'!BB87</f>
        <v>#REF!</v>
      </c>
      <c r="BC87" s="282" t="e">
        <f>ДС_КСГ_ИТОГО_3!BC87+'ДС_КСГ_кор-ка др профили_2'!BC87</f>
        <v>#REF!</v>
      </c>
      <c r="BD87" s="282" t="e">
        <f>ДС_КСГ_ИТОГО_3!BD87+'ДС_КСГ_кор-ка др профили_2'!BD87</f>
        <v>#REF!</v>
      </c>
      <c r="BE87" s="282" t="e">
        <f>ДС_КСГ_ИТОГО_3!BE87+'ДС_КСГ_кор-ка др профили_2'!BE87</f>
        <v>#REF!</v>
      </c>
      <c r="BF87" s="282" t="e">
        <f>ДС_КСГ_ИТОГО_3!BF87+'ДС_КСГ_кор-ка др профили_2'!BF87</f>
        <v>#REF!</v>
      </c>
      <c r="BG87" s="282" t="e">
        <f>ДС_КСГ_ИТОГО_3!BG87+'ДС_КСГ_кор-ка др профили_2'!BG87</f>
        <v>#REF!</v>
      </c>
      <c r="BH87" s="282" t="e">
        <f>ДС_КСГ_ИТОГО_3!BH87+'ДС_КСГ_кор-ка др профили_2'!BH87</f>
        <v>#REF!</v>
      </c>
      <c r="BI87" s="282" t="e">
        <f>ДС_КСГ_ИТОГО_3!BI87+'ДС_КСГ_кор-ка др профили_2'!BI87</f>
        <v>#REF!</v>
      </c>
      <c r="BJ87" s="282" t="e">
        <f>ДС_КСГ_ИТОГО_3!BJ87+'ДС_КСГ_кор-ка др профили_2'!BJ87</f>
        <v>#REF!</v>
      </c>
      <c r="BK87" s="282" t="e">
        <f>ДС_КСГ_ИТОГО_3!BK87+'ДС_КСГ_кор-ка др профили_2'!BK87</f>
        <v>#REF!</v>
      </c>
      <c r="BL87" s="282" t="e">
        <f>ДС_КСГ_ИТОГО_3!BL87+'ДС_КСГ_кор-ка др профили_2'!BL87</f>
        <v>#REF!</v>
      </c>
      <c r="BM87" s="282" t="e">
        <f>ДС_КСГ_ИТОГО_3!BM87+'ДС_КСГ_кор-ка др профили_2'!BM87</f>
        <v>#REF!</v>
      </c>
      <c r="BN87" s="282" t="e">
        <f>ДС_КСГ_ИТОГО_3!BN87+'ДС_КСГ_кор-ка др профили_2'!BN87</f>
        <v>#REF!</v>
      </c>
      <c r="BO87" s="282" t="e">
        <f>ДС_КСГ_ИТОГО_3!BO87+'ДС_КСГ_кор-ка др профили_2'!BO87</f>
        <v>#REF!</v>
      </c>
      <c r="BP87" s="282" t="e">
        <f>ДС_КСГ_ИТОГО_3!BP87+'ДС_КСГ_кор-ка др профили_2'!BP87</f>
        <v>#REF!</v>
      </c>
      <c r="BQ87" s="282" t="e">
        <f>ДС_КСГ_ИТОГО_3!BQ87+'ДС_КСГ_кор-ка др профили_2'!BQ87</f>
        <v>#REF!</v>
      </c>
      <c r="BR87" s="282" t="e">
        <f>ДС_КСГ_ИТОГО_3!BR87+'ДС_КСГ_кор-ка др профили_2'!BR87</f>
        <v>#REF!</v>
      </c>
      <c r="BS87" s="282" t="e">
        <f>ДС_КСГ_ИТОГО_3!BS87+'ДС_КСГ_кор-ка др профили_2'!BS87</f>
        <v>#REF!</v>
      </c>
      <c r="BT87" s="282" t="e">
        <f>ДС_КСГ_ИТОГО_3!BT87+'ДС_КСГ_кор-ка др профили_2'!BT87</f>
        <v>#REF!</v>
      </c>
      <c r="BU87" s="282" t="e">
        <f>ДС_КСГ_ИТОГО_3!BU87+'ДС_КСГ_кор-ка др профили_2'!BU87</f>
        <v>#REF!</v>
      </c>
      <c r="BV87" s="282" t="e">
        <f>ДС_КСГ_ИТОГО_3!BV87+'ДС_КСГ_кор-ка др профили_2'!BV87</f>
        <v>#REF!</v>
      </c>
      <c r="BW87" s="282" t="e">
        <f>ДС_КСГ_ИТОГО_3!BW87+'ДС_КСГ_кор-ка др профили_2'!BW87</f>
        <v>#REF!</v>
      </c>
      <c r="BX87" s="282" t="e">
        <f>ДС_КСГ_ИТОГО_3!BX87+'ДС_КСГ_кор-ка др профили_2'!BX87</f>
        <v>#REF!</v>
      </c>
      <c r="BY87" s="282" t="e">
        <f>ДС_КСГ_ИТОГО_3!BY87+'ДС_КСГ_кор-ка др профили_2'!BY87</f>
        <v>#REF!</v>
      </c>
      <c r="BZ87" s="282" t="e">
        <f>ДС_КСГ_ИТОГО_3!BZ87+'ДС_КСГ_кор-ка др профили_2'!BZ87</f>
        <v>#REF!</v>
      </c>
      <c r="CA87" s="282" t="e">
        <f>ДС_КСГ_ИТОГО_3!CA87+'ДС_КСГ_кор-ка др профили_2'!CA87</f>
        <v>#REF!</v>
      </c>
      <c r="CB87" s="282" t="e">
        <f>ДС_КСГ_ИТОГО_3!CB87+'ДС_КСГ_кор-ка др профили_2'!CB87</f>
        <v>#REF!</v>
      </c>
      <c r="CC87" s="282" t="e">
        <f>ДС_КСГ_ИТОГО_3!CC87+'ДС_КСГ_кор-ка др профили_2'!CC87</f>
        <v>#REF!</v>
      </c>
      <c r="CD87" s="282" t="e">
        <f>ДС_КСГ_ИТОГО_3!CD87+'ДС_КСГ_кор-ка др профили_2'!CD87</f>
        <v>#REF!</v>
      </c>
      <c r="CE87" s="282" t="e">
        <f>ДС_КСГ_ИТОГО_3!CE87+'ДС_КСГ_кор-ка др профили_2'!CE87</f>
        <v>#REF!</v>
      </c>
      <c r="CF87" s="282" t="e">
        <f>ДС_КСГ_ИТОГО_3!CF87+'ДС_КСГ_кор-ка др профили_2'!CF87</f>
        <v>#REF!</v>
      </c>
      <c r="CG87" s="282" t="e">
        <f>ДС_КСГ_ИТОГО_3!CG87+'ДС_КСГ_кор-ка др профили_2'!CG87</f>
        <v>#REF!</v>
      </c>
      <c r="CH87" s="282" t="e">
        <f>ДС_КСГ_ИТОГО_3!CH87+'ДС_КСГ_кор-ка др профили_2'!CH87</f>
        <v>#REF!</v>
      </c>
      <c r="CI87" s="282" t="e">
        <f>ДС_КСГ_ИТОГО_3!CI87+'ДС_КСГ_кор-ка др профили_2'!CI87</f>
        <v>#REF!</v>
      </c>
      <c r="CJ87" s="282" t="e">
        <f>ДС_КСГ_ИТОГО_3!CJ87+'ДС_КСГ_кор-ка др профили_2'!CJ87</f>
        <v>#REF!</v>
      </c>
      <c r="CK87" s="282" t="e">
        <f>ДС_КСГ_ИТОГО_3!#REF!+'ДС_КСГ_кор-ка др профили_2'!CK87</f>
        <v>#REF!</v>
      </c>
      <c r="CL87" s="282" t="e">
        <f>ДС_КСГ_ИТОГО_3!#REF!+'ДС_КСГ_кор-ка др профили_2'!CL87</f>
        <v>#REF!</v>
      </c>
      <c r="CM87" s="282" t="e">
        <f>ДС_КСГ_ИТОГО_3!#REF!+'ДС_КСГ_кор-ка др профили_2'!CM87</f>
        <v>#REF!</v>
      </c>
      <c r="CN87" s="281" t="e">
        <f t="shared" si="1"/>
        <v>#REF!</v>
      </c>
      <c r="CP87" s="195"/>
      <c r="CQ87" s="195"/>
      <c r="CR87" s="195"/>
    </row>
    <row r="88" spans="1:96" ht="45" x14ac:dyDescent="0.25">
      <c r="A88" s="81">
        <v>87</v>
      </c>
      <c r="B88" s="152" t="s">
        <v>636</v>
      </c>
      <c r="C88" s="153" t="s">
        <v>109</v>
      </c>
      <c r="D88" s="153">
        <v>0.39</v>
      </c>
      <c r="E88" s="153">
        <v>19</v>
      </c>
      <c r="F88" s="153" t="s">
        <v>106</v>
      </c>
      <c r="G88" s="282" t="e">
        <f>ДС_КСГ_ИТОГО_3!G88+'ДС_КСГ_кор-ка др профили_2'!G88</f>
        <v>#REF!</v>
      </c>
      <c r="H88" s="282" t="e">
        <f>ДС_КСГ_ИТОГО_3!H88+'ДС_КСГ_кор-ка др профили_2'!H88</f>
        <v>#REF!</v>
      </c>
      <c r="I88" s="282" t="e">
        <f>ДС_КСГ_ИТОГО_3!I88+'ДС_КСГ_кор-ка др профили_2'!I88</f>
        <v>#REF!</v>
      </c>
      <c r="J88" s="282" t="e">
        <f>ДС_КСГ_ИТОГО_3!J88+'ДС_КСГ_кор-ка др профили_2'!J88</f>
        <v>#REF!</v>
      </c>
      <c r="K88" s="282" t="e">
        <f>ДС_КСГ_ИТОГО_3!K88+'ДС_КСГ_кор-ка др профили_2'!K88</f>
        <v>#REF!</v>
      </c>
      <c r="L88" s="282" t="e">
        <f>ДС_КСГ_ИТОГО_3!L88+'ДС_КСГ_кор-ка др профили_2'!L88</f>
        <v>#REF!</v>
      </c>
      <c r="M88" s="282" t="e">
        <f>ДС_КСГ_ИТОГО_3!M88+'ДС_КСГ_кор-ка др профили_2'!M88</f>
        <v>#REF!</v>
      </c>
      <c r="N88" s="282" t="e">
        <f>ДС_КСГ_ИТОГО_3!N88+'ДС_КСГ_кор-ка др профили_2'!N88</f>
        <v>#REF!</v>
      </c>
      <c r="O88" s="282" t="e">
        <f>ДС_КСГ_ИТОГО_3!O88+'ДС_КСГ_кор-ка др профили_2'!O88</f>
        <v>#REF!</v>
      </c>
      <c r="P88" s="282" t="e">
        <f>ДС_КСГ_ИТОГО_3!P88+'ДС_КСГ_кор-ка др профили_2'!P88</f>
        <v>#REF!</v>
      </c>
      <c r="Q88" s="282" t="e">
        <f>ДС_КСГ_ИТОГО_3!Q88+'ДС_КСГ_кор-ка др профили_2'!Q88</f>
        <v>#REF!</v>
      </c>
      <c r="R88" s="282" t="e">
        <f>ДС_КСГ_ИТОГО_3!R88+'ДС_КСГ_кор-ка др профили_2'!R88</f>
        <v>#REF!</v>
      </c>
      <c r="S88" s="282" t="e">
        <f>ДС_КСГ_ИТОГО_3!S88+'ДС_КСГ_кор-ка др профили_2'!S88</f>
        <v>#REF!</v>
      </c>
      <c r="T88" s="282" t="e">
        <f>ДС_КСГ_ИТОГО_3!T88+'ДС_КСГ_кор-ка др профили_2'!T88</f>
        <v>#REF!</v>
      </c>
      <c r="U88" s="282" t="e">
        <f>ДС_КСГ_ИТОГО_3!U88+'ДС_КСГ_кор-ка др профили_2'!U88</f>
        <v>#REF!</v>
      </c>
      <c r="V88" s="282" t="e">
        <f>ДС_КСГ_ИТОГО_3!V88+'ДС_КСГ_кор-ка др профили_2'!V88</f>
        <v>#REF!</v>
      </c>
      <c r="W88" s="282" t="e">
        <f>ДС_КСГ_ИТОГО_3!W88+'ДС_КСГ_кор-ка др профили_2'!W88</f>
        <v>#REF!</v>
      </c>
      <c r="X88" s="282" t="e">
        <f>ДС_КСГ_ИТОГО_3!X88+'ДС_КСГ_кор-ка др профили_2'!X88</f>
        <v>#REF!</v>
      </c>
      <c r="Y88" s="282" t="e">
        <f>ДС_КСГ_ИТОГО_3!Y88+'ДС_КСГ_кор-ка др профили_2'!Y88</f>
        <v>#REF!</v>
      </c>
      <c r="Z88" s="282" t="e">
        <f>ДС_КСГ_ИТОГО_3!Z88+'ДС_КСГ_кор-ка др профили_2'!Z88</f>
        <v>#REF!</v>
      </c>
      <c r="AA88" s="282" t="e">
        <f>ДС_КСГ_ИТОГО_3!AA88+'ДС_КСГ_кор-ка др профили_2'!AA88</f>
        <v>#REF!</v>
      </c>
      <c r="AB88" s="282" t="e">
        <f>ДС_КСГ_ИТОГО_3!AB88+'ДС_КСГ_кор-ка др профили_2'!AB88</f>
        <v>#REF!</v>
      </c>
      <c r="AC88" s="282" t="e">
        <f>ДС_КСГ_ИТОГО_3!AC88+'ДС_КСГ_кор-ка др профили_2'!AC88</f>
        <v>#REF!</v>
      </c>
      <c r="AD88" s="282" t="e">
        <f>ДС_КСГ_ИТОГО_3!AD88+'ДС_КСГ_кор-ка др профили_2'!AD88</f>
        <v>#REF!</v>
      </c>
      <c r="AE88" s="282" t="e">
        <f>ДС_КСГ_ИТОГО_3!AE88+'ДС_КСГ_кор-ка др профили_2'!AE88</f>
        <v>#REF!</v>
      </c>
      <c r="AF88" s="282" t="e">
        <f>ДС_КСГ_ИТОГО_3!AF88+'ДС_КСГ_кор-ка др профили_2'!AF88</f>
        <v>#REF!</v>
      </c>
      <c r="AG88" s="282" t="e">
        <f>ДС_КСГ_ИТОГО_3!AG88+'ДС_КСГ_кор-ка др профили_2'!AG88</f>
        <v>#REF!</v>
      </c>
      <c r="AH88" s="282" t="e">
        <f>ДС_КСГ_ИТОГО_3!AH88+'ДС_КСГ_кор-ка др профили_2'!AH88</f>
        <v>#REF!</v>
      </c>
      <c r="AI88" s="282" t="e">
        <f>ДС_КСГ_ИТОГО_3!AI88+'ДС_КСГ_кор-ка др профили_2'!AI88</f>
        <v>#REF!</v>
      </c>
      <c r="AJ88" s="282" t="e">
        <f>ДС_КСГ_ИТОГО_3!AJ88+'ДС_КСГ_кор-ка др профили_2'!AJ88</f>
        <v>#REF!</v>
      </c>
      <c r="AK88" s="282" t="e">
        <f>ДС_КСГ_ИТОГО_3!AK88+'ДС_КСГ_кор-ка др профили_2'!AK88</f>
        <v>#REF!</v>
      </c>
      <c r="AL88" s="282" t="e">
        <f>ДС_КСГ_ИТОГО_3!AL88+'ДС_КСГ_кор-ка др профили_2'!AL88</f>
        <v>#REF!</v>
      </c>
      <c r="AM88" s="282" t="e">
        <f>ДС_КСГ_ИТОГО_3!AM88+'ДС_КСГ_кор-ка др профили_2'!AM88</f>
        <v>#REF!</v>
      </c>
      <c r="AN88" s="282" t="e">
        <f>ДС_КСГ_ИТОГО_3!AN88+'ДС_КСГ_кор-ка др профили_2'!AN88</f>
        <v>#REF!</v>
      </c>
      <c r="AO88" s="282" t="e">
        <f>ДС_КСГ_ИТОГО_3!AO88+'ДС_КСГ_кор-ка др профили_2'!AO88</f>
        <v>#REF!</v>
      </c>
      <c r="AP88" s="282" t="e">
        <f>ДС_КСГ_ИТОГО_3!AP88+'ДС_КСГ_кор-ка др профили_2'!AP88</f>
        <v>#REF!</v>
      </c>
      <c r="AQ88" s="282" t="e">
        <f>ДС_КСГ_ИТОГО_3!AQ88+'ДС_КСГ_кор-ка др профили_2'!AQ88</f>
        <v>#REF!</v>
      </c>
      <c r="AR88" s="282" t="e">
        <f>ДС_КСГ_ИТОГО_3!AR88+'ДС_КСГ_кор-ка др профили_2'!AR88</f>
        <v>#REF!</v>
      </c>
      <c r="AS88" s="282" t="e">
        <f>ДС_КСГ_ИТОГО_3!AS88+'ДС_КСГ_кор-ка др профили_2'!AS88</f>
        <v>#REF!</v>
      </c>
      <c r="AT88" s="282" t="e">
        <f>ДС_КСГ_ИТОГО_3!AT88+'ДС_КСГ_кор-ка др профили_2'!AT88</f>
        <v>#REF!</v>
      </c>
      <c r="AU88" s="282" t="e">
        <f>ДС_КСГ_ИТОГО_3!AU88+'ДС_КСГ_кор-ка др профили_2'!AU88</f>
        <v>#REF!</v>
      </c>
      <c r="AV88" s="282" t="e">
        <f>ДС_КСГ_ИТОГО_3!AV88+'ДС_КСГ_кор-ка др профили_2'!AV88</f>
        <v>#REF!</v>
      </c>
      <c r="AW88" s="282" t="e">
        <f>ДС_КСГ_ИТОГО_3!AW88+'ДС_КСГ_кор-ка др профили_2'!AW88</f>
        <v>#REF!</v>
      </c>
      <c r="AX88" s="282" t="e">
        <f>ДС_КСГ_ИТОГО_3!AX88+'ДС_КСГ_кор-ка др профили_2'!AX88</f>
        <v>#REF!</v>
      </c>
      <c r="AY88" s="282" t="e">
        <f>ДС_КСГ_ИТОГО_3!AY88+'ДС_КСГ_кор-ка др профили_2'!AY88</f>
        <v>#REF!</v>
      </c>
      <c r="AZ88" s="282" t="e">
        <f>ДС_КСГ_ИТОГО_3!AZ88+'ДС_КСГ_кор-ка др профили_2'!AZ88</f>
        <v>#REF!</v>
      </c>
      <c r="BA88" s="282" t="e">
        <f>ДС_КСГ_ИТОГО_3!BA88+'ДС_КСГ_кор-ка др профили_2'!BA88</f>
        <v>#REF!</v>
      </c>
      <c r="BB88" s="282" t="e">
        <f>ДС_КСГ_ИТОГО_3!BB88+'ДС_КСГ_кор-ка др профили_2'!BB88</f>
        <v>#REF!</v>
      </c>
      <c r="BC88" s="282" t="e">
        <f>ДС_КСГ_ИТОГО_3!BC88+'ДС_КСГ_кор-ка др профили_2'!BC88</f>
        <v>#REF!</v>
      </c>
      <c r="BD88" s="282" t="e">
        <f>ДС_КСГ_ИТОГО_3!BD88+'ДС_КСГ_кор-ка др профили_2'!BD88</f>
        <v>#REF!</v>
      </c>
      <c r="BE88" s="282" t="e">
        <f>ДС_КСГ_ИТОГО_3!BE88+'ДС_КСГ_кор-ка др профили_2'!BE88</f>
        <v>#REF!</v>
      </c>
      <c r="BF88" s="282" t="e">
        <f>ДС_КСГ_ИТОГО_3!BF88+'ДС_КСГ_кор-ка др профили_2'!BF88</f>
        <v>#REF!</v>
      </c>
      <c r="BG88" s="282" t="e">
        <f>ДС_КСГ_ИТОГО_3!BG88+'ДС_КСГ_кор-ка др профили_2'!BG88</f>
        <v>#REF!</v>
      </c>
      <c r="BH88" s="282" t="e">
        <f>ДС_КСГ_ИТОГО_3!BH88+'ДС_КСГ_кор-ка др профили_2'!BH88</f>
        <v>#REF!</v>
      </c>
      <c r="BI88" s="282" t="e">
        <f>ДС_КСГ_ИТОГО_3!BI88+'ДС_КСГ_кор-ка др профили_2'!BI88</f>
        <v>#REF!</v>
      </c>
      <c r="BJ88" s="282" t="e">
        <f>ДС_КСГ_ИТОГО_3!BJ88+'ДС_КСГ_кор-ка др профили_2'!BJ88</f>
        <v>#REF!</v>
      </c>
      <c r="BK88" s="282" t="e">
        <f>ДС_КСГ_ИТОГО_3!BK88+'ДС_КСГ_кор-ка др профили_2'!BK88</f>
        <v>#REF!</v>
      </c>
      <c r="BL88" s="282" t="e">
        <f>ДС_КСГ_ИТОГО_3!BL88+'ДС_КСГ_кор-ка др профили_2'!BL88</f>
        <v>#REF!</v>
      </c>
      <c r="BM88" s="282" t="e">
        <f>ДС_КСГ_ИТОГО_3!BM88+'ДС_КСГ_кор-ка др профили_2'!BM88</f>
        <v>#REF!</v>
      </c>
      <c r="BN88" s="282" t="e">
        <f>ДС_КСГ_ИТОГО_3!BN88+'ДС_КСГ_кор-ка др профили_2'!BN88</f>
        <v>#REF!</v>
      </c>
      <c r="BO88" s="282" t="e">
        <f>ДС_КСГ_ИТОГО_3!BO88+'ДС_КСГ_кор-ка др профили_2'!BO88</f>
        <v>#REF!</v>
      </c>
      <c r="BP88" s="282" t="e">
        <f>ДС_КСГ_ИТОГО_3!BP88+'ДС_КСГ_кор-ка др профили_2'!BP88</f>
        <v>#REF!</v>
      </c>
      <c r="BQ88" s="282" t="e">
        <f>ДС_КСГ_ИТОГО_3!BQ88+'ДС_КСГ_кор-ка др профили_2'!BQ88</f>
        <v>#REF!</v>
      </c>
      <c r="BR88" s="282" t="e">
        <f>ДС_КСГ_ИТОГО_3!BR88+'ДС_КСГ_кор-ка др профили_2'!BR88</f>
        <v>#REF!</v>
      </c>
      <c r="BS88" s="282" t="e">
        <f>ДС_КСГ_ИТОГО_3!BS88+'ДС_КСГ_кор-ка др профили_2'!BS88</f>
        <v>#REF!</v>
      </c>
      <c r="BT88" s="282" t="e">
        <f>ДС_КСГ_ИТОГО_3!BT88+'ДС_КСГ_кор-ка др профили_2'!BT88</f>
        <v>#REF!</v>
      </c>
      <c r="BU88" s="282" t="e">
        <f>ДС_КСГ_ИТОГО_3!BU88+'ДС_КСГ_кор-ка др профили_2'!BU88</f>
        <v>#REF!</v>
      </c>
      <c r="BV88" s="282" t="e">
        <f>ДС_КСГ_ИТОГО_3!BV88+'ДС_КСГ_кор-ка др профили_2'!BV88</f>
        <v>#REF!</v>
      </c>
      <c r="BW88" s="282" t="e">
        <f>ДС_КСГ_ИТОГО_3!BW88+'ДС_КСГ_кор-ка др профили_2'!BW88</f>
        <v>#REF!</v>
      </c>
      <c r="BX88" s="282" t="e">
        <f>ДС_КСГ_ИТОГО_3!BX88+'ДС_КСГ_кор-ка др профили_2'!BX88</f>
        <v>#REF!</v>
      </c>
      <c r="BY88" s="282" t="e">
        <f>ДС_КСГ_ИТОГО_3!BY88+'ДС_КСГ_кор-ка др профили_2'!BY88</f>
        <v>#REF!</v>
      </c>
      <c r="BZ88" s="282" t="e">
        <f>ДС_КСГ_ИТОГО_3!BZ88+'ДС_КСГ_кор-ка др профили_2'!BZ88</f>
        <v>#REF!</v>
      </c>
      <c r="CA88" s="282" t="e">
        <f>ДС_КСГ_ИТОГО_3!CA88+'ДС_КСГ_кор-ка др профили_2'!CA88</f>
        <v>#REF!</v>
      </c>
      <c r="CB88" s="282" t="e">
        <f>ДС_КСГ_ИТОГО_3!CB88+'ДС_КСГ_кор-ка др профили_2'!CB88</f>
        <v>#REF!</v>
      </c>
      <c r="CC88" s="282" t="e">
        <f>ДС_КСГ_ИТОГО_3!CC88+'ДС_КСГ_кор-ка др профили_2'!CC88</f>
        <v>#REF!</v>
      </c>
      <c r="CD88" s="282" t="e">
        <f>ДС_КСГ_ИТОГО_3!CD88+'ДС_КСГ_кор-ка др профили_2'!CD88</f>
        <v>#REF!</v>
      </c>
      <c r="CE88" s="282" t="e">
        <f>ДС_КСГ_ИТОГО_3!CE88+'ДС_КСГ_кор-ка др профили_2'!CE88</f>
        <v>#REF!</v>
      </c>
      <c r="CF88" s="282" t="e">
        <f>ДС_КСГ_ИТОГО_3!CF88+'ДС_КСГ_кор-ка др профили_2'!CF88</f>
        <v>#REF!</v>
      </c>
      <c r="CG88" s="282" t="e">
        <f>ДС_КСГ_ИТОГО_3!CG88+'ДС_КСГ_кор-ка др профили_2'!CG88</f>
        <v>#REF!</v>
      </c>
      <c r="CH88" s="282" t="e">
        <f>ДС_КСГ_ИТОГО_3!CH88+'ДС_КСГ_кор-ка др профили_2'!CH88</f>
        <v>#REF!</v>
      </c>
      <c r="CI88" s="282" t="e">
        <f>ДС_КСГ_ИТОГО_3!CI88+'ДС_КСГ_кор-ка др профили_2'!CI88</f>
        <v>#REF!</v>
      </c>
      <c r="CJ88" s="282" t="e">
        <f>ДС_КСГ_ИТОГО_3!CJ88+'ДС_КСГ_кор-ка др профили_2'!CJ88</f>
        <v>#REF!</v>
      </c>
      <c r="CK88" s="282" t="e">
        <f>ДС_КСГ_ИТОГО_3!#REF!+'ДС_КСГ_кор-ка др профили_2'!CK88</f>
        <v>#REF!</v>
      </c>
      <c r="CL88" s="282" t="e">
        <f>ДС_КСГ_ИТОГО_3!#REF!+'ДС_КСГ_кор-ка др профили_2'!CL88</f>
        <v>#REF!</v>
      </c>
      <c r="CM88" s="282" t="e">
        <f>ДС_КСГ_ИТОГО_3!#REF!+'ДС_КСГ_кор-ка др профили_2'!CM88</f>
        <v>#REF!</v>
      </c>
      <c r="CN88" s="281" t="e">
        <f t="shared" si="1"/>
        <v>#REF!</v>
      </c>
      <c r="CP88" s="195"/>
      <c r="CQ88" s="195"/>
      <c r="CR88" s="195"/>
    </row>
    <row r="89" spans="1:96" ht="45" x14ac:dyDescent="0.25">
      <c r="A89" s="81">
        <v>88</v>
      </c>
      <c r="B89" s="152" t="s">
        <v>637</v>
      </c>
      <c r="C89" s="153" t="s">
        <v>110</v>
      </c>
      <c r="D89" s="153">
        <v>1.06</v>
      </c>
      <c r="E89" s="153">
        <v>19</v>
      </c>
      <c r="F89" s="153" t="s">
        <v>106</v>
      </c>
      <c r="G89" s="282" t="e">
        <f>ДС_КСГ_ИТОГО_3!G89+'ДС_КСГ_кор-ка др профили_2'!G89</f>
        <v>#REF!</v>
      </c>
      <c r="H89" s="282" t="e">
        <f>ДС_КСГ_ИТОГО_3!H89+'ДС_КСГ_кор-ка др профили_2'!H89</f>
        <v>#REF!</v>
      </c>
      <c r="I89" s="282" t="e">
        <f>ДС_КСГ_ИТОГО_3!I89+'ДС_КСГ_кор-ка др профили_2'!I89</f>
        <v>#REF!</v>
      </c>
      <c r="J89" s="282" t="e">
        <f>ДС_КСГ_ИТОГО_3!J89+'ДС_КСГ_кор-ка др профили_2'!J89</f>
        <v>#REF!</v>
      </c>
      <c r="K89" s="282" t="e">
        <f>ДС_КСГ_ИТОГО_3!K89+'ДС_КСГ_кор-ка др профили_2'!K89</f>
        <v>#REF!</v>
      </c>
      <c r="L89" s="282" t="e">
        <f>ДС_КСГ_ИТОГО_3!L89+'ДС_КСГ_кор-ка др профили_2'!L89</f>
        <v>#REF!</v>
      </c>
      <c r="M89" s="282" t="e">
        <f>ДС_КСГ_ИТОГО_3!M89+'ДС_КСГ_кор-ка др профили_2'!M89</f>
        <v>#REF!</v>
      </c>
      <c r="N89" s="282" t="e">
        <f>ДС_КСГ_ИТОГО_3!N89+'ДС_КСГ_кор-ка др профили_2'!N89</f>
        <v>#REF!</v>
      </c>
      <c r="O89" s="282" t="e">
        <f>ДС_КСГ_ИТОГО_3!O89+'ДС_КСГ_кор-ка др профили_2'!O89</f>
        <v>#REF!</v>
      </c>
      <c r="P89" s="282" t="e">
        <f>ДС_КСГ_ИТОГО_3!P89+'ДС_КСГ_кор-ка др профили_2'!P89</f>
        <v>#REF!</v>
      </c>
      <c r="Q89" s="282" t="e">
        <f>ДС_КСГ_ИТОГО_3!Q89+'ДС_КСГ_кор-ка др профили_2'!Q89</f>
        <v>#REF!</v>
      </c>
      <c r="R89" s="282" t="e">
        <f>ДС_КСГ_ИТОГО_3!R89+'ДС_КСГ_кор-ка др профили_2'!R89</f>
        <v>#REF!</v>
      </c>
      <c r="S89" s="282" t="e">
        <f>ДС_КСГ_ИТОГО_3!S89+'ДС_КСГ_кор-ка др профили_2'!S89</f>
        <v>#REF!</v>
      </c>
      <c r="T89" s="282" t="e">
        <f>ДС_КСГ_ИТОГО_3!T89+'ДС_КСГ_кор-ка др профили_2'!T89</f>
        <v>#REF!</v>
      </c>
      <c r="U89" s="282" t="e">
        <f>ДС_КСГ_ИТОГО_3!U89+'ДС_КСГ_кор-ка др профили_2'!U89</f>
        <v>#REF!</v>
      </c>
      <c r="V89" s="282" t="e">
        <f>ДС_КСГ_ИТОГО_3!V89+'ДС_КСГ_кор-ка др профили_2'!V89</f>
        <v>#REF!</v>
      </c>
      <c r="W89" s="282" t="e">
        <f>ДС_КСГ_ИТОГО_3!W89+'ДС_КСГ_кор-ка др профили_2'!W89</f>
        <v>#REF!</v>
      </c>
      <c r="X89" s="282" t="e">
        <f>ДС_КСГ_ИТОГО_3!X89+'ДС_КСГ_кор-ка др профили_2'!X89</f>
        <v>#REF!</v>
      </c>
      <c r="Y89" s="282" t="e">
        <f>ДС_КСГ_ИТОГО_3!Y89+'ДС_КСГ_кор-ка др профили_2'!Y89</f>
        <v>#REF!</v>
      </c>
      <c r="Z89" s="282" t="e">
        <f>ДС_КСГ_ИТОГО_3!Z89+'ДС_КСГ_кор-ка др профили_2'!Z89</f>
        <v>#REF!</v>
      </c>
      <c r="AA89" s="282" t="e">
        <f>ДС_КСГ_ИТОГО_3!AA89+'ДС_КСГ_кор-ка др профили_2'!AA89</f>
        <v>#REF!</v>
      </c>
      <c r="AB89" s="282" t="e">
        <f>ДС_КСГ_ИТОГО_3!AB89+'ДС_КСГ_кор-ка др профили_2'!AB89</f>
        <v>#REF!</v>
      </c>
      <c r="AC89" s="282" t="e">
        <f>ДС_КСГ_ИТОГО_3!AC89+'ДС_КСГ_кор-ка др профили_2'!AC89</f>
        <v>#REF!</v>
      </c>
      <c r="AD89" s="282" t="e">
        <f>ДС_КСГ_ИТОГО_3!AD89+'ДС_КСГ_кор-ка др профили_2'!AD89</f>
        <v>#REF!</v>
      </c>
      <c r="AE89" s="282" t="e">
        <f>ДС_КСГ_ИТОГО_3!AE89+'ДС_КСГ_кор-ка др профили_2'!AE89</f>
        <v>#REF!</v>
      </c>
      <c r="AF89" s="282" t="e">
        <f>ДС_КСГ_ИТОГО_3!AF89+'ДС_КСГ_кор-ка др профили_2'!AF89</f>
        <v>#REF!</v>
      </c>
      <c r="AG89" s="282" t="e">
        <f>ДС_КСГ_ИТОГО_3!AG89+'ДС_КСГ_кор-ка др профили_2'!AG89</f>
        <v>#REF!</v>
      </c>
      <c r="AH89" s="282" t="e">
        <f>ДС_КСГ_ИТОГО_3!AH89+'ДС_КСГ_кор-ка др профили_2'!AH89</f>
        <v>#REF!</v>
      </c>
      <c r="AI89" s="282" t="e">
        <f>ДС_КСГ_ИТОГО_3!AI89+'ДС_КСГ_кор-ка др профили_2'!AI89</f>
        <v>#REF!</v>
      </c>
      <c r="AJ89" s="282" t="e">
        <f>ДС_КСГ_ИТОГО_3!AJ89+'ДС_КСГ_кор-ка др профили_2'!AJ89</f>
        <v>#REF!</v>
      </c>
      <c r="AK89" s="282" t="e">
        <f>ДС_КСГ_ИТОГО_3!AK89+'ДС_КСГ_кор-ка др профили_2'!AK89</f>
        <v>#REF!</v>
      </c>
      <c r="AL89" s="282" t="e">
        <f>ДС_КСГ_ИТОГО_3!AL89+'ДС_КСГ_кор-ка др профили_2'!AL89</f>
        <v>#REF!</v>
      </c>
      <c r="AM89" s="282" t="e">
        <f>ДС_КСГ_ИТОГО_3!AM89+'ДС_КСГ_кор-ка др профили_2'!AM89</f>
        <v>#REF!</v>
      </c>
      <c r="AN89" s="282" t="e">
        <f>ДС_КСГ_ИТОГО_3!AN89+'ДС_КСГ_кор-ка др профили_2'!AN89</f>
        <v>#REF!</v>
      </c>
      <c r="AO89" s="282" t="e">
        <f>ДС_КСГ_ИТОГО_3!AO89+'ДС_КСГ_кор-ка др профили_2'!AO89</f>
        <v>#REF!</v>
      </c>
      <c r="AP89" s="282" t="e">
        <f>ДС_КСГ_ИТОГО_3!AP89+'ДС_КСГ_кор-ка др профили_2'!AP89</f>
        <v>#REF!</v>
      </c>
      <c r="AQ89" s="282" t="e">
        <f>ДС_КСГ_ИТОГО_3!AQ89+'ДС_КСГ_кор-ка др профили_2'!AQ89</f>
        <v>#REF!</v>
      </c>
      <c r="AR89" s="282" t="e">
        <f>ДС_КСГ_ИТОГО_3!AR89+'ДС_КСГ_кор-ка др профили_2'!AR89</f>
        <v>#REF!</v>
      </c>
      <c r="AS89" s="282" t="e">
        <f>ДС_КСГ_ИТОГО_3!AS89+'ДС_КСГ_кор-ка др профили_2'!AS89</f>
        <v>#REF!</v>
      </c>
      <c r="AT89" s="282" t="e">
        <f>ДС_КСГ_ИТОГО_3!AT89+'ДС_КСГ_кор-ка др профили_2'!AT89</f>
        <v>#REF!</v>
      </c>
      <c r="AU89" s="282" t="e">
        <f>ДС_КСГ_ИТОГО_3!AU89+'ДС_КСГ_кор-ка др профили_2'!AU89</f>
        <v>#REF!</v>
      </c>
      <c r="AV89" s="282" t="e">
        <f>ДС_КСГ_ИТОГО_3!AV89+'ДС_КСГ_кор-ка др профили_2'!AV89</f>
        <v>#REF!</v>
      </c>
      <c r="AW89" s="282" t="e">
        <f>ДС_КСГ_ИТОГО_3!AW89+'ДС_КСГ_кор-ка др профили_2'!AW89</f>
        <v>#REF!</v>
      </c>
      <c r="AX89" s="282" t="e">
        <f>ДС_КСГ_ИТОГО_3!AX89+'ДС_КСГ_кор-ка др профили_2'!AX89</f>
        <v>#REF!</v>
      </c>
      <c r="AY89" s="282" t="e">
        <f>ДС_КСГ_ИТОГО_3!AY89+'ДС_КСГ_кор-ка др профили_2'!AY89</f>
        <v>#REF!</v>
      </c>
      <c r="AZ89" s="282" t="e">
        <f>ДС_КСГ_ИТОГО_3!AZ89+'ДС_КСГ_кор-ка др профили_2'!AZ89</f>
        <v>#REF!</v>
      </c>
      <c r="BA89" s="282" t="e">
        <f>ДС_КСГ_ИТОГО_3!BA89+'ДС_КСГ_кор-ка др профили_2'!BA89</f>
        <v>#REF!</v>
      </c>
      <c r="BB89" s="282" t="e">
        <f>ДС_КСГ_ИТОГО_3!BB89+'ДС_КСГ_кор-ка др профили_2'!BB89</f>
        <v>#REF!</v>
      </c>
      <c r="BC89" s="282" t="e">
        <f>ДС_КСГ_ИТОГО_3!BC89+'ДС_КСГ_кор-ка др профили_2'!BC89</f>
        <v>#REF!</v>
      </c>
      <c r="BD89" s="282" t="e">
        <f>ДС_КСГ_ИТОГО_3!BD89+'ДС_КСГ_кор-ка др профили_2'!BD89</f>
        <v>#REF!</v>
      </c>
      <c r="BE89" s="282" t="e">
        <f>ДС_КСГ_ИТОГО_3!BE89+'ДС_КСГ_кор-ка др профили_2'!BE89</f>
        <v>#REF!</v>
      </c>
      <c r="BF89" s="282" t="e">
        <f>ДС_КСГ_ИТОГО_3!BF89+'ДС_КСГ_кор-ка др профили_2'!BF89</f>
        <v>#REF!</v>
      </c>
      <c r="BG89" s="282" t="e">
        <f>ДС_КСГ_ИТОГО_3!BG89+'ДС_КСГ_кор-ка др профили_2'!BG89</f>
        <v>#REF!</v>
      </c>
      <c r="BH89" s="282" t="e">
        <f>ДС_КСГ_ИТОГО_3!BH89+'ДС_КСГ_кор-ка др профили_2'!BH89</f>
        <v>#REF!</v>
      </c>
      <c r="BI89" s="282" t="e">
        <f>ДС_КСГ_ИТОГО_3!BI89+'ДС_КСГ_кор-ка др профили_2'!BI89</f>
        <v>#REF!</v>
      </c>
      <c r="BJ89" s="282" t="e">
        <f>ДС_КСГ_ИТОГО_3!BJ89+'ДС_КСГ_кор-ка др профили_2'!BJ89</f>
        <v>#REF!</v>
      </c>
      <c r="BK89" s="282" t="e">
        <f>ДС_КСГ_ИТОГО_3!BK89+'ДС_КСГ_кор-ка др профили_2'!BK89</f>
        <v>#REF!</v>
      </c>
      <c r="BL89" s="282" t="e">
        <f>ДС_КСГ_ИТОГО_3!BL89+'ДС_КСГ_кор-ка др профили_2'!BL89</f>
        <v>#REF!</v>
      </c>
      <c r="BM89" s="282" t="e">
        <f>ДС_КСГ_ИТОГО_3!BM89+'ДС_КСГ_кор-ка др профили_2'!BM89</f>
        <v>#REF!</v>
      </c>
      <c r="BN89" s="282" t="e">
        <f>ДС_КСГ_ИТОГО_3!BN89+'ДС_КСГ_кор-ка др профили_2'!BN89</f>
        <v>#REF!</v>
      </c>
      <c r="BO89" s="282" t="e">
        <f>ДС_КСГ_ИТОГО_3!BO89+'ДС_КСГ_кор-ка др профили_2'!BO89</f>
        <v>#REF!</v>
      </c>
      <c r="BP89" s="282" t="e">
        <f>ДС_КСГ_ИТОГО_3!BP89+'ДС_КСГ_кор-ка др профили_2'!BP89</f>
        <v>#REF!</v>
      </c>
      <c r="BQ89" s="282" t="e">
        <f>ДС_КСГ_ИТОГО_3!BQ89+'ДС_КСГ_кор-ка др профили_2'!BQ89</f>
        <v>#REF!</v>
      </c>
      <c r="BR89" s="282" t="e">
        <f>ДС_КСГ_ИТОГО_3!BR89+'ДС_КСГ_кор-ка др профили_2'!BR89</f>
        <v>#REF!</v>
      </c>
      <c r="BS89" s="282" t="e">
        <f>ДС_КСГ_ИТОГО_3!BS89+'ДС_КСГ_кор-ка др профили_2'!BS89</f>
        <v>#REF!</v>
      </c>
      <c r="BT89" s="282" t="e">
        <f>ДС_КСГ_ИТОГО_3!BT89+'ДС_КСГ_кор-ка др профили_2'!BT89</f>
        <v>#REF!</v>
      </c>
      <c r="BU89" s="282" t="e">
        <f>ДС_КСГ_ИТОГО_3!BU89+'ДС_КСГ_кор-ка др профили_2'!BU89</f>
        <v>#REF!</v>
      </c>
      <c r="BV89" s="282" t="e">
        <f>ДС_КСГ_ИТОГО_3!BV89+'ДС_КСГ_кор-ка др профили_2'!BV89</f>
        <v>#REF!</v>
      </c>
      <c r="BW89" s="282" t="e">
        <f>ДС_КСГ_ИТОГО_3!BW89+'ДС_КСГ_кор-ка др профили_2'!BW89</f>
        <v>#REF!</v>
      </c>
      <c r="BX89" s="282" t="e">
        <f>ДС_КСГ_ИТОГО_3!BX89+'ДС_КСГ_кор-ка др профили_2'!BX89</f>
        <v>#REF!</v>
      </c>
      <c r="BY89" s="282" t="e">
        <f>ДС_КСГ_ИТОГО_3!BY89+'ДС_КСГ_кор-ка др профили_2'!BY89</f>
        <v>#REF!</v>
      </c>
      <c r="BZ89" s="282" t="e">
        <f>ДС_КСГ_ИТОГО_3!BZ89+'ДС_КСГ_кор-ка др профили_2'!BZ89</f>
        <v>#REF!</v>
      </c>
      <c r="CA89" s="282" t="e">
        <f>ДС_КСГ_ИТОГО_3!CA89+'ДС_КСГ_кор-ка др профили_2'!CA89</f>
        <v>#REF!</v>
      </c>
      <c r="CB89" s="282" t="e">
        <f>ДС_КСГ_ИТОГО_3!CB89+'ДС_КСГ_кор-ка др профили_2'!CB89</f>
        <v>#REF!</v>
      </c>
      <c r="CC89" s="282" t="e">
        <f>ДС_КСГ_ИТОГО_3!CC89+'ДС_КСГ_кор-ка др профили_2'!CC89</f>
        <v>#REF!</v>
      </c>
      <c r="CD89" s="282" t="e">
        <f>ДС_КСГ_ИТОГО_3!CD89+'ДС_КСГ_кор-ка др профили_2'!CD89</f>
        <v>#REF!</v>
      </c>
      <c r="CE89" s="282" t="e">
        <f>ДС_КСГ_ИТОГО_3!CE89+'ДС_КСГ_кор-ка др профили_2'!CE89</f>
        <v>#REF!</v>
      </c>
      <c r="CF89" s="282" t="e">
        <f>ДС_КСГ_ИТОГО_3!CF89+'ДС_КСГ_кор-ка др профили_2'!CF89</f>
        <v>#REF!</v>
      </c>
      <c r="CG89" s="282" t="e">
        <f>ДС_КСГ_ИТОГО_3!CG89+'ДС_КСГ_кор-ка др профили_2'!CG89</f>
        <v>#REF!</v>
      </c>
      <c r="CH89" s="282" t="e">
        <f>ДС_КСГ_ИТОГО_3!CH89+'ДС_КСГ_кор-ка др профили_2'!CH89</f>
        <v>#REF!</v>
      </c>
      <c r="CI89" s="282" t="e">
        <f>ДС_КСГ_ИТОГО_3!CI89+'ДС_КСГ_кор-ка др профили_2'!CI89</f>
        <v>#REF!</v>
      </c>
      <c r="CJ89" s="282" t="e">
        <f>ДС_КСГ_ИТОГО_3!CJ89+'ДС_КСГ_кор-ка др профили_2'!CJ89</f>
        <v>#REF!</v>
      </c>
      <c r="CK89" s="282" t="e">
        <f>ДС_КСГ_ИТОГО_3!#REF!+'ДС_КСГ_кор-ка др профили_2'!CK89</f>
        <v>#REF!</v>
      </c>
      <c r="CL89" s="282" t="e">
        <f>ДС_КСГ_ИТОГО_3!#REF!+'ДС_КСГ_кор-ка др профили_2'!CL89</f>
        <v>#REF!</v>
      </c>
      <c r="CM89" s="282" t="e">
        <f>ДС_КСГ_ИТОГО_3!#REF!+'ДС_КСГ_кор-ка др профили_2'!CM89</f>
        <v>#REF!</v>
      </c>
      <c r="CN89" s="281" t="e">
        <f t="shared" si="1"/>
        <v>#REF!</v>
      </c>
      <c r="CP89" s="195"/>
      <c r="CQ89" s="195"/>
      <c r="CR89" s="195"/>
    </row>
    <row r="90" spans="1:96" ht="45" x14ac:dyDescent="0.25">
      <c r="A90" s="81">
        <v>89</v>
      </c>
      <c r="B90" s="152" t="s">
        <v>638</v>
      </c>
      <c r="C90" s="153" t="s">
        <v>111</v>
      </c>
      <c r="D90" s="153">
        <v>1.64</v>
      </c>
      <c r="E90" s="153">
        <v>19</v>
      </c>
      <c r="F90" s="153" t="s">
        <v>106</v>
      </c>
      <c r="G90" s="282" t="e">
        <f>ДС_КСГ_ИТОГО_3!G90+'ДС_КСГ_кор-ка др профили_2'!G90</f>
        <v>#REF!</v>
      </c>
      <c r="H90" s="282" t="e">
        <f>ДС_КСГ_ИТОГО_3!H90+'ДС_КСГ_кор-ка др профили_2'!H90</f>
        <v>#REF!</v>
      </c>
      <c r="I90" s="282" t="e">
        <f>ДС_КСГ_ИТОГО_3!I90+'ДС_КСГ_кор-ка др профили_2'!I90</f>
        <v>#REF!</v>
      </c>
      <c r="J90" s="282" t="e">
        <f>ДС_КСГ_ИТОГО_3!J90+'ДС_КСГ_кор-ка др профили_2'!J90</f>
        <v>#REF!</v>
      </c>
      <c r="K90" s="282" t="e">
        <f>ДС_КСГ_ИТОГО_3!K90+'ДС_КСГ_кор-ка др профили_2'!K90</f>
        <v>#REF!</v>
      </c>
      <c r="L90" s="282" t="e">
        <f>ДС_КСГ_ИТОГО_3!L90+'ДС_КСГ_кор-ка др профили_2'!L90</f>
        <v>#REF!</v>
      </c>
      <c r="M90" s="282" t="e">
        <f>ДС_КСГ_ИТОГО_3!M90+'ДС_КСГ_кор-ка др профили_2'!M90</f>
        <v>#REF!</v>
      </c>
      <c r="N90" s="282" t="e">
        <f>ДС_КСГ_ИТОГО_3!N90+'ДС_КСГ_кор-ка др профили_2'!N90</f>
        <v>#REF!</v>
      </c>
      <c r="O90" s="282" t="e">
        <f>ДС_КСГ_ИТОГО_3!O90+'ДС_КСГ_кор-ка др профили_2'!O90</f>
        <v>#REF!</v>
      </c>
      <c r="P90" s="282" t="e">
        <f>ДС_КСГ_ИТОГО_3!P90+'ДС_КСГ_кор-ка др профили_2'!P90</f>
        <v>#REF!</v>
      </c>
      <c r="Q90" s="282" t="e">
        <f>ДС_КСГ_ИТОГО_3!Q90+'ДС_КСГ_кор-ка др профили_2'!Q90</f>
        <v>#REF!</v>
      </c>
      <c r="R90" s="282" t="e">
        <f>ДС_КСГ_ИТОГО_3!R90+'ДС_КСГ_кор-ка др профили_2'!R90</f>
        <v>#REF!</v>
      </c>
      <c r="S90" s="282" t="e">
        <f>ДС_КСГ_ИТОГО_3!S90+'ДС_КСГ_кор-ка др профили_2'!S90</f>
        <v>#REF!</v>
      </c>
      <c r="T90" s="282" t="e">
        <f>ДС_КСГ_ИТОГО_3!T90+'ДС_КСГ_кор-ка др профили_2'!T90</f>
        <v>#REF!</v>
      </c>
      <c r="U90" s="282" t="e">
        <f>ДС_КСГ_ИТОГО_3!U90+'ДС_КСГ_кор-ка др профили_2'!U90</f>
        <v>#REF!</v>
      </c>
      <c r="V90" s="282" t="e">
        <f>ДС_КСГ_ИТОГО_3!V90+'ДС_КСГ_кор-ка др профили_2'!V90</f>
        <v>#REF!</v>
      </c>
      <c r="W90" s="282" t="e">
        <f>ДС_КСГ_ИТОГО_3!W90+'ДС_КСГ_кор-ка др профили_2'!W90</f>
        <v>#REF!</v>
      </c>
      <c r="X90" s="282" t="e">
        <f>ДС_КСГ_ИТОГО_3!X90+'ДС_КСГ_кор-ка др профили_2'!X90</f>
        <v>#REF!</v>
      </c>
      <c r="Y90" s="282" t="e">
        <f>ДС_КСГ_ИТОГО_3!Y90+'ДС_КСГ_кор-ка др профили_2'!Y90</f>
        <v>#REF!</v>
      </c>
      <c r="Z90" s="282" t="e">
        <f>ДС_КСГ_ИТОГО_3!Z90+'ДС_КСГ_кор-ка др профили_2'!Z90</f>
        <v>#REF!</v>
      </c>
      <c r="AA90" s="282" t="e">
        <f>ДС_КСГ_ИТОГО_3!AA90+'ДС_КСГ_кор-ка др профили_2'!AA90</f>
        <v>#REF!</v>
      </c>
      <c r="AB90" s="282" t="e">
        <f>ДС_КСГ_ИТОГО_3!AB90+'ДС_КСГ_кор-ка др профили_2'!AB90</f>
        <v>#REF!</v>
      </c>
      <c r="AC90" s="282" t="e">
        <f>ДС_КСГ_ИТОГО_3!AC90+'ДС_КСГ_кор-ка др профили_2'!AC90</f>
        <v>#REF!</v>
      </c>
      <c r="AD90" s="282" t="e">
        <f>ДС_КСГ_ИТОГО_3!AD90+'ДС_КСГ_кор-ка др профили_2'!AD90</f>
        <v>#REF!</v>
      </c>
      <c r="AE90" s="282" t="e">
        <f>ДС_КСГ_ИТОГО_3!AE90+'ДС_КСГ_кор-ка др профили_2'!AE90</f>
        <v>#REF!</v>
      </c>
      <c r="AF90" s="282" t="e">
        <f>ДС_КСГ_ИТОГО_3!AF90+'ДС_КСГ_кор-ка др профили_2'!AF90</f>
        <v>#REF!</v>
      </c>
      <c r="AG90" s="282" t="e">
        <f>ДС_КСГ_ИТОГО_3!AG90+'ДС_КСГ_кор-ка др профили_2'!AG90</f>
        <v>#REF!</v>
      </c>
      <c r="AH90" s="282" t="e">
        <f>ДС_КСГ_ИТОГО_3!AH90+'ДС_КСГ_кор-ка др профили_2'!AH90</f>
        <v>#REF!</v>
      </c>
      <c r="AI90" s="282" t="e">
        <f>ДС_КСГ_ИТОГО_3!AI90+'ДС_КСГ_кор-ка др профили_2'!AI90</f>
        <v>#REF!</v>
      </c>
      <c r="AJ90" s="282" t="e">
        <f>ДС_КСГ_ИТОГО_3!AJ90+'ДС_КСГ_кор-ка др профили_2'!AJ90</f>
        <v>#REF!</v>
      </c>
      <c r="AK90" s="282" t="e">
        <f>ДС_КСГ_ИТОГО_3!AK90+'ДС_КСГ_кор-ка др профили_2'!AK90</f>
        <v>#REF!</v>
      </c>
      <c r="AL90" s="282" t="e">
        <f>ДС_КСГ_ИТОГО_3!AL90+'ДС_КСГ_кор-ка др профили_2'!AL90</f>
        <v>#REF!</v>
      </c>
      <c r="AM90" s="282" t="e">
        <f>ДС_КСГ_ИТОГО_3!AM90+'ДС_КСГ_кор-ка др профили_2'!AM90</f>
        <v>#REF!</v>
      </c>
      <c r="AN90" s="282" t="e">
        <f>ДС_КСГ_ИТОГО_3!AN90+'ДС_КСГ_кор-ка др профили_2'!AN90</f>
        <v>#REF!</v>
      </c>
      <c r="AO90" s="282" t="e">
        <f>ДС_КСГ_ИТОГО_3!AO90+'ДС_КСГ_кор-ка др профили_2'!AO90</f>
        <v>#REF!</v>
      </c>
      <c r="AP90" s="282" t="e">
        <f>ДС_КСГ_ИТОГО_3!AP90+'ДС_КСГ_кор-ка др профили_2'!AP90</f>
        <v>#REF!</v>
      </c>
      <c r="AQ90" s="282" t="e">
        <f>ДС_КСГ_ИТОГО_3!AQ90+'ДС_КСГ_кор-ка др профили_2'!AQ90</f>
        <v>#REF!</v>
      </c>
      <c r="AR90" s="282" t="e">
        <f>ДС_КСГ_ИТОГО_3!AR90+'ДС_КСГ_кор-ка др профили_2'!AR90</f>
        <v>#REF!</v>
      </c>
      <c r="AS90" s="282" t="e">
        <f>ДС_КСГ_ИТОГО_3!AS90+'ДС_КСГ_кор-ка др профили_2'!AS90</f>
        <v>#REF!</v>
      </c>
      <c r="AT90" s="282" t="e">
        <f>ДС_КСГ_ИТОГО_3!AT90+'ДС_КСГ_кор-ка др профили_2'!AT90</f>
        <v>#REF!</v>
      </c>
      <c r="AU90" s="282" t="e">
        <f>ДС_КСГ_ИТОГО_3!AU90+'ДС_КСГ_кор-ка др профили_2'!AU90</f>
        <v>#REF!</v>
      </c>
      <c r="AV90" s="282" t="e">
        <f>ДС_КСГ_ИТОГО_3!AV90+'ДС_КСГ_кор-ка др профили_2'!AV90</f>
        <v>#REF!</v>
      </c>
      <c r="AW90" s="282" t="e">
        <f>ДС_КСГ_ИТОГО_3!AW90+'ДС_КСГ_кор-ка др профили_2'!AW90</f>
        <v>#REF!</v>
      </c>
      <c r="AX90" s="282" t="e">
        <f>ДС_КСГ_ИТОГО_3!AX90+'ДС_КСГ_кор-ка др профили_2'!AX90</f>
        <v>#REF!</v>
      </c>
      <c r="AY90" s="282" t="e">
        <f>ДС_КСГ_ИТОГО_3!AY90+'ДС_КСГ_кор-ка др профили_2'!AY90</f>
        <v>#REF!</v>
      </c>
      <c r="AZ90" s="282" t="e">
        <f>ДС_КСГ_ИТОГО_3!AZ90+'ДС_КСГ_кор-ка др профили_2'!AZ90</f>
        <v>#REF!</v>
      </c>
      <c r="BA90" s="282" t="e">
        <f>ДС_КСГ_ИТОГО_3!BA90+'ДС_КСГ_кор-ка др профили_2'!BA90</f>
        <v>#REF!</v>
      </c>
      <c r="BB90" s="282" t="e">
        <f>ДС_КСГ_ИТОГО_3!BB90+'ДС_КСГ_кор-ка др профили_2'!BB90</f>
        <v>#REF!</v>
      </c>
      <c r="BC90" s="282" t="e">
        <f>ДС_КСГ_ИТОГО_3!BC90+'ДС_КСГ_кор-ка др профили_2'!BC90</f>
        <v>#REF!</v>
      </c>
      <c r="BD90" s="282" t="e">
        <f>ДС_КСГ_ИТОГО_3!BD90+'ДС_КСГ_кор-ка др профили_2'!BD90</f>
        <v>#REF!</v>
      </c>
      <c r="BE90" s="282" t="e">
        <f>ДС_КСГ_ИТОГО_3!BE90+'ДС_КСГ_кор-ка др профили_2'!BE90</f>
        <v>#REF!</v>
      </c>
      <c r="BF90" s="282" t="e">
        <f>ДС_КСГ_ИТОГО_3!BF90+'ДС_КСГ_кор-ка др профили_2'!BF90</f>
        <v>#REF!</v>
      </c>
      <c r="BG90" s="282" t="e">
        <f>ДС_КСГ_ИТОГО_3!BG90+'ДС_КСГ_кор-ка др профили_2'!BG90</f>
        <v>#REF!</v>
      </c>
      <c r="BH90" s="282" t="e">
        <f>ДС_КСГ_ИТОГО_3!BH90+'ДС_КСГ_кор-ка др профили_2'!BH90</f>
        <v>#REF!</v>
      </c>
      <c r="BI90" s="282" t="e">
        <f>ДС_КСГ_ИТОГО_3!BI90+'ДС_КСГ_кор-ка др профили_2'!BI90</f>
        <v>#REF!</v>
      </c>
      <c r="BJ90" s="282" t="e">
        <f>ДС_КСГ_ИТОГО_3!BJ90+'ДС_КСГ_кор-ка др профили_2'!BJ90</f>
        <v>#REF!</v>
      </c>
      <c r="BK90" s="282" t="e">
        <f>ДС_КСГ_ИТОГО_3!BK90+'ДС_КСГ_кор-ка др профили_2'!BK90</f>
        <v>#REF!</v>
      </c>
      <c r="BL90" s="282" t="e">
        <f>ДС_КСГ_ИТОГО_3!BL90+'ДС_КСГ_кор-ка др профили_2'!BL90</f>
        <v>#REF!</v>
      </c>
      <c r="BM90" s="282" t="e">
        <f>ДС_КСГ_ИТОГО_3!BM90+'ДС_КСГ_кор-ка др профили_2'!BM90</f>
        <v>#REF!</v>
      </c>
      <c r="BN90" s="282" t="e">
        <f>ДС_КСГ_ИТОГО_3!BN90+'ДС_КСГ_кор-ка др профили_2'!BN90</f>
        <v>#REF!</v>
      </c>
      <c r="BO90" s="282" t="e">
        <f>ДС_КСГ_ИТОГО_3!BO90+'ДС_КСГ_кор-ка др профили_2'!BO90</f>
        <v>#REF!</v>
      </c>
      <c r="BP90" s="282" t="e">
        <f>ДС_КСГ_ИТОГО_3!BP90+'ДС_КСГ_кор-ка др профили_2'!BP90</f>
        <v>#REF!</v>
      </c>
      <c r="BQ90" s="282" t="e">
        <f>ДС_КСГ_ИТОГО_3!BQ90+'ДС_КСГ_кор-ка др профили_2'!BQ90</f>
        <v>#REF!</v>
      </c>
      <c r="BR90" s="282" t="e">
        <f>ДС_КСГ_ИТОГО_3!BR90+'ДС_КСГ_кор-ка др профили_2'!BR90</f>
        <v>#REF!</v>
      </c>
      <c r="BS90" s="282" t="e">
        <f>ДС_КСГ_ИТОГО_3!BS90+'ДС_КСГ_кор-ка др профили_2'!BS90</f>
        <v>#REF!</v>
      </c>
      <c r="BT90" s="282" t="e">
        <f>ДС_КСГ_ИТОГО_3!BT90+'ДС_КСГ_кор-ка др профили_2'!BT90</f>
        <v>#REF!</v>
      </c>
      <c r="BU90" s="282" t="e">
        <f>ДС_КСГ_ИТОГО_3!BU90+'ДС_КСГ_кор-ка др профили_2'!BU90</f>
        <v>#REF!</v>
      </c>
      <c r="BV90" s="282" t="e">
        <f>ДС_КСГ_ИТОГО_3!BV90+'ДС_КСГ_кор-ка др профили_2'!BV90</f>
        <v>#REF!</v>
      </c>
      <c r="BW90" s="282" t="e">
        <f>ДС_КСГ_ИТОГО_3!BW90+'ДС_КСГ_кор-ка др профили_2'!BW90</f>
        <v>#REF!</v>
      </c>
      <c r="BX90" s="282" t="e">
        <f>ДС_КСГ_ИТОГО_3!BX90+'ДС_КСГ_кор-ка др профили_2'!BX90</f>
        <v>#REF!</v>
      </c>
      <c r="BY90" s="282" t="e">
        <f>ДС_КСГ_ИТОГО_3!BY90+'ДС_КСГ_кор-ка др профили_2'!BY90</f>
        <v>#REF!</v>
      </c>
      <c r="BZ90" s="282" t="e">
        <f>ДС_КСГ_ИТОГО_3!BZ90+'ДС_КСГ_кор-ка др профили_2'!BZ90</f>
        <v>#REF!</v>
      </c>
      <c r="CA90" s="282" t="e">
        <f>ДС_КСГ_ИТОГО_3!CA90+'ДС_КСГ_кор-ка др профили_2'!CA90</f>
        <v>#REF!</v>
      </c>
      <c r="CB90" s="282" t="e">
        <f>ДС_КСГ_ИТОГО_3!CB90+'ДС_КСГ_кор-ка др профили_2'!CB90</f>
        <v>#REF!</v>
      </c>
      <c r="CC90" s="282" t="e">
        <f>ДС_КСГ_ИТОГО_3!CC90+'ДС_КСГ_кор-ка др профили_2'!CC90</f>
        <v>#REF!</v>
      </c>
      <c r="CD90" s="282" t="e">
        <f>ДС_КСГ_ИТОГО_3!CD90+'ДС_КСГ_кор-ка др профили_2'!CD90</f>
        <v>#REF!</v>
      </c>
      <c r="CE90" s="282" t="e">
        <f>ДС_КСГ_ИТОГО_3!CE90+'ДС_КСГ_кор-ка др профили_2'!CE90</f>
        <v>#REF!</v>
      </c>
      <c r="CF90" s="282" t="e">
        <f>ДС_КСГ_ИТОГО_3!CF90+'ДС_КСГ_кор-ка др профили_2'!CF90</f>
        <v>#REF!</v>
      </c>
      <c r="CG90" s="282" t="e">
        <f>ДС_КСГ_ИТОГО_3!CG90+'ДС_КСГ_кор-ка др профили_2'!CG90</f>
        <v>#REF!</v>
      </c>
      <c r="CH90" s="282" t="e">
        <f>ДС_КСГ_ИТОГО_3!CH90+'ДС_КСГ_кор-ка др профили_2'!CH90</f>
        <v>#REF!</v>
      </c>
      <c r="CI90" s="282" t="e">
        <f>ДС_КСГ_ИТОГО_3!CI90+'ДС_КСГ_кор-ка др профили_2'!CI90</f>
        <v>#REF!</v>
      </c>
      <c r="CJ90" s="282" t="e">
        <f>ДС_КСГ_ИТОГО_3!CJ90+'ДС_КСГ_кор-ка др профили_2'!CJ90</f>
        <v>#REF!</v>
      </c>
      <c r="CK90" s="282" t="e">
        <f>ДС_КСГ_ИТОГО_3!#REF!+'ДС_КСГ_кор-ка др профили_2'!CK90</f>
        <v>#REF!</v>
      </c>
      <c r="CL90" s="282" t="e">
        <f>ДС_КСГ_ИТОГО_3!#REF!+'ДС_КСГ_кор-ка др профили_2'!CL90</f>
        <v>#REF!</v>
      </c>
      <c r="CM90" s="282" t="e">
        <f>ДС_КСГ_ИТОГО_3!#REF!+'ДС_КСГ_кор-ка др профили_2'!CM90</f>
        <v>#REF!</v>
      </c>
      <c r="CN90" s="281" t="e">
        <f t="shared" si="1"/>
        <v>#REF!</v>
      </c>
      <c r="CP90" s="195"/>
      <c r="CQ90" s="195"/>
      <c r="CR90" s="195"/>
    </row>
    <row r="91" spans="1:96" ht="45" x14ac:dyDescent="0.25">
      <c r="A91" s="81">
        <v>90</v>
      </c>
      <c r="B91" s="152" t="s">
        <v>639</v>
      </c>
      <c r="C91" s="153" t="s">
        <v>112</v>
      </c>
      <c r="D91" s="153">
        <v>2.33</v>
      </c>
      <c r="E91" s="153">
        <v>19</v>
      </c>
      <c r="F91" s="153" t="s">
        <v>106</v>
      </c>
      <c r="G91" s="282" t="e">
        <f>ДС_КСГ_ИТОГО_3!G91+'ДС_КСГ_кор-ка др профили_2'!G91</f>
        <v>#REF!</v>
      </c>
      <c r="H91" s="282" t="e">
        <f>ДС_КСГ_ИТОГО_3!H91+'ДС_КСГ_кор-ка др профили_2'!H91</f>
        <v>#REF!</v>
      </c>
      <c r="I91" s="282" t="e">
        <f>ДС_КСГ_ИТОГО_3!I91+'ДС_КСГ_кор-ка др профили_2'!I91</f>
        <v>#REF!</v>
      </c>
      <c r="J91" s="282" t="e">
        <f>ДС_КСГ_ИТОГО_3!J91+'ДС_КСГ_кор-ка др профили_2'!J91</f>
        <v>#REF!</v>
      </c>
      <c r="K91" s="282" t="e">
        <f>ДС_КСГ_ИТОГО_3!K91+'ДС_КСГ_кор-ка др профили_2'!K91</f>
        <v>#REF!</v>
      </c>
      <c r="L91" s="282" t="e">
        <f>ДС_КСГ_ИТОГО_3!L91+'ДС_КСГ_кор-ка др профили_2'!L91</f>
        <v>#REF!</v>
      </c>
      <c r="M91" s="282" t="e">
        <f>ДС_КСГ_ИТОГО_3!M91+'ДС_КСГ_кор-ка др профили_2'!M91</f>
        <v>#REF!</v>
      </c>
      <c r="N91" s="282" t="e">
        <f>ДС_КСГ_ИТОГО_3!N91+'ДС_КСГ_кор-ка др профили_2'!N91</f>
        <v>#REF!</v>
      </c>
      <c r="O91" s="282" t="e">
        <f>ДС_КСГ_ИТОГО_3!O91+'ДС_КСГ_кор-ка др профили_2'!O91</f>
        <v>#REF!</v>
      </c>
      <c r="P91" s="282" t="e">
        <f>ДС_КСГ_ИТОГО_3!P91+'ДС_КСГ_кор-ка др профили_2'!P91</f>
        <v>#REF!</v>
      </c>
      <c r="Q91" s="282" t="e">
        <f>ДС_КСГ_ИТОГО_3!Q91+'ДС_КСГ_кор-ка др профили_2'!Q91</f>
        <v>#REF!</v>
      </c>
      <c r="R91" s="282" t="e">
        <f>ДС_КСГ_ИТОГО_3!R91+'ДС_КСГ_кор-ка др профили_2'!R91</f>
        <v>#REF!</v>
      </c>
      <c r="S91" s="282" t="e">
        <f>ДС_КСГ_ИТОГО_3!S91+'ДС_КСГ_кор-ка др профили_2'!S91</f>
        <v>#REF!</v>
      </c>
      <c r="T91" s="282" t="e">
        <f>ДС_КСГ_ИТОГО_3!T91+'ДС_КСГ_кор-ка др профили_2'!T91</f>
        <v>#REF!</v>
      </c>
      <c r="U91" s="282" t="e">
        <f>ДС_КСГ_ИТОГО_3!U91+'ДС_КСГ_кор-ка др профили_2'!U91</f>
        <v>#REF!</v>
      </c>
      <c r="V91" s="282" t="e">
        <f>ДС_КСГ_ИТОГО_3!V91+'ДС_КСГ_кор-ка др профили_2'!V91</f>
        <v>#REF!</v>
      </c>
      <c r="W91" s="282" t="e">
        <f>ДС_КСГ_ИТОГО_3!W91+'ДС_КСГ_кор-ка др профили_2'!W91</f>
        <v>#REF!</v>
      </c>
      <c r="X91" s="282" t="e">
        <f>ДС_КСГ_ИТОГО_3!X91+'ДС_КСГ_кор-ка др профили_2'!X91</f>
        <v>#REF!</v>
      </c>
      <c r="Y91" s="282" t="e">
        <f>ДС_КСГ_ИТОГО_3!Y91+'ДС_КСГ_кор-ка др профили_2'!Y91</f>
        <v>#REF!</v>
      </c>
      <c r="Z91" s="282" t="e">
        <f>ДС_КСГ_ИТОГО_3!Z91+'ДС_КСГ_кор-ка др профили_2'!Z91</f>
        <v>#REF!</v>
      </c>
      <c r="AA91" s="282" t="e">
        <f>ДС_КСГ_ИТОГО_3!AA91+'ДС_КСГ_кор-ка др профили_2'!AA91</f>
        <v>#REF!</v>
      </c>
      <c r="AB91" s="282" t="e">
        <f>ДС_КСГ_ИТОГО_3!AB91+'ДС_КСГ_кор-ка др профили_2'!AB91</f>
        <v>#REF!</v>
      </c>
      <c r="AC91" s="282" t="e">
        <f>ДС_КСГ_ИТОГО_3!AC91+'ДС_КСГ_кор-ка др профили_2'!AC91</f>
        <v>#REF!</v>
      </c>
      <c r="AD91" s="282" t="e">
        <f>ДС_КСГ_ИТОГО_3!AD91+'ДС_КСГ_кор-ка др профили_2'!AD91</f>
        <v>#REF!</v>
      </c>
      <c r="AE91" s="282" t="e">
        <f>ДС_КСГ_ИТОГО_3!AE91+'ДС_КСГ_кор-ка др профили_2'!AE91</f>
        <v>#REF!</v>
      </c>
      <c r="AF91" s="282" t="e">
        <f>ДС_КСГ_ИТОГО_3!AF91+'ДС_КСГ_кор-ка др профили_2'!AF91</f>
        <v>#REF!</v>
      </c>
      <c r="AG91" s="282" t="e">
        <f>ДС_КСГ_ИТОГО_3!AG91+'ДС_КСГ_кор-ка др профили_2'!AG91</f>
        <v>#REF!</v>
      </c>
      <c r="AH91" s="282" t="e">
        <f>ДС_КСГ_ИТОГО_3!AH91+'ДС_КСГ_кор-ка др профили_2'!AH91</f>
        <v>#REF!</v>
      </c>
      <c r="AI91" s="282" t="e">
        <f>ДС_КСГ_ИТОГО_3!AI91+'ДС_КСГ_кор-ка др профили_2'!AI91</f>
        <v>#REF!</v>
      </c>
      <c r="AJ91" s="282" t="e">
        <f>ДС_КСГ_ИТОГО_3!AJ91+'ДС_КСГ_кор-ка др профили_2'!AJ91</f>
        <v>#REF!</v>
      </c>
      <c r="AK91" s="282" t="e">
        <f>ДС_КСГ_ИТОГО_3!AK91+'ДС_КСГ_кор-ка др профили_2'!AK91</f>
        <v>#REF!</v>
      </c>
      <c r="AL91" s="282" t="e">
        <f>ДС_КСГ_ИТОГО_3!AL91+'ДС_КСГ_кор-ка др профили_2'!AL91</f>
        <v>#REF!</v>
      </c>
      <c r="AM91" s="282" t="e">
        <f>ДС_КСГ_ИТОГО_3!AM91+'ДС_КСГ_кор-ка др профили_2'!AM91</f>
        <v>#REF!</v>
      </c>
      <c r="AN91" s="282" t="e">
        <f>ДС_КСГ_ИТОГО_3!AN91+'ДС_КСГ_кор-ка др профили_2'!AN91</f>
        <v>#REF!</v>
      </c>
      <c r="AO91" s="282" t="e">
        <f>ДС_КСГ_ИТОГО_3!AO91+'ДС_КСГ_кор-ка др профили_2'!AO91</f>
        <v>#REF!</v>
      </c>
      <c r="AP91" s="282" t="e">
        <f>ДС_КСГ_ИТОГО_3!AP91+'ДС_КСГ_кор-ка др профили_2'!AP91</f>
        <v>#REF!</v>
      </c>
      <c r="AQ91" s="282" t="e">
        <f>ДС_КСГ_ИТОГО_3!AQ91+'ДС_КСГ_кор-ка др профили_2'!AQ91</f>
        <v>#REF!</v>
      </c>
      <c r="AR91" s="282" t="e">
        <f>ДС_КСГ_ИТОГО_3!AR91+'ДС_КСГ_кор-ка др профили_2'!AR91</f>
        <v>#REF!</v>
      </c>
      <c r="AS91" s="282" t="e">
        <f>ДС_КСГ_ИТОГО_3!AS91+'ДС_КСГ_кор-ка др профили_2'!AS91</f>
        <v>#REF!</v>
      </c>
      <c r="AT91" s="282" t="e">
        <f>ДС_КСГ_ИТОГО_3!AT91+'ДС_КСГ_кор-ка др профили_2'!AT91</f>
        <v>#REF!</v>
      </c>
      <c r="AU91" s="282" t="e">
        <f>ДС_КСГ_ИТОГО_3!AU91+'ДС_КСГ_кор-ка др профили_2'!AU91</f>
        <v>#REF!</v>
      </c>
      <c r="AV91" s="282" t="e">
        <f>ДС_КСГ_ИТОГО_3!AV91+'ДС_КСГ_кор-ка др профили_2'!AV91</f>
        <v>#REF!</v>
      </c>
      <c r="AW91" s="282" t="e">
        <f>ДС_КСГ_ИТОГО_3!AW91+'ДС_КСГ_кор-ка др профили_2'!AW91</f>
        <v>#REF!</v>
      </c>
      <c r="AX91" s="282" t="e">
        <f>ДС_КСГ_ИТОГО_3!AX91+'ДС_КСГ_кор-ка др профили_2'!AX91</f>
        <v>#REF!</v>
      </c>
      <c r="AY91" s="282" t="e">
        <f>ДС_КСГ_ИТОГО_3!AY91+'ДС_КСГ_кор-ка др профили_2'!AY91</f>
        <v>#REF!</v>
      </c>
      <c r="AZ91" s="282" t="e">
        <f>ДС_КСГ_ИТОГО_3!AZ91+'ДС_КСГ_кор-ка др профили_2'!AZ91</f>
        <v>#REF!</v>
      </c>
      <c r="BA91" s="282" t="e">
        <f>ДС_КСГ_ИТОГО_3!BA91+'ДС_КСГ_кор-ка др профили_2'!BA91</f>
        <v>#REF!</v>
      </c>
      <c r="BB91" s="282" t="e">
        <f>ДС_КСГ_ИТОГО_3!BB91+'ДС_КСГ_кор-ка др профили_2'!BB91</f>
        <v>#REF!</v>
      </c>
      <c r="BC91" s="282" t="e">
        <f>ДС_КСГ_ИТОГО_3!BC91+'ДС_КСГ_кор-ка др профили_2'!BC91</f>
        <v>#REF!</v>
      </c>
      <c r="BD91" s="282" t="e">
        <f>ДС_КСГ_ИТОГО_3!BD91+'ДС_КСГ_кор-ка др профили_2'!BD91</f>
        <v>#REF!</v>
      </c>
      <c r="BE91" s="282" t="e">
        <f>ДС_КСГ_ИТОГО_3!BE91+'ДС_КСГ_кор-ка др профили_2'!BE91</f>
        <v>#REF!</v>
      </c>
      <c r="BF91" s="282" t="e">
        <f>ДС_КСГ_ИТОГО_3!BF91+'ДС_КСГ_кор-ка др профили_2'!BF91</f>
        <v>#REF!</v>
      </c>
      <c r="BG91" s="282" t="e">
        <f>ДС_КСГ_ИТОГО_3!BG91+'ДС_КСГ_кор-ка др профили_2'!BG91</f>
        <v>#REF!</v>
      </c>
      <c r="BH91" s="282" t="e">
        <f>ДС_КСГ_ИТОГО_3!BH91+'ДС_КСГ_кор-ка др профили_2'!BH91</f>
        <v>#REF!</v>
      </c>
      <c r="BI91" s="282" t="e">
        <f>ДС_КСГ_ИТОГО_3!BI91+'ДС_КСГ_кор-ка др профили_2'!BI91</f>
        <v>#REF!</v>
      </c>
      <c r="BJ91" s="282" t="e">
        <f>ДС_КСГ_ИТОГО_3!BJ91+'ДС_КСГ_кор-ка др профили_2'!BJ91</f>
        <v>#REF!</v>
      </c>
      <c r="BK91" s="282" t="e">
        <f>ДС_КСГ_ИТОГО_3!BK91+'ДС_КСГ_кор-ка др профили_2'!BK91</f>
        <v>#REF!</v>
      </c>
      <c r="BL91" s="282" t="e">
        <f>ДС_КСГ_ИТОГО_3!BL91+'ДС_КСГ_кор-ка др профили_2'!BL91</f>
        <v>#REF!</v>
      </c>
      <c r="BM91" s="282" t="e">
        <f>ДС_КСГ_ИТОГО_3!BM91+'ДС_КСГ_кор-ка др профили_2'!BM91</f>
        <v>#REF!</v>
      </c>
      <c r="BN91" s="282" t="e">
        <f>ДС_КСГ_ИТОГО_3!BN91+'ДС_КСГ_кор-ка др профили_2'!BN91</f>
        <v>#REF!</v>
      </c>
      <c r="BO91" s="282" t="e">
        <f>ДС_КСГ_ИТОГО_3!BO91+'ДС_КСГ_кор-ка др профили_2'!BO91</f>
        <v>#REF!</v>
      </c>
      <c r="BP91" s="282" t="e">
        <f>ДС_КСГ_ИТОГО_3!BP91+'ДС_КСГ_кор-ка др профили_2'!BP91</f>
        <v>#REF!</v>
      </c>
      <c r="BQ91" s="282" t="e">
        <f>ДС_КСГ_ИТОГО_3!BQ91+'ДС_КСГ_кор-ка др профили_2'!BQ91</f>
        <v>#REF!</v>
      </c>
      <c r="BR91" s="282" t="e">
        <f>ДС_КСГ_ИТОГО_3!BR91+'ДС_КСГ_кор-ка др профили_2'!BR91</f>
        <v>#REF!</v>
      </c>
      <c r="BS91" s="282" t="e">
        <f>ДС_КСГ_ИТОГО_3!BS91+'ДС_КСГ_кор-ка др профили_2'!BS91</f>
        <v>#REF!</v>
      </c>
      <c r="BT91" s="282" t="e">
        <f>ДС_КСГ_ИТОГО_3!BT91+'ДС_КСГ_кор-ка др профили_2'!BT91</f>
        <v>#REF!</v>
      </c>
      <c r="BU91" s="282" t="e">
        <f>ДС_КСГ_ИТОГО_3!BU91+'ДС_КСГ_кор-ка др профили_2'!BU91</f>
        <v>#REF!</v>
      </c>
      <c r="BV91" s="282" t="e">
        <f>ДС_КСГ_ИТОГО_3!BV91+'ДС_КСГ_кор-ка др профили_2'!BV91</f>
        <v>#REF!</v>
      </c>
      <c r="BW91" s="282" t="e">
        <f>ДС_КСГ_ИТОГО_3!BW91+'ДС_КСГ_кор-ка др профили_2'!BW91</f>
        <v>#REF!</v>
      </c>
      <c r="BX91" s="282" t="e">
        <f>ДС_КСГ_ИТОГО_3!BX91+'ДС_КСГ_кор-ка др профили_2'!BX91</f>
        <v>#REF!</v>
      </c>
      <c r="BY91" s="282" t="e">
        <f>ДС_КСГ_ИТОГО_3!BY91+'ДС_КСГ_кор-ка др профили_2'!BY91</f>
        <v>#REF!</v>
      </c>
      <c r="BZ91" s="282" t="e">
        <f>ДС_КСГ_ИТОГО_3!BZ91+'ДС_КСГ_кор-ка др профили_2'!BZ91</f>
        <v>#REF!</v>
      </c>
      <c r="CA91" s="282" t="e">
        <f>ДС_КСГ_ИТОГО_3!CA91+'ДС_КСГ_кор-ка др профили_2'!CA91</f>
        <v>#REF!</v>
      </c>
      <c r="CB91" s="282" t="e">
        <f>ДС_КСГ_ИТОГО_3!CB91+'ДС_КСГ_кор-ка др профили_2'!CB91</f>
        <v>#REF!</v>
      </c>
      <c r="CC91" s="282" t="e">
        <f>ДС_КСГ_ИТОГО_3!CC91+'ДС_КСГ_кор-ка др профили_2'!CC91</f>
        <v>#REF!</v>
      </c>
      <c r="CD91" s="282" t="e">
        <f>ДС_КСГ_ИТОГО_3!CD91+'ДС_КСГ_кор-ка др профили_2'!CD91</f>
        <v>#REF!</v>
      </c>
      <c r="CE91" s="282" t="e">
        <f>ДС_КСГ_ИТОГО_3!CE91+'ДС_КСГ_кор-ка др профили_2'!CE91</f>
        <v>#REF!</v>
      </c>
      <c r="CF91" s="282" t="e">
        <f>ДС_КСГ_ИТОГО_3!CF91+'ДС_КСГ_кор-ка др профили_2'!CF91</f>
        <v>#REF!</v>
      </c>
      <c r="CG91" s="282" t="e">
        <f>ДС_КСГ_ИТОГО_3!CG91+'ДС_КСГ_кор-ка др профили_2'!CG91</f>
        <v>#REF!</v>
      </c>
      <c r="CH91" s="282" t="e">
        <f>ДС_КСГ_ИТОГО_3!CH91+'ДС_КСГ_кор-ка др профили_2'!CH91</f>
        <v>#REF!</v>
      </c>
      <c r="CI91" s="282" t="e">
        <f>ДС_КСГ_ИТОГО_3!CI91+'ДС_КСГ_кор-ка др профили_2'!CI91</f>
        <v>#REF!</v>
      </c>
      <c r="CJ91" s="282" t="e">
        <f>ДС_КСГ_ИТОГО_3!CJ91+'ДС_КСГ_кор-ка др профили_2'!CJ91</f>
        <v>#REF!</v>
      </c>
      <c r="CK91" s="282" t="e">
        <f>ДС_КСГ_ИТОГО_3!#REF!+'ДС_КСГ_кор-ка др профили_2'!CK91</f>
        <v>#REF!</v>
      </c>
      <c r="CL91" s="282" t="e">
        <f>ДС_КСГ_ИТОГО_3!#REF!+'ДС_КСГ_кор-ка др профили_2'!CL91</f>
        <v>#REF!</v>
      </c>
      <c r="CM91" s="282" t="e">
        <f>ДС_КСГ_ИТОГО_3!#REF!+'ДС_КСГ_кор-ка др профили_2'!CM91</f>
        <v>#REF!</v>
      </c>
      <c r="CN91" s="281" t="e">
        <f t="shared" si="1"/>
        <v>#REF!</v>
      </c>
      <c r="CP91" s="195"/>
      <c r="CQ91" s="195"/>
      <c r="CR91" s="195"/>
    </row>
    <row r="92" spans="1:96" ht="45" x14ac:dyDescent="0.25">
      <c r="A92" s="81">
        <v>91</v>
      </c>
      <c r="B92" s="152" t="s">
        <v>640</v>
      </c>
      <c r="C92" s="153" t="s">
        <v>113</v>
      </c>
      <c r="D92" s="153">
        <v>3.51</v>
      </c>
      <c r="E92" s="153">
        <v>19</v>
      </c>
      <c r="F92" s="153" t="s">
        <v>106</v>
      </c>
      <c r="G92" s="282" t="e">
        <f>ДС_КСГ_ИТОГО_3!G92+'ДС_КСГ_кор-ка др профили_2'!G92</f>
        <v>#REF!</v>
      </c>
      <c r="H92" s="282" t="e">
        <f>ДС_КСГ_ИТОГО_3!H92+'ДС_КСГ_кор-ка др профили_2'!H92</f>
        <v>#REF!</v>
      </c>
      <c r="I92" s="268" t="e">
        <f>ДС_КСГ_ИТОГО_3!I92+'ДС_КСГ_кор-ка др профили_2'!I92</f>
        <v>#REF!</v>
      </c>
      <c r="J92" s="282" t="e">
        <f>ДС_КСГ_ИТОГО_3!J92+'ДС_КСГ_кор-ка др профили_2'!J92</f>
        <v>#REF!</v>
      </c>
      <c r="K92" s="282" t="e">
        <f>ДС_КСГ_ИТОГО_3!K92+'ДС_КСГ_кор-ка др профили_2'!K92</f>
        <v>#REF!</v>
      </c>
      <c r="L92" s="282" t="e">
        <f>ДС_КСГ_ИТОГО_3!L92+'ДС_КСГ_кор-ка др профили_2'!L92</f>
        <v>#REF!</v>
      </c>
      <c r="M92" s="282" t="e">
        <f>ДС_КСГ_ИТОГО_3!M92+'ДС_КСГ_кор-ка др профили_2'!M92</f>
        <v>#REF!</v>
      </c>
      <c r="N92" s="282" t="e">
        <f>ДС_КСГ_ИТОГО_3!N92+'ДС_КСГ_кор-ка др профили_2'!N92</f>
        <v>#REF!</v>
      </c>
      <c r="O92" s="282" t="e">
        <f>ДС_КСГ_ИТОГО_3!O92+'ДС_КСГ_кор-ка др профили_2'!O92</f>
        <v>#REF!</v>
      </c>
      <c r="P92" s="282" t="e">
        <f>ДС_КСГ_ИТОГО_3!P92+'ДС_КСГ_кор-ка др профили_2'!P92</f>
        <v>#REF!</v>
      </c>
      <c r="Q92" s="282" t="e">
        <f>ДС_КСГ_ИТОГО_3!Q92+'ДС_КСГ_кор-ка др профили_2'!Q92</f>
        <v>#REF!</v>
      </c>
      <c r="R92" s="282" t="e">
        <f>ДС_КСГ_ИТОГО_3!R92+'ДС_КСГ_кор-ка др профили_2'!R92</f>
        <v>#REF!</v>
      </c>
      <c r="S92" s="282" t="e">
        <f>ДС_КСГ_ИТОГО_3!S92+'ДС_КСГ_кор-ка др профили_2'!S92</f>
        <v>#REF!</v>
      </c>
      <c r="T92" s="282" t="e">
        <f>ДС_КСГ_ИТОГО_3!T92+'ДС_КСГ_кор-ка др профили_2'!T92</f>
        <v>#REF!</v>
      </c>
      <c r="U92" s="282" t="e">
        <f>ДС_КСГ_ИТОГО_3!U92+'ДС_КСГ_кор-ка др профили_2'!U92</f>
        <v>#REF!</v>
      </c>
      <c r="V92" s="282" t="e">
        <f>ДС_КСГ_ИТОГО_3!V92+'ДС_КСГ_кор-ка др профили_2'!V92</f>
        <v>#REF!</v>
      </c>
      <c r="W92" s="282" t="e">
        <f>ДС_КСГ_ИТОГО_3!W92+'ДС_КСГ_кор-ка др профили_2'!W92</f>
        <v>#REF!</v>
      </c>
      <c r="X92" s="282" t="e">
        <f>ДС_КСГ_ИТОГО_3!X92+'ДС_КСГ_кор-ка др профили_2'!X92</f>
        <v>#REF!</v>
      </c>
      <c r="Y92" s="282" t="e">
        <f>ДС_КСГ_ИТОГО_3!Y92+'ДС_КСГ_кор-ка др профили_2'!Y92</f>
        <v>#REF!</v>
      </c>
      <c r="Z92" s="282" t="e">
        <f>ДС_КСГ_ИТОГО_3!Z92+'ДС_КСГ_кор-ка др профили_2'!Z92</f>
        <v>#REF!</v>
      </c>
      <c r="AA92" s="282" t="e">
        <f>ДС_КСГ_ИТОГО_3!AA92+'ДС_КСГ_кор-ка др профили_2'!AA92</f>
        <v>#REF!</v>
      </c>
      <c r="AB92" s="282" t="e">
        <f>ДС_КСГ_ИТОГО_3!AB92+'ДС_КСГ_кор-ка др профили_2'!AB92</f>
        <v>#REF!</v>
      </c>
      <c r="AC92" s="282" t="e">
        <f>ДС_КСГ_ИТОГО_3!AC92+'ДС_КСГ_кор-ка др профили_2'!AC92</f>
        <v>#REF!</v>
      </c>
      <c r="AD92" s="282" t="e">
        <f>ДС_КСГ_ИТОГО_3!AD92+'ДС_КСГ_кор-ка др профили_2'!AD92</f>
        <v>#REF!</v>
      </c>
      <c r="AE92" s="282" t="e">
        <f>ДС_КСГ_ИТОГО_3!AE92+'ДС_КСГ_кор-ка др профили_2'!AE92</f>
        <v>#REF!</v>
      </c>
      <c r="AF92" s="282" t="e">
        <f>ДС_КСГ_ИТОГО_3!AF92+'ДС_КСГ_кор-ка др профили_2'!AF92</f>
        <v>#REF!</v>
      </c>
      <c r="AG92" s="282" t="e">
        <f>ДС_КСГ_ИТОГО_3!AG92+'ДС_КСГ_кор-ка др профили_2'!AG92</f>
        <v>#REF!</v>
      </c>
      <c r="AH92" s="282" t="e">
        <f>ДС_КСГ_ИТОГО_3!AH92+'ДС_КСГ_кор-ка др профили_2'!AH92</f>
        <v>#REF!</v>
      </c>
      <c r="AI92" s="282" t="e">
        <f>ДС_КСГ_ИТОГО_3!AI92+'ДС_КСГ_кор-ка др профили_2'!AI92</f>
        <v>#REF!</v>
      </c>
      <c r="AJ92" s="282" t="e">
        <f>ДС_КСГ_ИТОГО_3!AJ92+'ДС_КСГ_кор-ка др профили_2'!AJ92</f>
        <v>#REF!</v>
      </c>
      <c r="AK92" s="282" t="e">
        <f>ДС_КСГ_ИТОГО_3!AK92+'ДС_КСГ_кор-ка др профили_2'!AK92</f>
        <v>#REF!</v>
      </c>
      <c r="AL92" s="282" t="e">
        <f>ДС_КСГ_ИТОГО_3!AL92+'ДС_КСГ_кор-ка др профили_2'!AL92</f>
        <v>#REF!</v>
      </c>
      <c r="AM92" s="282" t="e">
        <f>ДС_КСГ_ИТОГО_3!AM92+'ДС_КСГ_кор-ка др профили_2'!AM92</f>
        <v>#REF!</v>
      </c>
      <c r="AN92" s="282" t="e">
        <f>ДС_КСГ_ИТОГО_3!AN92+'ДС_КСГ_кор-ка др профили_2'!AN92</f>
        <v>#REF!</v>
      </c>
      <c r="AO92" s="282" t="e">
        <f>ДС_КСГ_ИТОГО_3!AO92+'ДС_КСГ_кор-ка др профили_2'!AO92</f>
        <v>#REF!</v>
      </c>
      <c r="AP92" s="282" t="e">
        <f>ДС_КСГ_ИТОГО_3!AP92+'ДС_КСГ_кор-ка др профили_2'!AP92</f>
        <v>#REF!</v>
      </c>
      <c r="AQ92" s="282" t="e">
        <f>ДС_КСГ_ИТОГО_3!AQ92+'ДС_КСГ_кор-ка др профили_2'!AQ92</f>
        <v>#REF!</v>
      </c>
      <c r="AR92" s="282" t="e">
        <f>ДС_КСГ_ИТОГО_3!AR92+'ДС_КСГ_кор-ка др профили_2'!AR92</f>
        <v>#REF!</v>
      </c>
      <c r="AS92" s="282" t="e">
        <f>ДС_КСГ_ИТОГО_3!AS92+'ДС_КСГ_кор-ка др профили_2'!AS92</f>
        <v>#REF!</v>
      </c>
      <c r="AT92" s="282" t="e">
        <f>ДС_КСГ_ИТОГО_3!AT92+'ДС_КСГ_кор-ка др профили_2'!AT92</f>
        <v>#REF!</v>
      </c>
      <c r="AU92" s="282" t="e">
        <f>ДС_КСГ_ИТОГО_3!AU92+'ДС_КСГ_кор-ка др профили_2'!AU92</f>
        <v>#REF!</v>
      </c>
      <c r="AV92" s="282" t="e">
        <f>ДС_КСГ_ИТОГО_3!AV92+'ДС_КСГ_кор-ка др профили_2'!AV92</f>
        <v>#REF!</v>
      </c>
      <c r="AW92" s="282" t="e">
        <f>ДС_КСГ_ИТОГО_3!AW92+'ДС_КСГ_кор-ка др профили_2'!AW92</f>
        <v>#REF!</v>
      </c>
      <c r="AX92" s="282" t="e">
        <f>ДС_КСГ_ИТОГО_3!AX92+'ДС_КСГ_кор-ка др профили_2'!AX92</f>
        <v>#REF!</v>
      </c>
      <c r="AY92" s="282" t="e">
        <f>ДС_КСГ_ИТОГО_3!AY92+'ДС_КСГ_кор-ка др профили_2'!AY92</f>
        <v>#REF!</v>
      </c>
      <c r="AZ92" s="282" t="e">
        <f>ДС_КСГ_ИТОГО_3!AZ92+'ДС_КСГ_кор-ка др профили_2'!AZ92</f>
        <v>#REF!</v>
      </c>
      <c r="BA92" s="282" t="e">
        <f>ДС_КСГ_ИТОГО_3!BA92+'ДС_КСГ_кор-ка др профили_2'!BA92</f>
        <v>#REF!</v>
      </c>
      <c r="BB92" s="282" t="e">
        <f>ДС_КСГ_ИТОГО_3!BB92+'ДС_КСГ_кор-ка др профили_2'!BB92</f>
        <v>#REF!</v>
      </c>
      <c r="BC92" s="282" t="e">
        <f>ДС_КСГ_ИТОГО_3!BC92+'ДС_КСГ_кор-ка др профили_2'!BC92</f>
        <v>#REF!</v>
      </c>
      <c r="BD92" s="282" t="e">
        <f>ДС_КСГ_ИТОГО_3!BD92+'ДС_КСГ_кор-ка др профили_2'!BD92</f>
        <v>#REF!</v>
      </c>
      <c r="BE92" s="282" t="e">
        <f>ДС_КСГ_ИТОГО_3!BE92+'ДС_КСГ_кор-ка др профили_2'!BE92</f>
        <v>#REF!</v>
      </c>
      <c r="BF92" s="282" t="e">
        <f>ДС_КСГ_ИТОГО_3!BF92+'ДС_КСГ_кор-ка др профили_2'!BF92</f>
        <v>#REF!</v>
      </c>
      <c r="BG92" s="282" t="e">
        <f>ДС_КСГ_ИТОГО_3!BG92+'ДС_КСГ_кор-ка др профили_2'!BG92</f>
        <v>#REF!</v>
      </c>
      <c r="BH92" s="282" t="e">
        <f>ДС_КСГ_ИТОГО_3!BH92+'ДС_КСГ_кор-ка др профили_2'!BH92</f>
        <v>#REF!</v>
      </c>
      <c r="BI92" s="282" t="e">
        <f>ДС_КСГ_ИТОГО_3!BI92+'ДС_КСГ_кор-ка др профили_2'!BI92</f>
        <v>#REF!</v>
      </c>
      <c r="BJ92" s="282" t="e">
        <f>ДС_КСГ_ИТОГО_3!BJ92+'ДС_КСГ_кор-ка др профили_2'!BJ92</f>
        <v>#REF!</v>
      </c>
      <c r="BK92" s="282" t="e">
        <f>ДС_КСГ_ИТОГО_3!BK92+'ДС_КСГ_кор-ка др профили_2'!BK92</f>
        <v>#REF!</v>
      </c>
      <c r="BL92" s="282" t="e">
        <f>ДС_КСГ_ИТОГО_3!BL92+'ДС_КСГ_кор-ка др профили_2'!BL92</f>
        <v>#REF!</v>
      </c>
      <c r="BM92" s="282" t="e">
        <f>ДС_КСГ_ИТОГО_3!BM92+'ДС_КСГ_кор-ка др профили_2'!BM92</f>
        <v>#REF!</v>
      </c>
      <c r="BN92" s="282" t="e">
        <f>ДС_КСГ_ИТОГО_3!BN92+'ДС_КСГ_кор-ка др профили_2'!BN92</f>
        <v>#REF!</v>
      </c>
      <c r="BO92" s="282" t="e">
        <f>ДС_КСГ_ИТОГО_3!BO92+'ДС_КСГ_кор-ка др профили_2'!BO92</f>
        <v>#REF!</v>
      </c>
      <c r="BP92" s="282" t="e">
        <f>ДС_КСГ_ИТОГО_3!BP92+'ДС_КСГ_кор-ка др профили_2'!BP92</f>
        <v>#REF!</v>
      </c>
      <c r="BQ92" s="282" t="e">
        <f>ДС_КСГ_ИТОГО_3!BQ92+'ДС_КСГ_кор-ка др профили_2'!BQ92</f>
        <v>#REF!</v>
      </c>
      <c r="BR92" s="282" t="e">
        <f>ДС_КСГ_ИТОГО_3!BR92+'ДС_КСГ_кор-ка др профили_2'!BR92</f>
        <v>#REF!</v>
      </c>
      <c r="BS92" s="282" t="e">
        <f>ДС_КСГ_ИТОГО_3!BS92+'ДС_КСГ_кор-ка др профили_2'!BS92</f>
        <v>#REF!</v>
      </c>
      <c r="BT92" s="282" t="e">
        <f>ДС_КСГ_ИТОГО_3!BT92+'ДС_КСГ_кор-ка др профили_2'!BT92</f>
        <v>#REF!</v>
      </c>
      <c r="BU92" s="282" t="e">
        <f>ДС_КСГ_ИТОГО_3!BU92+'ДС_КСГ_кор-ка др профили_2'!BU92</f>
        <v>#REF!</v>
      </c>
      <c r="BV92" s="282" t="e">
        <f>ДС_КСГ_ИТОГО_3!BV92+'ДС_КСГ_кор-ка др профили_2'!BV92</f>
        <v>#REF!</v>
      </c>
      <c r="BW92" s="282" t="e">
        <f>ДС_КСГ_ИТОГО_3!BW92+'ДС_КСГ_кор-ка др профили_2'!BW92</f>
        <v>#REF!</v>
      </c>
      <c r="BX92" s="282" t="e">
        <f>ДС_КСГ_ИТОГО_3!BX92+'ДС_КСГ_кор-ка др профили_2'!BX92</f>
        <v>#REF!</v>
      </c>
      <c r="BY92" s="282" t="e">
        <f>ДС_КСГ_ИТОГО_3!BY92+'ДС_КСГ_кор-ка др профили_2'!BY92</f>
        <v>#REF!</v>
      </c>
      <c r="BZ92" s="282" t="e">
        <f>ДС_КСГ_ИТОГО_3!BZ92+'ДС_КСГ_кор-ка др профили_2'!BZ92</f>
        <v>#REF!</v>
      </c>
      <c r="CA92" s="282" t="e">
        <f>ДС_КСГ_ИТОГО_3!CA92+'ДС_КСГ_кор-ка др профили_2'!CA92</f>
        <v>#REF!</v>
      </c>
      <c r="CB92" s="282" t="e">
        <f>ДС_КСГ_ИТОГО_3!CB92+'ДС_КСГ_кор-ка др профили_2'!CB92</f>
        <v>#REF!</v>
      </c>
      <c r="CC92" s="282" t="e">
        <f>ДС_КСГ_ИТОГО_3!CC92+'ДС_КСГ_кор-ка др профили_2'!CC92</f>
        <v>#REF!</v>
      </c>
      <c r="CD92" s="282" t="e">
        <f>ДС_КСГ_ИТОГО_3!CD92+'ДС_КСГ_кор-ка др профили_2'!CD92</f>
        <v>#REF!</v>
      </c>
      <c r="CE92" s="282" t="e">
        <f>ДС_КСГ_ИТОГО_3!CE92+'ДС_КСГ_кор-ка др профили_2'!CE92</f>
        <v>#REF!</v>
      </c>
      <c r="CF92" s="282" t="e">
        <f>ДС_КСГ_ИТОГО_3!CF92+'ДС_КСГ_кор-ка др профили_2'!CF92</f>
        <v>#REF!</v>
      </c>
      <c r="CG92" s="282" t="e">
        <f>ДС_КСГ_ИТОГО_3!CG92+'ДС_КСГ_кор-ка др профили_2'!CG92</f>
        <v>#REF!</v>
      </c>
      <c r="CH92" s="282" t="e">
        <f>ДС_КСГ_ИТОГО_3!CH92+'ДС_КСГ_кор-ка др профили_2'!CH92</f>
        <v>#REF!</v>
      </c>
      <c r="CI92" s="282" t="e">
        <f>ДС_КСГ_ИТОГО_3!CI92+'ДС_КСГ_кор-ка др профили_2'!CI92</f>
        <v>#REF!</v>
      </c>
      <c r="CJ92" s="282" t="e">
        <f>ДС_КСГ_ИТОГО_3!CJ92+'ДС_КСГ_кор-ка др профили_2'!CJ92</f>
        <v>#REF!</v>
      </c>
      <c r="CK92" s="282" t="e">
        <f>ДС_КСГ_ИТОГО_3!#REF!+'ДС_КСГ_кор-ка др профили_2'!CK92</f>
        <v>#REF!</v>
      </c>
      <c r="CL92" s="282" t="e">
        <f>ДС_КСГ_ИТОГО_3!#REF!+'ДС_КСГ_кор-ка др профили_2'!CL92</f>
        <v>#REF!</v>
      </c>
      <c r="CM92" s="282" t="e">
        <f>ДС_КСГ_ИТОГО_3!#REF!+'ДС_КСГ_кор-ка др профили_2'!CM92</f>
        <v>#REF!</v>
      </c>
      <c r="CN92" s="281" t="e">
        <f t="shared" si="1"/>
        <v>#REF!</v>
      </c>
      <c r="CP92" s="195"/>
      <c r="CQ92" s="195"/>
      <c r="CR92" s="195"/>
    </row>
    <row r="93" spans="1:96" ht="45" x14ac:dyDescent="0.25">
      <c r="A93" s="81">
        <v>92</v>
      </c>
      <c r="B93" s="152" t="s">
        <v>641</v>
      </c>
      <c r="C93" s="153" t="s">
        <v>114</v>
      </c>
      <c r="D93" s="153">
        <v>4.91</v>
      </c>
      <c r="E93" s="153">
        <v>19</v>
      </c>
      <c r="F93" s="153" t="s">
        <v>106</v>
      </c>
      <c r="G93" s="282" t="e">
        <f>ДС_КСГ_ИТОГО_3!G93+'ДС_КСГ_кор-ка др профили_2'!G93</f>
        <v>#REF!</v>
      </c>
      <c r="H93" s="282" t="e">
        <f>ДС_КСГ_ИТОГО_3!H93+'ДС_КСГ_кор-ка др профили_2'!H93</f>
        <v>#REF!</v>
      </c>
      <c r="I93" s="282" t="e">
        <f>ДС_КСГ_ИТОГО_3!I93+'ДС_КСГ_кор-ка др профили_2'!I93</f>
        <v>#REF!</v>
      </c>
      <c r="J93" s="282" t="e">
        <f>ДС_КСГ_ИТОГО_3!J93+'ДС_КСГ_кор-ка др профили_2'!J93</f>
        <v>#REF!</v>
      </c>
      <c r="K93" s="282" t="e">
        <f>ДС_КСГ_ИТОГО_3!K93+'ДС_КСГ_кор-ка др профили_2'!K93</f>
        <v>#REF!</v>
      </c>
      <c r="L93" s="282" t="e">
        <f>ДС_КСГ_ИТОГО_3!L93+'ДС_КСГ_кор-ка др профили_2'!L93</f>
        <v>#REF!</v>
      </c>
      <c r="M93" s="282" t="e">
        <f>ДС_КСГ_ИТОГО_3!M93+'ДС_КСГ_кор-ка др профили_2'!M93</f>
        <v>#REF!</v>
      </c>
      <c r="N93" s="282" t="e">
        <f>ДС_КСГ_ИТОГО_3!N93+'ДС_КСГ_кор-ка др профили_2'!N93</f>
        <v>#REF!</v>
      </c>
      <c r="O93" s="282" t="e">
        <f>ДС_КСГ_ИТОГО_3!O93+'ДС_КСГ_кор-ка др профили_2'!O93</f>
        <v>#REF!</v>
      </c>
      <c r="P93" s="282" t="e">
        <f>ДС_КСГ_ИТОГО_3!P93+'ДС_КСГ_кор-ка др профили_2'!P93</f>
        <v>#REF!</v>
      </c>
      <c r="Q93" s="282" t="e">
        <f>ДС_КСГ_ИТОГО_3!Q93+'ДС_КСГ_кор-ка др профили_2'!Q93</f>
        <v>#REF!</v>
      </c>
      <c r="R93" s="282" t="e">
        <f>ДС_КСГ_ИТОГО_3!R93+'ДС_КСГ_кор-ка др профили_2'!R93</f>
        <v>#REF!</v>
      </c>
      <c r="S93" s="282" t="e">
        <f>ДС_КСГ_ИТОГО_3!S93+'ДС_КСГ_кор-ка др профили_2'!S93</f>
        <v>#REF!</v>
      </c>
      <c r="T93" s="282" t="e">
        <f>ДС_КСГ_ИТОГО_3!T93+'ДС_КСГ_кор-ка др профили_2'!T93</f>
        <v>#REF!</v>
      </c>
      <c r="U93" s="282" t="e">
        <f>ДС_КСГ_ИТОГО_3!U93+'ДС_КСГ_кор-ка др профили_2'!U93</f>
        <v>#REF!</v>
      </c>
      <c r="V93" s="282" t="e">
        <f>ДС_КСГ_ИТОГО_3!V93+'ДС_КСГ_кор-ка др профили_2'!V93</f>
        <v>#REF!</v>
      </c>
      <c r="W93" s="282" t="e">
        <f>ДС_КСГ_ИТОГО_3!W93+'ДС_КСГ_кор-ка др профили_2'!W93</f>
        <v>#REF!</v>
      </c>
      <c r="X93" s="282" t="e">
        <f>ДС_КСГ_ИТОГО_3!X93+'ДС_КСГ_кор-ка др профили_2'!X93</f>
        <v>#REF!</v>
      </c>
      <c r="Y93" s="282" t="e">
        <f>ДС_КСГ_ИТОГО_3!Y93+'ДС_КСГ_кор-ка др профили_2'!Y93</f>
        <v>#REF!</v>
      </c>
      <c r="Z93" s="282" t="e">
        <f>ДС_КСГ_ИТОГО_3!Z93+'ДС_КСГ_кор-ка др профили_2'!Z93</f>
        <v>#REF!</v>
      </c>
      <c r="AA93" s="282" t="e">
        <f>ДС_КСГ_ИТОГО_3!AA93+'ДС_КСГ_кор-ка др профили_2'!AA93</f>
        <v>#REF!</v>
      </c>
      <c r="AB93" s="282" t="e">
        <f>ДС_КСГ_ИТОГО_3!AB93+'ДС_КСГ_кор-ка др профили_2'!AB93</f>
        <v>#REF!</v>
      </c>
      <c r="AC93" s="282" t="e">
        <f>ДС_КСГ_ИТОГО_3!AC93+'ДС_КСГ_кор-ка др профили_2'!AC93</f>
        <v>#REF!</v>
      </c>
      <c r="AD93" s="282" t="e">
        <f>ДС_КСГ_ИТОГО_3!AD93+'ДС_КСГ_кор-ка др профили_2'!AD93</f>
        <v>#REF!</v>
      </c>
      <c r="AE93" s="282" t="e">
        <f>ДС_КСГ_ИТОГО_3!AE93+'ДС_КСГ_кор-ка др профили_2'!AE93</f>
        <v>#REF!</v>
      </c>
      <c r="AF93" s="282" t="e">
        <f>ДС_КСГ_ИТОГО_3!AF93+'ДС_КСГ_кор-ка др профили_2'!AF93</f>
        <v>#REF!</v>
      </c>
      <c r="AG93" s="282" t="e">
        <f>ДС_КСГ_ИТОГО_3!AG93+'ДС_КСГ_кор-ка др профили_2'!AG93</f>
        <v>#REF!</v>
      </c>
      <c r="AH93" s="282" t="e">
        <f>ДС_КСГ_ИТОГО_3!AH93+'ДС_КСГ_кор-ка др профили_2'!AH93</f>
        <v>#REF!</v>
      </c>
      <c r="AI93" s="282" t="e">
        <f>ДС_КСГ_ИТОГО_3!AI93+'ДС_КСГ_кор-ка др профили_2'!AI93</f>
        <v>#REF!</v>
      </c>
      <c r="AJ93" s="282" t="e">
        <f>ДС_КСГ_ИТОГО_3!AJ93+'ДС_КСГ_кор-ка др профили_2'!AJ93</f>
        <v>#REF!</v>
      </c>
      <c r="AK93" s="282" t="e">
        <f>ДС_КСГ_ИТОГО_3!AK93+'ДС_КСГ_кор-ка др профили_2'!AK93</f>
        <v>#REF!</v>
      </c>
      <c r="AL93" s="282" t="e">
        <f>ДС_КСГ_ИТОГО_3!AL93+'ДС_КСГ_кор-ка др профили_2'!AL93</f>
        <v>#REF!</v>
      </c>
      <c r="AM93" s="282" t="e">
        <f>ДС_КСГ_ИТОГО_3!AM93+'ДС_КСГ_кор-ка др профили_2'!AM93</f>
        <v>#REF!</v>
      </c>
      <c r="AN93" s="282" t="e">
        <f>ДС_КСГ_ИТОГО_3!AN93+'ДС_КСГ_кор-ка др профили_2'!AN93</f>
        <v>#REF!</v>
      </c>
      <c r="AO93" s="282" t="e">
        <f>ДС_КСГ_ИТОГО_3!AO93+'ДС_КСГ_кор-ка др профили_2'!AO93</f>
        <v>#REF!</v>
      </c>
      <c r="AP93" s="282" t="e">
        <f>ДС_КСГ_ИТОГО_3!AP93+'ДС_КСГ_кор-ка др профили_2'!AP93</f>
        <v>#REF!</v>
      </c>
      <c r="AQ93" s="282" t="e">
        <f>ДС_КСГ_ИТОГО_3!AQ93+'ДС_КСГ_кор-ка др профили_2'!AQ93</f>
        <v>#REF!</v>
      </c>
      <c r="AR93" s="282" t="e">
        <f>ДС_КСГ_ИТОГО_3!AR93+'ДС_КСГ_кор-ка др профили_2'!AR93</f>
        <v>#REF!</v>
      </c>
      <c r="AS93" s="282" t="e">
        <f>ДС_КСГ_ИТОГО_3!AS93+'ДС_КСГ_кор-ка др профили_2'!AS93</f>
        <v>#REF!</v>
      </c>
      <c r="AT93" s="282" t="e">
        <f>ДС_КСГ_ИТОГО_3!AT93+'ДС_КСГ_кор-ка др профили_2'!AT93</f>
        <v>#REF!</v>
      </c>
      <c r="AU93" s="282" t="e">
        <f>ДС_КСГ_ИТОГО_3!AU93+'ДС_КСГ_кор-ка др профили_2'!AU93</f>
        <v>#REF!</v>
      </c>
      <c r="AV93" s="282" t="e">
        <f>ДС_КСГ_ИТОГО_3!AV93+'ДС_КСГ_кор-ка др профили_2'!AV93</f>
        <v>#REF!</v>
      </c>
      <c r="AW93" s="282" t="e">
        <f>ДС_КСГ_ИТОГО_3!AW93+'ДС_КСГ_кор-ка др профили_2'!AW93</f>
        <v>#REF!</v>
      </c>
      <c r="AX93" s="282" t="e">
        <f>ДС_КСГ_ИТОГО_3!AX93+'ДС_КСГ_кор-ка др профили_2'!AX93</f>
        <v>#REF!</v>
      </c>
      <c r="AY93" s="282" t="e">
        <f>ДС_КСГ_ИТОГО_3!AY93+'ДС_КСГ_кор-ка др профили_2'!AY93</f>
        <v>#REF!</v>
      </c>
      <c r="AZ93" s="282" t="e">
        <f>ДС_КСГ_ИТОГО_3!AZ93+'ДС_КСГ_кор-ка др профили_2'!AZ93</f>
        <v>#REF!</v>
      </c>
      <c r="BA93" s="282" t="e">
        <f>ДС_КСГ_ИТОГО_3!BA93+'ДС_КСГ_кор-ка др профили_2'!BA93</f>
        <v>#REF!</v>
      </c>
      <c r="BB93" s="282" t="e">
        <f>ДС_КСГ_ИТОГО_3!BB93+'ДС_КСГ_кор-ка др профили_2'!BB93</f>
        <v>#REF!</v>
      </c>
      <c r="BC93" s="282" t="e">
        <f>ДС_КСГ_ИТОГО_3!BC93+'ДС_КСГ_кор-ка др профили_2'!BC93</f>
        <v>#REF!</v>
      </c>
      <c r="BD93" s="282" t="e">
        <f>ДС_КСГ_ИТОГО_3!BD93+'ДС_КСГ_кор-ка др профили_2'!BD93</f>
        <v>#REF!</v>
      </c>
      <c r="BE93" s="282" t="e">
        <f>ДС_КСГ_ИТОГО_3!BE93+'ДС_КСГ_кор-ка др профили_2'!BE93</f>
        <v>#REF!</v>
      </c>
      <c r="BF93" s="282" t="e">
        <f>ДС_КСГ_ИТОГО_3!BF93+'ДС_КСГ_кор-ка др профили_2'!BF93</f>
        <v>#REF!</v>
      </c>
      <c r="BG93" s="282" t="e">
        <f>ДС_КСГ_ИТОГО_3!BG93+'ДС_КСГ_кор-ка др профили_2'!BG93</f>
        <v>#REF!</v>
      </c>
      <c r="BH93" s="282" t="e">
        <f>ДС_КСГ_ИТОГО_3!BH93+'ДС_КСГ_кор-ка др профили_2'!BH93</f>
        <v>#REF!</v>
      </c>
      <c r="BI93" s="282" t="e">
        <f>ДС_КСГ_ИТОГО_3!BI93+'ДС_КСГ_кор-ка др профили_2'!BI93</f>
        <v>#REF!</v>
      </c>
      <c r="BJ93" s="282" t="e">
        <f>ДС_КСГ_ИТОГО_3!BJ93+'ДС_КСГ_кор-ка др профили_2'!BJ93</f>
        <v>#REF!</v>
      </c>
      <c r="BK93" s="282" t="e">
        <f>ДС_КСГ_ИТОГО_3!BK93+'ДС_КСГ_кор-ка др профили_2'!BK93</f>
        <v>#REF!</v>
      </c>
      <c r="BL93" s="282" t="e">
        <f>ДС_КСГ_ИТОГО_3!BL93+'ДС_КСГ_кор-ка др профили_2'!BL93</f>
        <v>#REF!</v>
      </c>
      <c r="BM93" s="282" t="e">
        <f>ДС_КСГ_ИТОГО_3!BM93+'ДС_КСГ_кор-ка др профили_2'!BM93</f>
        <v>#REF!</v>
      </c>
      <c r="BN93" s="282" t="e">
        <f>ДС_КСГ_ИТОГО_3!BN93+'ДС_КСГ_кор-ка др профили_2'!BN93</f>
        <v>#REF!</v>
      </c>
      <c r="BO93" s="282" t="e">
        <f>ДС_КСГ_ИТОГО_3!BO93+'ДС_КСГ_кор-ка др профили_2'!BO93</f>
        <v>#REF!</v>
      </c>
      <c r="BP93" s="282" t="e">
        <f>ДС_КСГ_ИТОГО_3!BP93+'ДС_КСГ_кор-ка др профили_2'!BP93</f>
        <v>#REF!</v>
      </c>
      <c r="BQ93" s="282" t="e">
        <f>ДС_КСГ_ИТОГО_3!BQ93+'ДС_КСГ_кор-ка др профили_2'!BQ93</f>
        <v>#REF!</v>
      </c>
      <c r="BR93" s="282" t="e">
        <f>ДС_КСГ_ИТОГО_3!BR93+'ДС_КСГ_кор-ка др профили_2'!BR93</f>
        <v>#REF!</v>
      </c>
      <c r="BS93" s="282" t="e">
        <f>ДС_КСГ_ИТОГО_3!BS93+'ДС_КСГ_кор-ка др профили_2'!BS93</f>
        <v>#REF!</v>
      </c>
      <c r="BT93" s="282" t="e">
        <f>ДС_КСГ_ИТОГО_3!BT93+'ДС_КСГ_кор-ка др профили_2'!BT93</f>
        <v>#REF!</v>
      </c>
      <c r="BU93" s="282" t="e">
        <f>ДС_КСГ_ИТОГО_3!BU93+'ДС_КСГ_кор-ка др профили_2'!BU93</f>
        <v>#REF!</v>
      </c>
      <c r="BV93" s="282" t="e">
        <f>ДС_КСГ_ИТОГО_3!BV93+'ДС_КСГ_кор-ка др профили_2'!BV93</f>
        <v>#REF!</v>
      </c>
      <c r="BW93" s="282" t="e">
        <f>ДС_КСГ_ИТОГО_3!BW93+'ДС_КСГ_кор-ка др профили_2'!BW93</f>
        <v>#REF!</v>
      </c>
      <c r="BX93" s="282" t="e">
        <f>ДС_КСГ_ИТОГО_3!BX93+'ДС_КСГ_кор-ка др профили_2'!BX93</f>
        <v>#REF!</v>
      </c>
      <c r="BY93" s="282" t="e">
        <f>ДС_КСГ_ИТОГО_3!BY93+'ДС_КСГ_кор-ка др профили_2'!BY93</f>
        <v>#REF!</v>
      </c>
      <c r="BZ93" s="282" t="e">
        <f>ДС_КСГ_ИТОГО_3!BZ93+'ДС_КСГ_кор-ка др профили_2'!BZ93</f>
        <v>#REF!</v>
      </c>
      <c r="CA93" s="282" t="e">
        <f>ДС_КСГ_ИТОГО_3!CA93+'ДС_КСГ_кор-ка др профили_2'!CA93</f>
        <v>#REF!</v>
      </c>
      <c r="CB93" s="282" t="e">
        <f>ДС_КСГ_ИТОГО_3!CB93+'ДС_КСГ_кор-ка др профили_2'!CB93</f>
        <v>#REF!</v>
      </c>
      <c r="CC93" s="282" t="e">
        <f>ДС_КСГ_ИТОГО_3!CC93+'ДС_КСГ_кор-ка др профили_2'!CC93</f>
        <v>#REF!</v>
      </c>
      <c r="CD93" s="282" t="e">
        <f>ДС_КСГ_ИТОГО_3!CD93+'ДС_КСГ_кор-ка др профили_2'!CD93</f>
        <v>#REF!</v>
      </c>
      <c r="CE93" s="282" t="e">
        <f>ДС_КСГ_ИТОГО_3!CE93+'ДС_КСГ_кор-ка др профили_2'!CE93</f>
        <v>#REF!</v>
      </c>
      <c r="CF93" s="282" t="e">
        <f>ДС_КСГ_ИТОГО_3!CF93+'ДС_КСГ_кор-ка др профили_2'!CF93</f>
        <v>#REF!</v>
      </c>
      <c r="CG93" s="282" t="e">
        <f>ДС_КСГ_ИТОГО_3!CG93+'ДС_КСГ_кор-ка др профили_2'!CG93</f>
        <v>#REF!</v>
      </c>
      <c r="CH93" s="282" t="e">
        <f>ДС_КСГ_ИТОГО_3!CH93+'ДС_КСГ_кор-ка др профили_2'!CH93</f>
        <v>#REF!</v>
      </c>
      <c r="CI93" s="282" t="e">
        <f>ДС_КСГ_ИТОГО_3!CI93+'ДС_КСГ_кор-ка др профили_2'!CI93</f>
        <v>#REF!</v>
      </c>
      <c r="CJ93" s="282" t="e">
        <f>ДС_КСГ_ИТОГО_3!CJ93+'ДС_КСГ_кор-ка др профили_2'!CJ93</f>
        <v>#REF!</v>
      </c>
      <c r="CK93" s="282" t="e">
        <f>ДС_КСГ_ИТОГО_3!#REF!+'ДС_КСГ_кор-ка др профили_2'!CK93</f>
        <v>#REF!</v>
      </c>
      <c r="CL93" s="282" t="e">
        <f>ДС_КСГ_ИТОГО_3!#REF!+'ДС_КСГ_кор-ка др профили_2'!CL93</f>
        <v>#REF!</v>
      </c>
      <c r="CM93" s="282" t="e">
        <f>ДС_КСГ_ИТОГО_3!#REF!+'ДС_КСГ_кор-ка др профили_2'!CM93</f>
        <v>#REF!</v>
      </c>
      <c r="CN93" s="281" t="e">
        <f t="shared" si="1"/>
        <v>#REF!</v>
      </c>
      <c r="CP93" s="195"/>
      <c r="CQ93" s="195"/>
      <c r="CR93" s="195"/>
    </row>
    <row r="94" spans="1:96" ht="45" x14ac:dyDescent="0.25">
      <c r="A94" s="81">
        <v>93</v>
      </c>
      <c r="B94" s="152" t="s">
        <v>642</v>
      </c>
      <c r="C94" s="153" t="s">
        <v>115</v>
      </c>
      <c r="D94" s="153">
        <v>6.01</v>
      </c>
      <c r="E94" s="153">
        <v>19</v>
      </c>
      <c r="F94" s="153" t="s">
        <v>106</v>
      </c>
      <c r="G94" s="282" t="e">
        <f>ДС_КСГ_ИТОГО_3!G94+'ДС_КСГ_кор-ка др профили_2'!G94</f>
        <v>#REF!</v>
      </c>
      <c r="H94" s="282" t="e">
        <f>ДС_КСГ_ИТОГО_3!H94+'ДС_КСГ_кор-ка др профили_2'!H94</f>
        <v>#REF!</v>
      </c>
      <c r="I94" s="282" t="e">
        <f>ДС_КСГ_ИТОГО_3!I94+'ДС_КСГ_кор-ка др профили_2'!I94</f>
        <v>#REF!</v>
      </c>
      <c r="J94" s="282" t="e">
        <f>ДС_КСГ_ИТОГО_3!J94+'ДС_КСГ_кор-ка др профили_2'!J94</f>
        <v>#REF!</v>
      </c>
      <c r="K94" s="282" t="e">
        <f>ДС_КСГ_ИТОГО_3!K94+'ДС_КСГ_кор-ка др профили_2'!K94</f>
        <v>#REF!</v>
      </c>
      <c r="L94" s="282" t="e">
        <f>ДС_КСГ_ИТОГО_3!L94+'ДС_КСГ_кор-ка др профили_2'!L94</f>
        <v>#REF!</v>
      </c>
      <c r="M94" s="282" t="e">
        <f>ДС_КСГ_ИТОГО_3!M94+'ДС_КСГ_кор-ка др профили_2'!M94</f>
        <v>#REF!</v>
      </c>
      <c r="N94" s="282" t="e">
        <f>ДС_КСГ_ИТОГО_3!N94+'ДС_КСГ_кор-ка др профили_2'!N94</f>
        <v>#REF!</v>
      </c>
      <c r="O94" s="282" t="e">
        <f>ДС_КСГ_ИТОГО_3!O94+'ДС_КСГ_кор-ка др профили_2'!O94</f>
        <v>#REF!</v>
      </c>
      <c r="P94" s="282" t="e">
        <f>ДС_КСГ_ИТОГО_3!P94+'ДС_КСГ_кор-ка др профили_2'!P94</f>
        <v>#REF!</v>
      </c>
      <c r="Q94" s="282" t="e">
        <f>ДС_КСГ_ИТОГО_3!Q94+'ДС_КСГ_кор-ка др профили_2'!Q94</f>
        <v>#REF!</v>
      </c>
      <c r="R94" s="282" t="e">
        <f>ДС_КСГ_ИТОГО_3!R94+'ДС_КСГ_кор-ка др профили_2'!R94</f>
        <v>#REF!</v>
      </c>
      <c r="S94" s="282" t="e">
        <f>ДС_КСГ_ИТОГО_3!S94+'ДС_КСГ_кор-ка др профили_2'!S94</f>
        <v>#REF!</v>
      </c>
      <c r="T94" s="282" t="e">
        <f>ДС_КСГ_ИТОГО_3!T94+'ДС_КСГ_кор-ка др профили_2'!T94</f>
        <v>#REF!</v>
      </c>
      <c r="U94" s="282" t="e">
        <f>ДС_КСГ_ИТОГО_3!U94+'ДС_КСГ_кор-ка др профили_2'!U94</f>
        <v>#REF!</v>
      </c>
      <c r="V94" s="282" t="e">
        <f>ДС_КСГ_ИТОГО_3!V94+'ДС_КСГ_кор-ка др профили_2'!V94</f>
        <v>#REF!</v>
      </c>
      <c r="W94" s="282" t="e">
        <f>ДС_КСГ_ИТОГО_3!W94+'ДС_КСГ_кор-ка др профили_2'!W94</f>
        <v>#REF!</v>
      </c>
      <c r="X94" s="282" t="e">
        <f>ДС_КСГ_ИТОГО_3!X94+'ДС_КСГ_кор-ка др профили_2'!X94</f>
        <v>#REF!</v>
      </c>
      <c r="Y94" s="282" t="e">
        <f>ДС_КСГ_ИТОГО_3!Y94+'ДС_КСГ_кор-ка др профили_2'!Y94</f>
        <v>#REF!</v>
      </c>
      <c r="Z94" s="282" t="e">
        <f>ДС_КСГ_ИТОГО_3!Z94+'ДС_КСГ_кор-ка др профили_2'!Z94</f>
        <v>#REF!</v>
      </c>
      <c r="AA94" s="282" t="e">
        <f>ДС_КСГ_ИТОГО_3!AA94+'ДС_КСГ_кор-ка др профили_2'!AA94</f>
        <v>#REF!</v>
      </c>
      <c r="AB94" s="282" t="e">
        <f>ДС_КСГ_ИТОГО_3!AB94+'ДС_КСГ_кор-ка др профили_2'!AB94</f>
        <v>#REF!</v>
      </c>
      <c r="AC94" s="282" t="e">
        <f>ДС_КСГ_ИТОГО_3!AC94+'ДС_КСГ_кор-ка др профили_2'!AC94</f>
        <v>#REF!</v>
      </c>
      <c r="AD94" s="282" t="e">
        <f>ДС_КСГ_ИТОГО_3!AD94+'ДС_КСГ_кор-ка др профили_2'!AD94</f>
        <v>#REF!</v>
      </c>
      <c r="AE94" s="282" t="e">
        <f>ДС_КСГ_ИТОГО_3!AE94+'ДС_КСГ_кор-ка др профили_2'!AE94</f>
        <v>#REF!</v>
      </c>
      <c r="AF94" s="282" t="e">
        <f>ДС_КСГ_ИТОГО_3!AF94+'ДС_КСГ_кор-ка др профили_2'!AF94</f>
        <v>#REF!</v>
      </c>
      <c r="AG94" s="282" t="e">
        <f>ДС_КСГ_ИТОГО_3!AG94+'ДС_КСГ_кор-ка др профили_2'!AG94</f>
        <v>#REF!</v>
      </c>
      <c r="AH94" s="282" t="e">
        <f>ДС_КСГ_ИТОГО_3!AH94+'ДС_КСГ_кор-ка др профили_2'!AH94</f>
        <v>#REF!</v>
      </c>
      <c r="AI94" s="282" t="e">
        <f>ДС_КСГ_ИТОГО_3!AI94+'ДС_КСГ_кор-ка др профили_2'!AI94</f>
        <v>#REF!</v>
      </c>
      <c r="AJ94" s="282" t="e">
        <f>ДС_КСГ_ИТОГО_3!AJ94+'ДС_КСГ_кор-ка др профили_2'!AJ94</f>
        <v>#REF!</v>
      </c>
      <c r="AK94" s="282" t="e">
        <f>ДС_КСГ_ИТОГО_3!AK94+'ДС_КСГ_кор-ка др профили_2'!AK94</f>
        <v>#REF!</v>
      </c>
      <c r="AL94" s="282" t="e">
        <f>ДС_КСГ_ИТОГО_3!AL94+'ДС_КСГ_кор-ка др профили_2'!AL94</f>
        <v>#REF!</v>
      </c>
      <c r="AM94" s="282" t="e">
        <f>ДС_КСГ_ИТОГО_3!AM94+'ДС_КСГ_кор-ка др профили_2'!AM94</f>
        <v>#REF!</v>
      </c>
      <c r="AN94" s="282" t="e">
        <f>ДС_КСГ_ИТОГО_3!AN94+'ДС_КСГ_кор-ка др профили_2'!AN94</f>
        <v>#REF!</v>
      </c>
      <c r="AO94" s="282" t="e">
        <f>ДС_КСГ_ИТОГО_3!AO94+'ДС_КСГ_кор-ка др профили_2'!AO94</f>
        <v>#REF!</v>
      </c>
      <c r="AP94" s="282" t="e">
        <f>ДС_КСГ_ИТОГО_3!AP94+'ДС_КСГ_кор-ка др профили_2'!AP94</f>
        <v>#REF!</v>
      </c>
      <c r="AQ94" s="282" t="e">
        <f>ДС_КСГ_ИТОГО_3!AQ94+'ДС_КСГ_кор-ка др профили_2'!AQ94</f>
        <v>#REF!</v>
      </c>
      <c r="AR94" s="282" t="e">
        <f>ДС_КСГ_ИТОГО_3!AR94+'ДС_КСГ_кор-ка др профили_2'!AR94</f>
        <v>#REF!</v>
      </c>
      <c r="AS94" s="282" t="e">
        <f>ДС_КСГ_ИТОГО_3!AS94+'ДС_КСГ_кор-ка др профили_2'!AS94</f>
        <v>#REF!</v>
      </c>
      <c r="AT94" s="282" t="e">
        <f>ДС_КСГ_ИТОГО_3!AT94+'ДС_КСГ_кор-ка др профили_2'!AT94</f>
        <v>#REF!</v>
      </c>
      <c r="AU94" s="282" t="e">
        <f>ДС_КСГ_ИТОГО_3!AU94+'ДС_КСГ_кор-ка др профили_2'!AU94</f>
        <v>#REF!</v>
      </c>
      <c r="AV94" s="282" t="e">
        <f>ДС_КСГ_ИТОГО_3!AV94+'ДС_КСГ_кор-ка др профили_2'!AV94</f>
        <v>#REF!</v>
      </c>
      <c r="AW94" s="282" t="e">
        <f>ДС_КСГ_ИТОГО_3!AW94+'ДС_КСГ_кор-ка др профили_2'!AW94</f>
        <v>#REF!</v>
      </c>
      <c r="AX94" s="282" t="e">
        <f>ДС_КСГ_ИТОГО_3!AX94+'ДС_КСГ_кор-ка др профили_2'!AX94</f>
        <v>#REF!</v>
      </c>
      <c r="AY94" s="282" t="e">
        <f>ДС_КСГ_ИТОГО_3!AY94+'ДС_КСГ_кор-ка др профили_2'!AY94</f>
        <v>#REF!</v>
      </c>
      <c r="AZ94" s="282" t="e">
        <f>ДС_КСГ_ИТОГО_3!AZ94+'ДС_КСГ_кор-ка др профили_2'!AZ94</f>
        <v>#REF!</v>
      </c>
      <c r="BA94" s="282" t="e">
        <f>ДС_КСГ_ИТОГО_3!BA94+'ДС_КСГ_кор-ка др профили_2'!BA94</f>
        <v>#REF!</v>
      </c>
      <c r="BB94" s="282" t="e">
        <f>ДС_КСГ_ИТОГО_3!BB94+'ДС_КСГ_кор-ка др профили_2'!BB94</f>
        <v>#REF!</v>
      </c>
      <c r="BC94" s="282" t="e">
        <f>ДС_КСГ_ИТОГО_3!BC94+'ДС_КСГ_кор-ка др профили_2'!BC94</f>
        <v>#REF!</v>
      </c>
      <c r="BD94" s="282" t="e">
        <f>ДС_КСГ_ИТОГО_3!BD94+'ДС_КСГ_кор-ка др профили_2'!BD94</f>
        <v>#REF!</v>
      </c>
      <c r="BE94" s="282" t="e">
        <f>ДС_КСГ_ИТОГО_3!BE94+'ДС_КСГ_кор-ка др профили_2'!BE94</f>
        <v>#REF!</v>
      </c>
      <c r="BF94" s="282" t="e">
        <f>ДС_КСГ_ИТОГО_3!BF94+'ДС_КСГ_кор-ка др профили_2'!BF94</f>
        <v>#REF!</v>
      </c>
      <c r="BG94" s="282" t="e">
        <f>ДС_КСГ_ИТОГО_3!BG94+'ДС_КСГ_кор-ка др профили_2'!BG94</f>
        <v>#REF!</v>
      </c>
      <c r="BH94" s="282" t="e">
        <f>ДС_КСГ_ИТОГО_3!BH94+'ДС_КСГ_кор-ка др профили_2'!BH94</f>
        <v>#REF!</v>
      </c>
      <c r="BI94" s="282" t="e">
        <f>ДС_КСГ_ИТОГО_3!BI94+'ДС_КСГ_кор-ка др профили_2'!BI94</f>
        <v>#REF!</v>
      </c>
      <c r="BJ94" s="282" t="e">
        <f>ДС_КСГ_ИТОГО_3!BJ94+'ДС_КСГ_кор-ка др профили_2'!BJ94</f>
        <v>#REF!</v>
      </c>
      <c r="BK94" s="282" t="e">
        <f>ДС_КСГ_ИТОГО_3!BK94+'ДС_КСГ_кор-ка др профили_2'!BK94</f>
        <v>#REF!</v>
      </c>
      <c r="BL94" s="282" t="e">
        <f>ДС_КСГ_ИТОГО_3!BL94+'ДС_КСГ_кор-ка др профили_2'!BL94</f>
        <v>#REF!</v>
      </c>
      <c r="BM94" s="282" t="e">
        <f>ДС_КСГ_ИТОГО_3!BM94+'ДС_КСГ_кор-ка др профили_2'!BM94</f>
        <v>#REF!</v>
      </c>
      <c r="BN94" s="282" t="e">
        <f>ДС_КСГ_ИТОГО_3!BN94+'ДС_КСГ_кор-ка др профили_2'!BN94</f>
        <v>#REF!</v>
      </c>
      <c r="BO94" s="282" t="e">
        <f>ДС_КСГ_ИТОГО_3!BO94+'ДС_КСГ_кор-ка др профили_2'!BO94</f>
        <v>#REF!</v>
      </c>
      <c r="BP94" s="282" t="e">
        <f>ДС_КСГ_ИТОГО_3!BP94+'ДС_КСГ_кор-ка др профили_2'!BP94</f>
        <v>#REF!</v>
      </c>
      <c r="BQ94" s="282" t="e">
        <f>ДС_КСГ_ИТОГО_3!BQ94+'ДС_КСГ_кор-ка др профили_2'!BQ94</f>
        <v>#REF!</v>
      </c>
      <c r="BR94" s="282" t="e">
        <f>ДС_КСГ_ИТОГО_3!BR94+'ДС_КСГ_кор-ка др профили_2'!BR94</f>
        <v>#REF!</v>
      </c>
      <c r="BS94" s="282" t="e">
        <f>ДС_КСГ_ИТОГО_3!BS94+'ДС_КСГ_кор-ка др профили_2'!BS94</f>
        <v>#REF!</v>
      </c>
      <c r="BT94" s="282" t="e">
        <f>ДС_КСГ_ИТОГО_3!BT94+'ДС_КСГ_кор-ка др профили_2'!BT94</f>
        <v>#REF!</v>
      </c>
      <c r="BU94" s="282" t="e">
        <f>ДС_КСГ_ИТОГО_3!BU94+'ДС_КСГ_кор-ка др профили_2'!BU94</f>
        <v>#REF!</v>
      </c>
      <c r="BV94" s="282" t="e">
        <f>ДС_КСГ_ИТОГО_3!BV94+'ДС_КСГ_кор-ка др профили_2'!BV94</f>
        <v>#REF!</v>
      </c>
      <c r="BW94" s="282" t="e">
        <f>ДС_КСГ_ИТОГО_3!BW94+'ДС_КСГ_кор-ка др профили_2'!BW94</f>
        <v>#REF!</v>
      </c>
      <c r="BX94" s="282" t="e">
        <f>ДС_КСГ_ИТОГО_3!BX94+'ДС_КСГ_кор-ка др профили_2'!BX94</f>
        <v>#REF!</v>
      </c>
      <c r="BY94" s="282" t="e">
        <f>ДС_КСГ_ИТОГО_3!BY94+'ДС_КСГ_кор-ка др профили_2'!BY94</f>
        <v>#REF!</v>
      </c>
      <c r="BZ94" s="282" t="e">
        <f>ДС_КСГ_ИТОГО_3!BZ94+'ДС_КСГ_кор-ка др профили_2'!BZ94</f>
        <v>#REF!</v>
      </c>
      <c r="CA94" s="282" t="e">
        <f>ДС_КСГ_ИТОГО_3!CA94+'ДС_КСГ_кор-ка др профили_2'!CA94</f>
        <v>#REF!</v>
      </c>
      <c r="CB94" s="282" t="e">
        <f>ДС_КСГ_ИТОГО_3!CB94+'ДС_КСГ_кор-ка др профили_2'!CB94</f>
        <v>#REF!</v>
      </c>
      <c r="CC94" s="282" t="e">
        <f>ДС_КСГ_ИТОГО_3!CC94+'ДС_КСГ_кор-ка др профили_2'!CC94</f>
        <v>#REF!</v>
      </c>
      <c r="CD94" s="282" t="e">
        <f>ДС_КСГ_ИТОГО_3!CD94+'ДС_КСГ_кор-ка др профили_2'!CD94</f>
        <v>#REF!</v>
      </c>
      <c r="CE94" s="282" t="e">
        <f>ДС_КСГ_ИТОГО_3!CE94+'ДС_КСГ_кор-ка др профили_2'!CE94</f>
        <v>#REF!</v>
      </c>
      <c r="CF94" s="282" t="e">
        <f>ДС_КСГ_ИТОГО_3!CF94+'ДС_КСГ_кор-ка др профили_2'!CF94</f>
        <v>#REF!</v>
      </c>
      <c r="CG94" s="282" t="e">
        <f>ДС_КСГ_ИТОГО_3!CG94+'ДС_КСГ_кор-ка др профили_2'!CG94</f>
        <v>#REF!</v>
      </c>
      <c r="CH94" s="282" t="e">
        <f>ДС_КСГ_ИТОГО_3!CH94+'ДС_КСГ_кор-ка др профили_2'!CH94</f>
        <v>#REF!</v>
      </c>
      <c r="CI94" s="282" t="e">
        <f>ДС_КСГ_ИТОГО_3!CI94+'ДС_КСГ_кор-ка др профили_2'!CI94</f>
        <v>#REF!</v>
      </c>
      <c r="CJ94" s="282" t="e">
        <f>ДС_КСГ_ИТОГО_3!CJ94+'ДС_КСГ_кор-ка др профили_2'!CJ94</f>
        <v>#REF!</v>
      </c>
      <c r="CK94" s="282" t="e">
        <f>ДС_КСГ_ИТОГО_3!#REF!+'ДС_КСГ_кор-ка др профили_2'!CK94</f>
        <v>#REF!</v>
      </c>
      <c r="CL94" s="282" t="e">
        <f>ДС_КСГ_ИТОГО_3!#REF!+'ДС_КСГ_кор-ка др профили_2'!CL94</f>
        <v>#REF!</v>
      </c>
      <c r="CM94" s="282" t="e">
        <f>ДС_КСГ_ИТОГО_3!#REF!+'ДС_КСГ_кор-ка др профили_2'!CM94</f>
        <v>#REF!</v>
      </c>
      <c r="CN94" s="281" t="e">
        <f t="shared" si="1"/>
        <v>#REF!</v>
      </c>
      <c r="CP94" s="195"/>
      <c r="CQ94" s="195"/>
      <c r="CR94" s="195"/>
    </row>
    <row r="95" spans="1:96" ht="45" x14ac:dyDescent="0.25">
      <c r="A95" s="81">
        <v>94</v>
      </c>
      <c r="B95" s="152" t="s">
        <v>643</v>
      </c>
      <c r="C95" s="153" t="s">
        <v>116</v>
      </c>
      <c r="D95" s="153">
        <v>7.09</v>
      </c>
      <c r="E95" s="153">
        <v>19</v>
      </c>
      <c r="F95" s="153" t="s">
        <v>106</v>
      </c>
      <c r="G95" s="282" t="e">
        <f>ДС_КСГ_ИТОГО_3!G95+'ДС_КСГ_кор-ка др профили_2'!G95</f>
        <v>#REF!</v>
      </c>
      <c r="H95" s="282" t="e">
        <f>ДС_КСГ_ИТОГО_3!H95+'ДС_КСГ_кор-ка др профили_2'!H95</f>
        <v>#REF!</v>
      </c>
      <c r="I95" s="282" t="e">
        <f>ДС_КСГ_ИТОГО_3!I95+'ДС_КСГ_кор-ка др профили_2'!I95</f>
        <v>#REF!</v>
      </c>
      <c r="J95" s="282" t="e">
        <f>ДС_КСГ_ИТОГО_3!J95+'ДС_КСГ_кор-ка др профили_2'!J95</f>
        <v>#REF!</v>
      </c>
      <c r="K95" s="282" t="e">
        <f>ДС_КСГ_ИТОГО_3!K95+'ДС_КСГ_кор-ка др профили_2'!K95</f>
        <v>#REF!</v>
      </c>
      <c r="L95" s="282" t="e">
        <f>ДС_КСГ_ИТОГО_3!L95+'ДС_КСГ_кор-ка др профили_2'!L95</f>
        <v>#REF!</v>
      </c>
      <c r="M95" s="282" t="e">
        <f>ДС_КСГ_ИТОГО_3!M95+'ДС_КСГ_кор-ка др профили_2'!M95</f>
        <v>#REF!</v>
      </c>
      <c r="N95" s="282" t="e">
        <f>ДС_КСГ_ИТОГО_3!N95+'ДС_КСГ_кор-ка др профили_2'!N95</f>
        <v>#REF!</v>
      </c>
      <c r="O95" s="282" t="e">
        <f>ДС_КСГ_ИТОГО_3!O95+'ДС_КСГ_кор-ка др профили_2'!O95</f>
        <v>#REF!</v>
      </c>
      <c r="P95" s="282" t="e">
        <f>ДС_КСГ_ИТОГО_3!P95+'ДС_КСГ_кор-ка др профили_2'!P95</f>
        <v>#REF!</v>
      </c>
      <c r="Q95" s="282" t="e">
        <f>ДС_КСГ_ИТОГО_3!Q95+'ДС_КСГ_кор-ка др профили_2'!Q95</f>
        <v>#REF!</v>
      </c>
      <c r="R95" s="282" t="e">
        <f>ДС_КСГ_ИТОГО_3!R95+'ДС_КСГ_кор-ка др профили_2'!R95</f>
        <v>#REF!</v>
      </c>
      <c r="S95" s="282" t="e">
        <f>ДС_КСГ_ИТОГО_3!S95+'ДС_КСГ_кор-ка др профили_2'!S95</f>
        <v>#REF!</v>
      </c>
      <c r="T95" s="282" t="e">
        <f>ДС_КСГ_ИТОГО_3!T95+'ДС_КСГ_кор-ка др профили_2'!T95</f>
        <v>#REF!</v>
      </c>
      <c r="U95" s="282" t="e">
        <f>ДС_КСГ_ИТОГО_3!U95+'ДС_КСГ_кор-ка др профили_2'!U95</f>
        <v>#REF!</v>
      </c>
      <c r="V95" s="282" t="e">
        <f>ДС_КСГ_ИТОГО_3!V95+'ДС_КСГ_кор-ка др профили_2'!V95</f>
        <v>#REF!</v>
      </c>
      <c r="W95" s="282" t="e">
        <f>ДС_КСГ_ИТОГО_3!W95+'ДС_КСГ_кор-ка др профили_2'!W95</f>
        <v>#REF!</v>
      </c>
      <c r="X95" s="282" t="e">
        <f>ДС_КСГ_ИТОГО_3!X95+'ДС_КСГ_кор-ка др профили_2'!X95</f>
        <v>#REF!</v>
      </c>
      <c r="Y95" s="282" t="e">
        <f>ДС_КСГ_ИТОГО_3!Y95+'ДС_КСГ_кор-ка др профили_2'!Y95</f>
        <v>#REF!</v>
      </c>
      <c r="Z95" s="282" t="e">
        <f>ДС_КСГ_ИТОГО_3!Z95+'ДС_КСГ_кор-ка др профили_2'!Z95</f>
        <v>#REF!</v>
      </c>
      <c r="AA95" s="282" t="e">
        <f>ДС_КСГ_ИТОГО_3!AA95+'ДС_КСГ_кор-ка др профили_2'!AA95</f>
        <v>#REF!</v>
      </c>
      <c r="AB95" s="282" t="e">
        <f>ДС_КСГ_ИТОГО_3!AB95+'ДС_КСГ_кор-ка др профили_2'!AB95</f>
        <v>#REF!</v>
      </c>
      <c r="AC95" s="282" t="e">
        <f>ДС_КСГ_ИТОГО_3!AC95+'ДС_КСГ_кор-ка др профили_2'!AC95</f>
        <v>#REF!</v>
      </c>
      <c r="AD95" s="282" t="e">
        <f>ДС_КСГ_ИТОГО_3!AD95+'ДС_КСГ_кор-ка др профили_2'!AD95</f>
        <v>#REF!</v>
      </c>
      <c r="AE95" s="282" t="e">
        <f>ДС_КСГ_ИТОГО_3!AE95+'ДС_КСГ_кор-ка др профили_2'!AE95</f>
        <v>#REF!</v>
      </c>
      <c r="AF95" s="282" t="e">
        <f>ДС_КСГ_ИТОГО_3!AF95+'ДС_КСГ_кор-ка др профили_2'!AF95</f>
        <v>#REF!</v>
      </c>
      <c r="AG95" s="282" t="e">
        <f>ДС_КСГ_ИТОГО_3!AG95+'ДС_КСГ_кор-ка др профили_2'!AG95</f>
        <v>#REF!</v>
      </c>
      <c r="AH95" s="282" t="e">
        <f>ДС_КСГ_ИТОГО_3!AH95+'ДС_КСГ_кор-ка др профили_2'!AH95</f>
        <v>#REF!</v>
      </c>
      <c r="AI95" s="282" t="e">
        <f>ДС_КСГ_ИТОГО_3!AI95+'ДС_КСГ_кор-ка др профили_2'!AI95</f>
        <v>#REF!</v>
      </c>
      <c r="AJ95" s="282" t="e">
        <f>ДС_КСГ_ИТОГО_3!AJ95+'ДС_КСГ_кор-ка др профили_2'!AJ95</f>
        <v>#REF!</v>
      </c>
      <c r="AK95" s="282" t="e">
        <f>ДС_КСГ_ИТОГО_3!AK95+'ДС_КСГ_кор-ка др профили_2'!AK95</f>
        <v>#REF!</v>
      </c>
      <c r="AL95" s="282" t="e">
        <f>ДС_КСГ_ИТОГО_3!AL95+'ДС_КСГ_кор-ка др профили_2'!AL95</f>
        <v>#REF!</v>
      </c>
      <c r="AM95" s="282" t="e">
        <f>ДС_КСГ_ИТОГО_3!AM95+'ДС_КСГ_кор-ка др профили_2'!AM95</f>
        <v>#REF!</v>
      </c>
      <c r="AN95" s="282" t="e">
        <f>ДС_КСГ_ИТОГО_3!AN95+'ДС_КСГ_кор-ка др профили_2'!AN95</f>
        <v>#REF!</v>
      </c>
      <c r="AO95" s="282" t="e">
        <f>ДС_КСГ_ИТОГО_3!AO95+'ДС_КСГ_кор-ка др профили_2'!AO95</f>
        <v>#REF!</v>
      </c>
      <c r="AP95" s="282" t="e">
        <f>ДС_КСГ_ИТОГО_3!AP95+'ДС_КСГ_кор-ка др профили_2'!AP95</f>
        <v>#REF!</v>
      </c>
      <c r="AQ95" s="282" t="e">
        <f>ДС_КСГ_ИТОГО_3!AQ95+'ДС_КСГ_кор-ка др профили_2'!AQ95</f>
        <v>#REF!</v>
      </c>
      <c r="AR95" s="282" t="e">
        <f>ДС_КСГ_ИТОГО_3!AR95+'ДС_КСГ_кор-ка др профили_2'!AR95</f>
        <v>#REF!</v>
      </c>
      <c r="AS95" s="282" t="e">
        <f>ДС_КСГ_ИТОГО_3!AS95+'ДС_КСГ_кор-ка др профили_2'!AS95</f>
        <v>#REF!</v>
      </c>
      <c r="AT95" s="282" t="e">
        <f>ДС_КСГ_ИТОГО_3!AT95+'ДС_КСГ_кор-ка др профили_2'!AT95</f>
        <v>#REF!</v>
      </c>
      <c r="AU95" s="282" t="e">
        <f>ДС_КСГ_ИТОГО_3!AU95+'ДС_КСГ_кор-ка др профили_2'!AU95</f>
        <v>#REF!</v>
      </c>
      <c r="AV95" s="282" t="e">
        <f>ДС_КСГ_ИТОГО_3!AV95+'ДС_КСГ_кор-ка др профили_2'!AV95</f>
        <v>#REF!</v>
      </c>
      <c r="AW95" s="282" t="e">
        <f>ДС_КСГ_ИТОГО_3!AW95+'ДС_КСГ_кор-ка др профили_2'!AW95</f>
        <v>#REF!</v>
      </c>
      <c r="AX95" s="282" t="e">
        <f>ДС_КСГ_ИТОГО_3!AX95+'ДС_КСГ_кор-ка др профили_2'!AX95</f>
        <v>#REF!</v>
      </c>
      <c r="AY95" s="282" t="e">
        <f>ДС_КСГ_ИТОГО_3!AY95+'ДС_КСГ_кор-ка др профили_2'!AY95</f>
        <v>#REF!</v>
      </c>
      <c r="AZ95" s="282" t="e">
        <f>ДС_КСГ_ИТОГО_3!AZ95+'ДС_КСГ_кор-ка др профили_2'!AZ95</f>
        <v>#REF!</v>
      </c>
      <c r="BA95" s="282" t="e">
        <f>ДС_КСГ_ИТОГО_3!BA95+'ДС_КСГ_кор-ка др профили_2'!BA95</f>
        <v>#REF!</v>
      </c>
      <c r="BB95" s="282" t="e">
        <f>ДС_КСГ_ИТОГО_3!BB95+'ДС_КСГ_кор-ка др профили_2'!BB95</f>
        <v>#REF!</v>
      </c>
      <c r="BC95" s="282" t="e">
        <f>ДС_КСГ_ИТОГО_3!BC95+'ДС_КСГ_кор-ка др профили_2'!BC95</f>
        <v>#REF!</v>
      </c>
      <c r="BD95" s="282" t="e">
        <f>ДС_КСГ_ИТОГО_3!BD95+'ДС_КСГ_кор-ка др профили_2'!BD95</f>
        <v>#REF!</v>
      </c>
      <c r="BE95" s="282" t="e">
        <f>ДС_КСГ_ИТОГО_3!BE95+'ДС_КСГ_кор-ка др профили_2'!BE95</f>
        <v>#REF!</v>
      </c>
      <c r="BF95" s="282" t="e">
        <f>ДС_КСГ_ИТОГО_3!BF95+'ДС_КСГ_кор-ка др профили_2'!BF95</f>
        <v>#REF!</v>
      </c>
      <c r="BG95" s="282" t="e">
        <f>ДС_КСГ_ИТОГО_3!BG95+'ДС_КСГ_кор-ка др профили_2'!BG95</f>
        <v>#REF!</v>
      </c>
      <c r="BH95" s="282" t="e">
        <f>ДС_КСГ_ИТОГО_3!BH95+'ДС_КСГ_кор-ка др профили_2'!BH95</f>
        <v>#REF!</v>
      </c>
      <c r="BI95" s="282" t="e">
        <f>ДС_КСГ_ИТОГО_3!BI95+'ДС_КСГ_кор-ка др профили_2'!BI95</f>
        <v>#REF!</v>
      </c>
      <c r="BJ95" s="282" t="e">
        <f>ДС_КСГ_ИТОГО_3!BJ95+'ДС_КСГ_кор-ка др профили_2'!BJ95</f>
        <v>#REF!</v>
      </c>
      <c r="BK95" s="282" t="e">
        <f>ДС_КСГ_ИТОГО_3!BK95+'ДС_КСГ_кор-ка др профили_2'!BK95</f>
        <v>#REF!</v>
      </c>
      <c r="BL95" s="282" t="e">
        <f>ДС_КСГ_ИТОГО_3!BL95+'ДС_КСГ_кор-ка др профили_2'!BL95</f>
        <v>#REF!</v>
      </c>
      <c r="BM95" s="282" t="e">
        <f>ДС_КСГ_ИТОГО_3!BM95+'ДС_КСГ_кор-ка др профили_2'!BM95</f>
        <v>#REF!</v>
      </c>
      <c r="BN95" s="282" t="e">
        <f>ДС_КСГ_ИТОГО_3!BN95+'ДС_КСГ_кор-ка др профили_2'!BN95</f>
        <v>#REF!</v>
      </c>
      <c r="BO95" s="282" t="e">
        <f>ДС_КСГ_ИТОГО_3!BO95+'ДС_КСГ_кор-ка др профили_2'!BO95</f>
        <v>#REF!</v>
      </c>
      <c r="BP95" s="282" t="e">
        <f>ДС_КСГ_ИТОГО_3!BP95+'ДС_КСГ_кор-ка др профили_2'!BP95</f>
        <v>#REF!</v>
      </c>
      <c r="BQ95" s="282" t="e">
        <f>ДС_КСГ_ИТОГО_3!BQ95+'ДС_КСГ_кор-ка др профили_2'!BQ95</f>
        <v>#REF!</v>
      </c>
      <c r="BR95" s="282" t="e">
        <f>ДС_КСГ_ИТОГО_3!BR95+'ДС_КСГ_кор-ка др профили_2'!BR95</f>
        <v>#REF!</v>
      </c>
      <c r="BS95" s="282" t="e">
        <f>ДС_КСГ_ИТОГО_3!BS95+'ДС_КСГ_кор-ка др профили_2'!BS95</f>
        <v>#REF!</v>
      </c>
      <c r="BT95" s="282" t="e">
        <f>ДС_КСГ_ИТОГО_3!BT95+'ДС_КСГ_кор-ка др профили_2'!BT95</f>
        <v>#REF!</v>
      </c>
      <c r="BU95" s="282" t="e">
        <f>ДС_КСГ_ИТОГО_3!BU95+'ДС_КСГ_кор-ка др профили_2'!BU95</f>
        <v>#REF!</v>
      </c>
      <c r="BV95" s="282" t="e">
        <f>ДС_КСГ_ИТОГО_3!BV95+'ДС_КСГ_кор-ка др профили_2'!BV95</f>
        <v>#REF!</v>
      </c>
      <c r="BW95" s="282" t="e">
        <f>ДС_КСГ_ИТОГО_3!BW95+'ДС_КСГ_кор-ка др профили_2'!BW95</f>
        <v>#REF!</v>
      </c>
      <c r="BX95" s="282" t="e">
        <f>ДС_КСГ_ИТОГО_3!BX95+'ДС_КСГ_кор-ка др профили_2'!BX95</f>
        <v>#REF!</v>
      </c>
      <c r="BY95" s="282" t="e">
        <f>ДС_КСГ_ИТОГО_3!BY95+'ДС_КСГ_кор-ка др профили_2'!BY95</f>
        <v>#REF!</v>
      </c>
      <c r="BZ95" s="282" t="e">
        <f>ДС_КСГ_ИТОГО_3!BZ95+'ДС_КСГ_кор-ка др профили_2'!BZ95</f>
        <v>#REF!</v>
      </c>
      <c r="CA95" s="282" t="e">
        <f>ДС_КСГ_ИТОГО_3!CA95+'ДС_КСГ_кор-ка др профили_2'!CA95</f>
        <v>#REF!</v>
      </c>
      <c r="CB95" s="282" t="e">
        <f>ДС_КСГ_ИТОГО_3!CB95+'ДС_КСГ_кор-ка др профили_2'!CB95</f>
        <v>#REF!</v>
      </c>
      <c r="CC95" s="282" t="e">
        <f>ДС_КСГ_ИТОГО_3!CC95+'ДС_КСГ_кор-ка др профили_2'!CC95</f>
        <v>#REF!</v>
      </c>
      <c r="CD95" s="282" t="e">
        <f>ДС_КСГ_ИТОГО_3!CD95+'ДС_КСГ_кор-ка др профили_2'!CD95</f>
        <v>#REF!</v>
      </c>
      <c r="CE95" s="282" t="e">
        <f>ДС_КСГ_ИТОГО_3!CE95+'ДС_КСГ_кор-ка др профили_2'!CE95</f>
        <v>#REF!</v>
      </c>
      <c r="CF95" s="282" t="e">
        <f>ДС_КСГ_ИТОГО_3!CF95+'ДС_КСГ_кор-ка др профили_2'!CF95</f>
        <v>#REF!</v>
      </c>
      <c r="CG95" s="282" t="e">
        <f>ДС_КСГ_ИТОГО_3!CG95+'ДС_КСГ_кор-ка др профили_2'!CG95</f>
        <v>#REF!</v>
      </c>
      <c r="CH95" s="282" t="e">
        <f>ДС_КСГ_ИТОГО_3!CH95+'ДС_КСГ_кор-ка др профили_2'!CH95</f>
        <v>#REF!</v>
      </c>
      <c r="CI95" s="282" t="e">
        <f>ДС_КСГ_ИТОГО_3!CI95+'ДС_КСГ_кор-ка др профили_2'!CI95</f>
        <v>#REF!</v>
      </c>
      <c r="CJ95" s="282" t="e">
        <f>ДС_КСГ_ИТОГО_3!CJ95+'ДС_КСГ_кор-ка др профили_2'!CJ95</f>
        <v>#REF!</v>
      </c>
      <c r="CK95" s="282" t="e">
        <f>ДС_КСГ_ИТОГО_3!#REF!+'ДС_КСГ_кор-ка др профили_2'!CK95</f>
        <v>#REF!</v>
      </c>
      <c r="CL95" s="282" t="e">
        <f>ДС_КСГ_ИТОГО_3!#REF!+'ДС_КСГ_кор-ка др профили_2'!CL95</f>
        <v>#REF!</v>
      </c>
      <c r="CM95" s="282" t="e">
        <f>ДС_КСГ_ИТОГО_3!#REF!+'ДС_КСГ_кор-ка др профили_2'!CM95</f>
        <v>#REF!</v>
      </c>
      <c r="CN95" s="281" t="e">
        <f t="shared" si="1"/>
        <v>#REF!</v>
      </c>
      <c r="CP95" s="195"/>
      <c r="CQ95" s="195"/>
      <c r="CR95" s="195"/>
    </row>
    <row r="96" spans="1:96" ht="45" x14ac:dyDescent="0.25">
      <c r="A96" s="81">
        <v>95</v>
      </c>
      <c r="B96" s="152" t="s">
        <v>644</v>
      </c>
      <c r="C96" s="153" t="s">
        <v>117</v>
      </c>
      <c r="D96" s="153">
        <v>8.07</v>
      </c>
      <c r="E96" s="153">
        <v>19</v>
      </c>
      <c r="F96" s="153" t="s">
        <v>106</v>
      </c>
      <c r="G96" s="282" t="e">
        <f>ДС_КСГ_ИТОГО_3!G96+'ДС_КСГ_кор-ка др профили_2'!G96</f>
        <v>#REF!</v>
      </c>
      <c r="H96" s="282" t="e">
        <f>ДС_КСГ_ИТОГО_3!H96+'ДС_КСГ_кор-ка др профили_2'!H96</f>
        <v>#REF!</v>
      </c>
      <c r="I96" s="282" t="e">
        <f>ДС_КСГ_ИТОГО_3!I96+'ДС_КСГ_кор-ка др профили_2'!I96</f>
        <v>#REF!</v>
      </c>
      <c r="J96" s="282" t="e">
        <f>ДС_КСГ_ИТОГО_3!J96+'ДС_КСГ_кор-ка др профили_2'!J96</f>
        <v>#REF!</v>
      </c>
      <c r="K96" s="282" t="e">
        <f>ДС_КСГ_ИТОГО_3!K96+'ДС_КСГ_кор-ка др профили_2'!K96</f>
        <v>#REF!</v>
      </c>
      <c r="L96" s="282" t="e">
        <f>ДС_КСГ_ИТОГО_3!L96+'ДС_КСГ_кор-ка др профили_2'!L96</f>
        <v>#REF!</v>
      </c>
      <c r="M96" s="282" t="e">
        <f>ДС_КСГ_ИТОГО_3!M96+'ДС_КСГ_кор-ка др профили_2'!M96</f>
        <v>#REF!</v>
      </c>
      <c r="N96" s="282" t="e">
        <f>ДС_КСГ_ИТОГО_3!N96+'ДС_КСГ_кор-ка др профили_2'!N96</f>
        <v>#REF!</v>
      </c>
      <c r="O96" s="282" t="e">
        <f>ДС_КСГ_ИТОГО_3!O96+'ДС_КСГ_кор-ка др профили_2'!O96</f>
        <v>#REF!</v>
      </c>
      <c r="P96" s="282" t="e">
        <f>ДС_КСГ_ИТОГО_3!P96+'ДС_КСГ_кор-ка др профили_2'!P96</f>
        <v>#REF!</v>
      </c>
      <c r="Q96" s="282" t="e">
        <f>ДС_КСГ_ИТОГО_3!Q96+'ДС_КСГ_кор-ка др профили_2'!Q96</f>
        <v>#REF!</v>
      </c>
      <c r="R96" s="282" t="e">
        <f>ДС_КСГ_ИТОГО_3!R96+'ДС_КСГ_кор-ка др профили_2'!R96</f>
        <v>#REF!</v>
      </c>
      <c r="S96" s="282" t="e">
        <f>ДС_КСГ_ИТОГО_3!S96+'ДС_КСГ_кор-ка др профили_2'!S96</f>
        <v>#REF!</v>
      </c>
      <c r="T96" s="282" t="e">
        <f>ДС_КСГ_ИТОГО_3!T96+'ДС_КСГ_кор-ка др профили_2'!T96</f>
        <v>#REF!</v>
      </c>
      <c r="U96" s="282" t="e">
        <f>ДС_КСГ_ИТОГО_3!U96+'ДС_КСГ_кор-ка др профили_2'!U96</f>
        <v>#REF!</v>
      </c>
      <c r="V96" s="282" t="e">
        <f>ДС_КСГ_ИТОГО_3!V96+'ДС_КСГ_кор-ка др профили_2'!V96</f>
        <v>#REF!</v>
      </c>
      <c r="W96" s="282" t="e">
        <f>ДС_КСГ_ИТОГО_3!W96+'ДС_КСГ_кор-ка др профили_2'!W96</f>
        <v>#REF!</v>
      </c>
      <c r="X96" s="282" t="e">
        <f>ДС_КСГ_ИТОГО_3!X96+'ДС_КСГ_кор-ка др профили_2'!X96</f>
        <v>#REF!</v>
      </c>
      <c r="Y96" s="282" t="e">
        <f>ДС_КСГ_ИТОГО_3!Y96+'ДС_КСГ_кор-ка др профили_2'!Y96</f>
        <v>#REF!</v>
      </c>
      <c r="Z96" s="282" t="e">
        <f>ДС_КСГ_ИТОГО_3!Z96+'ДС_КСГ_кор-ка др профили_2'!Z96</f>
        <v>#REF!</v>
      </c>
      <c r="AA96" s="282" t="e">
        <f>ДС_КСГ_ИТОГО_3!AA96+'ДС_КСГ_кор-ка др профили_2'!AA96</f>
        <v>#REF!</v>
      </c>
      <c r="AB96" s="282" t="e">
        <f>ДС_КСГ_ИТОГО_3!AB96+'ДС_КСГ_кор-ка др профили_2'!AB96</f>
        <v>#REF!</v>
      </c>
      <c r="AC96" s="282" t="e">
        <f>ДС_КСГ_ИТОГО_3!AC96+'ДС_КСГ_кор-ка др профили_2'!AC96</f>
        <v>#REF!</v>
      </c>
      <c r="AD96" s="282" t="e">
        <f>ДС_КСГ_ИТОГО_3!AD96+'ДС_КСГ_кор-ка др профили_2'!AD96</f>
        <v>#REF!</v>
      </c>
      <c r="AE96" s="282" t="e">
        <f>ДС_КСГ_ИТОГО_3!AE96+'ДС_КСГ_кор-ка др профили_2'!AE96</f>
        <v>#REF!</v>
      </c>
      <c r="AF96" s="282" t="e">
        <f>ДС_КСГ_ИТОГО_3!AF96+'ДС_КСГ_кор-ка др профили_2'!AF96</f>
        <v>#REF!</v>
      </c>
      <c r="AG96" s="282" t="e">
        <f>ДС_КСГ_ИТОГО_3!AG96+'ДС_КСГ_кор-ка др профили_2'!AG96</f>
        <v>#REF!</v>
      </c>
      <c r="AH96" s="282" t="e">
        <f>ДС_КСГ_ИТОГО_3!AH96+'ДС_КСГ_кор-ка др профили_2'!AH96</f>
        <v>#REF!</v>
      </c>
      <c r="AI96" s="282" t="e">
        <f>ДС_КСГ_ИТОГО_3!AI96+'ДС_КСГ_кор-ка др профили_2'!AI96</f>
        <v>#REF!</v>
      </c>
      <c r="AJ96" s="282" t="e">
        <f>ДС_КСГ_ИТОГО_3!AJ96+'ДС_КСГ_кор-ка др профили_2'!AJ96</f>
        <v>#REF!</v>
      </c>
      <c r="AK96" s="282" t="e">
        <f>ДС_КСГ_ИТОГО_3!AK96+'ДС_КСГ_кор-ка др профили_2'!AK96</f>
        <v>#REF!</v>
      </c>
      <c r="AL96" s="282" t="e">
        <f>ДС_КСГ_ИТОГО_3!AL96+'ДС_КСГ_кор-ка др профили_2'!AL96</f>
        <v>#REF!</v>
      </c>
      <c r="AM96" s="282" t="e">
        <f>ДС_КСГ_ИТОГО_3!AM96+'ДС_КСГ_кор-ка др профили_2'!AM96</f>
        <v>#REF!</v>
      </c>
      <c r="AN96" s="282" t="e">
        <f>ДС_КСГ_ИТОГО_3!AN96+'ДС_КСГ_кор-ка др профили_2'!AN96</f>
        <v>#REF!</v>
      </c>
      <c r="AO96" s="282" t="e">
        <f>ДС_КСГ_ИТОГО_3!AO96+'ДС_КСГ_кор-ка др профили_2'!AO96</f>
        <v>#REF!</v>
      </c>
      <c r="AP96" s="282" t="e">
        <f>ДС_КСГ_ИТОГО_3!AP96+'ДС_КСГ_кор-ка др профили_2'!AP96</f>
        <v>#REF!</v>
      </c>
      <c r="AQ96" s="282" t="e">
        <f>ДС_КСГ_ИТОГО_3!AQ96+'ДС_КСГ_кор-ка др профили_2'!AQ96</f>
        <v>#REF!</v>
      </c>
      <c r="AR96" s="282" t="e">
        <f>ДС_КСГ_ИТОГО_3!AR96+'ДС_КСГ_кор-ка др профили_2'!AR96</f>
        <v>#REF!</v>
      </c>
      <c r="AS96" s="282" t="e">
        <f>ДС_КСГ_ИТОГО_3!AS96+'ДС_КСГ_кор-ка др профили_2'!AS96</f>
        <v>#REF!</v>
      </c>
      <c r="AT96" s="282" t="e">
        <f>ДС_КСГ_ИТОГО_3!AT96+'ДС_КСГ_кор-ка др профили_2'!AT96</f>
        <v>#REF!</v>
      </c>
      <c r="AU96" s="282" t="e">
        <f>ДС_КСГ_ИТОГО_3!AU96+'ДС_КСГ_кор-ка др профили_2'!AU96</f>
        <v>#REF!</v>
      </c>
      <c r="AV96" s="282" t="e">
        <f>ДС_КСГ_ИТОГО_3!AV96+'ДС_КСГ_кор-ка др профили_2'!AV96</f>
        <v>#REF!</v>
      </c>
      <c r="AW96" s="282" t="e">
        <f>ДС_КСГ_ИТОГО_3!AW96+'ДС_КСГ_кор-ка др профили_2'!AW96</f>
        <v>#REF!</v>
      </c>
      <c r="AX96" s="282" t="e">
        <f>ДС_КСГ_ИТОГО_3!AX96+'ДС_КСГ_кор-ка др профили_2'!AX96</f>
        <v>#REF!</v>
      </c>
      <c r="AY96" s="282" t="e">
        <f>ДС_КСГ_ИТОГО_3!AY96+'ДС_КСГ_кор-ка др профили_2'!AY96</f>
        <v>#REF!</v>
      </c>
      <c r="AZ96" s="282" t="e">
        <f>ДС_КСГ_ИТОГО_3!AZ96+'ДС_КСГ_кор-ка др профили_2'!AZ96</f>
        <v>#REF!</v>
      </c>
      <c r="BA96" s="282" t="e">
        <f>ДС_КСГ_ИТОГО_3!BA96+'ДС_КСГ_кор-ка др профили_2'!BA96</f>
        <v>#REF!</v>
      </c>
      <c r="BB96" s="282" t="e">
        <f>ДС_КСГ_ИТОГО_3!BB96+'ДС_КСГ_кор-ка др профили_2'!BB96</f>
        <v>#REF!</v>
      </c>
      <c r="BC96" s="282" t="e">
        <f>ДС_КСГ_ИТОГО_3!BC96+'ДС_КСГ_кор-ка др профили_2'!BC96</f>
        <v>#REF!</v>
      </c>
      <c r="BD96" s="282" t="e">
        <f>ДС_КСГ_ИТОГО_3!BD96+'ДС_КСГ_кор-ка др профили_2'!BD96</f>
        <v>#REF!</v>
      </c>
      <c r="BE96" s="282" t="e">
        <f>ДС_КСГ_ИТОГО_3!BE96+'ДС_КСГ_кор-ка др профили_2'!BE96</f>
        <v>#REF!</v>
      </c>
      <c r="BF96" s="282" t="e">
        <f>ДС_КСГ_ИТОГО_3!BF96+'ДС_КСГ_кор-ка др профили_2'!BF96</f>
        <v>#REF!</v>
      </c>
      <c r="BG96" s="282" t="e">
        <f>ДС_КСГ_ИТОГО_3!BG96+'ДС_КСГ_кор-ка др профили_2'!BG96</f>
        <v>#REF!</v>
      </c>
      <c r="BH96" s="282" t="e">
        <f>ДС_КСГ_ИТОГО_3!BH96+'ДС_КСГ_кор-ка др профили_2'!BH96</f>
        <v>#REF!</v>
      </c>
      <c r="BI96" s="282" t="e">
        <f>ДС_КСГ_ИТОГО_3!BI96+'ДС_КСГ_кор-ка др профили_2'!BI96</f>
        <v>#REF!</v>
      </c>
      <c r="BJ96" s="282" t="e">
        <f>ДС_КСГ_ИТОГО_3!BJ96+'ДС_КСГ_кор-ка др профили_2'!BJ96</f>
        <v>#REF!</v>
      </c>
      <c r="BK96" s="282" t="e">
        <f>ДС_КСГ_ИТОГО_3!BK96+'ДС_КСГ_кор-ка др профили_2'!BK96</f>
        <v>#REF!</v>
      </c>
      <c r="BL96" s="282" t="e">
        <f>ДС_КСГ_ИТОГО_3!BL96+'ДС_КСГ_кор-ка др профили_2'!BL96</f>
        <v>#REF!</v>
      </c>
      <c r="BM96" s="282" t="e">
        <f>ДС_КСГ_ИТОГО_3!BM96+'ДС_КСГ_кор-ка др профили_2'!BM96</f>
        <v>#REF!</v>
      </c>
      <c r="BN96" s="282" t="e">
        <f>ДС_КСГ_ИТОГО_3!BN96+'ДС_КСГ_кор-ка др профили_2'!BN96</f>
        <v>#REF!</v>
      </c>
      <c r="BO96" s="282" t="e">
        <f>ДС_КСГ_ИТОГО_3!BO96+'ДС_КСГ_кор-ка др профили_2'!BO96</f>
        <v>#REF!</v>
      </c>
      <c r="BP96" s="282" t="e">
        <f>ДС_КСГ_ИТОГО_3!BP96+'ДС_КСГ_кор-ка др профили_2'!BP96</f>
        <v>#REF!</v>
      </c>
      <c r="BQ96" s="282" t="e">
        <f>ДС_КСГ_ИТОГО_3!BQ96+'ДС_КСГ_кор-ка др профили_2'!BQ96</f>
        <v>#REF!</v>
      </c>
      <c r="BR96" s="282" t="e">
        <f>ДС_КСГ_ИТОГО_3!BR96+'ДС_КСГ_кор-ка др профили_2'!BR96</f>
        <v>#REF!</v>
      </c>
      <c r="BS96" s="282" t="e">
        <f>ДС_КСГ_ИТОГО_3!BS96+'ДС_КСГ_кор-ка др профили_2'!BS96</f>
        <v>#REF!</v>
      </c>
      <c r="BT96" s="282" t="e">
        <f>ДС_КСГ_ИТОГО_3!BT96+'ДС_КСГ_кор-ка др профили_2'!BT96</f>
        <v>#REF!</v>
      </c>
      <c r="BU96" s="282" t="e">
        <f>ДС_КСГ_ИТОГО_3!BU96+'ДС_КСГ_кор-ка др профили_2'!BU96</f>
        <v>#REF!</v>
      </c>
      <c r="BV96" s="282" t="e">
        <f>ДС_КСГ_ИТОГО_3!BV96+'ДС_КСГ_кор-ка др профили_2'!BV96</f>
        <v>#REF!</v>
      </c>
      <c r="BW96" s="282" t="e">
        <f>ДС_КСГ_ИТОГО_3!BW96+'ДС_КСГ_кор-ка др профили_2'!BW96</f>
        <v>#REF!</v>
      </c>
      <c r="BX96" s="282" t="e">
        <f>ДС_КСГ_ИТОГО_3!BX96+'ДС_КСГ_кор-ка др профили_2'!BX96</f>
        <v>#REF!</v>
      </c>
      <c r="BY96" s="282" t="e">
        <f>ДС_КСГ_ИТОГО_3!BY96+'ДС_КСГ_кор-ка др профили_2'!BY96</f>
        <v>#REF!</v>
      </c>
      <c r="BZ96" s="282" t="e">
        <f>ДС_КСГ_ИТОГО_3!BZ96+'ДС_КСГ_кор-ка др профили_2'!BZ96</f>
        <v>#REF!</v>
      </c>
      <c r="CA96" s="282" t="e">
        <f>ДС_КСГ_ИТОГО_3!CA96+'ДС_КСГ_кор-ка др профили_2'!CA96</f>
        <v>#REF!</v>
      </c>
      <c r="CB96" s="282" t="e">
        <f>ДС_КСГ_ИТОГО_3!CB96+'ДС_КСГ_кор-ка др профили_2'!CB96</f>
        <v>#REF!</v>
      </c>
      <c r="CC96" s="282" t="e">
        <f>ДС_КСГ_ИТОГО_3!CC96+'ДС_КСГ_кор-ка др профили_2'!CC96</f>
        <v>#REF!</v>
      </c>
      <c r="CD96" s="282" t="e">
        <f>ДС_КСГ_ИТОГО_3!CD96+'ДС_КСГ_кор-ка др профили_2'!CD96</f>
        <v>#REF!</v>
      </c>
      <c r="CE96" s="282" t="e">
        <f>ДС_КСГ_ИТОГО_3!CE96+'ДС_КСГ_кор-ка др профили_2'!CE96</f>
        <v>#REF!</v>
      </c>
      <c r="CF96" s="282" t="e">
        <f>ДС_КСГ_ИТОГО_3!CF96+'ДС_КСГ_кор-ка др профили_2'!CF96</f>
        <v>#REF!</v>
      </c>
      <c r="CG96" s="282" t="e">
        <f>ДС_КСГ_ИТОГО_3!CG96+'ДС_КСГ_кор-ка др профили_2'!CG96</f>
        <v>#REF!</v>
      </c>
      <c r="CH96" s="282" t="e">
        <f>ДС_КСГ_ИТОГО_3!CH96+'ДС_КСГ_кор-ка др профили_2'!CH96</f>
        <v>#REF!</v>
      </c>
      <c r="CI96" s="282" t="e">
        <f>ДС_КСГ_ИТОГО_3!CI96+'ДС_КСГ_кор-ка др профили_2'!CI96</f>
        <v>#REF!</v>
      </c>
      <c r="CJ96" s="282" t="e">
        <f>ДС_КСГ_ИТОГО_3!CJ96+'ДС_КСГ_кор-ка др профили_2'!CJ96</f>
        <v>#REF!</v>
      </c>
      <c r="CK96" s="282" t="e">
        <f>ДС_КСГ_ИТОГО_3!#REF!+'ДС_КСГ_кор-ка др профили_2'!CK96</f>
        <v>#REF!</v>
      </c>
      <c r="CL96" s="282" t="e">
        <f>ДС_КСГ_ИТОГО_3!#REF!+'ДС_КСГ_кор-ка др профили_2'!CL96</f>
        <v>#REF!</v>
      </c>
      <c r="CM96" s="282" t="e">
        <f>ДС_КСГ_ИТОГО_3!#REF!+'ДС_КСГ_кор-ка др профили_2'!CM96</f>
        <v>#REF!</v>
      </c>
      <c r="CN96" s="281" t="e">
        <f t="shared" si="1"/>
        <v>#REF!</v>
      </c>
      <c r="CP96" s="195"/>
      <c r="CQ96" s="195"/>
      <c r="CR96" s="195"/>
    </row>
    <row r="97" spans="1:96" ht="45" x14ac:dyDescent="0.25">
      <c r="A97" s="81">
        <v>96</v>
      </c>
      <c r="B97" s="152" t="s">
        <v>645</v>
      </c>
      <c r="C97" s="153" t="s">
        <v>118</v>
      </c>
      <c r="D97" s="153">
        <v>9.2200000000000006</v>
      </c>
      <c r="E97" s="153">
        <v>19</v>
      </c>
      <c r="F97" s="153" t="s">
        <v>106</v>
      </c>
      <c r="G97" s="282" t="e">
        <f>ДС_КСГ_ИТОГО_3!G97+'ДС_КСГ_кор-ка др профили_2'!G97</f>
        <v>#REF!</v>
      </c>
      <c r="H97" s="282" t="e">
        <f>ДС_КСГ_ИТОГО_3!H97+'ДС_КСГ_кор-ка др профили_2'!H97</f>
        <v>#REF!</v>
      </c>
      <c r="I97" s="282" t="e">
        <f>ДС_КСГ_ИТОГО_3!I97+'ДС_КСГ_кор-ка др профили_2'!I97</f>
        <v>#REF!</v>
      </c>
      <c r="J97" s="282" t="e">
        <f>ДС_КСГ_ИТОГО_3!J97+'ДС_КСГ_кор-ка др профили_2'!J97</f>
        <v>#REF!</v>
      </c>
      <c r="K97" s="282" t="e">
        <f>ДС_КСГ_ИТОГО_3!K97+'ДС_КСГ_кор-ка др профили_2'!K97</f>
        <v>#REF!</v>
      </c>
      <c r="L97" s="282" t="e">
        <f>ДС_КСГ_ИТОГО_3!L97+'ДС_КСГ_кор-ка др профили_2'!L97</f>
        <v>#REF!</v>
      </c>
      <c r="M97" s="282" t="e">
        <f>ДС_КСГ_ИТОГО_3!M97+'ДС_КСГ_кор-ка др профили_2'!M97</f>
        <v>#REF!</v>
      </c>
      <c r="N97" s="282" t="e">
        <f>ДС_КСГ_ИТОГО_3!N97+'ДС_КСГ_кор-ка др профили_2'!N97</f>
        <v>#REF!</v>
      </c>
      <c r="O97" s="282" t="e">
        <f>ДС_КСГ_ИТОГО_3!O97+'ДС_КСГ_кор-ка др профили_2'!O97</f>
        <v>#REF!</v>
      </c>
      <c r="P97" s="282" t="e">
        <f>ДС_КСГ_ИТОГО_3!P97+'ДС_КСГ_кор-ка др профили_2'!P97</f>
        <v>#REF!</v>
      </c>
      <c r="Q97" s="282" t="e">
        <f>ДС_КСГ_ИТОГО_3!Q97+'ДС_КСГ_кор-ка др профили_2'!Q97</f>
        <v>#REF!</v>
      </c>
      <c r="R97" s="282" t="e">
        <f>ДС_КСГ_ИТОГО_3!R97+'ДС_КСГ_кор-ка др профили_2'!R97</f>
        <v>#REF!</v>
      </c>
      <c r="S97" s="282" t="e">
        <f>ДС_КСГ_ИТОГО_3!S97+'ДС_КСГ_кор-ка др профили_2'!S97</f>
        <v>#REF!</v>
      </c>
      <c r="T97" s="282" t="e">
        <f>ДС_КСГ_ИТОГО_3!T97+'ДС_КСГ_кор-ка др профили_2'!T97</f>
        <v>#REF!</v>
      </c>
      <c r="U97" s="282" t="e">
        <f>ДС_КСГ_ИТОГО_3!U97+'ДС_КСГ_кор-ка др профили_2'!U97</f>
        <v>#REF!</v>
      </c>
      <c r="V97" s="282" t="e">
        <f>ДС_КСГ_ИТОГО_3!V97+'ДС_КСГ_кор-ка др профили_2'!V97</f>
        <v>#REF!</v>
      </c>
      <c r="W97" s="282" t="e">
        <f>ДС_КСГ_ИТОГО_3!W97+'ДС_КСГ_кор-ка др профили_2'!W97</f>
        <v>#REF!</v>
      </c>
      <c r="X97" s="282" t="e">
        <f>ДС_КСГ_ИТОГО_3!X97+'ДС_КСГ_кор-ка др профили_2'!X97</f>
        <v>#REF!</v>
      </c>
      <c r="Y97" s="282" t="e">
        <f>ДС_КСГ_ИТОГО_3!Y97+'ДС_КСГ_кор-ка др профили_2'!Y97</f>
        <v>#REF!</v>
      </c>
      <c r="Z97" s="282" t="e">
        <f>ДС_КСГ_ИТОГО_3!Z97+'ДС_КСГ_кор-ка др профили_2'!Z97</f>
        <v>#REF!</v>
      </c>
      <c r="AA97" s="282" t="e">
        <f>ДС_КСГ_ИТОГО_3!AA97+'ДС_КСГ_кор-ка др профили_2'!AA97</f>
        <v>#REF!</v>
      </c>
      <c r="AB97" s="282" t="e">
        <f>ДС_КСГ_ИТОГО_3!AB97+'ДС_КСГ_кор-ка др профили_2'!AB97</f>
        <v>#REF!</v>
      </c>
      <c r="AC97" s="282" t="e">
        <f>ДС_КСГ_ИТОГО_3!AC97+'ДС_КСГ_кор-ка др профили_2'!AC97</f>
        <v>#REF!</v>
      </c>
      <c r="AD97" s="282" t="e">
        <f>ДС_КСГ_ИТОГО_3!AD97+'ДС_КСГ_кор-ка др профили_2'!AD97</f>
        <v>#REF!</v>
      </c>
      <c r="AE97" s="282" t="e">
        <f>ДС_КСГ_ИТОГО_3!AE97+'ДС_КСГ_кор-ка др профили_2'!AE97</f>
        <v>#REF!</v>
      </c>
      <c r="AF97" s="282" t="e">
        <f>ДС_КСГ_ИТОГО_3!AF97+'ДС_КСГ_кор-ка др профили_2'!AF97</f>
        <v>#REF!</v>
      </c>
      <c r="AG97" s="282" t="e">
        <f>ДС_КСГ_ИТОГО_3!AG97+'ДС_КСГ_кор-ка др профили_2'!AG97</f>
        <v>#REF!</v>
      </c>
      <c r="AH97" s="282" t="e">
        <f>ДС_КСГ_ИТОГО_3!AH97+'ДС_КСГ_кор-ка др профили_2'!AH97</f>
        <v>#REF!</v>
      </c>
      <c r="AI97" s="282" t="e">
        <f>ДС_КСГ_ИТОГО_3!AI97+'ДС_КСГ_кор-ка др профили_2'!AI97</f>
        <v>#REF!</v>
      </c>
      <c r="AJ97" s="282" t="e">
        <f>ДС_КСГ_ИТОГО_3!AJ97+'ДС_КСГ_кор-ка др профили_2'!AJ97</f>
        <v>#REF!</v>
      </c>
      <c r="AK97" s="282" t="e">
        <f>ДС_КСГ_ИТОГО_3!AK97+'ДС_КСГ_кор-ка др профили_2'!AK97</f>
        <v>#REF!</v>
      </c>
      <c r="AL97" s="282" t="e">
        <f>ДС_КСГ_ИТОГО_3!AL97+'ДС_КСГ_кор-ка др профили_2'!AL97</f>
        <v>#REF!</v>
      </c>
      <c r="AM97" s="282" t="e">
        <f>ДС_КСГ_ИТОГО_3!AM97+'ДС_КСГ_кор-ка др профили_2'!AM97</f>
        <v>#REF!</v>
      </c>
      <c r="AN97" s="282" t="e">
        <f>ДС_КСГ_ИТОГО_3!AN97+'ДС_КСГ_кор-ка др профили_2'!AN97</f>
        <v>#REF!</v>
      </c>
      <c r="AO97" s="282" t="e">
        <f>ДС_КСГ_ИТОГО_3!AO97+'ДС_КСГ_кор-ка др профили_2'!AO97</f>
        <v>#REF!</v>
      </c>
      <c r="AP97" s="282" t="e">
        <f>ДС_КСГ_ИТОГО_3!AP97+'ДС_КСГ_кор-ка др профили_2'!AP97</f>
        <v>#REF!</v>
      </c>
      <c r="AQ97" s="282" t="e">
        <f>ДС_КСГ_ИТОГО_3!AQ97+'ДС_КСГ_кор-ка др профили_2'!AQ97</f>
        <v>#REF!</v>
      </c>
      <c r="AR97" s="282" t="e">
        <f>ДС_КСГ_ИТОГО_3!AR97+'ДС_КСГ_кор-ка др профили_2'!AR97</f>
        <v>#REF!</v>
      </c>
      <c r="AS97" s="282" t="e">
        <f>ДС_КСГ_ИТОГО_3!AS97+'ДС_КСГ_кор-ка др профили_2'!AS97</f>
        <v>#REF!</v>
      </c>
      <c r="AT97" s="282" t="e">
        <f>ДС_КСГ_ИТОГО_3!AT97+'ДС_КСГ_кор-ка др профили_2'!AT97</f>
        <v>#REF!</v>
      </c>
      <c r="AU97" s="282" t="e">
        <f>ДС_КСГ_ИТОГО_3!AU97+'ДС_КСГ_кор-ка др профили_2'!AU97</f>
        <v>#REF!</v>
      </c>
      <c r="AV97" s="282" t="e">
        <f>ДС_КСГ_ИТОГО_3!AV97+'ДС_КСГ_кор-ка др профили_2'!AV97</f>
        <v>#REF!</v>
      </c>
      <c r="AW97" s="282" t="e">
        <f>ДС_КСГ_ИТОГО_3!AW97+'ДС_КСГ_кор-ка др профили_2'!AW97</f>
        <v>#REF!</v>
      </c>
      <c r="AX97" s="282" t="e">
        <f>ДС_КСГ_ИТОГО_3!AX97+'ДС_КСГ_кор-ка др профили_2'!AX97</f>
        <v>#REF!</v>
      </c>
      <c r="AY97" s="282" t="e">
        <f>ДС_КСГ_ИТОГО_3!AY97+'ДС_КСГ_кор-ка др профили_2'!AY97</f>
        <v>#REF!</v>
      </c>
      <c r="AZ97" s="282" t="e">
        <f>ДС_КСГ_ИТОГО_3!AZ97+'ДС_КСГ_кор-ка др профили_2'!AZ97</f>
        <v>#REF!</v>
      </c>
      <c r="BA97" s="282" t="e">
        <f>ДС_КСГ_ИТОГО_3!BA97+'ДС_КСГ_кор-ка др профили_2'!BA97</f>
        <v>#REF!</v>
      </c>
      <c r="BB97" s="282" t="e">
        <f>ДС_КСГ_ИТОГО_3!BB97+'ДС_КСГ_кор-ка др профили_2'!BB97</f>
        <v>#REF!</v>
      </c>
      <c r="BC97" s="282" t="e">
        <f>ДС_КСГ_ИТОГО_3!BC97+'ДС_КСГ_кор-ка др профили_2'!BC97</f>
        <v>#REF!</v>
      </c>
      <c r="BD97" s="282" t="e">
        <f>ДС_КСГ_ИТОГО_3!BD97+'ДС_КСГ_кор-ка др профили_2'!BD97</f>
        <v>#REF!</v>
      </c>
      <c r="BE97" s="282" t="e">
        <f>ДС_КСГ_ИТОГО_3!BE97+'ДС_КСГ_кор-ка др профили_2'!BE97</f>
        <v>#REF!</v>
      </c>
      <c r="BF97" s="282" t="e">
        <f>ДС_КСГ_ИТОГО_3!BF97+'ДС_КСГ_кор-ка др профили_2'!BF97</f>
        <v>#REF!</v>
      </c>
      <c r="BG97" s="282" t="e">
        <f>ДС_КСГ_ИТОГО_3!BG97+'ДС_КСГ_кор-ка др профили_2'!BG97</f>
        <v>#REF!</v>
      </c>
      <c r="BH97" s="282" t="e">
        <f>ДС_КСГ_ИТОГО_3!BH97+'ДС_КСГ_кор-ка др профили_2'!BH97</f>
        <v>#REF!</v>
      </c>
      <c r="BI97" s="282" t="e">
        <f>ДС_КСГ_ИТОГО_3!BI97+'ДС_КСГ_кор-ка др профили_2'!BI97</f>
        <v>#REF!</v>
      </c>
      <c r="BJ97" s="282" t="e">
        <f>ДС_КСГ_ИТОГО_3!BJ97+'ДС_КСГ_кор-ка др профили_2'!BJ97</f>
        <v>#REF!</v>
      </c>
      <c r="BK97" s="282" t="e">
        <f>ДС_КСГ_ИТОГО_3!BK97+'ДС_КСГ_кор-ка др профили_2'!BK97</f>
        <v>#REF!</v>
      </c>
      <c r="BL97" s="282" t="e">
        <f>ДС_КСГ_ИТОГО_3!BL97+'ДС_КСГ_кор-ка др профили_2'!BL97</f>
        <v>#REF!</v>
      </c>
      <c r="BM97" s="282" t="e">
        <f>ДС_КСГ_ИТОГО_3!BM97+'ДС_КСГ_кор-ка др профили_2'!BM97</f>
        <v>#REF!</v>
      </c>
      <c r="BN97" s="282" t="e">
        <f>ДС_КСГ_ИТОГО_3!BN97+'ДС_КСГ_кор-ка др профили_2'!BN97</f>
        <v>#REF!</v>
      </c>
      <c r="BO97" s="282" t="e">
        <f>ДС_КСГ_ИТОГО_3!BO97+'ДС_КСГ_кор-ка др профили_2'!BO97</f>
        <v>#REF!</v>
      </c>
      <c r="BP97" s="282" t="e">
        <f>ДС_КСГ_ИТОГО_3!BP97+'ДС_КСГ_кор-ка др профили_2'!BP97</f>
        <v>#REF!</v>
      </c>
      <c r="BQ97" s="282" t="e">
        <f>ДС_КСГ_ИТОГО_3!BQ97+'ДС_КСГ_кор-ка др профили_2'!BQ97</f>
        <v>#REF!</v>
      </c>
      <c r="BR97" s="282" t="e">
        <f>ДС_КСГ_ИТОГО_3!BR97+'ДС_КСГ_кор-ка др профили_2'!BR97</f>
        <v>#REF!</v>
      </c>
      <c r="BS97" s="282" t="e">
        <f>ДС_КСГ_ИТОГО_3!BS97+'ДС_КСГ_кор-ка др профили_2'!BS97</f>
        <v>#REF!</v>
      </c>
      <c r="BT97" s="282" t="e">
        <f>ДС_КСГ_ИТОГО_3!BT97+'ДС_КСГ_кор-ка др профили_2'!BT97</f>
        <v>#REF!</v>
      </c>
      <c r="BU97" s="282" t="e">
        <f>ДС_КСГ_ИТОГО_3!BU97+'ДС_КСГ_кор-ка др профили_2'!BU97</f>
        <v>#REF!</v>
      </c>
      <c r="BV97" s="282" t="e">
        <f>ДС_КСГ_ИТОГО_3!BV97+'ДС_КСГ_кор-ка др профили_2'!BV97</f>
        <v>#REF!</v>
      </c>
      <c r="BW97" s="282" t="e">
        <f>ДС_КСГ_ИТОГО_3!BW97+'ДС_КСГ_кор-ка др профили_2'!BW97</f>
        <v>#REF!</v>
      </c>
      <c r="BX97" s="282" t="e">
        <f>ДС_КСГ_ИТОГО_3!BX97+'ДС_КСГ_кор-ка др профили_2'!BX97</f>
        <v>#REF!</v>
      </c>
      <c r="BY97" s="282" t="e">
        <f>ДС_КСГ_ИТОГО_3!BY97+'ДС_КСГ_кор-ка др профили_2'!BY97</f>
        <v>#REF!</v>
      </c>
      <c r="BZ97" s="282" t="e">
        <f>ДС_КСГ_ИТОГО_3!BZ97+'ДС_КСГ_кор-ка др профили_2'!BZ97</f>
        <v>#REF!</v>
      </c>
      <c r="CA97" s="282" t="e">
        <f>ДС_КСГ_ИТОГО_3!CA97+'ДС_КСГ_кор-ка др профили_2'!CA97</f>
        <v>#REF!</v>
      </c>
      <c r="CB97" s="282" t="e">
        <f>ДС_КСГ_ИТОГО_3!CB97+'ДС_КСГ_кор-ка др профили_2'!CB97</f>
        <v>#REF!</v>
      </c>
      <c r="CC97" s="282" t="e">
        <f>ДС_КСГ_ИТОГО_3!CC97+'ДС_КСГ_кор-ка др профили_2'!CC97</f>
        <v>#REF!</v>
      </c>
      <c r="CD97" s="282" t="e">
        <f>ДС_КСГ_ИТОГО_3!CD97+'ДС_КСГ_кор-ка др профили_2'!CD97</f>
        <v>#REF!</v>
      </c>
      <c r="CE97" s="282" t="e">
        <f>ДС_КСГ_ИТОГО_3!CE97+'ДС_КСГ_кор-ка др профили_2'!CE97</f>
        <v>#REF!</v>
      </c>
      <c r="CF97" s="282" t="e">
        <f>ДС_КСГ_ИТОГО_3!CF97+'ДС_КСГ_кор-ка др профили_2'!CF97</f>
        <v>#REF!</v>
      </c>
      <c r="CG97" s="282" t="e">
        <f>ДС_КСГ_ИТОГО_3!CG97+'ДС_КСГ_кор-ка др профили_2'!CG97</f>
        <v>#REF!</v>
      </c>
      <c r="CH97" s="282" t="e">
        <f>ДС_КСГ_ИТОГО_3!CH97+'ДС_КСГ_кор-ка др профили_2'!CH97</f>
        <v>#REF!</v>
      </c>
      <c r="CI97" s="282" t="e">
        <f>ДС_КСГ_ИТОГО_3!CI97+'ДС_КСГ_кор-ка др профили_2'!CI97</f>
        <v>#REF!</v>
      </c>
      <c r="CJ97" s="282" t="e">
        <f>ДС_КСГ_ИТОГО_3!CJ97+'ДС_КСГ_кор-ка др профили_2'!CJ97</f>
        <v>#REF!</v>
      </c>
      <c r="CK97" s="282" t="e">
        <f>ДС_КСГ_ИТОГО_3!#REF!+'ДС_КСГ_кор-ка др профили_2'!CK97</f>
        <v>#REF!</v>
      </c>
      <c r="CL97" s="282" t="e">
        <f>ДС_КСГ_ИТОГО_3!#REF!+'ДС_КСГ_кор-ка др профили_2'!CL97</f>
        <v>#REF!</v>
      </c>
      <c r="CM97" s="282" t="e">
        <f>ДС_КСГ_ИТОГО_3!#REF!+'ДС_КСГ_кор-ка др профили_2'!CM97</f>
        <v>#REF!</v>
      </c>
      <c r="CN97" s="281" t="e">
        <f t="shared" si="1"/>
        <v>#REF!</v>
      </c>
      <c r="CP97" s="195"/>
      <c r="CQ97" s="195"/>
      <c r="CR97" s="195"/>
    </row>
    <row r="98" spans="1:96" ht="45" x14ac:dyDescent="0.25">
      <c r="A98" s="81">
        <v>97</v>
      </c>
      <c r="B98" s="152" t="s">
        <v>646</v>
      </c>
      <c r="C98" s="153" t="s">
        <v>119</v>
      </c>
      <c r="D98" s="153">
        <v>10.83</v>
      </c>
      <c r="E98" s="153">
        <v>19</v>
      </c>
      <c r="F98" s="153" t="s">
        <v>106</v>
      </c>
      <c r="G98" s="282" t="e">
        <f>ДС_КСГ_ИТОГО_3!G98+'ДС_КСГ_кор-ка др профили_2'!G98</f>
        <v>#REF!</v>
      </c>
      <c r="H98" s="282" t="e">
        <f>ДС_КСГ_ИТОГО_3!H98+'ДС_КСГ_кор-ка др профили_2'!H98</f>
        <v>#REF!</v>
      </c>
      <c r="I98" s="282" t="e">
        <f>ДС_КСГ_ИТОГО_3!I98+'ДС_КСГ_кор-ка др профили_2'!I98</f>
        <v>#REF!</v>
      </c>
      <c r="J98" s="282" t="e">
        <f>ДС_КСГ_ИТОГО_3!J98+'ДС_КСГ_кор-ка др профили_2'!J98</f>
        <v>#REF!</v>
      </c>
      <c r="K98" s="282" t="e">
        <f>ДС_КСГ_ИТОГО_3!K98+'ДС_КСГ_кор-ка др профили_2'!K98</f>
        <v>#REF!</v>
      </c>
      <c r="L98" s="282" t="e">
        <f>ДС_КСГ_ИТОГО_3!L98+'ДС_КСГ_кор-ка др профили_2'!L98</f>
        <v>#REF!</v>
      </c>
      <c r="M98" s="282" t="e">
        <f>ДС_КСГ_ИТОГО_3!M98+'ДС_КСГ_кор-ка др профили_2'!M98</f>
        <v>#REF!</v>
      </c>
      <c r="N98" s="282" t="e">
        <f>ДС_КСГ_ИТОГО_3!N98+'ДС_КСГ_кор-ка др профили_2'!N98</f>
        <v>#REF!</v>
      </c>
      <c r="O98" s="282" t="e">
        <f>ДС_КСГ_ИТОГО_3!O98+'ДС_КСГ_кор-ка др профили_2'!O98</f>
        <v>#REF!</v>
      </c>
      <c r="P98" s="282" t="e">
        <f>ДС_КСГ_ИТОГО_3!P98+'ДС_КСГ_кор-ка др профили_2'!P98</f>
        <v>#REF!</v>
      </c>
      <c r="Q98" s="282" t="e">
        <f>ДС_КСГ_ИТОГО_3!Q98+'ДС_КСГ_кор-ка др профили_2'!Q98</f>
        <v>#REF!</v>
      </c>
      <c r="R98" s="282" t="e">
        <f>ДС_КСГ_ИТОГО_3!R98+'ДС_КСГ_кор-ка др профили_2'!R98</f>
        <v>#REF!</v>
      </c>
      <c r="S98" s="282" t="e">
        <f>ДС_КСГ_ИТОГО_3!S98+'ДС_КСГ_кор-ка др профили_2'!S98</f>
        <v>#REF!</v>
      </c>
      <c r="T98" s="282" t="e">
        <f>ДС_КСГ_ИТОГО_3!T98+'ДС_КСГ_кор-ка др профили_2'!T98</f>
        <v>#REF!</v>
      </c>
      <c r="U98" s="282" t="e">
        <f>ДС_КСГ_ИТОГО_3!U98+'ДС_КСГ_кор-ка др профили_2'!U98</f>
        <v>#REF!</v>
      </c>
      <c r="V98" s="282" t="e">
        <f>ДС_КСГ_ИТОГО_3!V98+'ДС_КСГ_кор-ка др профили_2'!V98</f>
        <v>#REF!</v>
      </c>
      <c r="W98" s="282" t="e">
        <f>ДС_КСГ_ИТОГО_3!W98+'ДС_КСГ_кор-ка др профили_2'!W98</f>
        <v>#REF!</v>
      </c>
      <c r="X98" s="282" t="e">
        <f>ДС_КСГ_ИТОГО_3!X98+'ДС_КСГ_кор-ка др профили_2'!X98</f>
        <v>#REF!</v>
      </c>
      <c r="Y98" s="282" t="e">
        <f>ДС_КСГ_ИТОГО_3!Y98+'ДС_КСГ_кор-ка др профили_2'!Y98</f>
        <v>#REF!</v>
      </c>
      <c r="Z98" s="282" t="e">
        <f>ДС_КСГ_ИТОГО_3!Z98+'ДС_КСГ_кор-ка др профили_2'!Z98</f>
        <v>#REF!</v>
      </c>
      <c r="AA98" s="282" t="e">
        <f>ДС_КСГ_ИТОГО_3!AA98+'ДС_КСГ_кор-ка др профили_2'!AA98</f>
        <v>#REF!</v>
      </c>
      <c r="AB98" s="282" t="e">
        <f>ДС_КСГ_ИТОГО_3!AB98+'ДС_КСГ_кор-ка др профили_2'!AB98</f>
        <v>#REF!</v>
      </c>
      <c r="AC98" s="282" t="e">
        <f>ДС_КСГ_ИТОГО_3!AC98+'ДС_КСГ_кор-ка др профили_2'!AC98</f>
        <v>#REF!</v>
      </c>
      <c r="AD98" s="282" t="e">
        <f>ДС_КСГ_ИТОГО_3!AD98+'ДС_КСГ_кор-ка др профили_2'!AD98</f>
        <v>#REF!</v>
      </c>
      <c r="AE98" s="282" t="e">
        <f>ДС_КСГ_ИТОГО_3!AE98+'ДС_КСГ_кор-ка др профили_2'!AE98</f>
        <v>#REF!</v>
      </c>
      <c r="AF98" s="282" t="e">
        <f>ДС_КСГ_ИТОГО_3!AF98+'ДС_КСГ_кор-ка др профили_2'!AF98</f>
        <v>#REF!</v>
      </c>
      <c r="AG98" s="282" t="e">
        <f>ДС_КСГ_ИТОГО_3!AG98+'ДС_КСГ_кор-ка др профили_2'!AG98</f>
        <v>#REF!</v>
      </c>
      <c r="AH98" s="282" t="e">
        <f>ДС_КСГ_ИТОГО_3!AH98+'ДС_КСГ_кор-ка др профили_2'!AH98</f>
        <v>#REF!</v>
      </c>
      <c r="AI98" s="282" t="e">
        <f>ДС_КСГ_ИТОГО_3!AI98+'ДС_КСГ_кор-ка др профили_2'!AI98</f>
        <v>#REF!</v>
      </c>
      <c r="AJ98" s="282" t="e">
        <f>ДС_КСГ_ИТОГО_3!AJ98+'ДС_КСГ_кор-ка др профили_2'!AJ98</f>
        <v>#REF!</v>
      </c>
      <c r="AK98" s="282" t="e">
        <f>ДС_КСГ_ИТОГО_3!AK98+'ДС_КСГ_кор-ка др профили_2'!AK98</f>
        <v>#REF!</v>
      </c>
      <c r="AL98" s="282" t="e">
        <f>ДС_КСГ_ИТОГО_3!AL98+'ДС_КСГ_кор-ка др профили_2'!AL98</f>
        <v>#REF!</v>
      </c>
      <c r="AM98" s="282" t="e">
        <f>ДС_КСГ_ИТОГО_3!AM98+'ДС_КСГ_кор-ка др профили_2'!AM98</f>
        <v>#REF!</v>
      </c>
      <c r="AN98" s="282" t="e">
        <f>ДС_КСГ_ИТОГО_3!AN98+'ДС_КСГ_кор-ка др профили_2'!AN98</f>
        <v>#REF!</v>
      </c>
      <c r="AO98" s="282" t="e">
        <f>ДС_КСГ_ИТОГО_3!AO98+'ДС_КСГ_кор-ка др профили_2'!AO98</f>
        <v>#REF!</v>
      </c>
      <c r="AP98" s="282" t="e">
        <f>ДС_КСГ_ИТОГО_3!AP98+'ДС_КСГ_кор-ка др профили_2'!AP98</f>
        <v>#REF!</v>
      </c>
      <c r="AQ98" s="282" t="e">
        <f>ДС_КСГ_ИТОГО_3!AQ98+'ДС_КСГ_кор-ка др профили_2'!AQ98</f>
        <v>#REF!</v>
      </c>
      <c r="AR98" s="282" t="e">
        <f>ДС_КСГ_ИТОГО_3!AR98+'ДС_КСГ_кор-ка др профили_2'!AR98</f>
        <v>#REF!</v>
      </c>
      <c r="AS98" s="282" t="e">
        <f>ДС_КСГ_ИТОГО_3!AS98+'ДС_КСГ_кор-ка др профили_2'!AS98</f>
        <v>#REF!</v>
      </c>
      <c r="AT98" s="282" t="e">
        <f>ДС_КСГ_ИТОГО_3!AT98+'ДС_КСГ_кор-ка др профили_2'!AT98</f>
        <v>#REF!</v>
      </c>
      <c r="AU98" s="282" t="e">
        <f>ДС_КСГ_ИТОГО_3!AU98+'ДС_КСГ_кор-ка др профили_2'!AU98</f>
        <v>#REF!</v>
      </c>
      <c r="AV98" s="282" t="e">
        <f>ДС_КСГ_ИТОГО_3!AV98+'ДС_КСГ_кор-ка др профили_2'!AV98</f>
        <v>#REF!</v>
      </c>
      <c r="AW98" s="282" t="e">
        <f>ДС_КСГ_ИТОГО_3!AW98+'ДС_КСГ_кор-ка др профили_2'!AW98</f>
        <v>#REF!</v>
      </c>
      <c r="AX98" s="282" t="e">
        <f>ДС_КСГ_ИТОГО_3!AX98+'ДС_КСГ_кор-ка др профили_2'!AX98</f>
        <v>#REF!</v>
      </c>
      <c r="AY98" s="282" t="e">
        <f>ДС_КСГ_ИТОГО_3!AY98+'ДС_КСГ_кор-ка др профили_2'!AY98</f>
        <v>#REF!</v>
      </c>
      <c r="AZ98" s="282" t="e">
        <f>ДС_КСГ_ИТОГО_3!AZ98+'ДС_КСГ_кор-ка др профили_2'!AZ98</f>
        <v>#REF!</v>
      </c>
      <c r="BA98" s="282" t="e">
        <f>ДС_КСГ_ИТОГО_3!BA98+'ДС_КСГ_кор-ка др профили_2'!BA98</f>
        <v>#REF!</v>
      </c>
      <c r="BB98" s="282" t="e">
        <f>ДС_КСГ_ИТОГО_3!BB98+'ДС_КСГ_кор-ка др профили_2'!BB98</f>
        <v>#REF!</v>
      </c>
      <c r="BC98" s="282" t="e">
        <f>ДС_КСГ_ИТОГО_3!BC98+'ДС_КСГ_кор-ка др профили_2'!BC98</f>
        <v>#REF!</v>
      </c>
      <c r="BD98" s="282" t="e">
        <f>ДС_КСГ_ИТОГО_3!BD98+'ДС_КСГ_кор-ка др профили_2'!BD98</f>
        <v>#REF!</v>
      </c>
      <c r="BE98" s="282" t="e">
        <f>ДС_КСГ_ИТОГО_3!BE98+'ДС_КСГ_кор-ка др профили_2'!BE98</f>
        <v>#REF!</v>
      </c>
      <c r="BF98" s="282" t="e">
        <f>ДС_КСГ_ИТОГО_3!BF98+'ДС_КСГ_кор-ка др профили_2'!BF98</f>
        <v>#REF!</v>
      </c>
      <c r="BG98" s="282" t="e">
        <f>ДС_КСГ_ИТОГО_3!BG98+'ДС_КСГ_кор-ка др профили_2'!BG98</f>
        <v>#REF!</v>
      </c>
      <c r="BH98" s="282" t="e">
        <f>ДС_КСГ_ИТОГО_3!BH98+'ДС_КСГ_кор-ка др профили_2'!BH98</f>
        <v>#REF!</v>
      </c>
      <c r="BI98" s="282" t="e">
        <f>ДС_КСГ_ИТОГО_3!BI98+'ДС_КСГ_кор-ка др профили_2'!BI98</f>
        <v>#REF!</v>
      </c>
      <c r="BJ98" s="282" t="e">
        <f>ДС_КСГ_ИТОГО_3!BJ98+'ДС_КСГ_кор-ка др профили_2'!BJ98</f>
        <v>#REF!</v>
      </c>
      <c r="BK98" s="282" t="e">
        <f>ДС_КСГ_ИТОГО_3!BK98+'ДС_КСГ_кор-ка др профили_2'!BK98</f>
        <v>#REF!</v>
      </c>
      <c r="BL98" s="282" t="e">
        <f>ДС_КСГ_ИТОГО_3!BL98+'ДС_КСГ_кор-ка др профили_2'!BL98</f>
        <v>#REF!</v>
      </c>
      <c r="BM98" s="282" t="e">
        <f>ДС_КСГ_ИТОГО_3!BM98+'ДС_КСГ_кор-ка др профили_2'!BM98</f>
        <v>#REF!</v>
      </c>
      <c r="BN98" s="282" t="e">
        <f>ДС_КСГ_ИТОГО_3!BN98+'ДС_КСГ_кор-ка др профили_2'!BN98</f>
        <v>#REF!</v>
      </c>
      <c r="BO98" s="282" t="e">
        <f>ДС_КСГ_ИТОГО_3!BO98+'ДС_КСГ_кор-ка др профили_2'!BO98</f>
        <v>#REF!</v>
      </c>
      <c r="BP98" s="282" t="e">
        <f>ДС_КСГ_ИТОГО_3!BP98+'ДС_КСГ_кор-ка др профили_2'!BP98</f>
        <v>#REF!</v>
      </c>
      <c r="BQ98" s="282" t="e">
        <f>ДС_КСГ_ИТОГО_3!BQ98+'ДС_КСГ_кор-ка др профили_2'!BQ98</f>
        <v>#REF!</v>
      </c>
      <c r="BR98" s="282" t="e">
        <f>ДС_КСГ_ИТОГО_3!BR98+'ДС_КСГ_кор-ка др профили_2'!BR98</f>
        <v>#REF!</v>
      </c>
      <c r="BS98" s="282" t="e">
        <f>ДС_КСГ_ИТОГО_3!BS98+'ДС_КСГ_кор-ка др профили_2'!BS98</f>
        <v>#REF!</v>
      </c>
      <c r="BT98" s="282" t="e">
        <f>ДС_КСГ_ИТОГО_3!BT98+'ДС_КСГ_кор-ка др профили_2'!BT98</f>
        <v>#REF!</v>
      </c>
      <c r="BU98" s="282" t="e">
        <f>ДС_КСГ_ИТОГО_3!BU98+'ДС_КСГ_кор-ка др профили_2'!BU98</f>
        <v>#REF!</v>
      </c>
      <c r="BV98" s="282" t="e">
        <f>ДС_КСГ_ИТОГО_3!BV98+'ДС_КСГ_кор-ка др профили_2'!BV98</f>
        <v>#REF!</v>
      </c>
      <c r="BW98" s="282" t="e">
        <f>ДС_КСГ_ИТОГО_3!BW98+'ДС_КСГ_кор-ка др профили_2'!BW98</f>
        <v>#REF!</v>
      </c>
      <c r="BX98" s="282" t="e">
        <f>ДС_КСГ_ИТОГО_3!BX98+'ДС_КСГ_кор-ка др профили_2'!BX98</f>
        <v>#REF!</v>
      </c>
      <c r="BY98" s="282" t="e">
        <f>ДС_КСГ_ИТОГО_3!BY98+'ДС_КСГ_кор-ка др профили_2'!BY98</f>
        <v>#REF!</v>
      </c>
      <c r="BZ98" s="282" t="e">
        <f>ДС_КСГ_ИТОГО_3!BZ98+'ДС_КСГ_кор-ка др профили_2'!BZ98</f>
        <v>#REF!</v>
      </c>
      <c r="CA98" s="282" t="e">
        <f>ДС_КСГ_ИТОГО_3!CA98+'ДС_КСГ_кор-ка др профили_2'!CA98</f>
        <v>#REF!</v>
      </c>
      <c r="CB98" s="282" t="e">
        <f>ДС_КСГ_ИТОГО_3!CB98+'ДС_КСГ_кор-ка др профили_2'!CB98</f>
        <v>#REF!</v>
      </c>
      <c r="CC98" s="282" t="e">
        <f>ДС_КСГ_ИТОГО_3!CC98+'ДС_КСГ_кор-ка др профили_2'!CC98</f>
        <v>#REF!</v>
      </c>
      <c r="CD98" s="282" t="e">
        <f>ДС_КСГ_ИТОГО_3!CD98+'ДС_КСГ_кор-ка др профили_2'!CD98</f>
        <v>#REF!</v>
      </c>
      <c r="CE98" s="282" t="e">
        <f>ДС_КСГ_ИТОГО_3!CE98+'ДС_КСГ_кор-ка др профили_2'!CE98</f>
        <v>#REF!</v>
      </c>
      <c r="CF98" s="282" t="e">
        <f>ДС_КСГ_ИТОГО_3!CF98+'ДС_КСГ_кор-ка др профили_2'!CF98</f>
        <v>#REF!</v>
      </c>
      <c r="CG98" s="282" t="e">
        <f>ДС_КСГ_ИТОГО_3!CG98+'ДС_КСГ_кор-ка др профили_2'!CG98</f>
        <v>#REF!</v>
      </c>
      <c r="CH98" s="282" t="e">
        <f>ДС_КСГ_ИТОГО_3!CH98+'ДС_КСГ_кор-ка др профили_2'!CH98</f>
        <v>#REF!</v>
      </c>
      <c r="CI98" s="282" t="e">
        <f>ДС_КСГ_ИТОГО_3!CI98+'ДС_КСГ_кор-ка др профили_2'!CI98</f>
        <v>#REF!</v>
      </c>
      <c r="CJ98" s="282" t="e">
        <f>ДС_КСГ_ИТОГО_3!CJ98+'ДС_КСГ_кор-ка др профили_2'!CJ98</f>
        <v>#REF!</v>
      </c>
      <c r="CK98" s="282" t="e">
        <f>ДС_КСГ_ИТОГО_3!#REF!+'ДС_КСГ_кор-ка др профили_2'!CK98</f>
        <v>#REF!</v>
      </c>
      <c r="CL98" s="282" t="e">
        <f>ДС_КСГ_ИТОГО_3!#REF!+'ДС_КСГ_кор-ка др профили_2'!CL98</f>
        <v>#REF!</v>
      </c>
      <c r="CM98" s="282" t="e">
        <f>ДС_КСГ_ИТОГО_3!#REF!+'ДС_КСГ_кор-ка др профили_2'!CM98</f>
        <v>#REF!</v>
      </c>
      <c r="CN98" s="281" t="e">
        <f t="shared" si="1"/>
        <v>#REF!</v>
      </c>
      <c r="CP98" s="195"/>
      <c r="CQ98" s="195"/>
      <c r="CR98" s="195"/>
    </row>
    <row r="99" spans="1:96" ht="45" x14ac:dyDescent="0.25">
      <c r="A99" s="81">
        <v>98</v>
      </c>
      <c r="B99" s="152" t="s">
        <v>647</v>
      </c>
      <c r="C99" s="153" t="s">
        <v>120</v>
      </c>
      <c r="D99" s="153">
        <v>13.25</v>
      </c>
      <c r="E99" s="153">
        <v>19</v>
      </c>
      <c r="F99" s="153" t="s">
        <v>106</v>
      </c>
      <c r="G99" s="282" t="e">
        <f>ДС_КСГ_ИТОГО_3!G99+'ДС_КСГ_кор-ка др профили_2'!G99</f>
        <v>#REF!</v>
      </c>
      <c r="H99" s="282" t="e">
        <f>ДС_КСГ_ИТОГО_3!H99+'ДС_КСГ_кор-ка др профили_2'!H99</f>
        <v>#REF!</v>
      </c>
      <c r="I99" s="282" t="e">
        <f>ДС_КСГ_ИТОГО_3!I99+'ДС_КСГ_кор-ка др профили_2'!I99</f>
        <v>#REF!</v>
      </c>
      <c r="J99" s="282" t="e">
        <f>ДС_КСГ_ИТОГО_3!J99+'ДС_КСГ_кор-ка др профили_2'!J99</f>
        <v>#REF!</v>
      </c>
      <c r="K99" s="282" t="e">
        <f>ДС_КСГ_ИТОГО_3!K99+'ДС_КСГ_кор-ка др профили_2'!K99</f>
        <v>#REF!</v>
      </c>
      <c r="L99" s="282" t="e">
        <f>ДС_КСГ_ИТОГО_3!L99+'ДС_КСГ_кор-ка др профили_2'!L99</f>
        <v>#REF!</v>
      </c>
      <c r="M99" s="282" t="e">
        <f>ДС_КСГ_ИТОГО_3!M99+'ДС_КСГ_кор-ка др профили_2'!M99</f>
        <v>#REF!</v>
      </c>
      <c r="N99" s="282" t="e">
        <f>ДС_КСГ_ИТОГО_3!N99+'ДС_КСГ_кор-ка др профили_2'!N99</f>
        <v>#REF!</v>
      </c>
      <c r="O99" s="282" t="e">
        <f>ДС_КСГ_ИТОГО_3!O99+'ДС_КСГ_кор-ка др профили_2'!O99</f>
        <v>#REF!</v>
      </c>
      <c r="P99" s="282" t="e">
        <f>ДС_КСГ_ИТОГО_3!P99+'ДС_КСГ_кор-ка др профили_2'!P99</f>
        <v>#REF!</v>
      </c>
      <c r="Q99" s="282" t="e">
        <f>ДС_КСГ_ИТОГО_3!Q99+'ДС_КСГ_кор-ка др профили_2'!Q99</f>
        <v>#REF!</v>
      </c>
      <c r="R99" s="282" t="e">
        <f>ДС_КСГ_ИТОГО_3!R99+'ДС_КСГ_кор-ка др профили_2'!R99</f>
        <v>#REF!</v>
      </c>
      <c r="S99" s="282" t="e">
        <f>ДС_КСГ_ИТОГО_3!S99+'ДС_КСГ_кор-ка др профили_2'!S99</f>
        <v>#REF!</v>
      </c>
      <c r="T99" s="282" t="e">
        <f>ДС_КСГ_ИТОГО_3!T99+'ДС_КСГ_кор-ка др профили_2'!T99</f>
        <v>#REF!</v>
      </c>
      <c r="U99" s="282" t="e">
        <f>ДС_КСГ_ИТОГО_3!U99+'ДС_КСГ_кор-ка др профили_2'!U99</f>
        <v>#REF!</v>
      </c>
      <c r="V99" s="282" t="e">
        <f>ДС_КСГ_ИТОГО_3!V99+'ДС_КСГ_кор-ка др профили_2'!V99</f>
        <v>#REF!</v>
      </c>
      <c r="W99" s="282" t="e">
        <f>ДС_КСГ_ИТОГО_3!W99+'ДС_КСГ_кор-ка др профили_2'!W99</f>
        <v>#REF!</v>
      </c>
      <c r="X99" s="282" t="e">
        <f>ДС_КСГ_ИТОГО_3!X99+'ДС_КСГ_кор-ка др профили_2'!X99</f>
        <v>#REF!</v>
      </c>
      <c r="Y99" s="282" t="e">
        <f>ДС_КСГ_ИТОГО_3!Y99+'ДС_КСГ_кор-ка др профили_2'!Y99</f>
        <v>#REF!</v>
      </c>
      <c r="Z99" s="282" t="e">
        <f>ДС_КСГ_ИТОГО_3!Z99+'ДС_КСГ_кор-ка др профили_2'!Z99</f>
        <v>#REF!</v>
      </c>
      <c r="AA99" s="282" t="e">
        <f>ДС_КСГ_ИТОГО_3!AA99+'ДС_КСГ_кор-ка др профили_2'!AA99</f>
        <v>#REF!</v>
      </c>
      <c r="AB99" s="282" t="e">
        <f>ДС_КСГ_ИТОГО_3!AB99+'ДС_КСГ_кор-ка др профили_2'!AB99</f>
        <v>#REF!</v>
      </c>
      <c r="AC99" s="282" t="e">
        <f>ДС_КСГ_ИТОГО_3!AC99+'ДС_КСГ_кор-ка др профили_2'!AC99</f>
        <v>#REF!</v>
      </c>
      <c r="AD99" s="282" t="e">
        <f>ДС_КСГ_ИТОГО_3!AD99+'ДС_КСГ_кор-ка др профили_2'!AD99</f>
        <v>#REF!</v>
      </c>
      <c r="AE99" s="282" t="e">
        <f>ДС_КСГ_ИТОГО_3!AE99+'ДС_КСГ_кор-ка др профили_2'!AE99</f>
        <v>#REF!</v>
      </c>
      <c r="AF99" s="282" t="e">
        <f>ДС_КСГ_ИТОГО_3!AF99+'ДС_КСГ_кор-ка др профили_2'!AF99</f>
        <v>#REF!</v>
      </c>
      <c r="AG99" s="282" t="e">
        <f>ДС_КСГ_ИТОГО_3!AG99+'ДС_КСГ_кор-ка др профили_2'!AG99</f>
        <v>#REF!</v>
      </c>
      <c r="AH99" s="282" t="e">
        <f>ДС_КСГ_ИТОГО_3!AH99+'ДС_КСГ_кор-ка др профили_2'!AH99</f>
        <v>#REF!</v>
      </c>
      <c r="AI99" s="282" t="e">
        <f>ДС_КСГ_ИТОГО_3!AI99+'ДС_КСГ_кор-ка др профили_2'!AI99</f>
        <v>#REF!</v>
      </c>
      <c r="AJ99" s="282" t="e">
        <f>ДС_КСГ_ИТОГО_3!AJ99+'ДС_КСГ_кор-ка др профили_2'!AJ99</f>
        <v>#REF!</v>
      </c>
      <c r="AK99" s="282" t="e">
        <f>ДС_КСГ_ИТОГО_3!AK99+'ДС_КСГ_кор-ка др профили_2'!AK99</f>
        <v>#REF!</v>
      </c>
      <c r="AL99" s="282" t="e">
        <f>ДС_КСГ_ИТОГО_3!AL99+'ДС_КСГ_кор-ка др профили_2'!AL99</f>
        <v>#REF!</v>
      </c>
      <c r="AM99" s="282" t="e">
        <f>ДС_КСГ_ИТОГО_3!AM99+'ДС_КСГ_кор-ка др профили_2'!AM99</f>
        <v>#REF!</v>
      </c>
      <c r="AN99" s="282" t="e">
        <f>ДС_КСГ_ИТОГО_3!AN99+'ДС_КСГ_кор-ка др профили_2'!AN99</f>
        <v>#REF!</v>
      </c>
      <c r="AO99" s="282" t="e">
        <f>ДС_КСГ_ИТОГО_3!AO99+'ДС_КСГ_кор-ка др профили_2'!AO99</f>
        <v>#REF!</v>
      </c>
      <c r="AP99" s="282" t="e">
        <f>ДС_КСГ_ИТОГО_3!AP99+'ДС_КСГ_кор-ка др профили_2'!AP99</f>
        <v>#REF!</v>
      </c>
      <c r="AQ99" s="282" t="e">
        <f>ДС_КСГ_ИТОГО_3!AQ99+'ДС_КСГ_кор-ка др профили_2'!AQ99</f>
        <v>#REF!</v>
      </c>
      <c r="AR99" s="282" t="e">
        <f>ДС_КСГ_ИТОГО_3!AR99+'ДС_КСГ_кор-ка др профили_2'!AR99</f>
        <v>#REF!</v>
      </c>
      <c r="AS99" s="282" t="e">
        <f>ДС_КСГ_ИТОГО_3!AS99+'ДС_КСГ_кор-ка др профили_2'!AS99</f>
        <v>#REF!</v>
      </c>
      <c r="AT99" s="282" t="e">
        <f>ДС_КСГ_ИТОГО_3!AT99+'ДС_КСГ_кор-ка др профили_2'!AT99</f>
        <v>#REF!</v>
      </c>
      <c r="AU99" s="282" t="e">
        <f>ДС_КСГ_ИТОГО_3!AU99+'ДС_КСГ_кор-ка др профили_2'!AU99</f>
        <v>#REF!</v>
      </c>
      <c r="AV99" s="282" t="e">
        <f>ДС_КСГ_ИТОГО_3!AV99+'ДС_КСГ_кор-ка др профили_2'!AV99</f>
        <v>#REF!</v>
      </c>
      <c r="AW99" s="282" t="e">
        <f>ДС_КСГ_ИТОГО_3!AW99+'ДС_КСГ_кор-ка др профили_2'!AW99</f>
        <v>#REF!</v>
      </c>
      <c r="AX99" s="282" t="e">
        <f>ДС_КСГ_ИТОГО_3!AX99+'ДС_КСГ_кор-ка др профили_2'!AX99</f>
        <v>#REF!</v>
      </c>
      <c r="AY99" s="282" t="e">
        <f>ДС_КСГ_ИТОГО_3!AY99+'ДС_КСГ_кор-ка др профили_2'!AY99</f>
        <v>#REF!</v>
      </c>
      <c r="AZ99" s="282" t="e">
        <f>ДС_КСГ_ИТОГО_3!AZ99+'ДС_КСГ_кор-ка др профили_2'!AZ99</f>
        <v>#REF!</v>
      </c>
      <c r="BA99" s="282" t="e">
        <f>ДС_КСГ_ИТОГО_3!BA99+'ДС_КСГ_кор-ка др профили_2'!BA99</f>
        <v>#REF!</v>
      </c>
      <c r="BB99" s="282" t="e">
        <f>ДС_КСГ_ИТОГО_3!BB99+'ДС_КСГ_кор-ка др профили_2'!BB99</f>
        <v>#REF!</v>
      </c>
      <c r="BC99" s="282" t="e">
        <f>ДС_КСГ_ИТОГО_3!BC99+'ДС_КСГ_кор-ка др профили_2'!BC99</f>
        <v>#REF!</v>
      </c>
      <c r="BD99" s="282" t="e">
        <f>ДС_КСГ_ИТОГО_3!BD99+'ДС_КСГ_кор-ка др профили_2'!BD99</f>
        <v>#REF!</v>
      </c>
      <c r="BE99" s="282" t="e">
        <f>ДС_КСГ_ИТОГО_3!BE99+'ДС_КСГ_кор-ка др профили_2'!BE99</f>
        <v>#REF!</v>
      </c>
      <c r="BF99" s="282" t="e">
        <f>ДС_КСГ_ИТОГО_3!BF99+'ДС_КСГ_кор-ка др профили_2'!BF99</f>
        <v>#REF!</v>
      </c>
      <c r="BG99" s="282" t="e">
        <f>ДС_КСГ_ИТОГО_3!BG99+'ДС_КСГ_кор-ка др профили_2'!BG99</f>
        <v>#REF!</v>
      </c>
      <c r="BH99" s="282" t="e">
        <f>ДС_КСГ_ИТОГО_3!BH99+'ДС_КСГ_кор-ка др профили_2'!BH99</f>
        <v>#REF!</v>
      </c>
      <c r="BI99" s="282" t="e">
        <f>ДС_КСГ_ИТОГО_3!BI99+'ДС_КСГ_кор-ка др профили_2'!BI99</f>
        <v>#REF!</v>
      </c>
      <c r="BJ99" s="282" t="e">
        <f>ДС_КСГ_ИТОГО_3!BJ99+'ДС_КСГ_кор-ка др профили_2'!BJ99</f>
        <v>#REF!</v>
      </c>
      <c r="BK99" s="282" t="e">
        <f>ДС_КСГ_ИТОГО_3!BK99+'ДС_КСГ_кор-ка др профили_2'!BK99</f>
        <v>#REF!</v>
      </c>
      <c r="BL99" s="282" t="e">
        <f>ДС_КСГ_ИТОГО_3!BL99+'ДС_КСГ_кор-ка др профили_2'!BL99</f>
        <v>#REF!</v>
      </c>
      <c r="BM99" s="282" t="e">
        <f>ДС_КСГ_ИТОГО_3!BM99+'ДС_КСГ_кор-ка др профили_2'!BM99</f>
        <v>#REF!</v>
      </c>
      <c r="BN99" s="282" t="e">
        <f>ДС_КСГ_ИТОГО_3!BN99+'ДС_КСГ_кор-ка др профили_2'!BN99</f>
        <v>#REF!</v>
      </c>
      <c r="BO99" s="282" t="e">
        <f>ДС_КСГ_ИТОГО_3!BO99+'ДС_КСГ_кор-ка др профили_2'!BO99</f>
        <v>#REF!</v>
      </c>
      <c r="BP99" s="282" t="e">
        <f>ДС_КСГ_ИТОГО_3!BP99+'ДС_КСГ_кор-ка др профили_2'!BP99</f>
        <v>#REF!</v>
      </c>
      <c r="BQ99" s="282" t="e">
        <f>ДС_КСГ_ИТОГО_3!BQ99+'ДС_КСГ_кор-ка др профили_2'!BQ99</f>
        <v>#REF!</v>
      </c>
      <c r="BR99" s="282" t="e">
        <f>ДС_КСГ_ИТОГО_3!BR99+'ДС_КСГ_кор-ка др профили_2'!BR99</f>
        <v>#REF!</v>
      </c>
      <c r="BS99" s="282" t="e">
        <f>ДС_КСГ_ИТОГО_3!BS99+'ДС_КСГ_кор-ка др профили_2'!BS99</f>
        <v>#REF!</v>
      </c>
      <c r="BT99" s="282" t="e">
        <f>ДС_КСГ_ИТОГО_3!BT99+'ДС_КСГ_кор-ка др профили_2'!BT99</f>
        <v>#REF!</v>
      </c>
      <c r="BU99" s="282" t="e">
        <f>ДС_КСГ_ИТОГО_3!BU99+'ДС_КСГ_кор-ка др профили_2'!BU99</f>
        <v>#REF!</v>
      </c>
      <c r="BV99" s="282" t="e">
        <f>ДС_КСГ_ИТОГО_3!BV99+'ДС_КСГ_кор-ка др профили_2'!BV99</f>
        <v>#REF!</v>
      </c>
      <c r="BW99" s="282" t="e">
        <f>ДС_КСГ_ИТОГО_3!BW99+'ДС_КСГ_кор-ка др профили_2'!BW99</f>
        <v>#REF!</v>
      </c>
      <c r="BX99" s="282" t="e">
        <f>ДС_КСГ_ИТОГО_3!BX99+'ДС_КСГ_кор-ка др профили_2'!BX99</f>
        <v>#REF!</v>
      </c>
      <c r="BY99" s="282" t="e">
        <f>ДС_КСГ_ИТОГО_3!BY99+'ДС_КСГ_кор-ка др профили_2'!BY99</f>
        <v>#REF!</v>
      </c>
      <c r="BZ99" s="282" t="e">
        <f>ДС_КСГ_ИТОГО_3!BZ99+'ДС_КСГ_кор-ка др профили_2'!BZ99</f>
        <v>#REF!</v>
      </c>
      <c r="CA99" s="282" t="e">
        <f>ДС_КСГ_ИТОГО_3!CA99+'ДС_КСГ_кор-ка др профили_2'!CA99</f>
        <v>#REF!</v>
      </c>
      <c r="CB99" s="282" t="e">
        <f>ДС_КСГ_ИТОГО_3!CB99+'ДС_КСГ_кор-ка др профили_2'!CB99</f>
        <v>#REF!</v>
      </c>
      <c r="CC99" s="282" t="e">
        <f>ДС_КСГ_ИТОГО_3!CC99+'ДС_КСГ_кор-ка др профили_2'!CC99</f>
        <v>#REF!</v>
      </c>
      <c r="CD99" s="282" t="e">
        <f>ДС_КСГ_ИТОГО_3!CD99+'ДС_КСГ_кор-ка др профили_2'!CD99</f>
        <v>#REF!</v>
      </c>
      <c r="CE99" s="282" t="e">
        <f>ДС_КСГ_ИТОГО_3!CE99+'ДС_КСГ_кор-ка др профили_2'!CE99</f>
        <v>#REF!</v>
      </c>
      <c r="CF99" s="282" t="e">
        <f>ДС_КСГ_ИТОГО_3!CF99+'ДС_КСГ_кор-ка др профили_2'!CF99</f>
        <v>#REF!</v>
      </c>
      <c r="CG99" s="282" t="e">
        <f>ДС_КСГ_ИТОГО_3!CG99+'ДС_КСГ_кор-ка др профили_2'!CG99</f>
        <v>#REF!</v>
      </c>
      <c r="CH99" s="282" t="e">
        <f>ДС_КСГ_ИТОГО_3!CH99+'ДС_КСГ_кор-ка др профили_2'!CH99</f>
        <v>#REF!</v>
      </c>
      <c r="CI99" s="282" t="e">
        <f>ДС_КСГ_ИТОГО_3!CI99+'ДС_КСГ_кор-ка др профили_2'!CI99</f>
        <v>#REF!</v>
      </c>
      <c r="CJ99" s="282" t="e">
        <f>ДС_КСГ_ИТОГО_3!CJ99+'ДС_КСГ_кор-ка др профили_2'!CJ99</f>
        <v>#REF!</v>
      </c>
      <c r="CK99" s="282" t="e">
        <f>ДС_КСГ_ИТОГО_3!#REF!+'ДС_КСГ_кор-ка др профили_2'!CK99</f>
        <v>#REF!</v>
      </c>
      <c r="CL99" s="282" t="e">
        <f>ДС_КСГ_ИТОГО_3!#REF!+'ДС_КСГ_кор-ка др профили_2'!CL99</f>
        <v>#REF!</v>
      </c>
      <c r="CM99" s="282" t="e">
        <f>ДС_КСГ_ИТОГО_3!#REF!+'ДС_КСГ_кор-ка др профили_2'!CM99</f>
        <v>#REF!</v>
      </c>
      <c r="CN99" s="281" t="e">
        <f t="shared" si="1"/>
        <v>#REF!</v>
      </c>
      <c r="CP99" s="195"/>
      <c r="CQ99" s="195"/>
      <c r="CR99" s="195"/>
    </row>
    <row r="100" spans="1:96" ht="45" x14ac:dyDescent="0.25">
      <c r="A100" s="81">
        <v>99</v>
      </c>
      <c r="B100" s="152" t="s">
        <v>648</v>
      </c>
      <c r="C100" s="153" t="s">
        <v>121</v>
      </c>
      <c r="D100" s="153">
        <v>15.43</v>
      </c>
      <c r="E100" s="153">
        <v>19</v>
      </c>
      <c r="F100" s="153" t="s">
        <v>106</v>
      </c>
      <c r="G100" s="282" t="e">
        <f>ДС_КСГ_ИТОГО_3!G100+'ДС_КСГ_кор-ка др профили_2'!G100</f>
        <v>#REF!</v>
      </c>
      <c r="H100" s="282" t="e">
        <f>ДС_КСГ_ИТОГО_3!H100+'ДС_КСГ_кор-ка др профили_2'!H100</f>
        <v>#REF!</v>
      </c>
      <c r="I100" s="282" t="e">
        <f>ДС_КСГ_ИТОГО_3!I100+'ДС_КСГ_кор-ка др профили_2'!I100</f>
        <v>#REF!</v>
      </c>
      <c r="J100" s="282" t="e">
        <f>ДС_КСГ_ИТОГО_3!J100+'ДС_КСГ_кор-ка др профили_2'!J100</f>
        <v>#REF!</v>
      </c>
      <c r="K100" s="282" t="e">
        <f>ДС_КСГ_ИТОГО_3!K100+'ДС_КСГ_кор-ка др профили_2'!K100</f>
        <v>#REF!</v>
      </c>
      <c r="L100" s="282" t="e">
        <f>ДС_КСГ_ИТОГО_3!L100+'ДС_КСГ_кор-ка др профили_2'!L100</f>
        <v>#REF!</v>
      </c>
      <c r="M100" s="282" t="e">
        <f>ДС_КСГ_ИТОГО_3!M100+'ДС_КСГ_кор-ка др профили_2'!M100</f>
        <v>#REF!</v>
      </c>
      <c r="N100" s="282" t="e">
        <f>ДС_КСГ_ИТОГО_3!N100+'ДС_КСГ_кор-ка др профили_2'!N100</f>
        <v>#REF!</v>
      </c>
      <c r="O100" s="282" t="e">
        <f>ДС_КСГ_ИТОГО_3!O100+'ДС_КСГ_кор-ка др профили_2'!O100</f>
        <v>#REF!</v>
      </c>
      <c r="P100" s="282" t="e">
        <f>ДС_КСГ_ИТОГО_3!P100+'ДС_КСГ_кор-ка др профили_2'!P100</f>
        <v>#REF!</v>
      </c>
      <c r="Q100" s="282" t="e">
        <f>ДС_КСГ_ИТОГО_3!Q100+'ДС_КСГ_кор-ка др профили_2'!Q100</f>
        <v>#REF!</v>
      </c>
      <c r="R100" s="282" t="e">
        <f>ДС_КСГ_ИТОГО_3!R100+'ДС_КСГ_кор-ка др профили_2'!R100</f>
        <v>#REF!</v>
      </c>
      <c r="S100" s="282" t="e">
        <f>ДС_КСГ_ИТОГО_3!S100+'ДС_КСГ_кор-ка др профили_2'!S100</f>
        <v>#REF!</v>
      </c>
      <c r="T100" s="282" t="e">
        <f>ДС_КСГ_ИТОГО_3!T100+'ДС_КСГ_кор-ка др профили_2'!T100</f>
        <v>#REF!</v>
      </c>
      <c r="U100" s="282" t="e">
        <f>ДС_КСГ_ИТОГО_3!U100+'ДС_КСГ_кор-ка др профили_2'!U100</f>
        <v>#REF!</v>
      </c>
      <c r="V100" s="282" t="e">
        <f>ДС_КСГ_ИТОГО_3!V100+'ДС_КСГ_кор-ка др профили_2'!V100</f>
        <v>#REF!</v>
      </c>
      <c r="W100" s="282" t="e">
        <f>ДС_КСГ_ИТОГО_3!W100+'ДС_КСГ_кор-ка др профили_2'!W100</f>
        <v>#REF!</v>
      </c>
      <c r="X100" s="282" t="e">
        <f>ДС_КСГ_ИТОГО_3!X100+'ДС_КСГ_кор-ка др профили_2'!X100</f>
        <v>#REF!</v>
      </c>
      <c r="Y100" s="282" t="e">
        <f>ДС_КСГ_ИТОГО_3!Y100+'ДС_КСГ_кор-ка др профили_2'!Y100</f>
        <v>#REF!</v>
      </c>
      <c r="Z100" s="282" t="e">
        <f>ДС_КСГ_ИТОГО_3!Z100+'ДС_КСГ_кор-ка др профили_2'!Z100</f>
        <v>#REF!</v>
      </c>
      <c r="AA100" s="282" t="e">
        <f>ДС_КСГ_ИТОГО_3!AA100+'ДС_КСГ_кор-ка др профили_2'!AA100</f>
        <v>#REF!</v>
      </c>
      <c r="AB100" s="282" t="e">
        <f>ДС_КСГ_ИТОГО_3!AB100+'ДС_КСГ_кор-ка др профили_2'!AB100</f>
        <v>#REF!</v>
      </c>
      <c r="AC100" s="282" t="e">
        <f>ДС_КСГ_ИТОГО_3!AC100+'ДС_КСГ_кор-ка др профили_2'!AC100</f>
        <v>#REF!</v>
      </c>
      <c r="AD100" s="282" t="e">
        <f>ДС_КСГ_ИТОГО_3!AD100+'ДС_КСГ_кор-ка др профили_2'!AD100</f>
        <v>#REF!</v>
      </c>
      <c r="AE100" s="282" t="e">
        <f>ДС_КСГ_ИТОГО_3!AE100+'ДС_КСГ_кор-ка др профили_2'!AE100</f>
        <v>#REF!</v>
      </c>
      <c r="AF100" s="282" t="e">
        <f>ДС_КСГ_ИТОГО_3!AF100+'ДС_КСГ_кор-ка др профили_2'!AF100</f>
        <v>#REF!</v>
      </c>
      <c r="AG100" s="282" t="e">
        <f>ДС_КСГ_ИТОГО_3!AG100+'ДС_КСГ_кор-ка др профили_2'!AG100</f>
        <v>#REF!</v>
      </c>
      <c r="AH100" s="282" t="e">
        <f>ДС_КСГ_ИТОГО_3!AH100+'ДС_КСГ_кор-ка др профили_2'!AH100</f>
        <v>#REF!</v>
      </c>
      <c r="AI100" s="282" t="e">
        <f>ДС_КСГ_ИТОГО_3!AI100+'ДС_КСГ_кор-ка др профили_2'!AI100</f>
        <v>#REF!</v>
      </c>
      <c r="AJ100" s="282" t="e">
        <f>ДС_КСГ_ИТОГО_3!AJ100+'ДС_КСГ_кор-ка др профили_2'!AJ100</f>
        <v>#REF!</v>
      </c>
      <c r="AK100" s="282" t="e">
        <f>ДС_КСГ_ИТОГО_3!AK100+'ДС_КСГ_кор-ка др профили_2'!AK100</f>
        <v>#REF!</v>
      </c>
      <c r="AL100" s="282" t="e">
        <f>ДС_КСГ_ИТОГО_3!AL100+'ДС_КСГ_кор-ка др профили_2'!AL100</f>
        <v>#REF!</v>
      </c>
      <c r="AM100" s="282" t="e">
        <f>ДС_КСГ_ИТОГО_3!AM100+'ДС_КСГ_кор-ка др профили_2'!AM100</f>
        <v>#REF!</v>
      </c>
      <c r="AN100" s="282" t="e">
        <f>ДС_КСГ_ИТОГО_3!AN100+'ДС_КСГ_кор-ка др профили_2'!AN100</f>
        <v>#REF!</v>
      </c>
      <c r="AO100" s="282" t="e">
        <f>ДС_КСГ_ИТОГО_3!AO100+'ДС_КСГ_кор-ка др профили_2'!AO100</f>
        <v>#REF!</v>
      </c>
      <c r="AP100" s="282" t="e">
        <f>ДС_КСГ_ИТОГО_3!AP100+'ДС_КСГ_кор-ка др профили_2'!AP100</f>
        <v>#REF!</v>
      </c>
      <c r="AQ100" s="282" t="e">
        <f>ДС_КСГ_ИТОГО_3!AQ100+'ДС_КСГ_кор-ка др профили_2'!AQ100</f>
        <v>#REF!</v>
      </c>
      <c r="AR100" s="282" t="e">
        <f>ДС_КСГ_ИТОГО_3!AR100+'ДС_КСГ_кор-ка др профили_2'!AR100</f>
        <v>#REF!</v>
      </c>
      <c r="AS100" s="282" t="e">
        <f>ДС_КСГ_ИТОГО_3!AS100+'ДС_КСГ_кор-ка др профили_2'!AS100</f>
        <v>#REF!</v>
      </c>
      <c r="AT100" s="282" t="e">
        <f>ДС_КСГ_ИТОГО_3!AT100+'ДС_КСГ_кор-ка др профили_2'!AT100</f>
        <v>#REF!</v>
      </c>
      <c r="AU100" s="282" t="e">
        <f>ДС_КСГ_ИТОГО_3!AU100+'ДС_КСГ_кор-ка др профили_2'!AU100</f>
        <v>#REF!</v>
      </c>
      <c r="AV100" s="282" t="e">
        <f>ДС_КСГ_ИТОГО_3!AV100+'ДС_КСГ_кор-ка др профили_2'!AV100</f>
        <v>#REF!</v>
      </c>
      <c r="AW100" s="282" t="e">
        <f>ДС_КСГ_ИТОГО_3!AW100+'ДС_КСГ_кор-ка др профили_2'!AW100</f>
        <v>#REF!</v>
      </c>
      <c r="AX100" s="282" t="e">
        <f>ДС_КСГ_ИТОГО_3!AX100+'ДС_КСГ_кор-ка др профили_2'!AX100</f>
        <v>#REF!</v>
      </c>
      <c r="AY100" s="282" t="e">
        <f>ДС_КСГ_ИТОГО_3!AY100+'ДС_КСГ_кор-ка др профили_2'!AY100</f>
        <v>#REF!</v>
      </c>
      <c r="AZ100" s="282" t="e">
        <f>ДС_КСГ_ИТОГО_3!AZ100+'ДС_КСГ_кор-ка др профили_2'!AZ100</f>
        <v>#REF!</v>
      </c>
      <c r="BA100" s="282" t="e">
        <f>ДС_КСГ_ИТОГО_3!BA100+'ДС_КСГ_кор-ка др профили_2'!BA100</f>
        <v>#REF!</v>
      </c>
      <c r="BB100" s="282" t="e">
        <f>ДС_КСГ_ИТОГО_3!BB100+'ДС_КСГ_кор-ка др профили_2'!BB100</f>
        <v>#REF!</v>
      </c>
      <c r="BC100" s="282" t="e">
        <f>ДС_КСГ_ИТОГО_3!BC100+'ДС_КСГ_кор-ка др профили_2'!BC100</f>
        <v>#REF!</v>
      </c>
      <c r="BD100" s="282" t="e">
        <f>ДС_КСГ_ИТОГО_3!BD100+'ДС_КСГ_кор-ка др профили_2'!BD100</f>
        <v>#REF!</v>
      </c>
      <c r="BE100" s="282" t="e">
        <f>ДС_КСГ_ИТОГО_3!BE100+'ДС_КСГ_кор-ка др профили_2'!BE100</f>
        <v>#REF!</v>
      </c>
      <c r="BF100" s="282" t="e">
        <f>ДС_КСГ_ИТОГО_3!BF100+'ДС_КСГ_кор-ка др профили_2'!BF100</f>
        <v>#REF!</v>
      </c>
      <c r="BG100" s="282" t="e">
        <f>ДС_КСГ_ИТОГО_3!BG100+'ДС_КСГ_кор-ка др профили_2'!BG100</f>
        <v>#REF!</v>
      </c>
      <c r="BH100" s="282" t="e">
        <f>ДС_КСГ_ИТОГО_3!BH100+'ДС_КСГ_кор-ка др профили_2'!BH100</f>
        <v>#REF!</v>
      </c>
      <c r="BI100" s="282" t="e">
        <f>ДС_КСГ_ИТОГО_3!BI100+'ДС_КСГ_кор-ка др профили_2'!BI100</f>
        <v>#REF!</v>
      </c>
      <c r="BJ100" s="282" t="e">
        <f>ДС_КСГ_ИТОГО_3!BJ100+'ДС_КСГ_кор-ка др профили_2'!BJ100</f>
        <v>#REF!</v>
      </c>
      <c r="BK100" s="282" t="e">
        <f>ДС_КСГ_ИТОГО_3!BK100+'ДС_КСГ_кор-ка др профили_2'!BK100</f>
        <v>#REF!</v>
      </c>
      <c r="BL100" s="282" t="e">
        <f>ДС_КСГ_ИТОГО_3!BL100+'ДС_КСГ_кор-ка др профили_2'!BL100</f>
        <v>#REF!</v>
      </c>
      <c r="BM100" s="282" t="e">
        <f>ДС_КСГ_ИТОГО_3!BM100+'ДС_КСГ_кор-ка др профили_2'!BM100</f>
        <v>#REF!</v>
      </c>
      <c r="BN100" s="282" t="e">
        <f>ДС_КСГ_ИТОГО_3!BN100+'ДС_КСГ_кор-ка др профили_2'!BN100</f>
        <v>#REF!</v>
      </c>
      <c r="BO100" s="282" t="e">
        <f>ДС_КСГ_ИТОГО_3!BO100+'ДС_КСГ_кор-ка др профили_2'!BO100</f>
        <v>#REF!</v>
      </c>
      <c r="BP100" s="282" t="e">
        <f>ДС_КСГ_ИТОГО_3!BP100+'ДС_КСГ_кор-ка др профили_2'!BP100</f>
        <v>#REF!</v>
      </c>
      <c r="BQ100" s="282" t="e">
        <f>ДС_КСГ_ИТОГО_3!BQ100+'ДС_КСГ_кор-ка др профили_2'!BQ100</f>
        <v>#REF!</v>
      </c>
      <c r="BR100" s="282" t="e">
        <f>ДС_КСГ_ИТОГО_3!BR100+'ДС_КСГ_кор-ка др профили_2'!BR100</f>
        <v>#REF!</v>
      </c>
      <c r="BS100" s="282" t="e">
        <f>ДС_КСГ_ИТОГО_3!BS100+'ДС_КСГ_кор-ка др профили_2'!BS100</f>
        <v>#REF!</v>
      </c>
      <c r="BT100" s="282" t="e">
        <f>ДС_КСГ_ИТОГО_3!BT100+'ДС_КСГ_кор-ка др профили_2'!BT100</f>
        <v>#REF!</v>
      </c>
      <c r="BU100" s="282" t="e">
        <f>ДС_КСГ_ИТОГО_3!BU100+'ДС_КСГ_кор-ка др профили_2'!BU100</f>
        <v>#REF!</v>
      </c>
      <c r="BV100" s="282" t="e">
        <f>ДС_КСГ_ИТОГО_3!BV100+'ДС_КСГ_кор-ка др профили_2'!BV100</f>
        <v>#REF!</v>
      </c>
      <c r="BW100" s="282" t="e">
        <f>ДС_КСГ_ИТОГО_3!BW100+'ДС_КСГ_кор-ка др профили_2'!BW100</f>
        <v>#REF!</v>
      </c>
      <c r="BX100" s="282" t="e">
        <f>ДС_КСГ_ИТОГО_3!BX100+'ДС_КСГ_кор-ка др профили_2'!BX100</f>
        <v>#REF!</v>
      </c>
      <c r="BY100" s="282" t="e">
        <f>ДС_КСГ_ИТОГО_3!BY100+'ДС_КСГ_кор-ка др профили_2'!BY100</f>
        <v>#REF!</v>
      </c>
      <c r="BZ100" s="282" t="e">
        <f>ДС_КСГ_ИТОГО_3!BZ100+'ДС_КСГ_кор-ка др профили_2'!BZ100</f>
        <v>#REF!</v>
      </c>
      <c r="CA100" s="282" t="e">
        <f>ДС_КСГ_ИТОГО_3!CA100+'ДС_КСГ_кор-ка др профили_2'!CA100</f>
        <v>#REF!</v>
      </c>
      <c r="CB100" s="282" t="e">
        <f>ДС_КСГ_ИТОГО_3!CB100+'ДС_КСГ_кор-ка др профили_2'!CB100</f>
        <v>#REF!</v>
      </c>
      <c r="CC100" s="282" t="e">
        <f>ДС_КСГ_ИТОГО_3!CC100+'ДС_КСГ_кор-ка др профили_2'!CC100</f>
        <v>#REF!</v>
      </c>
      <c r="CD100" s="282" t="e">
        <f>ДС_КСГ_ИТОГО_3!CD100+'ДС_КСГ_кор-ка др профили_2'!CD100</f>
        <v>#REF!</v>
      </c>
      <c r="CE100" s="282" t="e">
        <f>ДС_КСГ_ИТОГО_3!CE100+'ДС_КСГ_кор-ка др профили_2'!CE100</f>
        <v>#REF!</v>
      </c>
      <c r="CF100" s="282" t="e">
        <f>ДС_КСГ_ИТОГО_3!CF100+'ДС_КСГ_кор-ка др профили_2'!CF100</f>
        <v>#REF!</v>
      </c>
      <c r="CG100" s="282" t="e">
        <f>ДС_КСГ_ИТОГО_3!CG100+'ДС_КСГ_кор-ка др профили_2'!CG100</f>
        <v>#REF!</v>
      </c>
      <c r="CH100" s="282" t="e">
        <f>ДС_КСГ_ИТОГО_3!CH100+'ДС_КСГ_кор-ка др профили_2'!CH100</f>
        <v>#REF!</v>
      </c>
      <c r="CI100" s="282" t="e">
        <f>ДС_КСГ_ИТОГО_3!CI100+'ДС_КСГ_кор-ка др профили_2'!CI100</f>
        <v>#REF!</v>
      </c>
      <c r="CJ100" s="282" t="e">
        <f>ДС_КСГ_ИТОГО_3!CJ100+'ДС_КСГ_кор-ка др профили_2'!CJ100</f>
        <v>#REF!</v>
      </c>
      <c r="CK100" s="282" t="e">
        <f>ДС_КСГ_ИТОГО_3!#REF!+'ДС_КСГ_кор-ка др профили_2'!CK100</f>
        <v>#REF!</v>
      </c>
      <c r="CL100" s="282" t="e">
        <f>ДС_КСГ_ИТОГО_3!#REF!+'ДС_КСГ_кор-ка др профили_2'!CL100</f>
        <v>#REF!</v>
      </c>
      <c r="CM100" s="282" t="e">
        <f>ДС_КСГ_ИТОГО_3!#REF!+'ДС_КСГ_кор-ка др профили_2'!CM100</f>
        <v>#REF!</v>
      </c>
      <c r="CN100" s="281" t="e">
        <f t="shared" si="1"/>
        <v>#REF!</v>
      </c>
      <c r="CP100" s="195"/>
      <c r="CQ100" s="195"/>
      <c r="CR100" s="195"/>
    </row>
    <row r="101" spans="1:96" ht="45" x14ac:dyDescent="0.25">
      <c r="A101" s="81">
        <v>100</v>
      </c>
      <c r="B101" s="152" t="s">
        <v>649</v>
      </c>
      <c r="C101" s="153" t="s">
        <v>263</v>
      </c>
      <c r="D101" s="153">
        <v>19.97</v>
      </c>
      <c r="E101" s="153">
        <v>19</v>
      </c>
      <c r="F101" s="153" t="s">
        <v>106</v>
      </c>
      <c r="G101" s="282" t="e">
        <f>ДС_КСГ_ИТОГО_3!G101+'ДС_КСГ_кор-ка др профили_2'!G101</f>
        <v>#REF!</v>
      </c>
      <c r="H101" s="282" t="e">
        <f>ДС_КСГ_ИТОГО_3!H101+'ДС_КСГ_кор-ка др профили_2'!H101</f>
        <v>#REF!</v>
      </c>
      <c r="I101" s="282" t="e">
        <f>ДС_КСГ_ИТОГО_3!I101+'ДС_КСГ_кор-ка др профили_2'!I101</f>
        <v>#REF!</v>
      </c>
      <c r="J101" s="282" t="e">
        <f>ДС_КСГ_ИТОГО_3!J101+'ДС_КСГ_кор-ка др профили_2'!J101</f>
        <v>#REF!</v>
      </c>
      <c r="K101" s="282" t="e">
        <f>ДС_КСГ_ИТОГО_3!K101+'ДС_КСГ_кор-ка др профили_2'!K101</f>
        <v>#REF!</v>
      </c>
      <c r="L101" s="282" t="e">
        <f>ДС_КСГ_ИТОГО_3!L101+'ДС_КСГ_кор-ка др профили_2'!L101</f>
        <v>#REF!</v>
      </c>
      <c r="M101" s="282" t="e">
        <f>ДС_КСГ_ИТОГО_3!M101+'ДС_КСГ_кор-ка др профили_2'!M101</f>
        <v>#REF!</v>
      </c>
      <c r="N101" s="282" t="e">
        <f>ДС_КСГ_ИТОГО_3!N101+'ДС_КСГ_кор-ка др профили_2'!N101</f>
        <v>#REF!</v>
      </c>
      <c r="O101" s="282" t="e">
        <f>ДС_КСГ_ИТОГО_3!O101+'ДС_КСГ_кор-ка др профили_2'!O101</f>
        <v>#REF!</v>
      </c>
      <c r="P101" s="282" t="e">
        <f>ДС_КСГ_ИТОГО_3!P101+'ДС_КСГ_кор-ка др профили_2'!P101</f>
        <v>#REF!</v>
      </c>
      <c r="Q101" s="282" t="e">
        <f>ДС_КСГ_ИТОГО_3!Q101+'ДС_КСГ_кор-ка др профили_2'!Q101</f>
        <v>#REF!</v>
      </c>
      <c r="R101" s="282" t="e">
        <f>ДС_КСГ_ИТОГО_3!R101+'ДС_КСГ_кор-ка др профили_2'!R101</f>
        <v>#REF!</v>
      </c>
      <c r="S101" s="282" t="e">
        <f>ДС_КСГ_ИТОГО_3!S101+'ДС_КСГ_кор-ка др профили_2'!S101</f>
        <v>#REF!</v>
      </c>
      <c r="T101" s="282" t="e">
        <f>ДС_КСГ_ИТОГО_3!T101+'ДС_КСГ_кор-ка др профили_2'!T101</f>
        <v>#REF!</v>
      </c>
      <c r="U101" s="282" t="e">
        <f>ДС_КСГ_ИТОГО_3!U101+'ДС_КСГ_кор-ка др профили_2'!U101</f>
        <v>#REF!</v>
      </c>
      <c r="V101" s="282" t="e">
        <f>ДС_КСГ_ИТОГО_3!V101+'ДС_КСГ_кор-ка др профили_2'!V101</f>
        <v>#REF!</v>
      </c>
      <c r="W101" s="282" t="e">
        <f>ДС_КСГ_ИТОГО_3!W101+'ДС_КСГ_кор-ка др профили_2'!W101</f>
        <v>#REF!</v>
      </c>
      <c r="X101" s="282" t="e">
        <f>ДС_КСГ_ИТОГО_3!X101+'ДС_КСГ_кор-ка др профили_2'!X101</f>
        <v>#REF!</v>
      </c>
      <c r="Y101" s="282" t="e">
        <f>ДС_КСГ_ИТОГО_3!Y101+'ДС_КСГ_кор-ка др профили_2'!Y101</f>
        <v>#REF!</v>
      </c>
      <c r="Z101" s="282" t="e">
        <f>ДС_КСГ_ИТОГО_3!Z101+'ДС_КСГ_кор-ка др профили_2'!Z101</f>
        <v>#REF!</v>
      </c>
      <c r="AA101" s="282" t="e">
        <f>ДС_КСГ_ИТОГО_3!AA101+'ДС_КСГ_кор-ка др профили_2'!AA101</f>
        <v>#REF!</v>
      </c>
      <c r="AB101" s="282" t="e">
        <f>ДС_КСГ_ИТОГО_3!AB101+'ДС_КСГ_кор-ка др профили_2'!AB101</f>
        <v>#REF!</v>
      </c>
      <c r="AC101" s="282" t="e">
        <f>ДС_КСГ_ИТОГО_3!AC101+'ДС_КСГ_кор-ка др профили_2'!AC101</f>
        <v>#REF!</v>
      </c>
      <c r="AD101" s="282" t="e">
        <f>ДС_КСГ_ИТОГО_3!AD101+'ДС_КСГ_кор-ка др профили_2'!AD101</f>
        <v>#REF!</v>
      </c>
      <c r="AE101" s="282" t="e">
        <f>ДС_КСГ_ИТОГО_3!AE101+'ДС_КСГ_кор-ка др профили_2'!AE101</f>
        <v>#REF!</v>
      </c>
      <c r="AF101" s="282" t="e">
        <f>ДС_КСГ_ИТОГО_3!AF101+'ДС_КСГ_кор-ка др профили_2'!AF101</f>
        <v>#REF!</v>
      </c>
      <c r="AG101" s="282" t="e">
        <f>ДС_КСГ_ИТОГО_3!AG101+'ДС_КСГ_кор-ка др профили_2'!AG101</f>
        <v>#REF!</v>
      </c>
      <c r="AH101" s="282" t="e">
        <f>ДС_КСГ_ИТОГО_3!AH101+'ДС_КСГ_кор-ка др профили_2'!AH101</f>
        <v>#REF!</v>
      </c>
      <c r="AI101" s="282" t="e">
        <f>ДС_КСГ_ИТОГО_3!AI101+'ДС_КСГ_кор-ка др профили_2'!AI101</f>
        <v>#REF!</v>
      </c>
      <c r="AJ101" s="282" t="e">
        <f>ДС_КСГ_ИТОГО_3!AJ101+'ДС_КСГ_кор-ка др профили_2'!AJ101</f>
        <v>#REF!</v>
      </c>
      <c r="AK101" s="282" t="e">
        <f>ДС_КСГ_ИТОГО_3!AK101+'ДС_КСГ_кор-ка др профили_2'!AK101</f>
        <v>#REF!</v>
      </c>
      <c r="AL101" s="282" t="e">
        <f>ДС_КСГ_ИТОГО_3!AL101+'ДС_КСГ_кор-ка др профили_2'!AL101</f>
        <v>#REF!</v>
      </c>
      <c r="AM101" s="282" t="e">
        <f>ДС_КСГ_ИТОГО_3!AM101+'ДС_КСГ_кор-ка др профили_2'!AM101</f>
        <v>#REF!</v>
      </c>
      <c r="AN101" s="282" t="e">
        <f>ДС_КСГ_ИТОГО_3!AN101+'ДС_КСГ_кор-ка др профили_2'!AN101</f>
        <v>#REF!</v>
      </c>
      <c r="AO101" s="282" t="e">
        <f>ДС_КСГ_ИТОГО_3!AO101+'ДС_КСГ_кор-ка др профили_2'!AO101</f>
        <v>#REF!</v>
      </c>
      <c r="AP101" s="282" t="e">
        <f>ДС_КСГ_ИТОГО_3!AP101+'ДС_КСГ_кор-ка др профили_2'!AP101</f>
        <v>#REF!</v>
      </c>
      <c r="AQ101" s="282" t="e">
        <f>ДС_КСГ_ИТОГО_3!AQ101+'ДС_КСГ_кор-ка др профили_2'!AQ101</f>
        <v>#REF!</v>
      </c>
      <c r="AR101" s="282" t="e">
        <f>ДС_КСГ_ИТОГО_3!AR101+'ДС_КСГ_кор-ка др профили_2'!AR101</f>
        <v>#REF!</v>
      </c>
      <c r="AS101" s="282" t="e">
        <f>ДС_КСГ_ИТОГО_3!AS101+'ДС_КСГ_кор-ка др профили_2'!AS101</f>
        <v>#REF!</v>
      </c>
      <c r="AT101" s="282" t="e">
        <f>ДС_КСГ_ИТОГО_3!AT101+'ДС_КСГ_кор-ка др профили_2'!AT101</f>
        <v>#REF!</v>
      </c>
      <c r="AU101" s="282" t="e">
        <f>ДС_КСГ_ИТОГО_3!AU101+'ДС_КСГ_кор-ка др профили_2'!AU101</f>
        <v>#REF!</v>
      </c>
      <c r="AV101" s="282" t="e">
        <f>ДС_КСГ_ИТОГО_3!AV101+'ДС_КСГ_кор-ка др профили_2'!AV101</f>
        <v>#REF!</v>
      </c>
      <c r="AW101" s="282" t="e">
        <f>ДС_КСГ_ИТОГО_3!AW101+'ДС_КСГ_кор-ка др профили_2'!AW101</f>
        <v>#REF!</v>
      </c>
      <c r="AX101" s="282" t="e">
        <f>ДС_КСГ_ИТОГО_3!AX101+'ДС_КСГ_кор-ка др профили_2'!AX101</f>
        <v>#REF!</v>
      </c>
      <c r="AY101" s="282" t="e">
        <f>ДС_КСГ_ИТОГО_3!AY101+'ДС_КСГ_кор-ка др профили_2'!AY101</f>
        <v>#REF!</v>
      </c>
      <c r="AZ101" s="282" t="e">
        <f>ДС_КСГ_ИТОГО_3!AZ101+'ДС_КСГ_кор-ка др профили_2'!AZ101</f>
        <v>#REF!</v>
      </c>
      <c r="BA101" s="282" t="e">
        <f>ДС_КСГ_ИТОГО_3!BA101+'ДС_КСГ_кор-ка др профили_2'!BA101</f>
        <v>#REF!</v>
      </c>
      <c r="BB101" s="282" t="e">
        <f>ДС_КСГ_ИТОГО_3!BB101+'ДС_КСГ_кор-ка др профили_2'!BB101</f>
        <v>#REF!</v>
      </c>
      <c r="BC101" s="282" t="e">
        <f>ДС_КСГ_ИТОГО_3!BC101+'ДС_КСГ_кор-ка др профили_2'!BC101</f>
        <v>#REF!</v>
      </c>
      <c r="BD101" s="282" t="e">
        <f>ДС_КСГ_ИТОГО_3!BD101+'ДС_КСГ_кор-ка др профили_2'!BD101</f>
        <v>#REF!</v>
      </c>
      <c r="BE101" s="282" t="e">
        <f>ДС_КСГ_ИТОГО_3!BE101+'ДС_КСГ_кор-ка др профили_2'!BE101</f>
        <v>#REF!</v>
      </c>
      <c r="BF101" s="282" t="e">
        <f>ДС_КСГ_ИТОГО_3!BF101+'ДС_КСГ_кор-ка др профили_2'!BF101</f>
        <v>#REF!</v>
      </c>
      <c r="BG101" s="282" t="e">
        <f>ДС_КСГ_ИТОГО_3!BG101+'ДС_КСГ_кор-ка др профили_2'!BG101</f>
        <v>#REF!</v>
      </c>
      <c r="BH101" s="282" t="e">
        <f>ДС_КСГ_ИТОГО_3!BH101+'ДС_КСГ_кор-ка др профили_2'!BH101</f>
        <v>#REF!</v>
      </c>
      <c r="BI101" s="282" t="e">
        <f>ДС_КСГ_ИТОГО_3!BI101+'ДС_КСГ_кор-ка др профили_2'!BI101</f>
        <v>#REF!</v>
      </c>
      <c r="BJ101" s="282" t="e">
        <f>ДС_КСГ_ИТОГО_3!BJ101+'ДС_КСГ_кор-ка др профили_2'!BJ101</f>
        <v>#REF!</v>
      </c>
      <c r="BK101" s="282" t="e">
        <f>ДС_КСГ_ИТОГО_3!BK101+'ДС_КСГ_кор-ка др профили_2'!BK101</f>
        <v>#REF!</v>
      </c>
      <c r="BL101" s="282" t="e">
        <f>ДС_КСГ_ИТОГО_3!BL101+'ДС_КСГ_кор-ка др профили_2'!BL101</f>
        <v>#REF!</v>
      </c>
      <c r="BM101" s="282" t="e">
        <f>ДС_КСГ_ИТОГО_3!BM101+'ДС_КСГ_кор-ка др профили_2'!BM101</f>
        <v>#REF!</v>
      </c>
      <c r="BN101" s="282" t="e">
        <f>ДС_КСГ_ИТОГО_3!BN101+'ДС_КСГ_кор-ка др профили_2'!BN101</f>
        <v>#REF!</v>
      </c>
      <c r="BO101" s="282" t="e">
        <f>ДС_КСГ_ИТОГО_3!BO101+'ДС_КСГ_кор-ка др профили_2'!BO101</f>
        <v>#REF!</v>
      </c>
      <c r="BP101" s="282" t="e">
        <f>ДС_КСГ_ИТОГО_3!BP101+'ДС_КСГ_кор-ка др профили_2'!BP101</f>
        <v>#REF!</v>
      </c>
      <c r="BQ101" s="282" t="e">
        <f>ДС_КСГ_ИТОГО_3!BQ101+'ДС_КСГ_кор-ка др профили_2'!BQ101</f>
        <v>#REF!</v>
      </c>
      <c r="BR101" s="282" t="e">
        <f>ДС_КСГ_ИТОГО_3!BR101+'ДС_КСГ_кор-ка др профили_2'!BR101</f>
        <v>#REF!</v>
      </c>
      <c r="BS101" s="282" t="e">
        <f>ДС_КСГ_ИТОГО_3!BS101+'ДС_КСГ_кор-ка др профили_2'!BS101</f>
        <v>#REF!</v>
      </c>
      <c r="BT101" s="282" t="e">
        <f>ДС_КСГ_ИТОГО_3!BT101+'ДС_КСГ_кор-ка др профили_2'!BT101</f>
        <v>#REF!</v>
      </c>
      <c r="BU101" s="282" t="e">
        <f>ДС_КСГ_ИТОГО_3!BU101+'ДС_КСГ_кор-ка др профили_2'!BU101</f>
        <v>#REF!</v>
      </c>
      <c r="BV101" s="282" t="e">
        <f>ДС_КСГ_ИТОГО_3!BV101+'ДС_КСГ_кор-ка др профили_2'!BV101</f>
        <v>#REF!</v>
      </c>
      <c r="BW101" s="282" t="e">
        <f>ДС_КСГ_ИТОГО_3!BW101+'ДС_КСГ_кор-ка др профили_2'!BW101</f>
        <v>#REF!</v>
      </c>
      <c r="BX101" s="282" t="e">
        <f>ДС_КСГ_ИТОГО_3!BX101+'ДС_КСГ_кор-ка др профили_2'!BX101</f>
        <v>#REF!</v>
      </c>
      <c r="BY101" s="282" t="e">
        <f>ДС_КСГ_ИТОГО_3!BY101+'ДС_КСГ_кор-ка др профили_2'!BY101</f>
        <v>#REF!</v>
      </c>
      <c r="BZ101" s="282" t="e">
        <f>ДС_КСГ_ИТОГО_3!BZ101+'ДС_КСГ_кор-ка др профили_2'!BZ101</f>
        <v>#REF!</v>
      </c>
      <c r="CA101" s="282" t="e">
        <f>ДС_КСГ_ИТОГО_3!CA101+'ДС_КСГ_кор-ка др профили_2'!CA101</f>
        <v>#REF!</v>
      </c>
      <c r="CB101" s="282" t="e">
        <f>ДС_КСГ_ИТОГО_3!CB101+'ДС_КСГ_кор-ка др профили_2'!CB101</f>
        <v>#REF!</v>
      </c>
      <c r="CC101" s="282" t="e">
        <f>ДС_КСГ_ИТОГО_3!CC101+'ДС_КСГ_кор-ка др профили_2'!CC101</f>
        <v>#REF!</v>
      </c>
      <c r="CD101" s="282" t="e">
        <f>ДС_КСГ_ИТОГО_3!CD101+'ДС_КСГ_кор-ка др профили_2'!CD101</f>
        <v>#REF!</v>
      </c>
      <c r="CE101" s="282" t="e">
        <f>ДС_КСГ_ИТОГО_3!CE101+'ДС_КСГ_кор-ка др профили_2'!CE101</f>
        <v>#REF!</v>
      </c>
      <c r="CF101" s="282" t="e">
        <f>ДС_КСГ_ИТОГО_3!CF101+'ДС_КСГ_кор-ка др профили_2'!CF101</f>
        <v>#REF!</v>
      </c>
      <c r="CG101" s="282" t="e">
        <f>ДС_КСГ_ИТОГО_3!CG101+'ДС_КСГ_кор-ка др профили_2'!CG101</f>
        <v>#REF!</v>
      </c>
      <c r="CH101" s="282" t="e">
        <f>ДС_КСГ_ИТОГО_3!CH101+'ДС_КСГ_кор-ка др профили_2'!CH101</f>
        <v>#REF!</v>
      </c>
      <c r="CI101" s="282" t="e">
        <f>ДС_КСГ_ИТОГО_3!CI101+'ДС_КСГ_кор-ка др профили_2'!CI101</f>
        <v>#REF!</v>
      </c>
      <c r="CJ101" s="282" t="e">
        <f>ДС_КСГ_ИТОГО_3!CJ101+'ДС_КСГ_кор-ка др профили_2'!CJ101</f>
        <v>#REF!</v>
      </c>
      <c r="CK101" s="282" t="e">
        <f>ДС_КСГ_ИТОГО_3!#REF!+'ДС_КСГ_кор-ка др профили_2'!CK101</f>
        <v>#REF!</v>
      </c>
      <c r="CL101" s="282" t="e">
        <f>ДС_КСГ_ИТОГО_3!#REF!+'ДС_КСГ_кор-ка др профили_2'!CL101</f>
        <v>#REF!</v>
      </c>
      <c r="CM101" s="282" t="e">
        <f>ДС_КСГ_ИТОГО_3!#REF!+'ДС_КСГ_кор-ка др профили_2'!CM101</f>
        <v>#REF!</v>
      </c>
      <c r="CN101" s="281" t="e">
        <f t="shared" si="1"/>
        <v>#REF!</v>
      </c>
      <c r="CP101" s="195"/>
      <c r="CQ101" s="195"/>
      <c r="CR101" s="195"/>
    </row>
    <row r="102" spans="1:96" ht="45" x14ac:dyDescent="0.25">
      <c r="A102" s="81">
        <v>101</v>
      </c>
      <c r="B102" s="152" t="s">
        <v>650</v>
      </c>
      <c r="C102" s="153" t="s">
        <v>264</v>
      </c>
      <c r="D102" s="153">
        <v>24.82</v>
      </c>
      <c r="E102" s="153">
        <v>19</v>
      </c>
      <c r="F102" s="153" t="s">
        <v>106</v>
      </c>
      <c r="G102" s="282" t="e">
        <f>ДС_КСГ_ИТОГО_3!G102+'ДС_КСГ_кор-ка др профили_2'!G102</f>
        <v>#REF!</v>
      </c>
      <c r="H102" s="282" t="e">
        <f>ДС_КСГ_ИТОГО_3!H102+'ДС_КСГ_кор-ка др профили_2'!H102</f>
        <v>#REF!</v>
      </c>
      <c r="I102" s="282" t="e">
        <f>ДС_КСГ_ИТОГО_3!I102+'ДС_КСГ_кор-ка др профили_2'!I102</f>
        <v>#REF!</v>
      </c>
      <c r="J102" s="282" t="e">
        <f>ДС_КСГ_ИТОГО_3!J102+'ДС_КСГ_кор-ка др профили_2'!J102</f>
        <v>#REF!</v>
      </c>
      <c r="K102" s="282" t="e">
        <f>ДС_КСГ_ИТОГО_3!K102+'ДС_КСГ_кор-ка др профили_2'!K102</f>
        <v>#REF!</v>
      </c>
      <c r="L102" s="282" t="e">
        <f>ДС_КСГ_ИТОГО_3!L102+'ДС_КСГ_кор-ка др профили_2'!L102</f>
        <v>#REF!</v>
      </c>
      <c r="M102" s="282" t="e">
        <f>ДС_КСГ_ИТОГО_3!M102+'ДС_КСГ_кор-ка др профили_2'!M102</f>
        <v>#REF!</v>
      </c>
      <c r="N102" s="282" t="e">
        <f>ДС_КСГ_ИТОГО_3!N102+'ДС_КСГ_кор-ка др профили_2'!N102</f>
        <v>#REF!</v>
      </c>
      <c r="O102" s="282" t="e">
        <f>ДС_КСГ_ИТОГО_3!O102+'ДС_КСГ_кор-ка др профили_2'!O102</f>
        <v>#REF!</v>
      </c>
      <c r="P102" s="282" t="e">
        <f>ДС_КСГ_ИТОГО_3!P102+'ДС_КСГ_кор-ка др профили_2'!P102</f>
        <v>#REF!</v>
      </c>
      <c r="Q102" s="282" t="e">
        <f>ДС_КСГ_ИТОГО_3!Q102+'ДС_КСГ_кор-ка др профили_2'!Q102</f>
        <v>#REF!</v>
      </c>
      <c r="R102" s="282" t="e">
        <f>ДС_КСГ_ИТОГО_3!R102+'ДС_КСГ_кор-ка др профили_2'!R102</f>
        <v>#REF!</v>
      </c>
      <c r="S102" s="282" t="e">
        <f>ДС_КСГ_ИТОГО_3!S102+'ДС_КСГ_кор-ка др профили_2'!S102</f>
        <v>#REF!</v>
      </c>
      <c r="T102" s="282" t="e">
        <f>ДС_КСГ_ИТОГО_3!T102+'ДС_КСГ_кор-ка др профили_2'!T102</f>
        <v>#REF!</v>
      </c>
      <c r="U102" s="282" t="e">
        <f>ДС_КСГ_ИТОГО_3!U102+'ДС_КСГ_кор-ка др профили_2'!U102</f>
        <v>#REF!</v>
      </c>
      <c r="V102" s="282" t="e">
        <f>ДС_КСГ_ИТОГО_3!V102+'ДС_КСГ_кор-ка др профили_2'!V102</f>
        <v>#REF!</v>
      </c>
      <c r="W102" s="282" t="e">
        <f>ДС_КСГ_ИТОГО_3!W102+'ДС_КСГ_кор-ка др профили_2'!W102</f>
        <v>#REF!</v>
      </c>
      <c r="X102" s="282" t="e">
        <f>ДС_КСГ_ИТОГО_3!X102+'ДС_КСГ_кор-ка др профили_2'!X102</f>
        <v>#REF!</v>
      </c>
      <c r="Y102" s="282" t="e">
        <f>ДС_КСГ_ИТОГО_3!Y102+'ДС_КСГ_кор-ка др профили_2'!Y102</f>
        <v>#REF!</v>
      </c>
      <c r="Z102" s="282" t="e">
        <f>ДС_КСГ_ИТОГО_3!Z102+'ДС_КСГ_кор-ка др профили_2'!Z102</f>
        <v>#REF!</v>
      </c>
      <c r="AA102" s="282" t="e">
        <f>ДС_КСГ_ИТОГО_3!AA102+'ДС_КСГ_кор-ка др профили_2'!AA102</f>
        <v>#REF!</v>
      </c>
      <c r="AB102" s="282" t="e">
        <f>ДС_КСГ_ИТОГО_3!AB102+'ДС_КСГ_кор-ка др профили_2'!AB102</f>
        <v>#REF!</v>
      </c>
      <c r="AC102" s="282" t="e">
        <f>ДС_КСГ_ИТОГО_3!AC102+'ДС_КСГ_кор-ка др профили_2'!AC102</f>
        <v>#REF!</v>
      </c>
      <c r="AD102" s="282" t="e">
        <f>ДС_КСГ_ИТОГО_3!AD102+'ДС_КСГ_кор-ка др профили_2'!AD102</f>
        <v>#REF!</v>
      </c>
      <c r="AE102" s="282" t="e">
        <f>ДС_КСГ_ИТОГО_3!AE102+'ДС_КСГ_кор-ка др профили_2'!AE102</f>
        <v>#REF!</v>
      </c>
      <c r="AF102" s="282" t="e">
        <f>ДС_КСГ_ИТОГО_3!AF102+'ДС_КСГ_кор-ка др профили_2'!AF102</f>
        <v>#REF!</v>
      </c>
      <c r="AG102" s="282" t="e">
        <f>ДС_КСГ_ИТОГО_3!AG102+'ДС_КСГ_кор-ка др профили_2'!AG102</f>
        <v>#REF!</v>
      </c>
      <c r="AH102" s="282" t="e">
        <f>ДС_КСГ_ИТОГО_3!AH102+'ДС_КСГ_кор-ка др профили_2'!AH102</f>
        <v>#REF!</v>
      </c>
      <c r="AI102" s="282" t="e">
        <f>ДС_КСГ_ИТОГО_3!AI102+'ДС_КСГ_кор-ка др профили_2'!AI102</f>
        <v>#REF!</v>
      </c>
      <c r="AJ102" s="282" t="e">
        <f>ДС_КСГ_ИТОГО_3!AJ102+'ДС_КСГ_кор-ка др профили_2'!AJ102</f>
        <v>#REF!</v>
      </c>
      <c r="AK102" s="282" t="e">
        <f>ДС_КСГ_ИТОГО_3!AK102+'ДС_КСГ_кор-ка др профили_2'!AK102</f>
        <v>#REF!</v>
      </c>
      <c r="AL102" s="282" t="e">
        <f>ДС_КСГ_ИТОГО_3!AL102+'ДС_КСГ_кор-ка др профили_2'!AL102</f>
        <v>#REF!</v>
      </c>
      <c r="AM102" s="282" t="e">
        <f>ДС_КСГ_ИТОГО_3!AM102+'ДС_КСГ_кор-ка др профили_2'!AM102</f>
        <v>#REF!</v>
      </c>
      <c r="AN102" s="282" t="e">
        <f>ДС_КСГ_ИТОГО_3!AN102+'ДС_КСГ_кор-ка др профили_2'!AN102</f>
        <v>#REF!</v>
      </c>
      <c r="AO102" s="282" t="e">
        <f>ДС_КСГ_ИТОГО_3!AO102+'ДС_КСГ_кор-ка др профили_2'!AO102</f>
        <v>#REF!</v>
      </c>
      <c r="AP102" s="282" t="e">
        <f>ДС_КСГ_ИТОГО_3!AP102+'ДС_КСГ_кор-ка др профили_2'!AP102</f>
        <v>#REF!</v>
      </c>
      <c r="AQ102" s="282" t="e">
        <f>ДС_КСГ_ИТОГО_3!AQ102+'ДС_КСГ_кор-ка др профили_2'!AQ102</f>
        <v>#REF!</v>
      </c>
      <c r="AR102" s="282" t="e">
        <f>ДС_КСГ_ИТОГО_3!AR102+'ДС_КСГ_кор-ка др профили_2'!AR102</f>
        <v>#REF!</v>
      </c>
      <c r="AS102" s="282" t="e">
        <f>ДС_КСГ_ИТОГО_3!AS102+'ДС_КСГ_кор-ка др профили_2'!AS102</f>
        <v>#REF!</v>
      </c>
      <c r="AT102" s="282" t="e">
        <f>ДС_КСГ_ИТОГО_3!AT102+'ДС_КСГ_кор-ка др профили_2'!AT102</f>
        <v>#REF!</v>
      </c>
      <c r="AU102" s="282" t="e">
        <f>ДС_КСГ_ИТОГО_3!AU102+'ДС_КСГ_кор-ка др профили_2'!AU102</f>
        <v>#REF!</v>
      </c>
      <c r="AV102" s="282" t="e">
        <f>ДС_КСГ_ИТОГО_3!AV102+'ДС_КСГ_кор-ка др профили_2'!AV102</f>
        <v>#REF!</v>
      </c>
      <c r="AW102" s="282" t="e">
        <f>ДС_КСГ_ИТОГО_3!AW102+'ДС_КСГ_кор-ка др профили_2'!AW102</f>
        <v>#REF!</v>
      </c>
      <c r="AX102" s="282" t="e">
        <f>ДС_КСГ_ИТОГО_3!AX102+'ДС_КСГ_кор-ка др профили_2'!AX102</f>
        <v>#REF!</v>
      </c>
      <c r="AY102" s="282" t="e">
        <f>ДС_КСГ_ИТОГО_3!AY102+'ДС_КСГ_кор-ка др профили_2'!AY102</f>
        <v>#REF!</v>
      </c>
      <c r="AZ102" s="282" t="e">
        <f>ДС_КСГ_ИТОГО_3!AZ102+'ДС_КСГ_кор-ка др профили_2'!AZ102</f>
        <v>#REF!</v>
      </c>
      <c r="BA102" s="282" t="e">
        <f>ДС_КСГ_ИТОГО_3!BA102+'ДС_КСГ_кор-ка др профили_2'!BA102</f>
        <v>#REF!</v>
      </c>
      <c r="BB102" s="282" t="e">
        <f>ДС_КСГ_ИТОГО_3!BB102+'ДС_КСГ_кор-ка др профили_2'!BB102</f>
        <v>#REF!</v>
      </c>
      <c r="BC102" s="282" t="e">
        <f>ДС_КСГ_ИТОГО_3!BC102+'ДС_КСГ_кор-ка др профили_2'!BC102</f>
        <v>#REF!</v>
      </c>
      <c r="BD102" s="282" t="e">
        <f>ДС_КСГ_ИТОГО_3!BD102+'ДС_КСГ_кор-ка др профили_2'!BD102</f>
        <v>#REF!</v>
      </c>
      <c r="BE102" s="282" t="e">
        <f>ДС_КСГ_ИТОГО_3!BE102+'ДС_КСГ_кор-ка др профили_2'!BE102</f>
        <v>#REF!</v>
      </c>
      <c r="BF102" s="282" t="e">
        <f>ДС_КСГ_ИТОГО_3!BF102+'ДС_КСГ_кор-ка др профили_2'!BF102</f>
        <v>#REF!</v>
      </c>
      <c r="BG102" s="282" t="e">
        <f>ДС_КСГ_ИТОГО_3!BG102+'ДС_КСГ_кор-ка др профили_2'!BG102</f>
        <v>#REF!</v>
      </c>
      <c r="BH102" s="282" t="e">
        <f>ДС_КСГ_ИТОГО_3!BH102+'ДС_КСГ_кор-ка др профили_2'!BH102</f>
        <v>#REF!</v>
      </c>
      <c r="BI102" s="282" t="e">
        <f>ДС_КСГ_ИТОГО_3!BI102+'ДС_КСГ_кор-ка др профили_2'!BI102</f>
        <v>#REF!</v>
      </c>
      <c r="BJ102" s="282" t="e">
        <f>ДС_КСГ_ИТОГО_3!BJ102+'ДС_КСГ_кор-ка др профили_2'!BJ102</f>
        <v>#REF!</v>
      </c>
      <c r="BK102" s="282" t="e">
        <f>ДС_КСГ_ИТОГО_3!BK102+'ДС_КСГ_кор-ка др профили_2'!BK102</f>
        <v>#REF!</v>
      </c>
      <c r="BL102" s="282" t="e">
        <f>ДС_КСГ_ИТОГО_3!BL102+'ДС_КСГ_кор-ка др профили_2'!BL102</f>
        <v>#REF!</v>
      </c>
      <c r="BM102" s="282" t="e">
        <f>ДС_КСГ_ИТОГО_3!BM102+'ДС_КСГ_кор-ка др профили_2'!BM102</f>
        <v>#REF!</v>
      </c>
      <c r="BN102" s="282" t="e">
        <f>ДС_КСГ_ИТОГО_3!BN102+'ДС_КСГ_кор-ка др профили_2'!BN102</f>
        <v>#REF!</v>
      </c>
      <c r="BO102" s="282" t="e">
        <f>ДС_КСГ_ИТОГО_3!BO102+'ДС_КСГ_кор-ка др профили_2'!BO102</f>
        <v>#REF!</v>
      </c>
      <c r="BP102" s="282" t="e">
        <f>ДС_КСГ_ИТОГО_3!BP102+'ДС_КСГ_кор-ка др профили_2'!BP102</f>
        <v>#REF!</v>
      </c>
      <c r="BQ102" s="282" t="e">
        <f>ДС_КСГ_ИТОГО_3!BQ102+'ДС_КСГ_кор-ка др профили_2'!BQ102</f>
        <v>#REF!</v>
      </c>
      <c r="BR102" s="282" t="e">
        <f>ДС_КСГ_ИТОГО_3!BR102+'ДС_КСГ_кор-ка др профили_2'!BR102</f>
        <v>#REF!</v>
      </c>
      <c r="BS102" s="282" t="e">
        <f>ДС_КСГ_ИТОГО_3!BS102+'ДС_КСГ_кор-ка др профили_2'!BS102</f>
        <v>#REF!</v>
      </c>
      <c r="BT102" s="282" t="e">
        <f>ДС_КСГ_ИТОГО_3!BT102+'ДС_КСГ_кор-ка др профили_2'!BT102</f>
        <v>#REF!</v>
      </c>
      <c r="BU102" s="282" t="e">
        <f>ДС_КСГ_ИТОГО_3!BU102+'ДС_КСГ_кор-ка др профили_2'!BU102</f>
        <v>#REF!</v>
      </c>
      <c r="BV102" s="282" t="e">
        <f>ДС_КСГ_ИТОГО_3!BV102+'ДС_КСГ_кор-ка др профили_2'!BV102</f>
        <v>#REF!</v>
      </c>
      <c r="BW102" s="282" t="e">
        <f>ДС_КСГ_ИТОГО_3!BW102+'ДС_КСГ_кор-ка др профили_2'!BW102</f>
        <v>#REF!</v>
      </c>
      <c r="BX102" s="282" t="e">
        <f>ДС_КСГ_ИТОГО_3!BX102+'ДС_КСГ_кор-ка др профили_2'!BX102</f>
        <v>#REF!</v>
      </c>
      <c r="BY102" s="282" t="e">
        <f>ДС_КСГ_ИТОГО_3!BY102+'ДС_КСГ_кор-ка др профили_2'!BY102</f>
        <v>#REF!</v>
      </c>
      <c r="BZ102" s="282" t="e">
        <f>ДС_КСГ_ИТОГО_3!BZ102+'ДС_КСГ_кор-ка др профили_2'!BZ102</f>
        <v>#REF!</v>
      </c>
      <c r="CA102" s="282" t="e">
        <f>ДС_КСГ_ИТОГО_3!CA102+'ДС_КСГ_кор-ка др профили_2'!CA102</f>
        <v>#REF!</v>
      </c>
      <c r="CB102" s="282" t="e">
        <f>ДС_КСГ_ИТОГО_3!CB102+'ДС_КСГ_кор-ка др профили_2'!CB102</f>
        <v>#REF!</v>
      </c>
      <c r="CC102" s="282" t="e">
        <f>ДС_КСГ_ИТОГО_3!CC102+'ДС_КСГ_кор-ка др профили_2'!CC102</f>
        <v>#REF!</v>
      </c>
      <c r="CD102" s="282" t="e">
        <f>ДС_КСГ_ИТОГО_3!CD102+'ДС_КСГ_кор-ка др профили_2'!CD102</f>
        <v>#REF!</v>
      </c>
      <c r="CE102" s="282" t="e">
        <f>ДС_КСГ_ИТОГО_3!CE102+'ДС_КСГ_кор-ка др профили_2'!CE102</f>
        <v>#REF!</v>
      </c>
      <c r="CF102" s="282" t="e">
        <f>ДС_КСГ_ИТОГО_3!CF102+'ДС_КСГ_кор-ка др профили_2'!CF102</f>
        <v>#REF!</v>
      </c>
      <c r="CG102" s="282" t="e">
        <f>ДС_КСГ_ИТОГО_3!CG102+'ДС_КСГ_кор-ка др профили_2'!CG102</f>
        <v>#REF!</v>
      </c>
      <c r="CH102" s="282" t="e">
        <f>ДС_КСГ_ИТОГО_3!CH102+'ДС_КСГ_кор-ка др профили_2'!CH102</f>
        <v>#REF!</v>
      </c>
      <c r="CI102" s="282" t="e">
        <f>ДС_КСГ_ИТОГО_3!CI102+'ДС_КСГ_кор-ка др профили_2'!CI102</f>
        <v>#REF!</v>
      </c>
      <c r="CJ102" s="282" t="e">
        <f>ДС_КСГ_ИТОГО_3!CJ102+'ДС_КСГ_кор-ка др профили_2'!CJ102</f>
        <v>#REF!</v>
      </c>
      <c r="CK102" s="282" t="e">
        <f>ДС_КСГ_ИТОГО_3!#REF!+'ДС_КСГ_кор-ка др профили_2'!CK102</f>
        <v>#REF!</v>
      </c>
      <c r="CL102" s="282" t="e">
        <f>ДС_КСГ_ИТОГО_3!#REF!+'ДС_КСГ_кор-ка др профили_2'!CL102</f>
        <v>#REF!</v>
      </c>
      <c r="CM102" s="282" t="e">
        <f>ДС_КСГ_ИТОГО_3!#REF!+'ДС_КСГ_кор-ка др профили_2'!CM102</f>
        <v>#REF!</v>
      </c>
      <c r="CN102" s="281" t="e">
        <f t="shared" si="1"/>
        <v>#REF!</v>
      </c>
      <c r="CP102" s="195"/>
      <c r="CQ102" s="195"/>
      <c r="CR102" s="195"/>
    </row>
    <row r="103" spans="1:96" ht="45" x14ac:dyDescent="0.25">
      <c r="A103" s="81">
        <v>102</v>
      </c>
      <c r="B103" s="152" t="s">
        <v>651</v>
      </c>
      <c r="C103" s="153" t="s">
        <v>265</v>
      </c>
      <c r="D103" s="153">
        <v>30.78</v>
      </c>
      <c r="E103" s="153">
        <v>19</v>
      </c>
      <c r="F103" s="153" t="s">
        <v>106</v>
      </c>
      <c r="G103" s="282" t="e">
        <f>ДС_КСГ_ИТОГО_3!G103+'ДС_КСГ_кор-ка др профили_2'!G103</f>
        <v>#REF!</v>
      </c>
      <c r="H103" s="282" t="e">
        <f>ДС_КСГ_ИТОГО_3!H103+'ДС_КСГ_кор-ка др профили_2'!H103</f>
        <v>#REF!</v>
      </c>
      <c r="I103" s="282" t="e">
        <f>ДС_КСГ_ИТОГО_3!I103+'ДС_КСГ_кор-ка др профили_2'!I103</f>
        <v>#REF!</v>
      </c>
      <c r="J103" s="282" t="e">
        <f>ДС_КСГ_ИТОГО_3!J103+'ДС_КСГ_кор-ка др профили_2'!J103</f>
        <v>#REF!</v>
      </c>
      <c r="K103" s="282" t="e">
        <f>ДС_КСГ_ИТОГО_3!K103+'ДС_КСГ_кор-ка др профили_2'!K103</f>
        <v>#REF!</v>
      </c>
      <c r="L103" s="282" t="e">
        <f>ДС_КСГ_ИТОГО_3!L103+'ДС_КСГ_кор-ка др профили_2'!L103</f>
        <v>#REF!</v>
      </c>
      <c r="M103" s="282" t="e">
        <f>ДС_КСГ_ИТОГО_3!M103+'ДС_КСГ_кор-ка др профили_2'!M103</f>
        <v>#REF!</v>
      </c>
      <c r="N103" s="282" t="e">
        <f>ДС_КСГ_ИТОГО_3!N103+'ДС_КСГ_кор-ка др профили_2'!N103</f>
        <v>#REF!</v>
      </c>
      <c r="O103" s="282" t="e">
        <f>ДС_КСГ_ИТОГО_3!O103+'ДС_КСГ_кор-ка др профили_2'!O103</f>
        <v>#REF!</v>
      </c>
      <c r="P103" s="282" t="e">
        <f>ДС_КСГ_ИТОГО_3!P103+'ДС_КСГ_кор-ка др профили_2'!P103</f>
        <v>#REF!</v>
      </c>
      <c r="Q103" s="282" t="e">
        <f>ДС_КСГ_ИТОГО_3!Q103+'ДС_КСГ_кор-ка др профили_2'!Q103</f>
        <v>#REF!</v>
      </c>
      <c r="R103" s="282" t="e">
        <f>ДС_КСГ_ИТОГО_3!R103+'ДС_КСГ_кор-ка др профили_2'!R103</f>
        <v>#REF!</v>
      </c>
      <c r="S103" s="282" t="e">
        <f>ДС_КСГ_ИТОГО_3!S103+'ДС_КСГ_кор-ка др профили_2'!S103</f>
        <v>#REF!</v>
      </c>
      <c r="T103" s="282" t="e">
        <f>ДС_КСГ_ИТОГО_3!T103+'ДС_КСГ_кор-ка др профили_2'!T103</f>
        <v>#REF!</v>
      </c>
      <c r="U103" s="282" t="e">
        <f>ДС_КСГ_ИТОГО_3!U103+'ДС_КСГ_кор-ка др профили_2'!U103</f>
        <v>#REF!</v>
      </c>
      <c r="V103" s="282" t="e">
        <f>ДС_КСГ_ИТОГО_3!V103+'ДС_КСГ_кор-ка др профили_2'!V103</f>
        <v>#REF!</v>
      </c>
      <c r="W103" s="282" t="e">
        <f>ДС_КСГ_ИТОГО_3!W103+'ДС_КСГ_кор-ка др профили_2'!W103</f>
        <v>#REF!</v>
      </c>
      <c r="X103" s="282" t="e">
        <f>ДС_КСГ_ИТОГО_3!X103+'ДС_КСГ_кор-ка др профили_2'!X103</f>
        <v>#REF!</v>
      </c>
      <c r="Y103" s="282" t="e">
        <f>ДС_КСГ_ИТОГО_3!Y103+'ДС_КСГ_кор-ка др профили_2'!Y103</f>
        <v>#REF!</v>
      </c>
      <c r="Z103" s="282" t="e">
        <f>ДС_КСГ_ИТОГО_3!Z103+'ДС_КСГ_кор-ка др профили_2'!Z103</f>
        <v>#REF!</v>
      </c>
      <c r="AA103" s="282" t="e">
        <f>ДС_КСГ_ИТОГО_3!AA103+'ДС_КСГ_кор-ка др профили_2'!AA103</f>
        <v>#REF!</v>
      </c>
      <c r="AB103" s="282" t="e">
        <f>ДС_КСГ_ИТОГО_3!AB103+'ДС_КСГ_кор-ка др профили_2'!AB103</f>
        <v>#REF!</v>
      </c>
      <c r="AC103" s="282" t="e">
        <f>ДС_КСГ_ИТОГО_3!AC103+'ДС_КСГ_кор-ка др профили_2'!AC103</f>
        <v>#REF!</v>
      </c>
      <c r="AD103" s="282" t="e">
        <f>ДС_КСГ_ИТОГО_3!AD103+'ДС_КСГ_кор-ка др профили_2'!AD103</f>
        <v>#REF!</v>
      </c>
      <c r="AE103" s="282" t="e">
        <f>ДС_КСГ_ИТОГО_3!AE103+'ДС_КСГ_кор-ка др профили_2'!AE103</f>
        <v>#REF!</v>
      </c>
      <c r="AF103" s="282" t="e">
        <f>ДС_КСГ_ИТОГО_3!AF103+'ДС_КСГ_кор-ка др профили_2'!AF103</f>
        <v>#REF!</v>
      </c>
      <c r="AG103" s="282" t="e">
        <f>ДС_КСГ_ИТОГО_3!AG103+'ДС_КСГ_кор-ка др профили_2'!AG103</f>
        <v>#REF!</v>
      </c>
      <c r="AH103" s="282" t="e">
        <f>ДС_КСГ_ИТОГО_3!AH103+'ДС_КСГ_кор-ка др профили_2'!AH103</f>
        <v>#REF!</v>
      </c>
      <c r="AI103" s="282" t="e">
        <f>ДС_КСГ_ИТОГО_3!AI103+'ДС_КСГ_кор-ка др профили_2'!AI103</f>
        <v>#REF!</v>
      </c>
      <c r="AJ103" s="282" t="e">
        <f>ДС_КСГ_ИТОГО_3!AJ103+'ДС_КСГ_кор-ка др профили_2'!AJ103</f>
        <v>#REF!</v>
      </c>
      <c r="AK103" s="282" t="e">
        <f>ДС_КСГ_ИТОГО_3!AK103+'ДС_КСГ_кор-ка др профили_2'!AK103</f>
        <v>#REF!</v>
      </c>
      <c r="AL103" s="282" t="e">
        <f>ДС_КСГ_ИТОГО_3!AL103+'ДС_КСГ_кор-ка др профили_2'!AL103</f>
        <v>#REF!</v>
      </c>
      <c r="AM103" s="282" t="e">
        <f>ДС_КСГ_ИТОГО_3!AM103+'ДС_КСГ_кор-ка др профили_2'!AM103</f>
        <v>#REF!</v>
      </c>
      <c r="AN103" s="282" t="e">
        <f>ДС_КСГ_ИТОГО_3!AN103+'ДС_КСГ_кор-ка др профили_2'!AN103</f>
        <v>#REF!</v>
      </c>
      <c r="AO103" s="282" t="e">
        <f>ДС_КСГ_ИТОГО_3!AO103+'ДС_КСГ_кор-ка др профили_2'!AO103</f>
        <v>#REF!</v>
      </c>
      <c r="AP103" s="282" t="e">
        <f>ДС_КСГ_ИТОГО_3!AP103+'ДС_КСГ_кор-ка др профили_2'!AP103</f>
        <v>#REF!</v>
      </c>
      <c r="AQ103" s="282" t="e">
        <f>ДС_КСГ_ИТОГО_3!AQ103+'ДС_КСГ_кор-ка др профили_2'!AQ103</f>
        <v>#REF!</v>
      </c>
      <c r="AR103" s="282" t="e">
        <f>ДС_КСГ_ИТОГО_3!AR103+'ДС_КСГ_кор-ка др профили_2'!AR103</f>
        <v>#REF!</v>
      </c>
      <c r="AS103" s="282" t="e">
        <f>ДС_КСГ_ИТОГО_3!AS103+'ДС_КСГ_кор-ка др профили_2'!AS103</f>
        <v>#REF!</v>
      </c>
      <c r="AT103" s="282" t="e">
        <f>ДС_КСГ_ИТОГО_3!AT103+'ДС_КСГ_кор-ка др профили_2'!AT103</f>
        <v>#REF!</v>
      </c>
      <c r="AU103" s="282" t="e">
        <f>ДС_КСГ_ИТОГО_3!AU103+'ДС_КСГ_кор-ка др профили_2'!AU103</f>
        <v>#REF!</v>
      </c>
      <c r="AV103" s="282" t="e">
        <f>ДС_КСГ_ИТОГО_3!AV103+'ДС_КСГ_кор-ка др профили_2'!AV103</f>
        <v>#REF!</v>
      </c>
      <c r="AW103" s="282" t="e">
        <f>ДС_КСГ_ИТОГО_3!AW103+'ДС_КСГ_кор-ка др профили_2'!AW103</f>
        <v>#REF!</v>
      </c>
      <c r="AX103" s="282" t="e">
        <f>ДС_КСГ_ИТОГО_3!AX103+'ДС_КСГ_кор-ка др профили_2'!AX103</f>
        <v>#REF!</v>
      </c>
      <c r="AY103" s="282" t="e">
        <f>ДС_КСГ_ИТОГО_3!AY103+'ДС_КСГ_кор-ка др профили_2'!AY103</f>
        <v>#REF!</v>
      </c>
      <c r="AZ103" s="282" t="e">
        <f>ДС_КСГ_ИТОГО_3!AZ103+'ДС_КСГ_кор-ка др профили_2'!AZ103</f>
        <v>#REF!</v>
      </c>
      <c r="BA103" s="282" t="e">
        <f>ДС_КСГ_ИТОГО_3!BA103+'ДС_КСГ_кор-ка др профили_2'!BA103</f>
        <v>#REF!</v>
      </c>
      <c r="BB103" s="282" t="e">
        <f>ДС_КСГ_ИТОГО_3!BB103+'ДС_КСГ_кор-ка др профили_2'!BB103</f>
        <v>#REF!</v>
      </c>
      <c r="BC103" s="282" t="e">
        <f>ДС_КСГ_ИТОГО_3!BC103+'ДС_КСГ_кор-ка др профили_2'!BC103</f>
        <v>#REF!</v>
      </c>
      <c r="BD103" s="282" t="e">
        <f>ДС_КСГ_ИТОГО_3!BD103+'ДС_КСГ_кор-ка др профили_2'!BD103</f>
        <v>#REF!</v>
      </c>
      <c r="BE103" s="282" t="e">
        <f>ДС_КСГ_ИТОГО_3!BE103+'ДС_КСГ_кор-ка др профили_2'!BE103</f>
        <v>#REF!</v>
      </c>
      <c r="BF103" s="282" t="e">
        <f>ДС_КСГ_ИТОГО_3!BF103+'ДС_КСГ_кор-ка др профили_2'!BF103</f>
        <v>#REF!</v>
      </c>
      <c r="BG103" s="282" t="e">
        <f>ДС_КСГ_ИТОГО_3!BG103+'ДС_КСГ_кор-ка др профили_2'!BG103</f>
        <v>#REF!</v>
      </c>
      <c r="BH103" s="282" t="e">
        <f>ДС_КСГ_ИТОГО_3!BH103+'ДС_КСГ_кор-ка др профили_2'!BH103</f>
        <v>#REF!</v>
      </c>
      <c r="BI103" s="282" t="e">
        <f>ДС_КСГ_ИТОГО_3!BI103+'ДС_КСГ_кор-ка др профили_2'!BI103</f>
        <v>#REF!</v>
      </c>
      <c r="BJ103" s="282" t="e">
        <f>ДС_КСГ_ИТОГО_3!BJ103+'ДС_КСГ_кор-ка др профили_2'!BJ103</f>
        <v>#REF!</v>
      </c>
      <c r="BK103" s="282" t="e">
        <f>ДС_КСГ_ИТОГО_3!BK103+'ДС_КСГ_кор-ка др профили_2'!BK103</f>
        <v>#REF!</v>
      </c>
      <c r="BL103" s="282" t="e">
        <f>ДС_КСГ_ИТОГО_3!BL103+'ДС_КСГ_кор-ка др профили_2'!BL103</f>
        <v>#REF!</v>
      </c>
      <c r="BM103" s="282" t="e">
        <f>ДС_КСГ_ИТОГО_3!BM103+'ДС_КСГ_кор-ка др профили_2'!BM103</f>
        <v>#REF!</v>
      </c>
      <c r="BN103" s="282" t="e">
        <f>ДС_КСГ_ИТОГО_3!BN103+'ДС_КСГ_кор-ка др профили_2'!BN103</f>
        <v>#REF!</v>
      </c>
      <c r="BO103" s="282" t="e">
        <f>ДС_КСГ_ИТОГО_3!BO103+'ДС_КСГ_кор-ка др профили_2'!BO103</f>
        <v>#REF!</v>
      </c>
      <c r="BP103" s="282" t="e">
        <f>ДС_КСГ_ИТОГО_3!BP103+'ДС_КСГ_кор-ка др профили_2'!BP103</f>
        <v>#REF!</v>
      </c>
      <c r="BQ103" s="282" t="e">
        <f>ДС_КСГ_ИТОГО_3!BQ103+'ДС_КСГ_кор-ка др профили_2'!BQ103</f>
        <v>#REF!</v>
      </c>
      <c r="BR103" s="282" t="e">
        <f>ДС_КСГ_ИТОГО_3!BR103+'ДС_КСГ_кор-ка др профили_2'!BR103</f>
        <v>#REF!</v>
      </c>
      <c r="BS103" s="282" t="e">
        <f>ДС_КСГ_ИТОГО_3!BS103+'ДС_КСГ_кор-ка др профили_2'!BS103</f>
        <v>#REF!</v>
      </c>
      <c r="BT103" s="282" t="e">
        <f>ДС_КСГ_ИТОГО_3!BT103+'ДС_КСГ_кор-ка др профили_2'!BT103</f>
        <v>#REF!</v>
      </c>
      <c r="BU103" s="282" t="e">
        <f>ДС_КСГ_ИТОГО_3!BU103+'ДС_КСГ_кор-ка др профили_2'!BU103</f>
        <v>#REF!</v>
      </c>
      <c r="BV103" s="282" t="e">
        <f>ДС_КСГ_ИТОГО_3!BV103+'ДС_КСГ_кор-ка др профили_2'!BV103</f>
        <v>#REF!</v>
      </c>
      <c r="BW103" s="282" t="e">
        <f>ДС_КСГ_ИТОГО_3!BW103+'ДС_КСГ_кор-ка др профили_2'!BW103</f>
        <v>#REF!</v>
      </c>
      <c r="BX103" s="282" t="e">
        <f>ДС_КСГ_ИТОГО_3!BX103+'ДС_КСГ_кор-ка др профили_2'!BX103</f>
        <v>#REF!</v>
      </c>
      <c r="BY103" s="282" t="e">
        <f>ДС_КСГ_ИТОГО_3!BY103+'ДС_КСГ_кор-ка др профили_2'!BY103</f>
        <v>#REF!</v>
      </c>
      <c r="BZ103" s="282" t="e">
        <f>ДС_КСГ_ИТОГО_3!BZ103+'ДС_КСГ_кор-ка др профили_2'!BZ103</f>
        <v>#REF!</v>
      </c>
      <c r="CA103" s="282" t="e">
        <f>ДС_КСГ_ИТОГО_3!CA103+'ДС_КСГ_кор-ка др профили_2'!CA103</f>
        <v>#REF!</v>
      </c>
      <c r="CB103" s="282" t="e">
        <f>ДС_КСГ_ИТОГО_3!CB103+'ДС_КСГ_кор-ка др профили_2'!CB103</f>
        <v>#REF!</v>
      </c>
      <c r="CC103" s="282" t="e">
        <f>ДС_КСГ_ИТОГО_3!CC103+'ДС_КСГ_кор-ка др профили_2'!CC103</f>
        <v>#REF!</v>
      </c>
      <c r="CD103" s="282" t="e">
        <f>ДС_КСГ_ИТОГО_3!CD103+'ДС_КСГ_кор-ка др профили_2'!CD103</f>
        <v>#REF!</v>
      </c>
      <c r="CE103" s="282" t="e">
        <f>ДС_КСГ_ИТОГО_3!CE103+'ДС_КСГ_кор-ка др профили_2'!CE103</f>
        <v>#REF!</v>
      </c>
      <c r="CF103" s="282" t="e">
        <f>ДС_КСГ_ИТОГО_3!CF103+'ДС_КСГ_кор-ка др профили_2'!CF103</f>
        <v>#REF!</v>
      </c>
      <c r="CG103" s="282" t="e">
        <f>ДС_КСГ_ИТОГО_3!CG103+'ДС_КСГ_кор-ка др профили_2'!CG103</f>
        <v>#REF!</v>
      </c>
      <c r="CH103" s="282" t="e">
        <f>ДС_КСГ_ИТОГО_3!CH103+'ДС_КСГ_кор-ка др профили_2'!CH103</f>
        <v>#REF!</v>
      </c>
      <c r="CI103" s="282" t="e">
        <f>ДС_КСГ_ИТОГО_3!CI103+'ДС_КСГ_кор-ка др профили_2'!CI103</f>
        <v>#REF!</v>
      </c>
      <c r="CJ103" s="282" t="e">
        <f>ДС_КСГ_ИТОГО_3!CJ103+'ДС_КСГ_кор-ка др профили_2'!CJ103</f>
        <v>#REF!</v>
      </c>
      <c r="CK103" s="282" t="e">
        <f>ДС_КСГ_ИТОГО_3!#REF!+'ДС_КСГ_кор-ка др профили_2'!CK103</f>
        <v>#REF!</v>
      </c>
      <c r="CL103" s="282" t="e">
        <f>ДС_КСГ_ИТОГО_3!#REF!+'ДС_КСГ_кор-ка др профили_2'!CL103</f>
        <v>#REF!</v>
      </c>
      <c r="CM103" s="282" t="e">
        <f>ДС_КСГ_ИТОГО_3!#REF!+'ДС_КСГ_кор-ка др профили_2'!CM103</f>
        <v>#REF!</v>
      </c>
      <c r="CN103" s="281" t="e">
        <f t="shared" si="1"/>
        <v>#REF!</v>
      </c>
      <c r="CP103" s="195"/>
      <c r="CQ103" s="195"/>
      <c r="CR103" s="195"/>
    </row>
    <row r="104" spans="1:96" ht="45" x14ac:dyDescent="0.25">
      <c r="A104" s="81">
        <v>103</v>
      </c>
      <c r="B104" s="152" t="s">
        <v>652</v>
      </c>
      <c r="C104" s="153" t="s">
        <v>266</v>
      </c>
      <c r="D104" s="153">
        <v>34.42</v>
      </c>
      <c r="E104" s="153">
        <v>19</v>
      </c>
      <c r="F104" s="153" t="s">
        <v>106</v>
      </c>
      <c r="G104" s="282" t="e">
        <f>ДС_КСГ_ИТОГО_3!G104+'ДС_КСГ_кор-ка др профили_2'!G104</f>
        <v>#REF!</v>
      </c>
      <c r="H104" s="282" t="e">
        <f>ДС_КСГ_ИТОГО_3!H104+'ДС_КСГ_кор-ка др профили_2'!H104</f>
        <v>#REF!</v>
      </c>
      <c r="I104" s="282" t="e">
        <f>ДС_КСГ_ИТОГО_3!I104+'ДС_КСГ_кор-ка др профили_2'!I104</f>
        <v>#REF!</v>
      </c>
      <c r="J104" s="282" t="e">
        <f>ДС_КСГ_ИТОГО_3!J104+'ДС_КСГ_кор-ка др профили_2'!J104</f>
        <v>#REF!</v>
      </c>
      <c r="K104" s="282" t="e">
        <f>ДС_КСГ_ИТОГО_3!K104+'ДС_КСГ_кор-ка др профили_2'!K104</f>
        <v>#REF!</v>
      </c>
      <c r="L104" s="282" t="e">
        <f>ДС_КСГ_ИТОГО_3!L104+'ДС_КСГ_кор-ка др профили_2'!L104</f>
        <v>#REF!</v>
      </c>
      <c r="M104" s="282" t="e">
        <f>ДС_КСГ_ИТОГО_3!M104+'ДС_КСГ_кор-ка др профили_2'!M104</f>
        <v>#REF!</v>
      </c>
      <c r="N104" s="282" t="e">
        <f>ДС_КСГ_ИТОГО_3!N104+'ДС_КСГ_кор-ка др профили_2'!N104</f>
        <v>#REF!</v>
      </c>
      <c r="O104" s="282" t="e">
        <f>ДС_КСГ_ИТОГО_3!O104+'ДС_КСГ_кор-ка др профили_2'!O104</f>
        <v>#REF!</v>
      </c>
      <c r="P104" s="282" t="e">
        <f>ДС_КСГ_ИТОГО_3!P104+'ДС_КСГ_кор-ка др профили_2'!P104</f>
        <v>#REF!</v>
      </c>
      <c r="Q104" s="282" t="e">
        <f>ДС_КСГ_ИТОГО_3!Q104+'ДС_КСГ_кор-ка др профили_2'!Q104</f>
        <v>#REF!</v>
      </c>
      <c r="R104" s="282" t="e">
        <f>ДС_КСГ_ИТОГО_3!R104+'ДС_КСГ_кор-ка др профили_2'!R104</f>
        <v>#REF!</v>
      </c>
      <c r="S104" s="282" t="e">
        <f>ДС_КСГ_ИТОГО_3!S104+'ДС_КСГ_кор-ка др профили_2'!S104</f>
        <v>#REF!</v>
      </c>
      <c r="T104" s="282" t="e">
        <f>ДС_КСГ_ИТОГО_3!T104+'ДС_КСГ_кор-ка др профили_2'!T104</f>
        <v>#REF!</v>
      </c>
      <c r="U104" s="282" t="e">
        <f>ДС_КСГ_ИТОГО_3!U104+'ДС_КСГ_кор-ка др профили_2'!U104</f>
        <v>#REF!</v>
      </c>
      <c r="V104" s="282" t="e">
        <f>ДС_КСГ_ИТОГО_3!V104+'ДС_КСГ_кор-ка др профили_2'!V104</f>
        <v>#REF!</v>
      </c>
      <c r="W104" s="282" t="e">
        <f>ДС_КСГ_ИТОГО_3!W104+'ДС_КСГ_кор-ка др профили_2'!W104</f>
        <v>#REF!</v>
      </c>
      <c r="X104" s="282" t="e">
        <f>ДС_КСГ_ИТОГО_3!X104+'ДС_КСГ_кор-ка др профили_2'!X104</f>
        <v>#REF!</v>
      </c>
      <c r="Y104" s="282" t="e">
        <f>ДС_КСГ_ИТОГО_3!Y104+'ДС_КСГ_кор-ка др профили_2'!Y104</f>
        <v>#REF!</v>
      </c>
      <c r="Z104" s="282" t="e">
        <f>ДС_КСГ_ИТОГО_3!Z104+'ДС_КСГ_кор-ка др профили_2'!Z104</f>
        <v>#REF!</v>
      </c>
      <c r="AA104" s="282" t="e">
        <f>ДС_КСГ_ИТОГО_3!AA104+'ДС_КСГ_кор-ка др профили_2'!AA104</f>
        <v>#REF!</v>
      </c>
      <c r="AB104" s="282" t="e">
        <f>ДС_КСГ_ИТОГО_3!AB104+'ДС_КСГ_кор-ка др профили_2'!AB104</f>
        <v>#REF!</v>
      </c>
      <c r="AC104" s="282" t="e">
        <f>ДС_КСГ_ИТОГО_3!AC104+'ДС_КСГ_кор-ка др профили_2'!AC104</f>
        <v>#REF!</v>
      </c>
      <c r="AD104" s="282" t="e">
        <f>ДС_КСГ_ИТОГО_3!AD104+'ДС_КСГ_кор-ка др профили_2'!AD104</f>
        <v>#REF!</v>
      </c>
      <c r="AE104" s="282" t="e">
        <f>ДС_КСГ_ИТОГО_3!AE104+'ДС_КСГ_кор-ка др профили_2'!AE104</f>
        <v>#REF!</v>
      </c>
      <c r="AF104" s="282" t="e">
        <f>ДС_КСГ_ИТОГО_3!AF104+'ДС_КСГ_кор-ка др профили_2'!AF104</f>
        <v>#REF!</v>
      </c>
      <c r="AG104" s="282" t="e">
        <f>ДС_КСГ_ИТОГО_3!AG104+'ДС_КСГ_кор-ка др профили_2'!AG104</f>
        <v>#REF!</v>
      </c>
      <c r="AH104" s="282" t="e">
        <f>ДС_КСГ_ИТОГО_3!AH104+'ДС_КСГ_кор-ка др профили_2'!AH104</f>
        <v>#REF!</v>
      </c>
      <c r="AI104" s="282" t="e">
        <f>ДС_КСГ_ИТОГО_3!AI104+'ДС_КСГ_кор-ка др профили_2'!AI104</f>
        <v>#REF!</v>
      </c>
      <c r="AJ104" s="282" t="e">
        <f>ДС_КСГ_ИТОГО_3!AJ104+'ДС_КСГ_кор-ка др профили_2'!AJ104</f>
        <v>#REF!</v>
      </c>
      <c r="AK104" s="282" t="e">
        <f>ДС_КСГ_ИТОГО_3!AK104+'ДС_КСГ_кор-ка др профили_2'!AK104</f>
        <v>#REF!</v>
      </c>
      <c r="AL104" s="282" t="e">
        <f>ДС_КСГ_ИТОГО_3!AL104+'ДС_КСГ_кор-ка др профили_2'!AL104</f>
        <v>#REF!</v>
      </c>
      <c r="AM104" s="282" t="e">
        <f>ДС_КСГ_ИТОГО_3!AM104+'ДС_КСГ_кор-ка др профили_2'!AM104</f>
        <v>#REF!</v>
      </c>
      <c r="AN104" s="282" t="e">
        <f>ДС_КСГ_ИТОГО_3!AN104+'ДС_КСГ_кор-ка др профили_2'!AN104</f>
        <v>#REF!</v>
      </c>
      <c r="AO104" s="282" t="e">
        <f>ДС_КСГ_ИТОГО_3!AO104+'ДС_КСГ_кор-ка др профили_2'!AO104</f>
        <v>#REF!</v>
      </c>
      <c r="AP104" s="282" t="e">
        <f>ДС_КСГ_ИТОГО_3!AP104+'ДС_КСГ_кор-ка др профили_2'!AP104</f>
        <v>#REF!</v>
      </c>
      <c r="AQ104" s="282" t="e">
        <f>ДС_КСГ_ИТОГО_3!AQ104+'ДС_КСГ_кор-ка др профили_2'!AQ104</f>
        <v>#REF!</v>
      </c>
      <c r="AR104" s="282" t="e">
        <f>ДС_КСГ_ИТОГО_3!AR104+'ДС_КСГ_кор-ка др профили_2'!AR104</f>
        <v>#REF!</v>
      </c>
      <c r="AS104" s="282" t="e">
        <f>ДС_КСГ_ИТОГО_3!AS104+'ДС_КСГ_кор-ка др профили_2'!AS104</f>
        <v>#REF!</v>
      </c>
      <c r="AT104" s="282" t="e">
        <f>ДС_КСГ_ИТОГО_3!AT104+'ДС_КСГ_кор-ка др профили_2'!AT104</f>
        <v>#REF!</v>
      </c>
      <c r="AU104" s="282" t="e">
        <f>ДС_КСГ_ИТОГО_3!AU104+'ДС_КСГ_кор-ка др профили_2'!AU104</f>
        <v>#REF!</v>
      </c>
      <c r="AV104" s="282" t="e">
        <f>ДС_КСГ_ИТОГО_3!AV104+'ДС_КСГ_кор-ка др профили_2'!AV104</f>
        <v>#REF!</v>
      </c>
      <c r="AW104" s="282" t="e">
        <f>ДС_КСГ_ИТОГО_3!AW104+'ДС_КСГ_кор-ка др профили_2'!AW104</f>
        <v>#REF!</v>
      </c>
      <c r="AX104" s="282" t="e">
        <f>ДС_КСГ_ИТОГО_3!AX104+'ДС_КСГ_кор-ка др профили_2'!AX104</f>
        <v>#REF!</v>
      </c>
      <c r="AY104" s="282" t="e">
        <f>ДС_КСГ_ИТОГО_3!AY104+'ДС_КСГ_кор-ка др профили_2'!AY104</f>
        <v>#REF!</v>
      </c>
      <c r="AZ104" s="282" t="e">
        <f>ДС_КСГ_ИТОГО_3!AZ104+'ДС_КСГ_кор-ка др профили_2'!AZ104</f>
        <v>#REF!</v>
      </c>
      <c r="BA104" s="282" t="e">
        <f>ДС_КСГ_ИТОГО_3!BA104+'ДС_КСГ_кор-ка др профили_2'!BA104</f>
        <v>#REF!</v>
      </c>
      <c r="BB104" s="282" t="e">
        <f>ДС_КСГ_ИТОГО_3!BB104+'ДС_КСГ_кор-ка др профили_2'!BB104</f>
        <v>#REF!</v>
      </c>
      <c r="BC104" s="282" t="e">
        <f>ДС_КСГ_ИТОГО_3!BC104+'ДС_КСГ_кор-ка др профили_2'!BC104</f>
        <v>#REF!</v>
      </c>
      <c r="BD104" s="282" t="e">
        <f>ДС_КСГ_ИТОГО_3!BD104+'ДС_КСГ_кор-ка др профили_2'!BD104</f>
        <v>#REF!</v>
      </c>
      <c r="BE104" s="282" t="e">
        <f>ДС_КСГ_ИТОГО_3!BE104+'ДС_КСГ_кор-ка др профили_2'!BE104</f>
        <v>#REF!</v>
      </c>
      <c r="BF104" s="282" t="e">
        <f>ДС_КСГ_ИТОГО_3!BF104+'ДС_КСГ_кор-ка др профили_2'!BF104</f>
        <v>#REF!</v>
      </c>
      <c r="BG104" s="282" t="e">
        <f>ДС_КСГ_ИТОГО_3!BG104+'ДС_КСГ_кор-ка др профили_2'!BG104</f>
        <v>#REF!</v>
      </c>
      <c r="BH104" s="282" t="e">
        <f>ДС_КСГ_ИТОГО_3!BH104+'ДС_КСГ_кор-ка др профили_2'!BH104</f>
        <v>#REF!</v>
      </c>
      <c r="BI104" s="282" t="e">
        <f>ДС_КСГ_ИТОГО_3!BI104+'ДС_КСГ_кор-ка др профили_2'!BI104</f>
        <v>#REF!</v>
      </c>
      <c r="BJ104" s="282" t="e">
        <f>ДС_КСГ_ИТОГО_3!BJ104+'ДС_КСГ_кор-ка др профили_2'!BJ104</f>
        <v>#REF!</v>
      </c>
      <c r="BK104" s="282" t="e">
        <f>ДС_КСГ_ИТОГО_3!BK104+'ДС_КСГ_кор-ка др профили_2'!BK104</f>
        <v>#REF!</v>
      </c>
      <c r="BL104" s="282" t="e">
        <f>ДС_КСГ_ИТОГО_3!BL104+'ДС_КСГ_кор-ка др профили_2'!BL104</f>
        <v>#REF!</v>
      </c>
      <c r="BM104" s="282" t="e">
        <f>ДС_КСГ_ИТОГО_3!BM104+'ДС_КСГ_кор-ка др профили_2'!BM104</f>
        <v>#REF!</v>
      </c>
      <c r="BN104" s="282" t="e">
        <f>ДС_КСГ_ИТОГО_3!BN104+'ДС_КСГ_кор-ка др профили_2'!BN104</f>
        <v>#REF!</v>
      </c>
      <c r="BO104" s="282" t="e">
        <f>ДС_КСГ_ИТОГО_3!BO104+'ДС_КСГ_кор-ка др профили_2'!BO104</f>
        <v>#REF!</v>
      </c>
      <c r="BP104" s="282" t="e">
        <f>ДС_КСГ_ИТОГО_3!BP104+'ДС_КСГ_кор-ка др профили_2'!BP104</f>
        <v>#REF!</v>
      </c>
      <c r="BQ104" s="282" t="e">
        <f>ДС_КСГ_ИТОГО_3!BQ104+'ДС_КСГ_кор-ка др профили_2'!BQ104</f>
        <v>#REF!</v>
      </c>
      <c r="BR104" s="282" t="e">
        <f>ДС_КСГ_ИТОГО_3!BR104+'ДС_КСГ_кор-ка др профили_2'!BR104</f>
        <v>#REF!</v>
      </c>
      <c r="BS104" s="282" t="e">
        <f>ДС_КСГ_ИТОГО_3!BS104+'ДС_КСГ_кор-ка др профили_2'!BS104</f>
        <v>#REF!</v>
      </c>
      <c r="BT104" s="282" t="e">
        <f>ДС_КСГ_ИТОГО_3!BT104+'ДС_КСГ_кор-ка др профили_2'!BT104</f>
        <v>#REF!</v>
      </c>
      <c r="BU104" s="282" t="e">
        <f>ДС_КСГ_ИТОГО_3!BU104+'ДС_КСГ_кор-ка др профили_2'!BU104</f>
        <v>#REF!</v>
      </c>
      <c r="BV104" s="282" t="e">
        <f>ДС_КСГ_ИТОГО_3!BV104+'ДС_КСГ_кор-ка др профили_2'!BV104</f>
        <v>#REF!</v>
      </c>
      <c r="BW104" s="282" t="e">
        <f>ДС_КСГ_ИТОГО_3!BW104+'ДС_КСГ_кор-ка др профили_2'!BW104</f>
        <v>#REF!</v>
      </c>
      <c r="BX104" s="282" t="e">
        <f>ДС_КСГ_ИТОГО_3!BX104+'ДС_КСГ_кор-ка др профили_2'!BX104</f>
        <v>#REF!</v>
      </c>
      <c r="BY104" s="282" t="e">
        <f>ДС_КСГ_ИТОГО_3!BY104+'ДС_КСГ_кор-ка др профили_2'!BY104</f>
        <v>#REF!</v>
      </c>
      <c r="BZ104" s="282" t="e">
        <f>ДС_КСГ_ИТОГО_3!BZ104+'ДС_КСГ_кор-ка др профили_2'!BZ104</f>
        <v>#REF!</v>
      </c>
      <c r="CA104" s="282" t="e">
        <f>ДС_КСГ_ИТОГО_3!CA104+'ДС_КСГ_кор-ка др профили_2'!CA104</f>
        <v>#REF!</v>
      </c>
      <c r="CB104" s="282" t="e">
        <f>ДС_КСГ_ИТОГО_3!CB104+'ДС_КСГ_кор-ка др профили_2'!CB104</f>
        <v>#REF!</v>
      </c>
      <c r="CC104" s="282" t="e">
        <f>ДС_КСГ_ИТОГО_3!CC104+'ДС_КСГ_кор-ка др профили_2'!CC104</f>
        <v>#REF!</v>
      </c>
      <c r="CD104" s="282" t="e">
        <f>ДС_КСГ_ИТОГО_3!CD104+'ДС_КСГ_кор-ка др профили_2'!CD104</f>
        <v>#REF!</v>
      </c>
      <c r="CE104" s="282" t="e">
        <f>ДС_КСГ_ИТОГО_3!CE104+'ДС_КСГ_кор-ка др профили_2'!CE104</f>
        <v>#REF!</v>
      </c>
      <c r="CF104" s="282" t="e">
        <f>ДС_КСГ_ИТОГО_3!CF104+'ДС_КСГ_кор-ка др профили_2'!CF104</f>
        <v>#REF!</v>
      </c>
      <c r="CG104" s="282" t="e">
        <f>ДС_КСГ_ИТОГО_3!CG104+'ДС_КСГ_кор-ка др профили_2'!CG104</f>
        <v>#REF!</v>
      </c>
      <c r="CH104" s="282" t="e">
        <f>ДС_КСГ_ИТОГО_3!CH104+'ДС_КСГ_кор-ка др профили_2'!CH104</f>
        <v>#REF!</v>
      </c>
      <c r="CI104" s="282" t="e">
        <f>ДС_КСГ_ИТОГО_3!CI104+'ДС_КСГ_кор-ка др профили_2'!CI104</f>
        <v>#REF!</v>
      </c>
      <c r="CJ104" s="282" t="e">
        <f>ДС_КСГ_ИТОГО_3!CJ104+'ДС_КСГ_кор-ка др профили_2'!CJ104</f>
        <v>#REF!</v>
      </c>
      <c r="CK104" s="282" t="e">
        <f>ДС_КСГ_ИТОГО_3!#REF!+'ДС_КСГ_кор-ка др профили_2'!CK104</f>
        <v>#REF!</v>
      </c>
      <c r="CL104" s="282" t="e">
        <f>ДС_КСГ_ИТОГО_3!#REF!+'ДС_КСГ_кор-ка др профили_2'!CL104</f>
        <v>#REF!</v>
      </c>
      <c r="CM104" s="282" t="e">
        <f>ДС_КСГ_ИТОГО_3!#REF!+'ДС_КСГ_кор-ка др профили_2'!CM104</f>
        <v>#REF!</v>
      </c>
      <c r="CN104" s="281" t="e">
        <f t="shared" si="1"/>
        <v>#REF!</v>
      </c>
      <c r="CP104" s="195"/>
      <c r="CQ104" s="195"/>
      <c r="CR104" s="195"/>
    </row>
    <row r="105" spans="1:96" ht="45" x14ac:dyDescent="0.25">
      <c r="A105" s="81">
        <v>104</v>
      </c>
      <c r="B105" s="152" t="s">
        <v>653</v>
      </c>
      <c r="C105" s="153" t="s">
        <v>654</v>
      </c>
      <c r="D105" s="153">
        <v>45.47</v>
      </c>
      <c r="E105" s="153">
        <v>19</v>
      </c>
      <c r="F105" s="153" t="s">
        <v>106</v>
      </c>
      <c r="G105" s="282" t="e">
        <f>ДС_КСГ_ИТОГО_3!G105+'ДС_КСГ_кор-ка др профили_2'!G105</f>
        <v>#REF!</v>
      </c>
      <c r="H105" s="282" t="e">
        <f>ДС_КСГ_ИТОГО_3!H105+'ДС_КСГ_кор-ка др профили_2'!H105</f>
        <v>#REF!</v>
      </c>
      <c r="I105" s="282" t="e">
        <f>ДС_КСГ_ИТОГО_3!I105+'ДС_КСГ_кор-ка др профили_2'!I105</f>
        <v>#REF!</v>
      </c>
      <c r="J105" s="282" t="e">
        <f>ДС_КСГ_ИТОГО_3!J105+'ДС_КСГ_кор-ка др профили_2'!J105</f>
        <v>#REF!</v>
      </c>
      <c r="K105" s="282" t="e">
        <f>ДС_КСГ_ИТОГО_3!K105+'ДС_КСГ_кор-ка др профили_2'!K105</f>
        <v>#REF!</v>
      </c>
      <c r="L105" s="282" t="e">
        <f>ДС_КСГ_ИТОГО_3!L105+'ДС_КСГ_кор-ка др профили_2'!L105</f>
        <v>#REF!</v>
      </c>
      <c r="M105" s="282" t="e">
        <f>ДС_КСГ_ИТОГО_3!M105+'ДС_КСГ_кор-ка др профили_2'!M105</f>
        <v>#REF!</v>
      </c>
      <c r="N105" s="282" t="e">
        <f>ДС_КСГ_ИТОГО_3!N105+'ДС_КСГ_кор-ка др профили_2'!N105</f>
        <v>#REF!</v>
      </c>
      <c r="O105" s="282" t="e">
        <f>ДС_КСГ_ИТОГО_3!O105+'ДС_КСГ_кор-ка др профили_2'!O105</f>
        <v>#REF!</v>
      </c>
      <c r="P105" s="282" t="e">
        <f>ДС_КСГ_ИТОГО_3!P105+'ДС_КСГ_кор-ка др профили_2'!P105</f>
        <v>#REF!</v>
      </c>
      <c r="Q105" s="282" t="e">
        <f>ДС_КСГ_ИТОГО_3!Q105+'ДС_КСГ_кор-ка др профили_2'!Q105</f>
        <v>#REF!</v>
      </c>
      <c r="R105" s="282" t="e">
        <f>ДС_КСГ_ИТОГО_3!R105+'ДС_КСГ_кор-ка др профили_2'!R105</f>
        <v>#REF!</v>
      </c>
      <c r="S105" s="282" t="e">
        <f>ДС_КСГ_ИТОГО_3!S105+'ДС_КСГ_кор-ка др профили_2'!S105</f>
        <v>#REF!</v>
      </c>
      <c r="T105" s="282" t="e">
        <f>ДС_КСГ_ИТОГО_3!T105+'ДС_КСГ_кор-ка др профили_2'!T105</f>
        <v>#REF!</v>
      </c>
      <c r="U105" s="282" t="e">
        <f>ДС_КСГ_ИТОГО_3!U105+'ДС_КСГ_кор-ка др профили_2'!U105</f>
        <v>#REF!</v>
      </c>
      <c r="V105" s="282" t="e">
        <f>ДС_КСГ_ИТОГО_3!V105+'ДС_КСГ_кор-ка др профили_2'!V105</f>
        <v>#REF!</v>
      </c>
      <c r="W105" s="282" t="e">
        <f>ДС_КСГ_ИТОГО_3!W105+'ДС_КСГ_кор-ка др профили_2'!W105</f>
        <v>#REF!</v>
      </c>
      <c r="X105" s="282" t="e">
        <f>ДС_КСГ_ИТОГО_3!X105+'ДС_КСГ_кор-ка др профили_2'!X105</f>
        <v>#REF!</v>
      </c>
      <c r="Y105" s="282" t="e">
        <f>ДС_КСГ_ИТОГО_3!Y105+'ДС_КСГ_кор-ка др профили_2'!Y105</f>
        <v>#REF!</v>
      </c>
      <c r="Z105" s="282" t="e">
        <f>ДС_КСГ_ИТОГО_3!Z105+'ДС_КСГ_кор-ка др профили_2'!Z105</f>
        <v>#REF!</v>
      </c>
      <c r="AA105" s="282" t="e">
        <f>ДС_КСГ_ИТОГО_3!AA105+'ДС_КСГ_кор-ка др профили_2'!AA105</f>
        <v>#REF!</v>
      </c>
      <c r="AB105" s="282" t="e">
        <f>ДС_КСГ_ИТОГО_3!AB105+'ДС_КСГ_кор-ка др профили_2'!AB105</f>
        <v>#REF!</v>
      </c>
      <c r="AC105" s="282" t="e">
        <f>ДС_КСГ_ИТОГО_3!AC105+'ДС_КСГ_кор-ка др профили_2'!AC105</f>
        <v>#REF!</v>
      </c>
      <c r="AD105" s="282" t="e">
        <f>ДС_КСГ_ИТОГО_3!AD105+'ДС_КСГ_кор-ка др профили_2'!AD105</f>
        <v>#REF!</v>
      </c>
      <c r="AE105" s="282" t="e">
        <f>ДС_КСГ_ИТОГО_3!AE105+'ДС_КСГ_кор-ка др профили_2'!AE105</f>
        <v>#REF!</v>
      </c>
      <c r="AF105" s="282" t="e">
        <f>ДС_КСГ_ИТОГО_3!AF105+'ДС_КСГ_кор-ка др профили_2'!AF105</f>
        <v>#REF!</v>
      </c>
      <c r="AG105" s="282" t="e">
        <f>ДС_КСГ_ИТОГО_3!AG105+'ДС_КСГ_кор-ка др профили_2'!AG105</f>
        <v>#REF!</v>
      </c>
      <c r="AH105" s="282" t="e">
        <f>ДС_КСГ_ИТОГО_3!AH105+'ДС_КСГ_кор-ка др профили_2'!AH105</f>
        <v>#REF!</v>
      </c>
      <c r="AI105" s="282" t="e">
        <f>ДС_КСГ_ИТОГО_3!AI105+'ДС_КСГ_кор-ка др профили_2'!AI105</f>
        <v>#REF!</v>
      </c>
      <c r="AJ105" s="282" t="e">
        <f>ДС_КСГ_ИТОГО_3!AJ105+'ДС_КСГ_кор-ка др профили_2'!AJ105</f>
        <v>#REF!</v>
      </c>
      <c r="AK105" s="282" t="e">
        <f>ДС_КСГ_ИТОГО_3!AK105+'ДС_КСГ_кор-ка др профили_2'!AK105</f>
        <v>#REF!</v>
      </c>
      <c r="AL105" s="282" t="e">
        <f>ДС_КСГ_ИТОГО_3!AL105+'ДС_КСГ_кор-ка др профили_2'!AL105</f>
        <v>#REF!</v>
      </c>
      <c r="AM105" s="282" t="e">
        <f>ДС_КСГ_ИТОГО_3!AM105+'ДС_КСГ_кор-ка др профили_2'!AM105</f>
        <v>#REF!</v>
      </c>
      <c r="AN105" s="282" t="e">
        <f>ДС_КСГ_ИТОГО_3!AN105+'ДС_КСГ_кор-ка др профили_2'!AN105</f>
        <v>#REF!</v>
      </c>
      <c r="AO105" s="282" t="e">
        <f>ДС_КСГ_ИТОГО_3!AO105+'ДС_КСГ_кор-ка др профили_2'!AO105</f>
        <v>#REF!</v>
      </c>
      <c r="AP105" s="282" t="e">
        <f>ДС_КСГ_ИТОГО_3!AP105+'ДС_КСГ_кор-ка др профили_2'!AP105</f>
        <v>#REF!</v>
      </c>
      <c r="AQ105" s="282" t="e">
        <f>ДС_КСГ_ИТОГО_3!AQ105+'ДС_КСГ_кор-ка др профили_2'!AQ105</f>
        <v>#REF!</v>
      </c>
      <c r="AR105" s="282" t="e">
        <f>ДС_КСГ_ИТОГО_3!AR105+'ДС_КСГ_кор-ка др профили_2'!AR105</f>
        <v>#REF!</v>
      </c>
      <c r="AS105" s="282" t="e">
        <f>ДС_КСГ_ИТОГО_3!AS105+'ДС_КСГ_кор-ка др профили_2'!AS105</f>
        <v>#REF!</v>
      </c>
      <c r="AT105" s="282" t="e">
        <f>ДС_КСГ_ИТОГО_3!AT105+'ДС_КСГ_кор-ка др профили_2'!AT105</f>
        <v>#REF!</v>
      </c>
      <c r="AU105" s="282" t="e">
        <f>ДС_КСГ_ИТОГО_3!AU105+'ДС_КСГ_кор-ка др профили_2'!AU105</f>
        <v>#REF!</v>
      </c>
      <c r="AV105" s="282" t="e">
        <f>ДС_КСГ_ИТОГО_3!AV105+'ДС_КСГ_кор-ка др профили_2'!AV105</f>
        <v>#REF!</v>
      </c>
      <c r="AW105" s="282" t="e">
        <f>ДС_КСГ_ИТОГО_3!AW105+'ДС_КСГ_кор-ка др профили_2'!AW105</f>
        <v>#REF!</v>
      </c>
      <c r="AX105" s="282" t="e">
        <f>ДС_КСГ_ИТОГО_3!AX105+'ДС_КСГ_кор-ка др профили_2'!AX105</f>
        <v>#REF!</v>
      </c>
      <c r="AY105" s="282" t="e">
        <f>ДС_КСГ_ИТОГО_3!AY105+'ДС_КСГ_кор-ка др профили_2'!AY105</f>
        <v>#REF!</v>
      </c>
      <c r="AZ105" s="282" t="e">
        <f>ДС_КСГ_ИТОГО_3!AZ105+'ДС_КСГ_кор-ка др профили_2'!AZ105</f>
        <v>#REF!</v>
      </c>
      <c r="BA105" s="282" t="e">
        <f>ДС_КСГ_ИТОГО_3!BA105+'ДС_КСГ_кор-ка др профили_2'!BA105</f>
        <v>#REF!</v>
      </c>
      <c r="BB105" s="282" t="e">
        <f>ДС_КСГ_ИТОГО_3!BB105+'ДС_КСГ_кор-ка др профили_2'!BB105</f>
        <v>#REF!</v>
      </c>
      <c r="BC105" s="282" t="e">
        <f>ДС_КСГ_ИТОГО_3!BC105+'ДС_КСГ_кор-ка др профили_2'!BC105</f>
        <v>#REF!</v>
      </c>
      <c r="BD105" s="282" t="e">
        <f>ДС_КСГ_ИТОГО_3!BD105+'ДС_КСГ_кор-ка др профили_2'!BD105</f>
        <v>#REF!</v>
      </c>
      <c r="BE105" s="282" t="e">
        <f>ДС_КСГ_ИТОГО_3!BE105+'ДС_КСГ_кор-ка др профили_2'!BE105</f>
        <v>#REF!</v>
      </c>
      <c r="BF105" s="282" t="e">
        <f>ДС_КСГ_ИТОГО_3!BF105+'ДС_КСГ_кор-ка др профили_2'!BF105</f>
        <v>#REF!</v>
      </c>
      <c r="BG105" s="282" t="e">
        <f>ДС_КСГ_ИТОГО_3!BG105+'ДС_КСГ_кор-ка др профили_2'!BG105</f>
        <v>#REF!</v>
      </c>
      <c r="BH105" s="282" t="e">
        <f>ДС_КСГ_ИТОГО_3!BH105+'ДС_КСГ_кор-ка др профили_2'!BH105</f>
        <v>#REF!</v>
      </c>
      <c r="BI105" s="282" t="e">
        <f>ДС_КСГ_ИТОГО_3!BI105+'ДС_КСГ_кор-ка др профили_2'!BI105</f>
        <v>#REF!</v>
      </c>
      <c r="BJ105" s="282" t="e">
        <f>ДС_КСГ_ИТОГО_3!BJ105+'ДС_КСГ_кор-ка др профили_2'!BJ105</f>
        <v>#REF!</v>
      </c>
      <c r="BK105" s="282" t="e">
        <f>ДС_КСГ_ИТОГО_3!BK105+'ДС_КСГ_кор-ка др профили_2'!BK105</f>
        <v>#REF!</v>
      </c>
      <c r="BL105" s="282" t="e">
        <f>ДС_КСГ_ИТОГО_3!BL105+'ДС_КСГ_кор-ка др профили_2'!BL105</f>
        <v>#REF!</v>
      </c>
      <c r="BM105" s="282" t="e">
        <f>ДС_КСГ_ИТОГО_3!BM105+'ДС_КСГ_кор-ка др профили_2'!BM105</f>
        <v>#REF!</v>
      </c>
      <c r="BN105" s="282" t="e">
        <f>ДС_КСГ_ИТОГО_3!BN105+'ДС_КСГ_кор-ка др профили_2'!BN105</f>
        <v>#REF!</v>
      </c>
      <c r="BO105" s="282" t="e">
        <f>ДС_КСГ_ИТОГО_3!BO105+'ДС_КСГ_кор-ка др профили_2'!BO105</f>
        <v>#REF!</v>
      </c>
      <c r="BP105" s="282" t="e">
        <f>ДС_КСГ_ИТОГО_3!BP105+'ДС_КСГ_кор-ка др профили_2'!BP105</f>
        <v>#REF!</v>
      </c>
      <c r="BQ105" s="282" t="e">
        <f>ДС_КСГ_ИТОГО_3!BQ105+'ДС_КСГ_кор-ка др профили_2'!BQ105</f>
        <v>#REF!</v>
      </c>
      <c r="BR105" s="282" t="e">
        <f>ДС_КСГ_ИТОГО_3!BR105+'ДС_КСГ_кор-ка др профили_2'!BR105</f>
        <v>#REF!</v>
      </c>
      <c r="BS105" s="282" t="e">
        <f>ДС_КСГ_ИТОГО_3!BS105+'ДС_КСГ_кор-ка др профили_2'!BS105</f>
        <v>#REF!</v>
      </c>
      <c r="BT105" s="282" t="e">
        <f>ДС_КСГ_ИТОГО_3!BT105+'ДС_КСГ_кор-ка др профили_2'!BT105</f>
        <v>#REF!</v>
      </c>
      <c r="BU105" s="282" t="e">
        <f>ДС_КСГ_ИТОГО_3!BU105+'ДС_КСГ_кор-ка др профили_2'!BU105</f>
        <v>#REF!</v>
      </c>
      <c r="BV105" s="282" t="e">
        <f>ДС_КСГ_ИТОГО_3!BV105+'ДС_КСГ_кор-ка др профили_2'!BV105</f>
        <v>#REF!</v>
      </c>
      <c r="BW105" s="282" t="e">
        <f>ДС_КСГ_ИТОГО_3!BW105+'ДС_КСГ_кор-ка др профили_2'!BW105</f>
        <v>#REF!</v>
      </c>
      <c r="BX105" s="282" t="e">
        <f>ДС_КСГ_ИТОГО_3!BX105+'ДС_КСГ_кор-ка др профили_2'!BX105</f>
        <v>#REF!</v>
      </c>
      <c r="BY105" s="282" t="e">
        <f>ДС_КСГ_ИТОГО_3!BY105+'ДС_КСГ_кор-ка др профили_2'!BY105</f>
        <v>#REF!</v>
      </c>
      <c r="BZ105" s="282" t="e">
        <f>ДС_КСГ_ИТОГО_3!BZ105+'ДС_КСГ_кор-ка др профили_2'!BZ105</f>
        <v>#REF!</v>
      </c>
      <c r="CA105" s="282" t="e">
        <f>ДС_КСГ_ИТОГО_3!CA105+'ДС_КСГ_кор-ка др профили_2'!CA105</f>
        <v>#REF!</v>
      </c>
      <c r="CB105" s="282" t="e">
        <f>ДС_КСГ_ИТОГО_3!CB105+'ДС_КСГ_кор-ка др профили_2'!CB105</f>
        <v>#REF!</v>
      </c>
      <c r="CC105" s="282" t="e">
        <f>ДС_КСГ_ИТОГО_3!CC105+'ДС_КСГ_кор-ка др профили_2'!CC105</f>
        <v>#REF!</v>
      </c>
      <c r="CD105" s="282" t="e">
        <f>ДС_КСГ_ИТОГО_3!CD105+'ДС_КСГ_кор-ка др профили_2'!CD105</f>
        <v>#REF!</v>
      </c>
      <c r="CE105" s="282" t="e">
        <f>ДС_КСГ_ИТОГО_3!CE105+'ДС_КСГ_кор-ка др профили_2'!CE105</f>
        <v>#REF!</v>
      </c>
      <c r="CF105" s="282" t="e">
        <f>ДС_КСГ_ИТОГО_3!CF105+'ДС_КСГ_кор-ка др профили_2'!CF105</f>
        <v>#REF!</v>
      </c>
      <c r="CG105" s="282" t="e">
        <f>ДС_КСГ_ИТОГО_3!CG105+'ДС_КСГ_кор-ка др профили_2'!CG105</f>
        <v>#REF!</v>
      </c>
      <c r="CH105" s="282" t="e">
        <f>ДС_КСГ_ИТОГО_3!CH105+'ДС_КСГ_кор-ка др профили_2'!CH105</f>
        <v>#REF!</v>
      </c>
      <c r="CI105" s="282" t="e">
        <f>ДС_КСГ_ИТОГО_3!CI105+'ДС_КСГ_кор-ка др профили_2'!CI105</f>
        <v>#REF!</v>
      </c>
      <c r="CJ105" s="282" t="e">
        <f>ДС_КСГ_ИТОГО_3!CJ105+'ДС_КСГ_кор-ка др профили_2'!CJ105</f>
        <v>#REF!</v>
      </c>
      <c r="CK105" s="282" t="e">
        <f>ДС_КСГ_ИТОГО_3!#REF!+'ДС_КСГ_кор-ка др профили_2'!CK105</f>
        <v>#REF!</v>
      </c>
      <c r="CL105" s="282" t="e">
        <f>ДС_КСГ_ИТОГО_3!#REF!+'ДС_КСГ_кор-ка др профили_2'!CL105</f>
        <v>#REF!</v>
      </c>
      <c r="CM105" s="282" t="e">
        <f>ДС_КСГ_ИТОГО_3!#REF!+'ДС_КСГ_кор-ка др профили_2'!CM105</f>
        <v>#REF!</v>
      </c>
      <c r="CN105" s="281" t="e">
        <f t="shared" si="1"/>
        <v>#REF!</v>
      </c>
      <c r="CP105" s="195"/>
      <c r="CQ105" s="195"/>
      <c r="CR105" s="195"/>
    </row>
    <row r="106" spans="1:96" ht="45" x14ac:dyDescent="0.25">
      <c r="A106" s="81">
        <v>105</v>
      </c>
      <c r="B106" s="152" t="s">
        <v>655</v>
      </c>
      <c r="C106" s="153" t="s">
        <v>656</v>
      </c>
      <c r="D106" s="153">
        <v>61.22</v>
      </c>
      <c r="E106" s="153">
        <v>19</v>
      </c>
      <c r="F106" s="153" t="s">
        <v>106</v>
      </c>
      <c r="G106" s="282" t="e">
        <f>ДС_КСГ_ИТОГО_3!G106+'ДС_КСГ_кор-ка др профили_2'!G106</f>
        <v>#REF!</v>
      </c>
      <c r="H106" s="282" t="e">
        <f>ДС_КСГ_ИТОГО_3!H106+'ДС_КСГ_кор-ка др профили_2'!H106</f>
        <v>#REF!</v>
      </c>
      <c r="I106" s="282" t="e">
        <f>ДС_КСГ_ИТОГО_3!I106+'ДС_КСГ_кор-ка др профили_2'!I106</f>
        <v>#REF!</v>
      </c>
      <c r="J106" s="282" t="e">
        <f>ДС_КСГ_ИТОГО_3!J106+'ДС_КСГ_кор-ка др профили_2'!J106</f>
        <v>#REF!</v>
      </c>
      <c r="K106" s="282" t="e">
        <f>ДС_КСГ_ИТОГО_3!K106+'ДС_КСГ_кор-ка др профили_2'!K106</f>
        <v>#REF!</v>
      </c>
      <c r="L106" s="282" t="e">
        <f>ДС_КСГ_ИТОГО_3!L106+'ДС_КСГ_кор-ка др профили_2'!L106</f>
        <v>#REF!</v>
      </c>
      <c r="M106" s="282" t="e">
        <f>ДС_КСГ_ИТОГО_3!M106+'ДС_КСГ_кор-ка др профили_2'!M106</f>
        <v>#REF!</v>
      </c>
      <c r="N106" s="282" t="e">
        <f>ДС_КСГ_ИТОГО_3!N106+'ДС_КСГ_кор-ка др профили_2'!N106</f>
        <v>#REF!</v>
      </c>
      <c r="O106" s="282" t="e">
        <f>ДС_КСГ_ИТОГО_3!O106+'ДС_КСГ_кор-ка др профили_2'!O106</f>
        <v>#REF!</v>
      </c>
      <c r="P106" s="282" t="e">
        <f>ДС_КСГ_ИТОГО_3!P106+'ДС_КСГ_кор-ка др профили_2'!P106</f>
        <v>#REF!</v>
      </c>
      <c r="Q106" s="282" t="e">
        <f>ДС_КСГ_ИТОГО_3!Q106+'ДС_КСГ_кор-ка др профили_2'!Q106</f>
        <v>#REF!</v>
      </c>
      <c r="R106" s="282" t="e">
        <f>ДС_КСГ_ИТОГО_3!R106+'ДС_КСГ_кор-ка др профили_2'!R106</f>
        <v>#REF!</v>
      </c>
      <c r="S106" s="282" t="e">
        <f>ДС_КСГ_ИТОГО_3!S106+'ДС_КСГ_кор-ка др профили_2'!S106</f>
        <v>#REF!</v>
      </c>
      <c r="T106" s="282" t="e">
        <f>ДС_КСГ_ИТОГО_3!T106+'ДС_КСГ_кор-ка др профили_2'!T106</f>
        <v>#REF!</v>
      </c>
      <c r="U106" s="282" t="e">
        <f>ДС_КСГ_ИТОГО_3!U106+'ДС_КСГ_кор-ка др профили_2'!U106</f>
        <v>#REF!</v>
      </c>
      <c r="V106" s="282" t="e">
        <f>ДС_КСГ_ИТОГО_3!V106+'ДС_КСГ_кор-ка др профили_2'!V106</f>
        <v>#REF!</v>
      </c>
      <c r="W106" s="282" t="e">
        <f>ДС_КСГ_ИТОГО_3!W106+'ДС_КСГ_кор-ка др профили_2'!W106</f>
        <v>#REF!</v>
      </c>
      <c r="X106" s="282" t="e">
        <f>ДС_КСГ_ИТОГО_3!X106+'ДС_КСГ_кор-ка др профили_2'!X106</f>
        <v>#REF!</v>
      </c>
      <c r="Y106" s="282" t="e">
        <f>ДС_КСГ_ИТОГО_3!Y106+'ДС_КСГ_кор-ка др профили_2'!Y106</f>
        <v>#REF!</v>
      </c>
      <c r="Z106" s="282" t="e">
        <f>ДС_КСГ_ИТОГО_3!Z106+'ДС_КСГ_кор-ка др профили_2'!Z106</f>
        <v>#REF!</v>
      </c>
      <c r="AA106" s="282" t="e">
        <f>ДС_КСГ_ИТОГО_3!AA106+'ДС_КСГ_кор-ка др профили_2'!AA106</f>
        <v>#REF!</v>
      </c>
      <c r="AB106" s="282" t="e">
        <f>ДС_КСГ_ИТОГО_3!AB106+'ДС_КСГ_кор-ка др профили_2'!AB106</f>
        <v>#REF!</v>
      </c>
      <c r="AC106" s="282" t="e">
        <f>ДС_КСГ_ИТОГО_3!AC106+'ДС_КСГ_кор-ка др профили_2'!AC106</f>
        <v>#REF!</v>
      </c>
      <c r="AD106" s="282" t="e">
        <f>ДС_КСГ_ИТОГО_3!AD106+'ДС_КСГ_кор-ка др профили_2'!AD106</f>
        <v>#REF!</v>
      </c>
      <c r="AE106" s="282" t="e">
        <f>ДС_КСГ_ИТОГО_3!AE106+'ДС_КСГ_кор-ка др профили_2'!AE106</f>
        <v>#REF!</v>
      </c>
      <c r="AF106" s="282" t="e">
        <f>ДС_КСГ_ИТОГО_3!AF106+'ДС_КСГ_кор-ка др профили_2'!AF106</f>
        <v>#REF!</v>
      </c>
      <c r="AG106" s="282" t="e">
        <f>ДС_КСГ_ИТОГО_3!AG106+'ДС_КСГ_кор-ка др профили_2'!AG106</f>
        <v>#REF!</v>
      </c>
      <c r="AH106" s="282" t="e">
        <f>ДС_КСГ_ИТОГО_3!AH106+'ДС_КСГ_кор-ка др профили_2'!AH106</f>
        <v>#REF!</v>
      </c>
      <c r="AI106" s="282" t="e">
        <f>ДС_КСГ_ИТОГО_3!AI106+'ДС_КСГ_кор-ка др профили_2'!AI106</f>
        <v>#REF!</v>
      </c>
      <c r="AJ106" s="282" t="e">
        <f>ДС_КСГ_ИТОГО_3!AJ106+'ДС_КСГ_кор-ка др профили_2'!AJ106</f>
        <v>#REF!</v>
      </c>
      <c r="AK106" s="282" t="e">
        <f>ДС_КСГ_ИТОГО_3!AK106+'ДС_КСГ_кор-ка др профили_2'!AK106</f>
        <v>#REF!</v>
      </c>
      <c r="AL106" s="282" t="e">
        <f>ДС_КСГ_ИТОГО_3!AL106+'ДС_КСГ_кор-ка др профили_2'!AL106</f>
        <v>#REF!</v>
      </c>
      <c r="AM106" s="282" t="e">
        <f>ДС_КСГ_ИТОГО_3!AM106+'ДС_КСГ_кор-ка др профили_2'!AM106</f>
        <v>#REF!</v>
      </c>
      <c r="AN106" s="282" t="e">
        <f>ДС_КСГ_ИТОГО_3!AN106+'ДС_КСГ_кор-ка др профили_2'!AN106</f>
        <v>#REF!</v>
      </c>
      <c r="AO106" s="282" t="e">
        <f>ДС_КСГ_ИТОГО_3!AO106+'ДС_КСГ_кор-ка др профили_2'!AO106</f>
        <v>#REF!</v>
      </c>
      <c r="AP106" s="282" t="e">
        <f>ДС_КСГ_ИТОГО_3!AP106+'ДС_КСГ_кор-ка др профили_2'!AP106</f>
        <v>#REF!</v>
      </c>
      <c r="AQ106" s="282" t="e">
        <f>ДС_КСГ_ИТОГО_3!AQ106+'ДС_КСГ_кор-ка др профили_2'!AQ106</f>
        <v>#REF!</v>
      </c>
      <c r="AR106" s="282" t="e">
        <f>ДС_КСГ_ИТОГО_3!AR106+'ДС_КСГ_кор-ка др профили_2'!AR106</f>
        <v>#REF!</v>
      </c>
      <c r="AS106" s="282" t="e">
        <f>ДС_КСГ_ИТОГО_3!AS106+'ДС_КСГ_кор-ка др профили_2'!AS106</f>
        <v>#REF!</v>
      </c>
      <c r="AT106" s="282" t="e">
        <f>ДС_КСГ_ИТОГО_3!AT106+'ДС_КСГ_кор-ка др профили_2'!AT106</f>
        <v>#REF!</v>
      </c>
      <c r="AU106" s="282" t="e">
        <f>ДС_КСГ_ИТОГО_3!AU106+'ДС_КСГ_кор-ка др профили_2'!AU106</f>
        <v>#REF!</v>
      </c>
      <c r="AV106" s="282" t="e">
        <f>ДС_КСГ_ИТОГО_3!AV106+'ДС_КСГ_кор-ка др профили_2'!AV106</f>
        <v>#REF!</v>
      </c>
      <c r="AW106" s="282" t="e">
        <f>ДС_КСГ_ИТОГО_3!AW106+'ДС_КСГ_кор-ка др профили_2'!AW106</f>
        <v>#REF!</v>
      </c>
      <c r="AX106" s="282" t="e">
        <f>ДС_КСГ_ИТОГО_3!AX106+'ДС_КСГ_кор-ка др профили_2'!AX106</f>
        <v>#REF!</v>
      </c>
      <c r="AY106" s="282" t="e">
        <f>ДС_КСГ_ИТОГО_3!AY106+'ДС_КСГ_кор-ка др профили_2'!AY106</f>
        <v>#REF!</v>
      </c>
      <c r="AZ106" s="282" t="e">
        <f>ДС_КСГ_ИТОГО_3!AZ106+'ДС_КСГ_кор-ка др профили_2'!AZ106</f>
        <v>#REF!</v>
      </c>
      <c r="BA106" s="282" t="e">
        <f>ДС_КСГ_ИТОГО_3!BA106+'ДС_КСГ_кор-ка др профили_2'!BA106</f>
        <v>#REF!</v>
      </c>
      <c r="BB106" s="282" t="e">
        <f>ДС_КСГ_ИТОГО_3!BB106+'ДС_КСГ_кор-ка др профили_2'!BB106</f>
        <v>#REF!</v>
      </c>
      <c r="BC106" s="282" t="e">
        <f>ДС_КСГ_ИТОГО_3!BC106+'ДС_КСГ_кор-ка др профили_2'!BC106</f>
        <v>#REF!</v>
      </c>
      <c r="BD106" s="282" t="e">
        <f>ДС_КСГ_ИТОГО_3!BD106+'ДС_КСГ_кор-ка др профили_2'!BD106</f>
        <v>#REF!</v>
      </c>
      <c r="BE106" s="282" t="e">
        <f>ДС_КСГ_ИТОГО_3!BE106+'ДС_КСГ_кор-ка др профили_2'!BE106</f>
        <v>#REF!</v>
      </c>
      <c r="BF106" s="282" t="e">
        <f>ДС_КСГ_ИТОГО_3!BF106+'ДС_КСГ_кор-ка др профили_2'!BF106</f>
        <v>#REF!</v>
      </c>
      <c r="BG106" s="282" t="e">
        <f>ДС_КСГ_ИТОГО_3!BG106+'ДС_КСГ_кор-ка др профили_2'!BG106</f>
        <v>#REF!</v>
      </c>
      <c r="BH106" s="282" t="e">
        <f>ДС_КСГ_ИТОГО_3!BH106+'ДС_КСГ_кор-ка др профили_2'!BH106</f>
        <v>#REF!</v>
      </c>
      <c r="BI106" s="282" t="e">
        <f>ДС_КСГ_ИТОГО_3!BI106+'ДС_КСГ_кор-ка др профили_2'!BI106</f>
        <v>#REF!</v>
      </c>
      <c r="BJ106" s="282" t="e">
        <f>ДС_КСГ_ИТОГО_3!BJ106+'ДС_КСГ_кор-ка др профили_2'!BJ106</f>
        <v>#REF!</v>
      </c>
      <c r="BK106" s="282" t="e">
        <f>ДС_КСГ_ИТОГО_3!BK106+'ДС_КСГ_кор-ка др профили_2'!BK106</f>
        <v>#REF!</v>
      </c>
      <c r="BL106" s="282" t="e">
        <f>ДС_КСГ_ИТОГО_3!BL106+'ДС_КСГ_кор-ка др профили_2'!BL106</f>
        <v>#REF!</v>
      </c>
      <c r="BM106" s="282" t="e">
        <f>ДС_КСГ_ИТОГО_3!BM106+'ДС_КСГ_кор-ка др профили_2'!BM106</f>
        <v>#REF!</v>
      </c>
      <c r="BN106" s="282" t="e">
        <f>ДС_КСГ_ИТОГО_3!BN106+'ДС_КСГ_кор-ка др профили_2'!BN106</f>
        <v>#REF!</v>
      </c>
      <c r="BO106" s="282" t="e">
        <f>ДС_КСГ_ИТОГО_3!BO106+'ДС_КСГ_кор-ка др профили_2'!BO106</f>
        <v>#REF!</v>
      </c>
      <c r="BP106" s="282" t="e">
        <f>ДС_КСГ_ИТОГО_3!BP106+'ДС_КСГ_кор-ка др профили_2'!BP106</f>
        <v>#REF!</v>
      </c>
      <c r="BQ106" s="282" t="e">
        <f>ДС_КСГ_ИТОГО_3!BQ106+'ДС_КСГ_кор-ка др профили_2'!BQ106</f>
        <v>#REF!</v>
      </c>
      <c r="BR106" s="282" t="e">
        <f>ДС_КСГ_ИТОГО_3!BR106+'ДС_КСГ_кор-ка др профили_2'!BR106</f>
        <v>#REF!</v>
      </c>
      <c r="BS106" s="282" t="e">
        <f>ДС_КСГ_ИТОГО_3!BS106+'ДС_КСГ_кор-ка др профили_2'!BS106</f>
        <v>#REF!</v>
      </c>
      <c r="BT106" s="282" t="e">
        <f>ДС_КСГ_ИТОГО_3!BT106+'ДС_КСГ_кор-ка др профили_2'!BT106</f>
        <v>#REF!</v>
      </c>
      <c r="BU106" s="282" t="e">
        <f>ДС_КСГ_ИТОГО_3!BU106+'ДС_КСГ_кор-ка др профили_2'!BU106</f>
        <v>#REF!</v>
      </c>
      <c r="BV106" s="282" t="e">
        <f>ДС_КСГ_ИТОГО_3!BV106+'ДС_КСГ_кор-ка др профили_2'!BV106</f>
        <v>#REF!</v>
      </c>
      <c r="BW106" s="282" t="e">
        <f>ДС_КСГ_ИТОГО_3!BW106+'ДС_КСГ_кор-ка др профили_2'!BW106</f>
        <v>#REF!</v>
      </c>
      <c r="BX106" s="282" t="e">
        <f>ДС_КСГ_ИТОГО_3!BX106+'ДС_КСГ_кор-ка др профили_2'!BX106</f>
        <v>#REF!</v>
      </c>
      <c r="BY106" s="282" t="e">
        <f>ДС_КСГ_ИТОГО_3!BY106+'ДС_КСГ_кор-ка др профили_2'!BY106</f>
        <v>#REF!</v>
      </c>
      <c r="BZ106" s="282" t="e">
        <f>ДС_КСГ_ИТОГО_3!BZ106+'ДС_КСГ_кор-ка др профили_2'!BZ106</f>
        <v>#REF!</v>
      </c>
      <c r="CA106" s="282" t="e">
        <f>ДС_КСГ_ИТОГО_3!CA106+'ДС_КСГ_кор-ка др профили_2'!CA106</f>
        <v>#REF!</v>
      </c>
      <c r="CB106" s="282" t="e">
        <f>ДС_КСГ_ИТОГО_3!CB106+'ДС_КСГ_кор-ка др профили_2'!CB106</f>
        <v>#REF!</v>
      </c>
      <c r="CC106" s="282" t="e">
        <f>ДС_КСГ_ИТОГО_3!CC106+'ДС_КСГ_кор-ка др профили_2'!CC106</f>
        <v>#REF!</v>
      </c>
      <c r="CD106" s="282" t="e">
        <f>ДС_КСГ_ИТОГО_3!CD106+'ДС_КСГ_кор-ка др профили_2'!CD106</f>
        <v>#REF!</v>
      </c>
      <c r="CE106" s="282" t="e">
        <f>ДС_КСГ_ИТОГО_3!CE106+'ДС_КСГ_кор-ка др профили_2'!CE106</f>
        <v>#REF!</v>
      </c>
      <c r="CF106" s="282" t="e">
        <f>ДС_КСГ_ИТОГО_3!CF106+'ДС_КСГ_кор-ка др профили_2'!CF106</f>
        <v>#REF!</v>
      </c>
      <c r="CG106" s="282" t="e">
        <f>ДС_КСГ_ИТОГО_3!CG106+'ДС_КСГ_кор-ка др профили_2'!CG106</f>
        <v>#REF!</v>
      </c>
      <c r="CH106" s="282" t="e">
        <f>ДС_КСГ_ИТОГО_3!CH106+'ДС_КСГ_кор-ка др профили_2'!CH106</f>
        <v>#REF!</v>
      </c>
      <c r="CI106" s="282" t="e">
        <f>ДС_КСГ_ИТОГО_3!CI106+'ДС_КСГ_кор-ка др профили_2'!CI106</f>
        <v>#REF!</v>
      </c>
      <c r="CJ106" s="282" t="e">
        <f>ДС_КСГ_ИТОГО_3!CJ106+'ДС_КСГ_кор-ка др профили_2'!CJ106</f>
        <v>#REF!</v>
      </c>
      <c r="CK106" s="282" t="e">
        <f>ДС_КСГ_ИТОГО_3!#REF!+'ДС_КСГ_кор-ка др профили_2'!CK106</f>
        <v>#REF!</v>
      </c>
      <c r="CL106" s="282" t="e">
        <f>ДС_КСГ_ИТОГО_3!#REF!+'ДС_КСГ_кор-ка др профили_2'!CL106</f>
        <v>#REF!</v>
      </c>
      <c r="CM106" s="282" t="e">
        <f>ДС_КСГ_ИТОГО_3!#REF!+'ДС_КСГ_кор-ка др профили_2'!CM106</f>
        <v>#REF!</v>
      </c>
      <c r="CN106" s="281" t="e">
        <f t="shared" si="1"/>
        <v>#REF!</v>
      </c>
      <c r="CP106" s="195"/>
      <c r="CQ106" s="195"/>
      <c r="CR106" s="195"/>
    </row>
    <row r="107" spans="1:96" ht="15.75" x14ac:dyDescent="0.25">
      <c r="A107" s="81">
        <v>106</v>
      </c>
      <c r="B107" s="81" t="s">
        <v>394</v>
      </c>
      <c r="C107" s="148" t="s">
        <v>395</v>
      </c>
      <c r="D107" s="148">
        <v>0.74</v>
      </c>
      <c r="E107" s="148">
        <v>20</v>
      </c>
      <c r="F107" s="148" t="s">
        <v>143</v>
      </c>
      <c r="G107" s="280" t="e">
        <f>ДС_КСГ_ИТОГО_3!G107+'ДС_КСГ_кор-ка др профили_2'!G107</f>
        <v>#REF!</v>
      </c>
      <c r="H107" s="280" t="e">
        <f>ДС_КСГ_ИТОГО_3!H107+'ДС_КСГ_кор-ка др профили_2'!H107</f>
        <v>#REF!</v>
      </c>
      <c r="I107" s="280" t="e">
        <f>ДС_КСГ_ИТОГО_3!I107+'ДС_КСГ_кор-ка др профили_2'!I107</f>
        <v>#REF!</v>
      </c>
      <c r="J107" s="280" t="e">
        <f>ДС_КСГ_ИТОГО_3!J107+'ДС_КСГ_кор-ка др профили_2'!J107</f>
        <v>#REF!</v>
      </c>
      <c r="K107" s="280" t="e">
        <f>ДС_КСГ_ИТОГО_3!K107+'ДС_КСГ_кор-ка др профили_2'!K107</f>
        <v>#REF!</v>
      </c>
      <c r="L107" s="280" t="e">
        <f>ДС_КСГ_ИТОГО_3!L107+'ДС_КСГ_кор-ка др профили_2'!L107</f>
        <v>#REF!</v>
      </c>
      <c r="M107" s="280" t="e">
        <f>ДС_КСГ_ИТОГО_3!M107+'ДС_КСГ_кор-ка др профили_2'!M107</f>
        <v>#REF!</v>
      </c>
      <c r="N107" s="280" t="e">
        <f>ДС_КСГ_ИТОГО_3!N107+'ДС_КСГ_кор-ка др профили_2'!N107</f>
        <v>#REF!</v>
      </c>
      <c r="O107" s="280" t="e">
        <f>ДС_КСГ_ИТОГО_3!O107+'ДС_КСГ_кор-ка др профили_2'!O107</f>
        <v>#REF!</v>
      </c>
      <c r="P107" s="280" t="e">
        <f>ДС_КСГ_ИТОГО_3!P107+'ДС_КСГ_кор-ка др профили_2'!P107</f>
        <v>#REF!</v>
      </c>
      <c r="Q107" s="280" t="e">
        <f>ДС_КСГ_ИТОГО_3!Q107+'ДС_КСГ_кор-ка др профили_2'!Q107</f>
        <v>#REF!</v>
      </c>
      <c r="R107" s="280" t="e">
        <f>ДС_КСГ_ИТОГО_3!R107+'ДС_КСГ_кор-ка др профили_2'!R107</f>
        <v>#REF!</v>
      </c>
      <c r="S107" s="280" t="e">
        <f>ДС_КСГ_ИТОГО_3!S107+'ДС_КСГ_кор-ка др профили_2'!S107</f>
        <v>#REF!</v>
      </c>
      <c r="T107" s="280" t="e">
        <f>ДС_КСГ_ИТОГО_3!T107+'ДС_КСГ_кор-ка др профили_2'!T107</f>
        <v>#REF!</v>
      </c>
      <c r="U107" s="280" t="e">
        <f>ДС_КСГ_ИТОГО_3!U107+'ДС_КСГ_кор-ка др профили_2'!U107</f>
        <v>#REF!</v>
      </c>
      <c r="V107" s="280" t="e">
        <f>ДС_КСГ_ИТОГО_3!V107+'ДС_КСГ_кор-ка др профили_2'!V107</f>
        <v>#REF!</v>
      </c>
      <c r="W107" s="280" t="e">
        <f>ДС_КСГ_ИТОГО_3!W107+'ДС_КСГ_кор-ка др профили_2'!W107</f>
        <v>#REF!</v>
      </c>
      <c r="X107" s="280" t="e">
        <f>ДС_КСГ_ИТОГО_3!X107+'ДС_КСГ_кор-ка др профили_2'!X107</f>
        <v>#REF!</v>
      </c>
      <c r="Y107" s="280" t="e">
        <f>ДС_КСГ_ИТОГО_3!Y107+'ДС_КСГ_кор-ка др профили_2'!Y107</f>
        <v>#REF!</v>
      </c>
      <c r="Z107" s="280" t="e">
        <f>ДС_КСГ_ИТОГО_3!Z107+'ДС_КСГ_кор-ка др профили_2'!Z107</f>
        <v>#REF!</v>
      </c>
      <c r="AA107" s="280" t="e">
        <f>ДС_КСГ_ИТОГО_3!AA107+'ДС_КСГ_кор-ка др профили_2'!AA107</f>
        <v>#REF!</v>
      </c>
      <c r="AB107" s="280" t="e">
        <f>ДС_КСГ_ИТОГО_3!AB107+'ДС_КСГ_кор-ка др профили_2'!AB107</f>
        <v>#REF!</v>
      </c>
      <c r="AC107" s="280" t="e">
        <f>ДС_КСГ_ИТОГО_3!AC107+'ДС_КСГ_кор-ка др профили_2'!AC107</f>
        <v>#REF!</v>
      </c>
      <c r="AD107" s="280" t="e">
        <f>ДС_КСГ_ИТОГО_3!AD107+'ДС_КСГ_кор-ка др профили_2'!AD107</f>
        <v>#REF!</v>
      </c>
      <c r="AE107" s="280" t="e">
        <f>ДС_КСГ_ИТОГО_3!AE107+'ДС_КСГ_кор-ка др профили_2'!AE107</f>
        <v>#REF!</v>
      </c>
      <c r="AF107" s="280" t="e">
        <f>ДС_КСГ_ИТОГО_3!AF107+'ДС_КСГ_кор-ка др профили_2'!AF107</f>
        <v>#REF!</v>
      </c>
      <c r="AG107" s="280" t="e">
        <f>ДС_КСГ_ИТОГО_3!AG107+'ДС_КСГ_кор-ка др профили_2'!AG107</f>
        <v>#REF!</v>
      </c>
      <c r="AH107" s="280" t="e">
        <f>ДС_КСГ_ИТОГО_3!AH107+'ДС_КСГ_кор-ка др профили_2'!AH107</f>
        <v>#REF!</v>
      </c>
      <c r="AI107" s="280" t="e">
        <f>ДС_КСГ_ИТОГО_3!AI107+'ДС_КСГ_кор-ка др профили_2'!AI107</f>
        <v>#REF!</v>
      </c>
      <c r="AJ107" s="280" t="e">
        <f>ДС_КСГ_ИТОГО_3!AJ107+'ДС_КСГ_кор-ка др профили_2'!AJ107</f>
        <v>#REF!</v>
      </c>
      <c r="AK107" s="280" t="e">
        <f>ДС_КСГ_ИТОГО_3!AK107+'ДС_КСГ_кор-ка др профили_2'!AK107</f>
        <v>#REF!</v>
      </c>
      <c r="AL107" s="280" t="e">
        <f>ДС_КСГ_ИТОГО_3!AL107+'ДС_КСГ_кор-ка др профили_2'!AL107</f>
        <v>#REF!</v>
      </c>
      <c r="AM107" s="280" t="e">
        <f>ДС_КСГ_ИТОГО_3!AM107+'ДС_КСГ_кор-ка др профили_2'!AM107</f>
        <v>#REF!</v>
      </c>
      <c r="AN107" s="280" t="e">
        <f>ДС_КСГ_ИТОГО_3!AN107+'ДС_КСГ_кор-ка др профили_2'!AN107</f>
        <v>#REF!</v>
      </c>
      <c r="AO107" s="280" t="e">
        <f>ДС_КСГ_ИТОГО_3!AO107+'ДС_КСГ_кор-ка др профили_2'!AO107</f>
        <v>#REF!</v>
      </c>
      <c r="AP107" s="280" t="e">
        <f>ДС_КСГ_ИТОГО_3!AP107+'ДС_КСГ_кор-ка др профили_2'!AP107</f>
        <v>#REF!</v>
      </c>
      <c r="AQ107" s="280" t="e">
        <f>ДС_КСГ_ИТОГО_3!AQ107+'ДС_КСГ_кор-ка др профили_2'!AQ107</f>
        <v>#REF!</v>
      </c>
      <c r="AR107" s="280" t="e">
        <f>ДС_КСГ_ИТОГО_3!AR107+'ДС_КСГ_кор-ка др профили_2'!AR107</f>
        <v>#REF!</v>
      </c>
      <c r="AS107" s="280" t="e">
        <f>ДС_КСГ_ИТОГО_3!AS107+'ДС_КСГ_кор-ка др профили_2'!AS107</f>
        <v>#REF!</v>
      </c>
      <c r="AT107" s="280" t="e">
        <f>ДС_КСГ_ИТОГО_3!AT107+'ДС_КСГ_кор-ка др профили_2'!AT107</f>
        <v>#REF!</v>
      </c>
      <c r="AU107" s="280" t="e">
        <f>ДС_КСГ_ИТОГО_3!AU107+'ДС_КСГ_кор-ка др профили_2'!AU107</f>
        <v>#REF!</v>
      </c>
      <c r="AV107" s="280" t="e">
        <f>ДС_КСГ_ИТОГО_3!AV107+'ДС_КСГ_кор-ка др профили_2'!AV107</f>
        <v>#REF!</v>
      </c>
      <c r="AW107" s="280" t="e">
        <f>ДС_КСГ_ИТОГО_3!AW107+'ДС_КСГ_кор-ка др профили_2'!AW107</f>
        <v>#REF!</v>
      </c>
      <c r="AX107" s="280" t="e">
        <f>ДС_КСГ_ИТОГО_3!AX107+'ДС_КСГ_кор-ка др профили_2'!AX107</f>
        <v>#REF!</v>
      </c>
      <c r="AY107" s="280" t="e">
        <f>ДС_КСГ_ИТОГО_3!AY107+'ДС_КСГ_кор-ка др профили_2'!AY107</f>
        <v>#REF!</v>
      </c>
      <c r="AZ107" s="280" t="e">
        <f>ДС_КСГ_ИТОГО_3!AZ107+'ДС_КСГ_кор-ка др профили_2'!AZ107</f>
        <v>#REF!</v>
      </c>
      <c r="BA107" s="280" t="e">
        <f>ДС_КСГ_ИТОГО_3!BA107+'ДС_КСГ_кор-ка др профили_2'!BA107</f>
        <v>#REF!</v>
      </c>
      <c r="BB107" s="280" t="e">
        <f>ДС_КСГ_ИТОГО_3!BB107+'ДС_КСГ_кор-ка др профили_2'!BB107</f>
        <v>#REF!</v>
      </c>
      <c r="BC107" s="280" t="e">
        <f>ДС_КСГ_ИТОГО_3!BC107+'ДС_КСГ_кор-ка др профили_2'!BC107</f>
        <v>#REF!</v>
      </c>
      <c r="BD107" s="280" t="e">
        <f>ДС_КСГ_ИТОГО_3!BD107+'ДС_КСГ_кор-ка др профили_2'!BD107</f>
        <v>#REF!</v>
      </c>
      <c r="BE107" s="280" t="e">
        <f>ДС_КСГ_ИТОГО_3!BE107+'ДС_КСГ_кор-ка др профили_2'!BE107</f>
        <v>#REF!</v>
      </c>
      <c r="BF107" s="280" t="e">
        <f>ДС_КСГ_ИТОГО_3!BF107+'ДС_КСГ_кор-ка др профили_2'!BF107</f>
        <v>#REF!</v>
      </c>
      <c r="BG107" s="280" t="e">
        <f>ДС_КСГ_ИТОГО_3!BG107+'ДС_КСГ_кор-ка др профили_2'!BG107</f>
        <v>#REF!</v>
      </c>
      <c r="BH107" s="280" t="e">
        <f>ДС_КСГ_ИТОГО_3!BH107+'ДС_КСГ_кор-ка др профили_2'!BH107</f>
        <v>#REF!</v>
      </c>
      <c r="BI107" s="280" t="e">
        <f>ДС_КСГ_ИТОГО_3!BI107+'ДС_КСГ_кор-ка др профили_2'!BI107</f>
        <v>#REF!</v>
      </c>
      <c r="BJ107" s="280" t="e">
        <f>ДС_КСГ_ИТОГО_3!BJ107+'ДС_КСГ_кор-ка др профили_2'!BJ107</f>
        <v>#REF!</v>
      </c>
      <c r="BK107" s="280" t="e">
        <f>ДС_КСГ_ИТОГО_3!BK107+'ДС_КСГ_кор-ка др профили_2'!BK107</f>
        <v>#REF!</v>
      </c>
      <c r="BL107" s="280" t="e">
        <f>ДС_КСГ_ИТОГО_3!BL107+'ДС_КСГ_кор-ка др профили_2'!BL107</f>
        <v>#REF!</v>
      </c>
      <c r="BM107" s="280" t="e">
        <f>ДС_КСГ_ИТОГО_3!BM107+'ДС_КСГ_кор-ка др профили_2'!BM107</f>
        <v>#REF!</v>
      </c>
      <c r="BN107" s="280" t="e">
        <f>ДС_КСГ_ИТОГО_3!BN107+'ДС_КСГ_кор-ка др профили_2'!BN107</f>
        <v>#REF!</v>
      </c>
      <c r="BO107" s="280" t="e">
        <f>ДС_КСГ_ИТОГО_3!BO107+'ДС_КСГ_кор-ка др профили_2'!BO107</f>
        <v>#REF!</v>
      </c>
      <c r="BP107" s="280" t="e">
        <f>ДС_КСГ_ИТОГО_3!BP107+'ДС_КСГ_кор-ка др профили_2'!BP107</f>
        <v>#REF!</v>
      </c>
      <c r="BQ107" s="280" t="e">
        <f>ДС_КСГ_ИТОГО_3!BQ107+'ДС_КСГ_кор-ка др профили_2'!BQ107</f>
        <v>#REF!</v>
      </c>
      <c r="BR107" s="280" t="e">
        <f>ДС_КСГ_ИТОГО_3!BR107+'ДС_КСГ_кор-ка др профили_2'!BR107</f>
        <v>#REF!</v>
      </c>
      <c r="BS107" s="280" t="e">
        <f>ДС_КСГ_ИТОГО_3!BS107+'ДС_КСГ_кор-ка др профили_2'!BS107</f>
        <v>#REF!</v>
      </c>
      <c r="BT107" s="280" t="e">
        <f>ДС_КСГ_ИТОГО_3!BT107+'ДС_КСГ_кор-ка др профили_2'!BT107</f>
        <v>#REF!</v>
      </c>
      <c r="BU107" s="280" t="e">
        <f>ДС_КСГ_ИТОГО_3!BU107+'ДС_КСГ_кор-ка др профили_2'!BU107</f>
        <v>#REF!</v>
      </c>
      <c r="BV107" s="280" t="e">
        <f>ДС_КСГ_ИТОГО_3!BV107+'ДС_КСГ_кор-ка др профили_2'!BV107</f>
        <v>#REF!</v>
      </c>
      <c r="BW107" s="280" t="e">
        <f>ДС_КСГ_ИТОГО_3!BW107+'ДС_КСГ_кор-ка др профили_2'!BW107</f>
        <v>#REF!</v>
      </c>
      <c r="BX107" s="280" t="e">
        <f>ДС_КСГ_ИТОГО_3!BX107+'ДС_КСГ_кор-ка др профили_2'!BX107</f>
        <v>#REF!</v>
      </c>
      <c r="BY107" s="280" t="e">
        <f>ДС_КСГ_ИТОГО_3!BY107+'ДС_КСГ_кор-ка др профили_2'!BY107</f>
        <v>#REF!</v>
      </c>
      <c r="BZ107" s="280" t="e">
        <f>ДС_КСГ_ИТОГО_3!BZ107+'ДС_КСГ_кор-ка др профили_2'!BZ107</f>
        <v>#REF!</v>
      </c>
      <c r="CA107" s="280" t="e">
        <f>ДС_КСГ_ИТОГО_3!CA107+'ДС_КСГ_кор-ка др профили_2'!CA107</f>
        <v>#REF!</v>
      </c>
      <c r="CB107" s="280" t="e">
        <f>ДС_КСГ_ИТОГО_3!CB107+'ДС_КСГ_кор-ка др профили_2'!CB107</f>
        <v>#REF!</v>
      </c>
      <c r="CC107" s="280" t="e">
        <f>ДС_КСГ_ИТОГО_3!CC107+'ДС_КСГ_кор-ка др профили_2'!CC107</f>
        <v>#REF!</v>
      </c>
      <c r="CD107" s="280" t="e">
        <f>ДС_КСГ_ИТОГО_3!CD107+'ДС_КСГ_кор-ка др профили_2'!CD107</f>
        <v>#REF!</v>
      </c>
      <c r="CE107" s="280" t="e">
        <f>ДС_КСГ_ИТОГО_3!CE107+'ДС_КСГ_кор-ка др профили_2'!CE107</f>
        <v>#REF!</v>
      </c>
      <c r="CF107" s="280" t="e">
        <f>ДС_КСГ_ИТОГО_3!CF107+'ДС_КСГ_кор-ка др профили_2'!CF107</f>
        <v>#REF!</v>
      </c>
      <c r="CG107" s="280" t="e">
        <f>ДС_КСГ_ИТОГО_3!CG107+'ДС_КСГ_кор-ка др профили_2'!CG107</f>
        <v>#REF!</v>
      </c>
      <c r="CH107" s="280" t="e">
        <f>ДС_КСГ_ИТОГО_3!CH107+'ДС_КСГ_кор-ка др профили_2'!CH107</f>
        <v>#REF!</v>
      </c>
      <c r="CI107" s="280" t="e">
        <f>ДС_КСГ_ИТОГО_3!CI107+'ДС_КСГ_кор-ка др профили_2'!CI107</f>
        <v>#REF!</v>
      </c>
      <c r="CJ107" s="280" t="e">
        <f>ДС_КСГ_ИТОГО_3!CJ107+'ДС_КСГ_кор-ка др профили_2'!CJ107</f>
        <v>#REF!</v>
      </c>
      <c r="CK107" s="280" t="e">
        <f>ДС_КСГ_ИТОГО_3!#REF!+'ДС_КСГ_кор-ка др профили_2'!CK107</f>
        <v>#REF!</v>
      </c>
      <c r="CL107" s="280" t="e">
        <f>ДС_КСГ_ИТОГО_3!#REF!+'ДС_КСГ_кор-ка др профили_2'!CL107</f>
        <v>#REF!</v>
      </c>
      <c r="CM107" s="280" t="e">
        <f>ДС_КСГ_ИТОГО_3!#REF!+'ДС_КСГ_кор-ка др профили_2'!CM107</f>
        <v>#REF!</v>
      </c>
      <c r="CN107" s="281" t="e">
        <f t="shared" si="1"/>
        <v>#REF!</v>
      </c>
      <c r="CP107" s="195"/>
      <c r="CQ107" s="195"/>
      <c r="CR107" s="195"/>
    </row>
    <row r="108" spans="1:96" ht="30" x14ac:dyDescent="0.25">
      <c r="A108" s="81">
        <v>107</v>
      </c>
      <c r="B108" s="81" t="s">
        <v>396</v>
      </c>
      <c r="C108" s="148" t="s">
        <v>144</v>
      </c>
      <c r="D108" s="148">
        <v>1.1200000000000001</v>
      </c>
      <c r="E108" s="148">
        <v>20</v>
      </c>
      <c r="F108" s="148" t="s">
        <v>143</v>
      </c>
      <c r="G108" s="280" t="e">
        <f>ДС_КСГ_ИТОГО_3!G108+'ДС_КСГ_кор-ка др профили_2'!G108</f>
        <v>#REF!</v>
      </c>
      <c r="H108" s="280" t="e">
        <f>ДС_КСГ_ИТОГО_3!H108+'ДС_КСГ_кор-ка др профили_2'!H108</f>
        <v>#REF!</v>
      </c>
      <c r="I108" s="280" t="e">
        <f>ДС_КСГ_ИТОГО_3!I108+'ДС_КСГ_кор-ка др профили_2'!I108</f>
        <v>#REF!</v>
      </c>
      <c r="J108" s="280" t="e">
        <f>ДС_КСГ_ИТОГО_3!J108+'ДС_КСГ_кор-ка др профили_2'!J108</f>
        <v>#REF!</v>
      </c>
      <c r="K108" s="280" t="e">
        <f>ДС_КСГ_ИТОГО_3!K108+'ДС_КСГ_кор-ка др профили_2'!K108</f>
        <v>#REF!</v>
      </c>
      <c r="L108" s="280" t="e">
        <f>ДС_КСГ_ИТОГО_3!L108+'ДС_КСГ_кор-ка др профили_2'!L108</f>
        <v>#REF!</v>
      </c>
      <c r="M108" s="280" t="e">
        <f>ДС_КСГ_ИТОГО_3!M108+'ДС_КСГ_кор-ка др профили_2'!M108</f>
        <v>#REF!</v>
      </c>
      <c r="N108" s="280" t="e">
        <f>ДС_КСГ_ИТОГО_3!N108+'ДС_КСГ_кор-ка др профили_2'!N108</f>
        <v>#REF!</v>
      </c>
      <c r="O108" s="280" t="e">
        <f>ДС_КСГ_ИТОГО_3!O108+'ДС_КСГ_кор-ка др профили_2'!O108</f>
        <v>#REF!</v>
      </c>
      <c r="P108" s="280" t="e">
        <f>ДС_КСГ_ИТОГО_3!P108+'ДС_КСГ_кор-ка др профили_2'!P108</f>
        <v>#REF!</v>
      </c>
      <c r="Q108" s="280" t="e">
        <f>ДС_КСГ_ИТОГО_3!Q108+'ДС_КСГ_кор-ка др профили_2'!Q108</f>
        <v>#REF!</v>
      </c>
      <c r="R108" s="280" t="e">
        <f>ДС_КСГ_ИТОГО_3!R108+'ДС_КСГ_кор-ка др профили_2'!R108</f>
        <v>#REF!</v>
      </c>
      <c r="S108" s="280" t="e">
        <f>ДС_КСГ_ИТОГО_3!S108+'ДС_КСГ_кор-ка др профили_2'!S108</f>
        <v>#REF!</v>
      </c>
      <c r="T108" s="280" t="e">
        <f>ДС_КСГ_ИТОГО_3!T108+'ДС_КСГ_кор-ка др профили_2'!T108</f>
        <v>#REF!</v>
      </c>
      <c r="U108" s="280" t="e">
        <f>ДС_КСГ_ИТОГО_3!U108+'ДС_КСГ_кор-ка др профили_2'!U108</f>
        <v>#REF!</v>
      </c>
      <c r="V108" s="280" t="e">
        <f>ДС_КСГ_ИТОГО_3!V108+'ДС_КСГ_кор-ка др профили_2'!V108</f>
        <v>#REF!</v>
      </c>
      <c r="W108" s="280" t="e">
        <f>ДС_КСГ_ИТОГО_3!W108+'ДС_КСГ_кор-ка др профили_2'!W108</f>
        <v>#REF!</v>
      </c>
      <c r="X108" s="280" t="e">
        <f>ДС_КСГ_ИТОГО_3!X108+'ДС_КСГ_кор-ка др профили_2'!X108</f>
        <v>#REF!</v>
      </c>
      <c r="Y108" s="280" t="e">
        <f>ДС_КСГ_ИТОГО_3!Y108+'ДС_КСГ_кор-ка др профили_2'!Y108</f>
        <v>#REF!</v>
      </c>
      <c r="Z108" s="280" t="e">
        <f>ДС_КСГ_ИТОГО_3!Z108+'ДС_КСГ_кор-ка др профили_2'!Z108</f>
        <v>#REF!</v>
      </c>
      <c r="AA108" s="280" t="e">
        <f>ДС_КСГ_ИТОГО_3!AA108+'ДС_КСГ_кор-ка др профили_2'!AA108</f>
        <v>#REF!</v>
      </c>
      <c r="AB108" s="280" t="e">
        <f>ДС_КСГ_ИТОГО_3!AB108+'ДС_КСГ_кор-ка др профили_2'!AB108</f>
        <v>#REF!</v>
      </c>
      <c r="AC108" s="280" t="e">
        <f>ДС_КСГ_ИТОГО_3!AC108+'ДС_КСГ_кор-ка др профили_2'!AC108</f>
        <v>#REF!</v>
      </c>
      <c r="AD108" s="280" t="e">
        <f>ДС_КСГ_ИТОГО_3!AD108+'ДС_КСГ_кор-ка др профили_2'!AD108</f>
        <v>#REF!</v>
      </c>
      <c r="AE108" s="280" t="e">
        <f>ДС_КСГ_ИТОГО_3!AE108+'ДС_КСГ_кор-ка др профили_2'!AE108</f>
        <v>#REF!</v>
      </c>
      <c r="AF108" s="280" t="e">
        <f>ДС_КСГ_ИТОГО_3!AF108+'ДС_КСГ_кор-ка др профили_2'!AF108</f>
        <v>#REF!</v>
      </c>
      <c r="AG108" s="280" t="e">
        <f>ДС_КСГ_ИТОГО_3!AG108+'ДС_КСГ_кор-ка др профили_2'!AG108</f>
        <v>#REF!</v>
      </c>
      <c r="AH108" s="280" t="e">
        <f>ДС_КСГ_ИТОГО_3!AH108+'ДС_КСГ_кор-ка др профили_2'!AH108</f>
        <v>#REF!</v>
      </c>
      <c r="AI108" s="280" t="e">
        <f>ДС_КСГ_ИТОГО_3!AI108+'ДС_КСГ_кор-ка др профили_2'!AI108</f>
        <v>#REF!</v>
      </c>
      <c r="AJ108" s="280" t="e">
        <f>ДС_КСГ_ИТОГО_3!AJ108+'ДС_КСГ_кор-ка др профили_2'!AJ108</f>
        <v>#REF!</v>
      </c>
      <c r="AK108" s="280" t="e">
        <f>ДС_КСГ_ИТОГО_3!AK108+'ДС_КСГ_кор-ка др профили_2'!AK108</f>
        <v>#REF!</v>
      </c>
      <c r="AL108" s="280" t="e">
        <f>ДС_КСГ_ИТОГО_3!AL108+'ДС_КСГ_кор-ка др профили_2'!AL108</f>
        <v>#REF!</v>
      </c>
      <c r="AM108" s="280" t="e">
        <f>ДС_КСГ_ИТОГО_3!AM108+'ДС_КСГ_кор-ка др профили_2'!AM108</f>
        <v>#REF!</v>
      </c>
      <c r="AN108" s="280" t="e">
        <f>ДС_КСГ_ИТОГО_3!AN108+'ДС_КСГ_кор-ка др профили_2'!AN108</f>
        <v>#REF!</v>
      </c>
      <c r="AO108" s="280" t="e">
        <f>ДС_КСГ_ИТОГО_3!AO108+'ДС_КСГ_кор-ка др профили_2'!AO108</f>
        <v>#REF!</v>
      </c>
      <c r="AP108" s="280" t="e">
        <f>ДС_КСГ_ИТОГО_3!AP108+'ДС_КСГ_кор-ка др профили_2'!AP108</f>
        <v>#REF!</v>
      </c>
      <c r="AQ108" s="280" t="e">
        <f>ДС_КСГ_ИТОГО_3!AQ108+'ДС_КСГ_кор-ка др профили_2'!AQ108</f>
        <v>#REF!</v>
      </c>
      <c r="AR108" s="280" t="e">
        <f>ДС_КСГ_ИТОГО_3!AR108+'ДС_КСГ_кор-ка др профили_2'!AR108</f>
        <v>#REF!</v>
      </c>
      <c r="AS108" s="280" t="e">
        <f>ДС_КСГ_ИТОГО_3!AS108+'ДС_КСГ_кор-ка др профили_2'!AS108</f>
        <v>#REF!</v>
      </c>
      <c r="AT108" s="280" t="e">
        <f>ДС_КСГ_ИТОГО_3!AT108+'ДС_КСГ_кор-ка др профили_2'!AT108</f>
        <v>#REF!</v>
      </c>
      <c r="AU108" s="280" t="e">
        <f>ДС_КСГ_ИТОГО_3!AU108+'ДС_КСГ_кор-ка др профили_2'!AU108</f>
        <v>#REF!</v>
      </c>
      <c r="AV108" s="280" t="e">
        <f>ДС_КСГ_ИТОГО_3!AV108+'ДС_КСГ_кор-ка др профили_2'!AV108</f>
        <v>#REF!</v>
      </c>
      <c r="AW108" s="280" t="e">
        <f>ДС_КСГ_ИТОГО_3!AW108+'ДС_КСГ_кор-ка др профили_2'!AW108</f>
        <v>#REF!</v>
      </c>
      <c r="AX108" s="280" t="e">
        <f>ДС_КСГ_ИТОГО_3!AX108+'ДС_КСГ_кор-ка др профили_2'!AX108</f>
        <v>#REF!</v>
      </c>
      <c r="AY108" s="280" t="e">
        <f>ДС_КСГ_ИТОГО_3!AY108+'ДС_КСГ_кор-ка др профили_2'!AY108</f>
        <v>#REF!</v>
      </c>
      <c r="AZ108" s="280" t="e">
        <f>ДС_КСГ_ИТОГО_3!AZ108+'ДС_КСГ_кор-ка др профили_2'!AZ108</f>
        <v>#REF!</v>
      </c>
      <c r="BA108" s="280" t="e">
        <f>ДС_КСГ_ИТОГО_3!BA108+'ДС_КСГ_кор-ка др профили_2'!BA108</f>
        <v>#REF!</v>
      </c>
      <c r="BB108" s="280" t="e">
        <f>ДС_КСГ_ИТОГО_3!BB108+'ДС_КСГ_кор-ка др профили_2'!BB108</f>
        <v>#REF!</v>
      </c>
      <c r="BC108" s="280" t="e">
        <f>ДС_КСГ_ИТОГО_3!BC108+'ДС_КСГ_кор-ка др профили_2'!BC108</f>
        <v>#REF!</v>
      </c>
      <c r="BD108" s="280" t="e">
        <f>ДС_КСГ_ИТОГО_3!BD108+'ДС_КСГ_кор-ка др профили_2'!BD108</f>
        <v>#REF!</v>
      </c>
      <c r="BE108" s="280" t="e">
        <f>ДС_КСГ_ИТОГО_3!BE108+'ДС_КСГ_кор-ка др профили_2'!BE108</f>
        <v>#REF!</v>
      </c>
      <c r="BF108" s="280" t="e">
        <f>ДС_КСГ_ИТОГО_3!BF108+'ДС_КСГ_кор-ка др профили_2'!BF108</f>
        <v>#REF!</v>
      </c>
      <c r="BG108" s="280" t="e">
        <f>ДС_КСГ_ИТОГО_3!BG108+'ДС_КСГ_кор-ка др профили_2'!BG108</f>
        <v>#REF!</v>
      </c>
      <c r="BH108" s="280" t="e">
        <f>ДС_КСГ_ИТОГО_3!BH108+'ДС_КСГ_кор-ка др профили_2'!BH108</f>
        <v>#REF!</v>
      </c>
      <c r="BI108" s="280" t="e">
        <f>ДС_КСГ_ИТОГО_3!BI108+'ДС_КСГ_кор-ка др профили_2'!BI108</f>
        <v>#REF!</v>
      </c>
      <c r="BJ108" s="280" t="e">
        <f>ДС_КСГ_ИТОГО_3!BJ108+'ДС_КСГ_кор-ка др профили_2'!BJ108</f>
        <v>#REF!</v>
      </c>
      <c r="BK108" s="280" t="e">
        <f>ДС_КСГ_ИТОГО_3!BK108+'ДС_КСГ_кор-ка др профили_2'!BK108</f>
        <v>#REF!</v>
      </c>
      <c r="BL108" s="280" t="e">
        <f>ДС_КСГ_ИТОГО_3!BL108+'ДС_КСГ_кор-ка др профили_2'!BL108</f>
        <v>#REF!</v>
      </c>
      <c r="BM108" s="280" t="e">
        <f>ДС_КСГ_ИТОГО_3!BM108+'ДС_КСГ_кор-ка др профили_2'!BM108</f>
        <v>#REF!</v>
      </c>
      <c r="BN108" s="280" t="e">
        <f>ДС_КСГ_ИТОГО_3!BN108+'ДС_КСГ_кор-ка др профили_2'!BN108</f>
        <v>#REF!</v>
      </c>
      <c r="BO108" s="280" t="e">
        <f>ДС_КСГ_ИТОГО_3!BO108+'ДС_КСГ_кор-ка др профили_2'!BO108</f>
        <v>#REF!</v>
      </c>
      <c r="BP108" s="280" t="e">
        <f>ДС_КСГ_ИТОГО_3!BP108+'ДС_КСГ_кор-ка др профили_2'!BP108</f>
        <v>#REF!</v>
      </c>
      <c r="BQ108" s="280" t="e">
        <f>ДС_КСГ_ИТОГО_3!BQ108+'ДС_КСГ_кор-ка др профили_2'!BQ108</f>
        <v>#REF!</v>
      </c>
      <c r="BR108" s="280" t="e">
        <f>ДС_КСГ_ИТОГО_3!BR108+'ДС_КСГ_кор-ка др профили_2'!BR108</f>
        <v>#REF!</v>
      </c>
      <c r="BS108" s="280" t="e">
        <f>ДС_КСГ_ИТОГО_3!BS108+'ДС_КСГ_кор-ка др профили_2'!BS108</f>
        <v>#REF!</v>
      </c>
      <c r="BT108" s="280" t="e">
        <f>ДС_КСГ_ИТОГО_3!BT108+'ДС_КСГ_кор-ка др профили_2'!BT108</f>
        <v>#REF!</v>
      </c>
      <c r="BU108" s="280" t="e">
        <f>ДС_КСГ_ИТОГО_3!BU108+'ДС_КСГ_кор-ка др профили_2'!BU108</f>
        <v>#REF!</v>
      </c>
      <c r="BV108" s="280" t="e">
        <f>ДС_КСГ_ИТОГО_3!BV108+'ДС_КСГ_кор-ка др профили_2'!BV108</f>
        <v>#REF!</v>
      </c>
      <c r="BW108" s="280" t="e">
        <f>ДС_КСГ_ИТОГО_3!BW108+'ДС_КСГ_кор-ка др профили_2'!BW108</f>
        <v>#REF!</v>
      </c>
      <c r="BX108" s="280" t="e">
        <f>ДС_КСГ_ИТОГО_3!BX108+'ДС_КСГ_кор-ка др профили_2'!BX108</f>
        <v>#REF!</v>
      </c>
      <c r="BY108" s="280" t="e">
        <f>ДС_КСГ_ИТОГО_3!BY108+'ДС_КСГ_кор-ка др профили_2'!BY108</f>
        <v>#REF!</v>
      </c>
      <c r="BZ108" s="280" t="e">
        <f>ДС_КСГ_ИТОГО_3!BZ108+'ДС_КСГ_кор-ка др профили_2'!BZ108</f>
        <v>#REF!</v>
      </c>
      <c r="CA108" s="280" t="e">
        <f>ДС_КСГ_ИТОГО_3!CA108+'ДС_КСГ_кор-ка др профили_2'!CA108</f>
        <v>#REF!</v>
      </c>
      <c r="CB108" s="280" t="e">
        <f>ДС_КСГ_ИТОГО_3!CB108+'ДС_КСГ_кор-ка др профили_2'!CB108</f>
        <v>#REF!</v>
      </c>
      <c r="CC108" s="280" t="e">
        <f>ДС_КСГ_ИТОГО_3!CC108+'ДС_КСГ_кор-ка др профили_2'!CC108</f>
        <v>#REF!</v>
      </c>
      <c r="CD108" s="280" t="e">
        <f>ДС_КСГ_ИТОГО_3!CD108+'ДС_КСГ_кор-ка др профили_2'!CD108</f>
        <v>#REF!</v>
      </c>
      <c r="CE108" s="280" t="e">
        <f>ДС_КСГ_ИТОГО_3!CE108+'ДС_КСГ_кор-ка др профили_2'!CE108</f>
        <v>#REF!</v>
      </c>
      <c r="CF108" s="280" t="e">
        <f>ДС_КСГ_ИТОГО_3!CF108+'ДС_КСГ_кор-ка др профили_2'!CF108</f>
        <v>#REF!</v>
      </c>
      <c r="CG108" s="280" t="e">
        <f>ДС_КСГ_ИТОГО_3!CG108+'ДС_КСГ_кор-ка др профили_2'!CG108</f>
        <v>#REF!</v>
      </c>
      <c r="CH108" s="280" t="e">
        <f>ДС_КСГ_ИТОГО_3!CH108+'ДС_КСГ_кор-ка др профили_2'!CH108</f>
        <v>#REF!</v>
      </c>
      <c r="CI108" s="280" t="e">
        <f>ДС_КСГ_ИТОГО_3!CI108+'ДС_КСГ_кор-ка др профили_2'!CI108</f>
        <v>#REF!</v>
      </c>
      <c r="CJ108" s="280" t="e">
        <f>ДС_КСГ_ИТОГО_3!CJ108+'ДС_КСГ_кор-ка др профили_2'!CJ108</f>
        <v>#REF!</v>
      </c>
      <c r="CK108" s="280" t="e">
        <f>ДС_КСГ_ИТОГО_3!#REF!+'ДС_КСГ_кор-ка др профили_2'!CK108</f>
        <v>#REF!</v>
      </c>
      <c r="CL108" s="280" t="e">
        <f>ДС_КСГ_ИТОГО_3!#REF!+'ДС_КСГ_кор-ка др профили_2'!CL108</f>
        <v>#REF!</v>
      </c>
      <c r="CM108" s="280" t="e">
        <f>ДС_КСГ_ИТОГО_3!#REF!+'ДС_КСГ_кор-ка др профили_2'!CM108</f>
        <v>#REF!</v>
      </c>
      <c r="CN108" s="281" t="e">
        <f t="shared" si="1"/>
        <v>#REF!</v>
      </c>
      <c r="CP108" s="195"/>
      <c r="CQ108" s="195"/>
      <c r="CR108" s="195"/>
    </row>
    <row r="109" spans="1:96" ht="30" x14ac:dyDescent="0.25">
      <c r="A109" s="81">
        <v>108</v>
      </c>
      <c r="B109" s="81" t="s">
        <v>397</v>
      </c>
      <c r="C109" s="148" t="s">
        <v>145</v>
      </c>
      <c r="D109" s="148">
        <v>1.66</v>
      </c>
      <c r="E109" s="148">
        <v>20</v>
      </c>
      <c r="F109" s="148" t="s">
        <v>143</v>
      </c>
      <c r="G109" s="280" t="e">
        <f>ДС_КСГ_ИТОГО_3!G109+'ДС_КСГ_кор-ка др профили_2'!G109</f>
        <v>#REF!</v>
      </c>
      <c r="H109" s="280" t="e">
        <f>ДС_КСГ_ИТОГО_3!H109+'ДС_КСГ_кор-ка др профили_2'!H109</f>
        <v>#REF!</v>
      </c>
      <c r="I109" s="280" t="e">
        <f>ДС_КСГ_ИТОГО_3!I109+'ДС_КСГ_кор-ка др профили_2'!I109</f>
        <v>#REF!</v>
      </c>
      <c r="J109" s="280" t="e">
        <f>ДС_КСГ_ИТОГО_3!J109+'ДС_КСГ_кор-ка др профили_2'!J109</f>
        <v>#REF!</v>
      </c>
      <c r="K109" s="280" t="e">
        <f>ДС_КСГ_ИТОГО_3!K109+'ДС_КСГ_кор-ка др профили_2'!K109</f>
        <v>#REF!</v>
      </c>
      <c r="L109" s="280" t="e">
        <f>ДС_КСГ_ИТОГО_3!L109+'ДС_КСГ_кор-ка др профили_2'!L109</f>
        <v>#REF!</v>
      </c>
      <c r="M109" s="280" t="e">
        <f>ДС_КСГ_ИТОГО_3!M109+'ДС_КСГ_кор-ка др профили_2'!M109</f>
        <v>#REF!</v>
      </c>
      <c r="N109" s="280" t="e">
        <f>ДС_КСГ_ИТОГО_3!N109+'ДС_КСГ_кор-ка др профили_2'!N109</f>
        <v>#REF!</v>
      </c>
      <c r="O109" s="280" t="e">
        <f>ДС_КСГ_ИТОГО_3!O109+'ДС_КСГ_кор-ка др профили_2'!O109</f>
        <v>#REF!</v>
      </c>
      <c r="P109" s="280" t="e">
        <f>ДС_КСГ_ИТОГО_3!P109+'ДС_КСГ_кор-ка др профили_2'!P109</f>
        <v>#REF!</v>
      </c>
      <c r="Q109" s="280" t="e">
        <f>ДС_КСГ_ИТОГО_3!Q109+'ДС_КСГ_кор-ка др профили_2'!Q109</f>
        <v>#REF!</v>
      </c>
      <c r="R109" s="280" t="e">
        <f>ДС_КСГ_ИТОГО_3!R109+'ДС_КСГ_кор-ка др профили_2'!R109</f>
        <v>#REF!</v>
      </c>
      <c r="S109" s="280" t="e">
        <f>ДС_КСГ_ИТОГО_3!S109+'ДС_КСГ_кор-ка др профили_2'!S109</f>
        <v>#REF!</v>
      </c>
      <c r="T109" s="280" t="e">
        <f>ДС_КСГ_ИТОГО_3!T109+'ДС_КСГ_кор-ка др профили_2'!T109</f>
        <v>#REF!</v>
      </c>
      <c r="U109" s="280" t="e">
        <f>ДС_КСГ_ИТОГО_3!U109+'ДС_КСГ_кор-ка др профили_2'!U109</f>
        <v>#REF!</v>
      </c>
      <c r="V109" s="280" t="e">
        <f>ДС_КСГ_ИТОГО_3!V109+'ДС_КСГ_кор-ка др профили_2'!V109</f>
        <v>#REF!</v>
      </c>
      <c r="W109" s="280" t="e">
        <f>ДС_КСГ_ИТОГО_3!W109+'ДС_КСГ_кор-ка др профили_2'!W109</f>
        <v>#REF!</v>
      </c>
      <c r="X109" s="280" t="e">
        <f>ДС_КСГ_ИТОГО_3!X109+'ДС_КСГ_кор-ка др профили_2'!X109</f>
        <v>#REF!</v>
      </c>
      <c r="Y109" s="280" t="e">
        <f>ДС_КСГ_ИТОГО_3!Y109+'ДС_КСГ_кор-ка др профили_2'!Y109</f>
        <v>#REF!</v>
      </c>
      <c r="Z109" s="280" t="e">
        <f>ДС_КСГ_ИТОГО_3!Z109+'ДС_КСГ_кор-ка др профили_2'!Z109</f>
        <v>#REF!</v>
      </c>
      <c r="AA109" s="280" t="e">
        <f>ДС_КСГ_ИТОГО_3!AA109+'ДС_КСГ_кор-ка др профили_2'!AA109</f>
        <v>#REF!</v>
      </c>
      <c r="AB109" s="280" t="e">
        <f>ДС_КСГ_ИТОГО_3!AB109+'ДС_КСГ_кор-ка др профили_2'!AB109</f>
        <v>#REF!</v>
      </c>
      <c r="AC109" s="280" t="e">
        <f>ДС_КСГ_ИТОГО_3!AC109+'ДС_КСГ_кор-ка др профили_2'!AC109</f>
        <v>#REF!</v>
      </c>
      <c r="AD109" s="280" t="e">
        <f>ДС_КСГ_ИТОГО_3!AD109+'ДС_КСГ_кор-ка др профили_2'!AD109</f>
        <v>#REF!</v>
      </c>
      <c r="AE109" s="280" t="e">
        <f>ДС_КСГ_ИТОГО_3!AE109+'ДС_КСГ_кор-ка др профили_2'!AE109</f>
        <v>#REF!</v>
      </c>
      <c r="AF109" s="280" t="e">
        <f>ДС_КСГ_ИТОГО_3!AF109+'ДС_КСГ_кор-ка др профили_2'!AF109</f>
        <v>#REF!</v>
      </c>
      <c r="AG109" s="280" t="e">
        <f>ДС_КСГ_ИТОГО_3!AG109+'ДС_КСГ_кор-ка др профили_2'!AG109</f>
        <v>#REF!</v>
      </c>
      <c r="AH109" s="280" t="e">
        <f>ДС_КСГ_ИТОГО_3!AH109+'ДС_КСГ_кор-ка др профили_2'!AH109</f>
        <v>#REF!</v>
      </c>
      <c r="AI109" s="280" t="e">
        <f>ДС_КСГ_ИТОГО_3!AI109+'ДС_КСГ_кор-ка др профили_2'!AI109</f>
        <v>#REF!</v>
      </c>
      <c r="AJ109" s="280" t="e">
        <f>ДС_КСГ_ИТОГО_3!AJ109+'ДС_КСГ_кор-ка др профили_2'!AJ109</f>
        <v>#REF!</v>
      </c>
      <c r="AK109" s="280" t="e">
        <f>ДС_КСГ_ИТОГО_3!AK109+'ДС_КСГ_кор-ка др профили_2'!AK109</f>
        <v>#REF!</v>
      </c>
      <c r="AL109" s="280" t="e">
        <f>ДС_КСГ_ИТОГО_3!AL109+'ДС_КСГ_кор-ка др профили_2'!AL109</f>
        <v>#REF!</v>
      </c>
      <c r="AM109" s="280" t="e">
        <f>ДС_КСГ_ИТОГО_3!AM109+'ДС_КСГ_кор-ка др профили_2'!AM109</f>
        <v>#REF!</v>
      </c>
      <c r="AN109" s="280" t="e">
        <f>ДС_КСГ_ИТОГО_3!AN109+'ДС_КСГ_кор-ка др профили_2'!AN109</f>
        <v>#REF!</v>
      </c>
      <c r="AO109" s="280" t="e">
        <f>ДС_КСГ_ИТОГО_3!AO109+'ДС_КСГ_кор-ка др профили_2'!AO109</f>
        <v>#REF!</v>
      </c>
      <c r="AP109" s="280" t="e">
        <f>ДС_КСГ_ИТОГО_3!AP109+'ДС_КСГ_кор-ка др профили_2'!AP109</f>
        <v>#REF!</v>
      </c>
      <c r="AQ109" s="280" t="e">
        <f>ДС_КСГ_ИТОГО_3!AQ109+'ДС_КСГ_кор-ка др профили_2'!AQ109</f>
        <v>#REF!</v>
      </c>
      <c r="AR109" s="280" t="e">
        <f>ДС_КСГ_ИТОГО_3!AR109+'ДС_КСГ_кор-ка др профили_2'!AR109</f>
        <v>#REF!</v>
      </c>
      <c r="AS109" s="280" t="e">
        <f>ДС_КСГ_ИТОГО_3!AS109+'ДС_КСГ_кор-ка др профили_2'!AS109</f>
        <v>#REF!</v>
      </c>
      <c r="AT109" s="280" t="e">
        <f>ДС_КСГ_ИТОГО_3!AT109+'ДС_КСГ_кор-ка др профили_2'!AT109</f>
        <v>#REF!</v>
      </c>
      <c r="AU109" s="280" t="e">
        <f>ДС_КСГ_ИТОГО_3!AU109+'ДС_КСГ_кор-ка др профили_2'!AU109</f>
        <v>#REF!</v>
      </c>
      <c r="AV109" s="280" t="e">
        <f>ДС_КСГ_ИТОГО_3!AV109+'ДС_КСГ_кор-ка др профили_2'!AV109</f>
        <v>#REF!</v>
      </c>
      <c r="AW109" s="280" t="e">
        <f>ДС_КСГ_ИТОГО_3!AW109+'ДС_КСГ_кор-ка др профили_2'!AW109</f>
        <v>#REF!</v>
      </c>
      <c r="AX109" s="280" t="e">
        <f>ДС_КСГ_ИТОГО_3!AX109+'ДС_КСГ_кор-ка др профили_2'!AX109</f>
        <v>#REF!</v>
      </c>
      <c r="AY109" s="280" t="e">
        <f>ДС_КСГ_ИТОГО_3!AY109+'ДС_КСГ_кор-ка др профили_2'!AY109</f>
        <v>#REF!</v>
      </c>
      <c r="AZ109" s="280" t="e">
        <f>ДС_КСГ_ИТОГО_3!AZ109+'ДС_КСГ_кор-ка др профили_2'!AZ109</f>
        <v>#REF!</v>
      </c>
      <c r="BA109" s="280" t="e">
        <f>ДС_КСГ_ИТОГО_3!BA109+'ДС_КСГ_кор-ка др профили_2'!BA109</f>
        <v>#REF!</v>
      </c>
      <c r="BB109" s="280" t="e">
        <f>ДС_КСГ_ИТОГО_3!BB109+'ДС_КСГ_кор-ка др профили_2'!BB109</f>
        <v>#REF!</v>
      </c>
      <c r="BC109" s="280" t="e">
        <f>ДС_КСГ_ИТОГО_3!BC109+'ДС_КСГ_кор-ка др профили_2'!BC109</f>
        <v>#REF!</v>
      </c>
      <c r="BD109" s="280" t="e">
        <f>ДС_КСГ_ИТОГО_3!BD109+'ДС_КСГ_кор-ка др профили_2'!BD109</f>
        <v>#REF!</v>
      </c>
      <c r="BE109" s="280" t="e">
        <f>ДС_КСГ_ИТОГО_3!BE109+'ДС_КСГ_кор-ка др профили_2'!BE109</f>
        <v>#REF!</v>
      </c>
      <c r="BF109" s="280" t="e">
        <f>ДС_КСГ_ИТОГО_3!BF109+'ДС_КСГ_кор-ка др профили_2'!BF109</f>
        <v>#REF!</v>
      </c>
      <c r="BG109" s="280" t="e">
        <f>ДС_КСГ_ИТОГО_3!BG109+'ДС_КСГ_кор-ка др профили_2'!BG109</f>
        <v>#REF!</v>
      </c>
      <c r="BH109" s="280" t="e">
        <f>ДС_КСГ_ИТОГО_3!BH109+'ДС_КСГ_кор-ка др профили_2'!BH109</f>
        <v>#REF!</v>
      </c>
      <c r="BI109" s="280" t="e">
        <f>ДС_КСГ_ИТОГО_3!BI109+'ДС_КСГ_кор-ка др профили_2'!BI109</f>
        <v>#REF!</v>
      </c>
      <c r="BJ109" s="280" t="e">
        <f>ДС_КСГ_ИТОГО_3!BJ109+'ДС_КСГ_кор-ка др профили_2'!BJ109</f>
        <v>#REF!</v>
      </c>
      <c r="BK109" s="280" t="e">
        <f>ДС_КСГ_ИТОГО_3!BK109+'ДС_КСГ_кор-ка др профили_2'!BK109</f>
        <v>#REF!</v>
      </c>
      <c r="BL109" s="280" t="e">
        <f>ДС_КСГ_ИТОГО_3!BL109+'ДС_КСГ_кор-ка др профили_2'!BL109</f>
        <v>#REF!</v>
      </c>
      <c r="BM109" s="280" t="e">
        <f>ДС_КСГ_ИТОГО_3!BM109+'ДС_КСГ_кор-ка др профили_2'!BM109</f>
        <v>#REF!</v>
      </c>
      <c r="BN109" s="280" t="e">
        <f>ДС_КСГ_ИТОГО_3!BN109+'ДС_КСГ_кор-ка др профили_2'!BN109</f>
        <v>#REF!</v>
      </c>
      <c r="BO109" s="280" t="e">
        <f>ДС_КСГ_ИТОГО_3!BO109+'ДС_КСГ_кор-ка др профили_2'!BO109</f>
        <v>#REF!</v>
      </c>
      <c r="BP109" s="280" t="e">
        <f>ДС_КСГ_ИТОГО_3!BP109+'ДС_КСГ_кор-ка др профили_2'!BP109</f>
        <v>#REF!</v>
      </c>
      <c r="BQ109" s="280" t="e">
        <f>ДС_КСГ_ИТОГО_3!BQ109+'ДС_КСГ_кор-ка др профили_2'!BQ109</f>
        <v>#REF!</v>
      </c>
      <c r="BR109" s="280" t="e">
        <f>ДС_КСГ_ИТОГО_3!BR109+'ДС_КСГ_кор-ка др профили_2'!BR109</f>
        <v>#REF!</v>
      </c>
      <c r="BS109" s="280" t="e">
        <f>ДС_КСГ_ИТОГО_3!BS109+'ДС_КСГ_кор-ка др профили_2'!BS109</f>
        <v>#REF!</v>
      </c>
      <c r="BT109" s="280" t="e">
        <f>ДС_КСГ_ИТОГО_3!BT109+'ДС_КСГ_кор-ка др профили_2'!BT109</f>
        <v>#REF!</v>
      </c>
      <c r="BU109" s="280" t="e">
        <f>ДС_КСГ_ИТОГО_3!BU109+'ДС_КСГ_кор-ка др профили_2'!BU109</f>
        <v>#REF!</v>
      </c>
      <c r="BV109" s="280" t="e">
        <f>ДС_КСГ_ИТОГО_3!BV109+'ДС_КСГ_кор-ка др профили_2'!BV109</f>
        <v>#REF!</v>
      </c>
      <c r="BW109" s="280" t="e">
        <f>ДС_КСГ_ИТОГО_3!BW109+'ДС_КСГ_кор-ка др профили_2'!BW109</f>
        <v>#REF!</v>
      </c>
      <c r="BX109" s="280" t="e">
        <f>ДС_КСГ_ИТОГО_3!BX109+'ДС_КСГ_кор-ка др профили_2'!BX109</f>
        <v>#REF!</v>
      </c>
      <c r="BY109" s="280" t="e">
        <f>ДС_КСГ_ИТОГО_3!BY109+'ДС_КСГ_кор-ка др профили_2'!BY109</f>
        <v>#REF!</v>
      </c>
      <c r="BZ109" s="280" t="e">
        <f>ДС_КСГ_ИТОГО_3!BZ109+'ДС_КСГ_кор-ка др профили_2'!BZ109</f>
        <v>#REF!</v>
      </c>
      <c r="CA109" s="280" t="e">
        <f>ДС_КСГ_ИТОГО_3!CA109+'ДС_КСГ_кор-ка др профили_2'!CA109</f>
        <v>#REF!</v>
      </c>
      <c r="CB109" s="280" t="e">
        <f>ДС_КСГ_ИТОГО_3!CB109+'ДС_КСГ_кор-ка др профили_2'!CB109</f>
        <v>#REF!</v>
      </c>
      <c r="CC109" s="280" t="e">
        <f>ДС_КСГ_ИТОГО_3!CC109+'ДС_КСГ_кор-ка др профили_2'!CC109</f>
        <v>#REF!</v>
      </c>
      <c r="CD109" s="280" t="e">
        <f>ДС_КСГ_ИТОГО_3!CD109+'ДС_КСГ_кор-ка др профили_2'!CD109</f>
        <v>#REF!</v>
      </c>
      <c r="CE109" s="280" t="e">
        <f>ДС_КСГ_ИТОГО_3!CE109+'ДС_КСГ_кор-ка др профили_2'!CE109</f>
        <v>#REF!</v>
      </c>
      <c r="CF109" s="280" t="e">
        <f>ДС_КСГ_ИТОГО_3!CF109+'ДС_КСГ_кор-ка др профили_2'!CF109</f>
        <v>#REF!</v>
      </c>
      <c r="CG109" s="280" t="e">
        <f>ДС_КСГ_ИТОГО_3!CG109+'ДС_КСГ_кор-ка др профили_2'!CG109</f>
        <v>#REF!</v>
      </c>
      <c r="CH109" s="280" t="e">
        <f>ДС_КСГ_ИТОГО_3!CH109+'ДС_КСГ_кор-ка др профили_2'!CH109</f>
        <v>#REF!</v>
      </c>
      <c r="CI109" s="280" t="e">
        <f>ДС_КСГ_ИТОГО_3!CI109+'ДС_КСГ_кор-ка др профили_2'!CI109</f>
        <v>#REF!</v>
      </c>
      <c r="CJ109" s="280" t="e">
        <f>ДС_КСГ_ИТОГО_3!CJ109+'ДС_КСГ_кор-ка др профили_2'!CJ109</f>
        <v>#REF!</v>
      </c>
      <c r="CK109" s="280" t="e">
        <f>ДС_КСГ_ИТОГО_3!#REF!+'ДС_КСГ_кор-ка др профили_2'!CK109</f>
        <v>#REF!</v>
      </c>
      <c r="CL109" s="280" t="e">
        <f>ДС_КСГ_ИТОГО_3!#REF!+'ДС_КСГ_кор-ка др профили_2'!CL109</f>
        <v>#REF!</v>
      </c>
      <c r="CM109" s="280" t="e">
        <f>ДС_КСГ_ИТОГО_3!#REF!+'ДС_КСГ_кор-ка др профили_2'!CM109</f>
        <v>#REF!</v>
      </c>
      <c r="CN109" s="281" t="e">
        <f t="shared" si="1"/>
        <v>#REF!</v>
      </c>
      <c r="CP109" s="195"/>
      <c r="CQ109" s="195"/>
      <c r="CR109" s="195"/>
    </row>
    <row r="110" spans="1:96" ht="30" x14ac:dyDescent="0.25">
      <c r="A110" s="81">
        <v>109</v>
      </c>
      <c r="B110" s="81" t="s">
        <v>398</v>
      </c>
      <c r="C110" s="148" t="s">
        <v>146</v>
      </c>
      <c r="D110" s="148">
        <v>2</v>
      </c>
      <c r="E110" s="148">
        <v>20</v>
      </c>
      <c r="F110" s="148" t="s">
        <v>143</v>
      </c>
      <c r="G110" s="280" t="e">
        <f>ДС_КСГ_ИТОГО_3!G110+'ДС_КСГ_кор-ка др профили_2'!G110</f>
        <v>#REF!</v>
      </c>
      <c r="H110" s="280" t="e">
        <f>ДС_КСГ_ИТОГО_3!H110+'ДС_КСГ_кор-ка др профили_2'!H110</f>
        <v>#REF!</v>
      </c>
      <c r="I110" s="280" t="e">
        <f>ДС_КСГ_ИТОГО_3!I110+'ДС_КСГ_кор-ка др профили_2'!I110</f>
        <v>#REF!</v>
      </c>
      <c r="J110" s="280" t="e">
        <f>ДС_КСГ_ИТОГО_3!J110+'ДС_КСГ_кор-ка др профили_2'!J110</f>
        <v>#REF!</v>
      </c>
      <c r="K110" s="280" t="e">
        <f>ДС_КСГ_ИТОГО_3!K110+'ДС_КСГ_кор-ка др профили_2'!K110</f>
        <v>#REF!</v>
      </c>
      <c r="L110" s="280" t="e">
        <f>ДС_КСГ_ИТОГО_3!L110+'ДС_КСГ_кор-ка др профили_2'!L110</f>
        <v>#REF!</v>
      </c>
      <c r="M110" s="280" t="e">
        <f>ДС_КСГ_ИТОГО_3!M110+'ДС_КСГ_кор-ка др профили_2'!M110</f>
        <v>#REF!</v>
      </c>
      <c r="N110" s="280" t="e">
        <f>ДС_КСГ_ИТОГО_3!N110+'ДС_КСГ_кор-ка др профили_2'!N110</f>
        <v>#REF!</v>
      </c>
      <c r="O110" s="280" t="e">
        <f>ДС_КСГ_ИТОГО_3!O110+'ДС_КСГ_кор-ка др профили_2'!O110</f>
        <v>#REF!</v>
      </c>
      <c r="P110" s="280" t="e">
        <f>ДС_КСГ_ИТОГО_3!P110+'ДС_КСГ_кор-ка др профили_2'!P110</f>
        <v>#REF!</v>
      </c>
      <c r="Q110" s="280" t="e">
        <f>ДС_КСГ_ИТОГО_3!Q110+'ДС_КСГ_кор-ка др профили_2'!Q110</f>
        <v>#REF!</v>
      </c>
      <c r="R110" s="280" t="e">
        <f>ДС_КСГ_ИТОГО_3!R110+'ДС_КСГ_кор-ка др профили_2'!R110</f>
        <v>#REF!</v>
      </c>
      <c r="S110" s="280" t="e">
        <f>ДС_КСГ_ИТОГО_3!S110+'ДС_КСГ_кор-ка др профили_2'!S110</f>
        <v>#REF!</v>
      </c>
      <c r="T110" s="280" t="e">
        <f>ДС_КСГ_ИТОГО_3!T110+'ДС_КСГ_кор-ка др профили_2'!T110</f>
        <v>#REF!</v>
      </c>
      <c r="U110" s="280" t="e">
        <f>ДС_КСГ_ИТОГО_3!U110+'ДС_КСГ_кор-ка др профили_2'!U110</f>
        <v>#REF!</v>
      </c>
      <c r="V110" s="280" t="e">
        <f>ДС_КСГ_ИТОГО_3!V110+'ДС_КСГ_кор-ка др профили_2'!V110</f>
        <v>#REF!</v>
      </c>
      <c r="W110" s="280" t="e">
        <f>ДС_КСГ_ИТОГО_3!W110+'ДС_КСГ_кор-ка др профили_2'!W110</f>
        <v>#REF!</v>
      </c>
      <c r="X110" s="280" t="e">
        <f>ДС_КСГ_ИТОГО_3!X110+'ДС_КСГ_кор-ка др профили_2'!X110</f>
        <v>#REF!</v>
      </c>
      <c r="Y110" s="280" t="e">
        <f>ДС_КСГ_ИТОГО_3!Y110+'ДС_КСГ_кор-ка др профили_2'!Y110</f>
        <v>#REF!</v>
      </c>
      <c r="Z110" s="280" t="e">
        <f>ДС_КСГ_ИТОГО_3!Z110+'ДС_КСГ_кор-ка др профили_2'!Z110</f>
        <v>#REF!</v>
      </c>
      <c r="AA110" s="280" t="e">
        <f>ДС_КСГ_ИТОГО_3!AA110+'ДС_КСГ_кор-ка др профили_2'!AA110</f>
        <v>#REF!</v>
      </c>
      <c r="AB110" s="280" t="e">
        <f>ДС_КСГ_ИТОГО_3!AB110+'ДС_КСГ_кор-ка др профили_2'!AB110</f>
        <v>#REF!</v>
      </c>
      <c r="AC110" s="280" t="e">
        <f>ДС_КСГ_ИТОГО_3!AC110+'ДС_КСГ_кор-ка др профили_2'!AC110</f>
        <v>#REF!</v>
      </c>
      <c r="AD110" s="280" t="e">
        <f>ДС_КСГ_ИТОГО_3!AD110+'ДС_КСГ_кор-ка др профили_2'!AD110</f>
        <v>#REF!</v>
      </c>
      <c r="AE110" s="280" t="e">
        <f>ДС_КСГ_ИТОГО_3!AE110+'ДС_КСГ_кор-ка др профили_2'!AE110</f>
        <v>#REF!</v>
      </c>
      <c r="AF110" s="280" t="e">
        <f>ДС_КСГ_ИТОГО_3!AF110+'ДС_КСГ_кор-ка др профили_2'!AF110</f>
        <v>#REF!</v>
      </c>
      <c r="AG110" s="280" t="e">
        <f>ДС_КСГ_ИТОГО_3!AG110+'ДС_КСГ_кор-ка др профили_2'!AG110</f>
        <v>#REF!</v>
      </c>
      <c r="AH110" s="280" t="e">
        <f>ДС_КСГ_ИТОГО_3!AH110+'ДС_КСГ_кор-ка др профили_2'!AH110</f>
        <v>#REF!</v>
      </c>
      <c r="AI110" s="280" t="e">
        <f>ДС_КСГ_ИТОГО_3!AI110+'ДС_КСГ_кор-ка др профили_2'!AI110</f>
        <v>#REF!</v>
      </c>
      <c r="AJ110" s="280" t="e">
        <f>ДС_КСГ_ИТОГО_3!AJ110+'ДС_КСГ_кор-ка др профили_2'!AJ110</f>
        <v>#REF!</v>
      </c>
      <c r="AK110" s="280" t="e">
        <f>ДС_КСГ_ИТОГО_3!AK110+'ДС_КСГ_кор-ка др профили_2'!AK110</f>
        <v>#REF!</v>
      </c>
      <c r="AL110" s="280" t="e">
        <f>ДС_КСГ_ИТОГО_3!AL110+'ДС_КСГ_кор-ка др профили_2'!AL110</f>
        <v>#REF!</v>
      </c>
      <c r="AM110" s="280" t="e">
        <f>ДС_КСГ_ИТОГО_3!AM110+'ДС_КСГ_кор-ка др профили_2'!AM110</f>
        <v>#REF!</v>
      </c>
      <c r="AN110" s="280" t="e">
        <f>ДС_КСГ_ИТОГО_3!AN110+'ДС_КСГ_кор-ка др профили_2'!AN110</f>
        <v>#REF!</v>
      </c>
      <c r="AO110" s="280" t="e">
        <f>ДС_КСГ_ИТОГО_3!AO110+'ДС_КСГ_кор-ка др профили_2'!AO110</f>
        <v>#REF!</v>
      </c>
      <c r="AP110" s="280" t="e">
        <f>ДС_КСГ_ИТОГО_3!AP110+'ДС_КСГ_кор-ка др профили_2'!AP110</f>
        <v>#REF!</v>
      </c>
      <c r="AQ110" s="280" t="e">
        <f>ДС_КСГ_ИТОГО_3!AQ110+'ДС_КСГ_кор-ка др профили_2'!AQ110</f>
        <v>#REF!</v>
      </c>
      <c r="AR110" s="280" t="e">
        <f>ДС_КСГ_ИТОГО_3!AR110+'ДС_КСГ_кор-ка др профили_2'!AR110</f>
        <v>#REF!</v>
      </c>
      <c r="AS110" s="280" t="e">
        <f>ДС_КСГ_ИТОГО_3!AS110+'ДС_КСГ_кор-ка др профили_2'!AS110</f>
        <v>#REF!</v>
      </c>
      <c r="AT110" s="280" t="e">
        <f>ДС_КСГ_ИТОГО_3!AT110+'ДС_КСГ_кор-ка др профили_2'!AT110</f>
        <v>#REF!</v>
      </c>
      <c r="AU110" s="280" t="e">
        <f>ДС_КСГ_ИТОГО_3!AU110+'ДС_КСГ_кор-ка др профили_2'!AU110</f>
        <v>#REF!</v>
      </c>
      <c r="AV110" s="280" t="e">
        <f>ДС_КСГ_ИТОГО_3!AV110+'ДС_КСГ_кор-ка др профили_2'!AV110</f>
        <v>#REF!</v>
      </c>
      <c r="AW110" s="280" t="e">
        <f>ДС_КСГ_ИТОГО_3!AW110+'ДС_КСГ_кор-ка др профили_2'!AW110</f>
        <v>#REF!</v>
      </c>
      <c r="AX110" s="280" t="e">
        <f>ДС_КСГ_ИТОГО_3!AX110+'ДС_КСГ_кор-ка др профили_2'!AX110</f>
        <v>#REF!</v>
      </c>
      <c r="AY110" s="280" t="e">
        <f>ДС_КСГ_ИТОГО_3!AY110+'ДС_КСГ_кор-ка др профили_2'!AY110</f>
        <v>#REF!</v>
      </c>
      <c r="AZ110" s="280" t="e">
        <f>ДС_КСГ_ИТОГО_3!AZ110+'ДС_КСГ_кор-ка др профили_2'!AZ110</f>
        <v>#REF!</v>
      </c>
      <c r="BA110" s="280" t="e">
        <f>ДС_КСГ_ИТОГО_3!BA110+'ДС_КСГ_кор-ка др профили_2'!BA110</f>
        <v>#REF!</v>
      </c>
      <c r="BB110" s="280" t="e">
        <f>ДС_КСГ_ИТОГО_3!BB110+'ДС_КСГ_кор-ка др профили_2'!BB110</f>
        <v>#REF!</v>
      </c>
      <c r="BC110" s="280" t="e">
        <f>ДС_КСГ_ИТОГО_3!BC110+'ДС_КСГ_кор-ка др профили_2'!BC110</f>
        <v>#REF!</v>
      </c>
      <c r="BD110" s="280" t="e">
        <f>ДС_КСГ_ИТОГО_3!BD110+'ДС_КСГ_кор-ка др профили_2'!BD110</f>
        <v>#REF!</v>
      </c>
      <c r="BE110" s="280" t="e">
        <f>ДС_КСГ_ИТОГО_3!BE110+'ДС_КСГ_кор-ка др профили_2'!BE110</f>
        <v>#REF!</v>
      </c>
      <c r="BF110" s="280" t="e">
        <f>ДС_КСГ_ИТОГО_3!BF110+'ДС_КСГ_кор-ка др профили_2'!BF110</f>
        <v>#REF!</v>
      </c>
      <c r="BG110" s="280" t="e">
        <f>ДС_КСГ_ИТОГО_3!BG110+'ДС_КСГ_кор-ка др профили_2'!BG110</f>
        <v>#REF!</v>
      </c>
      <c r="BH110" s="280" t="e">
        <f>ДС_КСГ_ИТОГО_3!BH110+'ДС_КСГ_кор-ка др профили_2'!BH110</f>
        <v>#REF!</v>
      </c>
      <c r="BI110" s="280" t="e">
        <f>ДС_КСГ_ИТОГО_3!BI110+'ДС_КСГ_кор-ка др профили_2'!BI110</f>
        <v>#REF!</v>
      </c>
      <c r="BJ110" s="280" t="e">
        <f>ДС_КСГ_ИТОГО_3!BJ110+'ДС_КСГ_кор-ка др профили_2'!BJ110</f>
        <v>#REF!</v>
      </c>
      <c r="BK110" s="280" t="e">
        <f>ДС_КСГ_ИТОГО_3!BK110+'ДС_КСГ_кор-ка др профили_2'!BK110</f>
        <v>#REF!</v>
      </c>
      <c r="BL110" s="280" t="e">
        <f>ДС_КСГ_ИТОГО_3!BL110+'ДС_КСГ_кор-ка др профили_2'!BL110</f>
        <v>#REF!</v>
      </c>
      <c r="BM110" s="280" t="e">
        <f>ДС_КСГ_ИТОГО_3!BM110+'ДС_КСГ_кор-ка др профили_2'!BM110</f>
        <v>#REF!</v>
      </c>
      <c r="BN110" s="280" t="e">
        <f>ДС_КСГ_ИТОГО_3!BN110+'ДС_КСГ_кор-ка др профили_2'!BN110</f>
        <v>#REF!</v>
      </c>
      <c r="BO110" s="280" t="e">
        <f>ДС_КСГ_ИТОГО_3!BO110+'ДС_КСГ_кор-ка др профили_2'!BO110</f>
        <v>#REF!</v>
      </c>
      <c r="BP110" s="280" t="e">
        <f>ДС_КСГ_ИТОГО_3!BP110+'ДС_КСГ_кор-ка др профили_2'!BP110</f>
        <v>#REF!</v>
      </c>
      <c r="BQ110" s="280" t="e">
        <f>ДС_КСГ_ИТОГО_3!BQ110+'ДС_КСГ_кор-ка др профили_2'!BQ110</f>
        <v>#REF!</v>
      </c>
      <c r="BR110" s="280" t="e">
        <f>ДС_КСГ_ИТОГО_3!BR110+'ДС_КСГ_кор-ка др профили_2'!BR110</f>
        <v>#REF!</v>
      </c>
      <c r="BS110" s="280" t="e">
        <f>ДС_КСГ_ИТОГО_3!BS110+'ДС_КСГ_кор-ка др профили_2'!BS110</f>
        <v>#REF!</v>
      </c>
      <c r="BT110" s="280" t="e">
        <f>ДС_КСГ_ИТОГО_3!BT110+'ДС_КСГ_кор-ка др профили_2'!BT110</f>
        <v>#REF!</v>
      </c>
      <c r="BU110" s="280" t="e">
        <f>ДС_КСГ_ИТОГО_3!BU110+'ДС_КСГ_кор-ка др профили_2'!BU110</f>
        <v>#REF!</v>
      </c>
      <c r="BV110" s="280" t="e">
        <f>ДС_КСГ_ИТОГО_3!BV110+'ДС_КСГ_кор-ка др профили_2'!BV110</f>
        <v>#REF!</v>
      </c>
      <c r="BW110" s="280" t="e">
        <f>ДС_КСГ_ИТОГО_3!BW110+'ДС_КСГ_кор-ка др профили_2'!BW110</f>
        <v>#REF!</v>
      </c>
      <c r="BX110" s="280" t="e">
        <f>ДС_КСГ_ИТОГО_3!BX110+'ДС_КСГ_кор-ка др профили_2'!BX110</f>
        <v>#REF!</v>
      </c>
      <c r="BY110" s="280" t="e">
        <f>ДС_КСГ_ИТОГО_3!BY110+'ДС_КСГ_кор-ка др профили_2'!BY110</f>
        <v>#REF!</v>
      </c>
      <c r="BZ110" s="280" t="e">
        <f>ДС_КСГ_ИТОГО_3!BZ110+'ДС_КСГ_кор-ка др профили_2'!BZ110</f>
        <v>#REF!</v>
      </c>
      <c r="CA110" s="280" t="e">
        <f>ДС_КСГ_ИТОГО_3!CA110+'ДС_КСГ_кор-ка др профили_2'!CA110</f>
        <v>#REF!</v>
      </c>
      <c r="CB110" s="280" t="e">
        <f>ДС_КСГ_ИТОГО_3!CB110+'ДС_КСГ_кор-ка др профили_2'!CB110</f>
        <v>#REF!</v>
      </c>
      <c r="CC110" s="280" t="e">
        <f>ДС_КСГ_ИТОГО_3!CC110+'ДС_КСГ_кор-ка др профили_2'!CC110</f>
        <v>#REF!</v>
      </c>
      <c r="CD110" s="280" t="e">
        <f>ДС_КСГ_ИТОГО_3!CD110+'ДС_КСГ_кор-ка др профили_2'!CD110</f>
        <v>#REF!</v>
      </c>
      <c r="CE110" s="280" t="e">
        <f>ДС_КСГ_ИТОГО_3!CE110+'ДС_КСГ_кор-ка др профили_2'!CE110</f>
        <v>#REF!</v>
      </c>
      <c r="CF110" s="280" t="e">
        <f>ДС_КСГ_ИТОГО_3!CF110+'ДС_КСГ_кор-ка др профили_2'!CF110</f>
        <v>#REF!</v>
      </c>
      <c r="CG110" s="280" t="e">
        <f>ДС_КСГ_ИТОГО_3!CG110+'ДС_КСГ_кор-ка др профили_2'!CG110</f>
        <v>#REF!</v>
      </c>
      <c r="CH110" s="280" t="e">
        <f>ДС_КСГ_ИТОГО_3!CH110+'ДС_КСГ_кор-ка др профили_2'!CH110</f>
        <v>#REF!</v>
      </c>
      <c r="CI110" s="280" t="e">
        <f>ДС_КСГ_ИТОГО_3!CI110+'ДС_КСГ_кор-ка др профили_2'!CI110</f>
        <v>#REF!</v>
      </c>
      <c r="CJ110" s="280" t="e">
        <f>ДС_КСГ_ИТОГО_3!CJ110+'ДС_КСГ_кор-ка др профили_2'!CJ110</f>
        <v>#REF!</v>
      </c>
      <c r="CK110" s="280" t="e">
        <f>ДС_КСГ_ИТОГО_3!#REF!+'ДС_КСГ_кор-ка др профили_2'!CK110</f>
        <v>#REF!</v>
      </c>
      <c r="CL110" s="280" t="e">
        <f>ДС_КСГ_ИТОГО_3!#REF!+'ДС_КСГ_кор-ка др профили_2'!CL110</f>
        <v>#REF!</v>
      </c>
      <c r="CM110" s="280" t="e">
        <f>ДС_КСГ_ИТОГО_3!#REF!+'ДС_КСГ_кор-ка др профили_2'!CM110</f>
        <v>#REF!</v>
      </c>
      <c r="CN110" s="281" t="e">
        <f t="shared" si="1"/>
        <v>#REF!</v>
      </c>
      <c r="CP110" s="195"/>
      <c r="CQ110" s="195"/>
      <c r="CR110" s="195"/>
    </row>
    <row r="111" spans="1:96" ht="30" x14ac:dyDescent="0.25">
      <c r="A111" s="81">
        <v>110</v>
      </c>
      <c r="B111" s="81" t="s">
        <v>399</v>
      </c>
      <c r="C111" s="148" t="s">
        <v>147</v>
      </c>
      <c r="D111" s="148">
        <v>2.46</v>
      </c>
      <c r="E111" s="148">
        <v>20</v>
      </c>
      <c r="F111" s="148" t="s">
        <v>143</v>
      </c>
      <c r="G111" s="280" t="e">
        <f>ДС_КСГ_ИТОГО_3!G111+'ДС_КСГ_кор-ка др профили_2'!G111</f>
        <v>#REF!</v>
      </c>
      <c r="H111" s="280" t="e">
        <f>ДС_КСГ_ИТОГО_3!H111+'ДС_КСГ_кор-ка др профили_2'!H111</f>
        <v>#REF!</v>
      </c>
      <c r="I111" s="280" t="e">
        <f>ДС_КСГ_ИТОГО_3!I111+'ДС_КСГ_кор-ка др профили_2'!I111</f>
        <v>#REF!</v>
      </c>
      <c r="J111" s="280" t="e">
        <f>ДС_КСГ_ИТОГО_3!J111+'ДС_КСГ_кор-ка др профили_2'!J111</f>
        <v>#REF!</v>
      </c>
      <c r="K111" s="280" t="e">
        <f>ДС_КСГ_ИТОГО_3!K111+'ДС_КСГ_кор-ка др профили_2'!K111</f>
        <v>#REF!</v>
      </c>
      <c r="L111" s="280" t="e">
        <f>ДС_КСГ_ИТОГО_3!L111+'ДС_КСГ_кор-ка др профили_2'!L111</f>
        <v>#REF!</v>
      </c>
      <c r="M111" s="280" t="e">
        <f>ДС_КСГ_ИТОГО_3!M111+'ДС_КСГ_кор-ка др профили_2'!M111</f>
        <v>#REF!</v>
      </c>
      <c r="N111" s="280" t="e">
        <f>ДС_КСГ_ИТОГО_3!N111+'ДС_КСГ_кор-ка др профили_2'!N111</f>
        <v>#REF!</v>
      </c>
      <c r="O111" s="280" t="e">
        <f>ДС_КСГ_ИТОГО_3!O111+'ДС_КСГ_кор-ка др профили_2'!O111</f>
        <v>#REF!</v>
      </c>
      <c r="P111" s="280" t="e">
        <f>ДС_КСГ_ИТОГО_3!P111+'ДС_КСГ_кор-ка др профили_2'!P111</f>
        <v>#REF!</v>
      </c>
      <c r="Q111" s="280" t="e">
        <f>ДС_КСГ_ИТОГО_3!Q111+'ДС_КСГ_кор-ка др профили_2'!Q111</f>
        <v>#REF!</v>
      </c>
      <c r="R111" s="280" t="e">
        <f>ДС_КСГ_ИТОГО_3!R111+'ДС_КСГ_кор-ка др профили_2'!R111</f>
        <v>#REF!</v>
      </c>
      <c r="S111" s="280" t="e">
        <f>ДС_КСГ_ИТОГО_3!S111+'ДС_КСГ_кор-ка др профили_2'!S111</f>
        <v>#REF!</v>
      </c>
      <c r="T111" s="280" t="e">
        <f>ДС_КСГ_ИТОГО_3!T111+'ДС_КСГ_кор-ка др профили_2'!T111</f>
        <v>#REF!</v>
      </c>
      <c r="U111" s="280" t="e">
        <f>ДС_КСГ_ИТОГО_3!U111+'ДС_КСГ_кор-ка др профили_2'!U111</f>
        <v>#REF!</v>
      </c>
      <c r="V111" s="280" t="e">
        <f>ДС_КСГ_ИТОГО_3!V111+'ДС_КСГ_кор-ка др профили_2'!V111</f>
        <v>#REF!</v>
      </c>
      <c r="W111" s="280" t="e">
        <f>ДС_КСГ_ИТОГО_3!W111+'ДС_КСГ_кор-ка др профили_2'!W111</f>
        <v>#REF!</v>
      </c>
      <c r="X111" s="280" t="e">
        <f>ДС_КСГ_ИТОГО_3!X111+'ДС_КСГ_кор-ка др профили_2'!X111</f>
        <v>#REF!</v>
      </c>
      <c r="Y111" s="280" t="e">
        <f>ДС_КСГ_ИТОГО_3!Y111+'ДС_КСГ_кор-ка др профили_2'!Y111</f>
        <v>#REF!</v>
      </c>
      <c r="Z111" s="280" t="e">
        <f>ДС_КСГ_ИТОГО_3!Z111+'ДС_КСГ_кор-ка др профили_2'!Z111</f>
        <v>#REF!</v>
      </c>
      <c r="AA111" s="280" t="e">
        <f>ДС_КСГ_ИТОГО_3!AA111+'ДС_КСГ_кор-ка др профили_2'!AA111</f>
        <v>#REF!</v>
      </c>
      <c r="AB111" s="280" t="e">
        <f>ДС_КСГ_ИТОГО_3!AB111+'ДС_КСГ_кор-ка др профили_2'!AB111</f>
        <v>#REF!</v>
      </c>
      <c r="AC111" s="280" t="e">
        <f>ДС_КСГ_ИТОГО_3!AC111+'ДС_КСГ_кор-ка др профили_2'!AC111</f>
        <v>#REF!</v>
      </c>
      <c r="AD111" s="280" t="e">
        <f>ДС_КСГ_ИТОГО_3!AD111+'ДС_КСГ_кор-ка др профили_2'!AD111</f>
        <v>#REF!</v>
      </c>
      <c r="AE111" s="280" t="e">
        <f>ДС_КСГ_ИТОГО_3!AE111+'ДС_КСГ_кор-ка др профили_2'!AE111</f>
        <v>#REF!</v>
      </c>
      <c r="AF111" s="280" t="e">
        <f>ДС_КСГ_ИТОГО_3!AF111+'ДС_КСГ_кор-ка др профили_2'!AF111</f>
        <v>#REF!</v>
      </c>
      <c r="AG111" s="280" t="e">
        <f>ДС_КСГ_ИТОГО_3!AG111+'ДС_КСГ_кор-ка др профили_2'!AG111</f>
        <v>#REF!</v>
      </c>
      <c r="AH111" s="280" t="e">
        <f>ДС_КСГ_ИТОГО_3!AH111+'ДС_КСГ_кор-ка др профили_2'!AH111</f>
        <v>#REF!</v>
      </c>
      <c r="AI111" s="280" t="e">
        <f>ДС_КСГ_ИТОГО_3!AI111+'ДС_КСГ_кор-ка др профили_2'!AI111</f>
        <v>#REF!</v>
      </c>
      <c r="AJ111" s="280" t="e">
        <f>ДС_КСГ_ИТОГО_3!AJ111+'ДС_КСГ_кор-ка др профили_2'!AJ111</f>
        <v>#REF!</v>
      </c>
      <c r="AK111" s="280" t="e">
        <f>ДС_КСГ_ИТОГО_3!AK111+'ДС_КСГ_кор-ка др профили_2'!AK111</f>
        <v>#REF!</v>
      </c>
      <c r="AL111" s="280" t="e">
        <f>ДС_КСГ_ИТОГО_3!AL111+'ДС_КСГ_кор-ка др профили_2'!AL111</f>
        <v>#REF!</v>
      </c>
      <c r="AM111" s="280" t="e">
        <f>ДС_КСГ_ИТОГО_3!AM111+'ДС_КСГ_кор-ка др профили_2'!AM111</f>
        <v>#REF!</v>
      </c>
      <c r="AN111" s="280" t="e">
        <f>ДС_КСГ_ИТОГО_3!AN111+'ДС_КСГ_кор-ка др профили_2'!AN111</f>
        <v>#REF!</v>
      </c>
      <c r="AO111" s="280" t="e">
        <f>ДС_КСГ_ИТОГО_3!AO111+'ДС_КСГ_кор-ка др профили_2'!AO111</f>
        <v>#REF!</v>
      </c>
      <c r="AP111" s="280" t="e">
        <f>ДС_КСГ_ИТОГО_3!AP111+'ДС_КСГ_кор-ка др профили_2'!AP111</f>
        <v>#REF!</v>
      </c>
      <c r="AQ111" s="280" t="e">
        <f>ДС_КСГ_ИТОГО_3!AQ111+'ДС_КСГ_кор-ка др профили_2'!AQ111</f>
        <v>#REF!</v>
      </c>
      <c r="AR111" s="280" t="e">
        <f>ДС_КСГ_ИТОГО_3!AR111+'ДС_КСГ_кор-ка др профили_2'!AR111</f>
        <v>#REF!</v>
      </c>
      <c r="AS111" s="280" t="e">
        <f>ДС_КСГ_ИТОГО_3!AS111+'ДС_КСГ_кор-ка др профили_2'!AS111</f>
        <v>#REF!</v>
      </c>
      <c r="AT111" s="280" t="e">
        <f>ДС_КСГ_ИТОГО_3!AT111+'ДС_КСГ_кор-ка др профили_2'!AT111</f>
        <v>#REF!</v>
      </c>
      <c r="AU111" s="280" t="e">
        <f>ДС_КСГ_ИТОГО_3!AU111+'ДС_КСГ_кор-ка др профили_2'!AU111</f>
        <v>#REF!</v>
      </c>
      <c r="AV111" s="280" t="e">
        <f>ДС_КСГ_ИТОГО_3!AV111+'ДС_КСГ_кор-ка др профили_2'!AV111</f>
        <v>#REF!</v>
      </c>
      <c r="AW111" s="280" t="e">
        <f>ДС_КСГ_ИТОГО_3!AW111+'ДС_КСГ_кор-ка др профили_2'!AW111</f>
        <v>#REF!</v>
      </c>
      <c r="AX111" s="280" t="e">
        <f>ДС_КСГ_ИТОГО_3!AX111+'ДС_КСГ_кор-ка др профили_2'!AX111</f>
        <v>#REF!</v>
      </c>
      <c r="AY111" s="280" t="e">
        <f>ДС_КСГ_ИТОГО_3!AY111+'ДС_КСГ_кор-ка др профили_2'!AY111</f>
        <v>#REF!</v>
      </c>
      <c r="AZ111" s="280" t="e">
        <f>ДС_КСГ_ИТОГО_3!AZ111+'ДС_КСГ_кор-ка др профили_2'!AZ111</f>
        <v>#REF!</v>
      </c>
      <c r="BA111" s="280" t="e">
        <f>ДС_КСГ_ИТОГО_3!BA111+'ДС_КСГ_кор-ка др профили_2'!BA111</f>
        <v>#REF!</v>
      </c>
      <c r="BB111" s="280" t="e">
        <f>ДС_КСГ_ИТОГО_3!BB111+'ДС_КСГ_кор-ка др профили_2'!BB111</f>
        <v>#REF!</v>
      </c>
      <c r="BC111" s="280" t="e">
        <f>ДС_КСГ_ИТОГО_3!BC111+'ДС_КСГ_кор-ка др профили_2'!BC111</f>
        <v>#REF!</v>
      </c>
      <c r="BD111" s="280" t="e">
        <f>ДС_КСГ_ИТОГО_3!BD111+'ДС_КСГ_кор-ка др профили_2'!BD111</f>
        <v>#REF!</v>
      </c>
      <c r="BE111" s="280" t="e">
        <f>ДС_КСГ_ИТОГО_3!BE111+'ДС_КСГ_кор-ка др профили_2'!BE111</f>
        <v>#REF!</v>
      </c>
      <c r="BF111" s="280" t="e">
        <f>ДС_КСГ_ИТОГО_3!BF111+'ДС_КСГ_кор-ка др профили_2'!BF111</f>
        <v>#REF!</v>
      </c>
      <c r="BG111" s="280" t="e">
        <f>ДС_КСГ_ИТОГО_3!BG111+'ДС_КСГ_кор-ка др профили_2'!BG111</f>
        <v>#REF!</v>
      </c>
      <c r="BH111" s="280" t="e">
        <f>ДС_КСГ_ИТОГО_3!BH111+'ДС_КСГ_кор-ка др профили_2'!BH111</f>
        <v>#REF!</v>
      </c>
      <c r="BI111" s="280" t="e">
        <f>ДС_КСГ_ИТОГО_3!BI111+'ДС_КСГ_кор-ка др профили_2'!BI111</f>
        <v>#REF!</v>
      </c>
      <c r="BJ111" s="280" t="e">
        <f>ДС_КСГ_ИТОГО_3!BJ111+'ДС_КСГ_кор-ка др профили_2'!BJ111</f>
        <v>#REF!</v>
      </c>
      <c r="BK111" s="280" t="e">
        <f>ДС_КСГ_ИТОГО_3!BK111+'ДС_КСГ_кор-ка др профили_2'!BK111</f>
        <v>#REF!</v>
      </c>
      <c r="BL111" s="280" t="e">
        <f>ДС_КСГ_ИТОГО_3!BL111+'ДС_КСГ_кор-ка др профили_2'!BL111</f>
        <v>#REF!</v>
      </c>
      <c r="BM111" s="280" t="e">
        <f>ДС_КСГ_ИТОГО_3!BM111+'ДС_КСГ_кор-ка др профили_2'!BM111</f>
        <v>#REF!</v>
      </c>
      <c r="BN111" s="280" t="e">
        <f>ДС_КСГ_ИТОГО_3!BN111+'ДС_КСГ_кор-ка др профили_2'!BN111</f>
        <v>#REF!</v>
      </c>
      <c r="BO111" s="280" t="e">
        <f>ДС_КСГ_ИТОГО_3!BO111+'ДС_КСГ_кор-ка др профили_2'!BO111</f>
        <v>#REF!</v>
      </c>
      <c r="BP111" s="280" t="e">
        <f>ДС_КСГ_ИТОГО_3!BP111+'ДС_КСГ_кор-ка др профили_2'!BP111</f>
        <v>#REF!</v>
      </c>
      <c r="BQ111" s="280" t="e">
        <f>ДС_КСГ_ИТОГО_3!BQ111+'ДС_КСГ_кор-ка др профили_2'!BQ111</f>
        <v>#REF!</v>
      </c>
      <c r="BR111" s="280" t="e">
        <f>ДС_КСГ_ИТОГО_3!BR111+'ДС_КСГ_кор-ка др профили_2'!BR111</f>
        <v>#REF!</v>
      </c>
      <c r="BS111" s="280" t="e">
        <f>ДС_КСГ_ИТОГО_3!BS111+'ДС_КСГ_кор-ка др профили_2'!BS111</f>
        <v>#REF!</v>
      </c>
      <c r="BT111" s="280" t="e">
        <f>ДС_КСГ_ИТОГО_3!BT111+'ДС_КСГ_кор-ка др профили_2'!BT111</f>
        <v>#REF!</v>
      </c>
      <c r="BU111" s="280" t="e">
        <f>ДС_КСГ_ИТОГО_3!BU111+'ДС_КСГ_кор-ка др профили_2'!BU111</f>
        <v>#REF!</v>
      </c>
      <c r="BV111" s="280" t="e">
        <f>ДС_КСГ_ИТОГО_3!BV111+'ДС_КСГ_кор-ка др профили_2'!BV111</f>
        <v>#REF!</v>
      </c>
      <c r="BW111" s="280" t="e">
        <f>ДС_КСГ_ИТОГО_3!BW111+'ДС_КСГ_кор-ка др профили_2'!BW111</f>
        <v>#REF!</v>
      </c>
      <c r="BX111" s="280" t="e">
        <f>ДС_КСГ_ИТОГО_3!BX111+'ДС_КСГ_кор-ка др профили_2'!BX111</f>
        <v>#REF!</v>
      </c>
      <c r="BY111" s="280" t="e">
        <f>ДС_КСГ_ИТОГО_3!BY111+'ДС_КСГ_кор-ка др профили_2'!BY111</f>
        <v>#REF!</v>
      </c>
      <c r="BZ111" s="280" t="e">
        <f>ДС_КСГ_ИТОГО_3!BZ111+'ДС_КСГ_кор-ка др профили_2'!BZ111</f>
        <v>#REF!</v>
      </c>
      <c r="CA111" s="280" t="e">
        <f>ДС_КСГ_ИТОГО_3!CA111+'ДС_КСГ_кор-ка др профили_2'!CA111</f>
        <v>#REF!</v>
      </c>
      <c r="CB111" s="280" t="e">
        <f>ДС_КСГ_ИТОГО_3!CB111+'ДС_КСГ_кор-ка др профили_2'!CB111</f>
        <v>#REF!</v>
      </c>
      <c r="CC111" s="280" t="e">
        <f>ДС_КСГ_ИТОГО_3!CC111+'ДС_КСГ_кор-ка др профили_2'!CC111</f>
        <v>#REF!</v>
      </c>
      <c r="CD111" s="280" t="e">
        <f>ДС_КСГ_ИТОГО_3!CD111+'ДС_КСГ_кор-ка др профили_2'!CD111</f>
        <v>#REF!</v>
      </c>
      <c r="CE111" s="280" t="e">
        <f>ДС_КСГ_ИТОГО_3!CE111+'ДС_КСГ_кор-ка др профили_2'!CE111</f>
        <v>#REF!</v>
      </c>
      <c r="CF111" s="280" t="e">
        <f>ДС_КСГ_ИТОГО_3!CF111+'ДС_КСГ_кор-ка др профили_2'!CF111</f>
        <v>#REF!</v>
      </c>
      <c r="CG111" s="280" t="e">
        <f>ДС_КСГ_ИТОГО_3!CG111+'ДС_КСГ_кор-ка др профили_2'!CG111</f>
        <v>#REF!</v>
      </c>
      <c r="CH111" s="280" t="e">
        <f>ДС_КСГ_ИТОГО_3!CH111+'ДС_КСГ_кор-ка др профили_2'!CH111</f>
        <v>#REF!</v>
      </c>
      <c r="CI111" s="280" t="e">
        <f>ДС_КСГ_ИТОГО_3!CI111+'ДС_КСГ_кор-ка др профили_2'!CI111</f>
        <v>#REF!</v>
      </c>
      <c r="CJ111" s="280" t="e">
        <f>ДС_КСГ_ИТОГО_3!CJ111+'ДС_КСГ_кор-ка др профили_2'!CJ111</f>
        <v>#REF!</v>
      </c>
      <c r="CK111" s="280" t="e">
        <f>ДС_КСГ_ИТОГО_3!#REF!+'ДС_КСГ_кор-ка др профили_2'!CK111</f>
        <v>#REF!</v>
      </c>
      <c r="CL111" s="280" t="e">
        <f>ДС_КСГ_ИТОГО_3!#REF!+'ДС_КСГ_кор-ка др профили_2'!CL111</f>
        <v>#REF!</v>
      </c>
      <c r="CM111" s="280" t="e">
        <f>ДС_КСГ_ИТОГО_3!#REF!+'ДС_КСГ_кор-ка др профили_2'!CM111</f>
        <v>#REF!</v>
      </c>
      <c r="CN111" s="281" t="e">
        <f t="shared" si="1"/>
        <v>#REF!</v>
      </c>
      <c r="CP111" s="195"/>
      <c r="CQ111" s="195"/>
      <c r="CR111" s="195"/>
    </row>
    <row r="112" spans="1:96" ht="15.75" x14ac:dyDescent="0.25">
      <c r="A112" s="81">
        <v>111</v>
      </c>
      <c r="B112" s="81" t="s">
        <v>400</v>
      </c>
      <c r="C112" s="148" t="s">
        <v>148</v>
      </c>
      <c r="D112" s="148">
        <v>51.86</v>
      </c>
      <c r="E112" s="148">
        <v>20</v>
      </c>
      <c r="F112" s="148" t="s">
        <v>143</v>
      </c>
      <c r="G112" s="280" t="e">
        <f>ДС_КСГ_ИТОГО_3!G112+'ДС_КСГ_кор-ка др профили_2'!G112</f>
        <v>#REF!</v>
      </c>
      <c r="H112" s="280" t="e">
        <f>ДС_КСГ_ИТОГО_3!H112+'ДС_КСГ_кор-ка др профили_2'!H112</f>
        <v>#REF!</v>
      </c>
      <c r="I112" s="280" t="e">
        <f>ДС_КСГ_ИТОГО_3!I112+'ДС_КСГ_кор-ка др профили_2'!I112</f>
        <v>#REF!</v>
      </c>
      <c r="J112" s="280" t="e">
        <f>ДС_КСГ_ИТОГО_3!J112+'ДС_КСГ_кор-ка др профили_2'!J112</f>
        <v>#REF!</v>
      </c>
      <c r="K112" s="280" t="e">
        <f>ДС_КСГ_ИТОГО_3!K112+'ДС_КСГ_кор-ка др профили_2'!K112</f>
        <v>#REF!</v>
      </c>
      <c r="L112" s="280" t="e">
        <f>ДС_КСГ_ИТОГО_3!L112+'ДС_КСГ_кор-ка др профили_2'!L112</f>
        <v>#REF!</v>
      </c>
      <c r="M112" s="280" t="e">
        <f>ДС_КСГ_ИТОГО_3!M112+'ДС_КСГ_кор-ка др профили_2'!M112</f>
        <v>#REF!</v>
      </c>
      <c r="N112" s="280" t="e">
        <f>ДС_КСГ_ИТОГО_3!N112+'ДС_КСГ_кор-ка др профили_2'!N112</f>
        <v>#REF!</v>
      </c>
      <c r="O112" s="280" t="e">
        <f>ДС_КСГ_ИТОГО_3!O112+'ДС_КСГ_кор-ка др профили_2'!O112</f>
        <v>#REF!</v>
      </c>
      <c r="P112" s="280" t="e">
        <f>ДС_КСГ_ИТОГО_3!P112+'ДС_КСГ_кор-ка др профили_2'!P112</f>
        <v>#REF!</v>
      </c>
      <c r="Q112" s="280" t="e">
        <f>ДС_КСГ_ИТОГО_3!Q112+'ДС_КСГ_кор-ка др профили_2'!Q112</f>
        <v>#REF!</v>
      </c>
      <c r="R112" s="280" t="e">
        <f>ДС_КСГ_ИТОГО_3!R112+'ДС_КСГ_кор-ка др профили_2'!R112</f>
        <v>#REF!</v>
      </c>
      <c r="S112" s="280" t="e">
        <f>ДС_КСГ_ИТОГО_3!S112+'ДС_КСГ_кор-ка др профили_2'!S112</f>
        <v>#REF!</v>
      </c>
      <c r="T112" s="280" t="e">
        <f>ДС_КСГ_ИТОГО_3!T112+'ДС_КСГ_кор-ка др профили_2'!T112</f>
        <v>#REF!</v>
      </c>
      <c r="U112" s="280" t="e">
        <f>ДС_КСГ_ИТОГО_3!U112+'ДС_КСГ_кор-ка др профили_2'!U112</f>
        <v>#REF!</v>
      </c>
      <c r="V112" s="280" t="e">
        <f>ДС_КСГ_ИТОГО_3!V112+'ДС_КСГ_кор-ка др профили_2'!V112</f>
        <v>#REF!</v>
      </c>
      <c r="W112" s="280" t="e">
        <f>ДС_КСГ_ИТОГО_3!W112+'ДС_КСГ_кор-ка др профили_2'!W112</f>
        <v>#REF!</v>
      </c>
      <c r="X112" s="280" t="e">
        <f>ДС_КСГ_ИТОГО_3!X112+'ДС_КСГ_кор-ка др профили_2'!X112</f>
        <v>#REF!</v>
      </c>
      <c r="Y112" s="280" t="e">
        <f>ДС_КСГ_ИТОГО_3!Y112+'ДС_КСГ_кор-ка др профили_2'!Y112</f>
        <v>#REF!</v>
      </c>
      <c r="Z112" s="280" t="e">
        <f>ДС_КСГ_ИТОГО_3!Z112+'ДС_КСГ_кор-ка др профили_2'!Z112</f>
        <v>#REF!</v>
      </c>
      <c r="AA112" s="280" t="e">
        <f>ДС_КСГ_ИТОГО_3!AA112+'ДС_КСГ_кор-ка др профили_2'!AA112</f>
        <v>#REF!</v>
      </c>
      <c r="AB112" s="280" t="e">
        <f>ДС_КСГ_ИТОГО_3!AB112+'ДС_КСГ_кор-ка др профили_2'!AB112</f>
        <v>#REF!</v>
      </c>
      <c r="AC112" s="280" t="e">
        <f>ДС_КСГ_ИТОГО_3!AC112+'ДС_КСГ_кор-ка др профили_2'!AC112</f>
        <v>#REF!</v>
      </c>
      <c r="AD112" s="280" t="e">
        <f>ДС_КСГ_ИТОГО_3!AD112+'ДС_КСГ_кор-ка др профили_2'!AD112</f>
        <v>#REF!</v>
      </c>
      <c r="AE112" s="280" t="e">
        <f>ДС_КСГ_ИТОГО_3!AE112+'ДС_КСГ_кор-ка др профили_2'!AE112</f>
        <v>#REF!</v>
      </c>
      <c r="AF112" s="280" t="e">
        <f>ДС_КСГ_ИТОГО_3!AF112+'ДС_КСГ_кор-ка др профили_2'!AF112</f>
        <v>#REF!</v>
      </c>
      <c r="AG112" s="280" t="e">
        <f>ДС_КСГ_ИТОГО_3!AG112+'ДС_КСГ_кор-ка др профили_2'!AG112</f>
        <v>#REF!</v>
      </c>
      <c r="AH112" s="280" t="e">
        <f>ДС_КСГ_ИТОГО_3!AH112+'ДС_КСГ_кор-ка др профили_2'!AH112</f>
        <v>#REF!</v>
      </c>
      <c r="AI112" s="280" t="e">
        <f>ДС_КСГ_ИТОГО_3!AI112+'ДС_КСГ_кор-ка др профили_2'!AI112</f>
        <v>#REF!</v>
      </c>
      <c r="AJ112" s="280" t="e">
        <f>ДС_КСГ_ИТОГО_3!AJ112+'ДС_КСГ_кор-ка др профили_2'!AJ112</f>
        <v>#REF!</v>
      </c>
      <c r="AK112" s="280" t="e">
        <f>ДС_КСГ_ИТОГО_3!AK112+'ДС_КСГ_кор-ка др профили_2'!AK112</f>
        <v>#REF!</v>
      </c>
      <c r="AL112" s="280" t="e">
        <f>ДС_КСГ_ИТОГО_3!AL112+'ДС_КСГ_кор-ка др профили_2'!AL112</f>
        <v>#REF!</v>
      </c>
      <c r="AM112" s="280" t="e">
        <f>ДС_КСГ_ИТОГО_3!AM112+'ДС_КСГ_кор-ка др профили_2'!AM112</f>
        <v>#REF!</v>
      </c>
      <c r="AN112" s="280" t="e">
        <f>ДС_КСГ_ИТОГО_3!AN112+'ДС_КСГ_кор-ка др профили_2'!AN112</f>
        <v>#REF!</v>
      </c>
      <c r="AO112" s="280" t="e">
        <f>ДС_КСГ_ИТОГО_3!AO112+'ДС_КСГ_кор-ка др профили_2'!AO112</f>
        <v>#REF!</v>
      </c>
      <c r="AP112" s="280" t="e">
        <f>ДС_КСГ_ИТОГО_3!AP112+'ДС_КСГ_кор-ка др профили_2'!AP112</f>
        <v>#REF!</v>
      </c>
      <c r="AQ112" s="280" t="e">
        <f>ДС_КСГ_ИТОГО_3!AQ112+'ДС_КСГ_кор-ка др профили_2'!AQ112</f>
        <v>#REF!</v>
      </c>
      <c r="AR112" s="280" t="e">
        <f>ДС_КСГ_ИТОГО_3!AR112+'ДС_КСГ_кор-ка др профили_2'!AR112</f>
        <v>#REF!</v>
      </c>
      <c r="AS112" s="280" t="e">
        <f>ДС_КСГ_ИТОГО_3!AS112+'ДС_КСГ_кор-ка др профили_2'!AS112</f>
        <v>#REF!</v>
      </c>
      <c r="AT112" s="280" t="e">
        <f>ДС_КСГ_ИТОГО_3!AT112+'ДС_КСГ_кор-ка др профили_2'!AT112</f>
        <v>#REF!</v>
      </c>
      <c r="AU112" s="280" t="e">
        <f>ДС_КСГ_ИТОГО_3!AU112+'ДС_КСГ_кор-ка др профили_2'!AU112</f>
        <v>#REF!</v>
      </c>
      <c r="AV112" s="280" t="e">
        <f>ДС_КСГ_ИТОГО_3!AV112+'ДС_КСГ_кор-ка др профили_2'!AV112</f>
        <v>#REF!</v>
      </c>
      <c r="AW112" s="280" t="e">
        <f>ДС_КСГ_ИТОГО_3!AW112+'ДС_КСГ_кор-ка др профили_2'!AW112</f>
        <v>#REF!</v>
      </c>
      <c r="AX112" s="280" t="e">
        <f>ДС_КСГ_ИТОГО_3!AX112+'ДС_КСГ_кор-ка др профили_2'!AX112</f>
        <v>#REF!</v>
      </c>
      <c r="AY112" s="280" t="e">
        <f>ДС_КСГ_ИТОГО_3!AY112+'ДС_КСГ_кор-ка др профили_2'!AY112</f>
        <v>#REF!</v>
      </c>
      <c r="AZ112" s="280" t="e">
        <f>ДС_КСГ_ИТОГО_3!AZ112+'ДС_КСГ_кор-ка др профили_2'!AZ112</f>
        <v>#REF!</v>
      </c>
      <c r="BA112" s="280" t="e">
        <f>ДС_КСГ_ИТОГО_3!BA112+'ДС_КСГ_кор-ка др профили_2'!BA112</f>
        <v>#REF!</v>
      </c>
      <c r="BB112" s="280" t="e">
        <f>ДС_КСГ_ИТОГО_3!BB112+'ДС_КСГ_кор-ка др профили_2'!BB112</f>
        <v>#REF!</v>
      </c>
      <c r="BC112" s="280" t="e">
        <f>ДС_КСГ_ИТОГО_3!BC112+'ДС_КСГ_кор-ка др профили_2'!BC112</f>
        <v>#REF!</v>
      </c>
      <c r="BD112" s="280" t="e">
        <f>ДС_КСГ_ИТОГО_3!BD112+'ДС_КСГ_кор-ка др профили_2'!BD112</f>
        <v>#REF!</v>
      </c>
      <c r="BE112" s="280" t="e">
        <f>ДС_КСГ_ИТОГО_3!BE112+'ДС_КСГ_кор-ка др профили_2'!BE112</f>
        <v>#REF!</v>
      </c>
      <c r="BF112" s="280" t="e">
        <f>ДС_КСГ_ИТОГО_3!BF112+'ДС_КСГ_кор-ка др профили_2'!BF112</f>
        <v>#REF!</v>
      </c>
      <c r="BG112" s="280" t="e">
        <f>ДС_КСГ_ИТОГО_3!BG112+'ДС_КСГ_кор-ка др профили_2'!BG112</f>
        <v>#REF!</v>
      </c>
      <c r="BH112" s="280" t="e">
        <f>ДС_КСГ_ИТОГО_3!BH112+'ДС_КСГ_кор-ка др профили_2'!BH112</f>
        <v>#REF!</v>
      </c>
      <c r="BI112" s="280" t="e">
        <f>ДС_КСГ_ИТОГО_3!BI112+'ДС_КСГ_кор-ка др профили_2'!BI112</f>
        <v>#REF!</v>
      </c>
      <c r="BJ112" s="280" t="e">
        <f>ДС_КСГ_ИТОГО_3!BJ112+'ДС_КСГ_кор-ка др профили_2'!BJ112</f>
        <v>#REF!</v>
      </c>
      <c r="BK112" s="280" t="e">
        <f>ДС_КСГ_ИТОГО_3!BK112+'ДС_КСГ_кор-ка др профили_2'!BK112</f>
        <v>#REF!</v>
      </c>
      <c r="BL112" s="280" t="e">
        <f>ДС_КСГ_ИТОГО_3!BL112+'ДС_КСГ_кор-ка др профили_2'!BL112</f>
        <v>#REF!</v>
      </c>
      <c r="BM112" s="280" t="e">
        <f>ДС_КСГ_ИТОГО_3!BM112+'ДС_КСГ_кор-ка др профили_2'!BM112</f>
        <v>#REF!</v>
      </c>
      <c r="BN112" s="280" t="e">
        <f>ДС_КСГ_ИТОГО_3!BN112+'ДС_КСГ_кор-ка др профили_2'!BN112</f>
        <v>#REF!</v>
      </c>
      <c r="BO112" s="280" t="e">
        <f>ДС_КСГ_ИТОГО_3!BO112+'ДС_КСГ_кор-ка др профили_2'!BO112</f>
        <v>#REF!</v>
      </c>
      <c r="BP112" s="280" t="e">
        <f>ДС_КСГ_ИТОГО_3!BP112+'ДС_КСГ_кор-ка др профили_2'!BP112</f>
        <v>#REF!</v>
      </c>
      <c r="BQ112" s="280" t="e">
        <f>ДС_КСГ_ИТОГО_3!BQ112+'ДС_КСГ_кор-ка др профили_2'!BQ112</f>
        <v>#REF!</v>
      </c>
      <c r="BR112" s="280" t="e">
        <f>ДС_КСГ_ИТОГО_3!BR112+'ДС_КСГ_кор-ка др профили_2'!BR112</f>
        <v>#REF!</v>
      </c>
      <c r="BS112" s="280" t="e">
        <f>ДС_КСГ_ИТОГО_3!BS112+'ДС_КСГ_кор-ка др профили_2'!BS112</f>
        <v>#REF!</v>
      </c>
      <c r="BT112" s="280" t="e">
        <f>ДС_КСГ_ИТОГО_3!BT112+'ДС_КСГ_кор-ка др профили_2'!BT112</f>
        <v>#REF!</v>
      </c>
      <c r="BU112" s="280" t="e">
        <f>ДС_КСГ_ИТОГО_3!BU112+'ДС_КСГ_кор-ка др профили_2'!BU112</f>
        <v>#REF!</v>
      </c>
      <c r="BV112" s="280" t="e">
        <f>ДС_КСГ_ИТОГО_3!BV112+'ДС_КСГ_кор-ка др профили_2'!BV112</f>
        <v>#REF!</v>
      </c>
      <c r="BW112" s="280" t="e">
        <f>ДС_КСГ_ИТОГО_3!BW112+'ДС_КСГ_кор-ка др профили_2'!BW112</f>
        <v>#REF!</v>
      </c>
      <c r="BX112" s="280" t="e">
        <f>ДС_КСГ_ИТОГО_3!BX112+'ДС_КСГ_кор-ка др профили_2'!BX112</f>
        <v>#REF!</v>
      </c>
      <c r="BY112" s="280" t="e">
        <f>ДС_КСГ_ИТОГО_3!BY112+'ДС_КСГ_кор-ка др профили_2'!BY112</f>
        <v>#REF!</v>
      </c>
      <c r="BZ112" s="280" t="e">
        <f>ДС_КСГ_ИТОГО_3!BZ112+'ДС_КСГ_кор-ка др профили_2'!BZ112</f>
        <v>#REF!</v>
      </c>
      <c r="CA112" s="280" t="e">
        <f>ДС_КСГ_ИТОГО_3!CA112+'ДС_КСГ_кор-ка др профили_2'!CA112</f>
        <v>#REF!</v>
      </c>
      <c r="CB112" s="280" t="e">
        <f>ДС_КСГ_ИТОГО_3!CB112+'ДС_КСГ_кор-ка др профили_2'!CB112</f>
        <v>#REF!</v>
      </c>
      <c r="CC112" s="280" t="e">
        <f>ДС_КСГ_ИТОГО_3!CC112+'ДС_КСГ_кор-ка др профили_2'!CC112</f>
        <v>#REF!</v>
      </c>
      <c r="CD112" s="280" t="e">
        <f>ДС_КСГ_ИТОГО_3!CD112+'ДС_КСГ_кор-ка др профили_2'!CD112</f>
        <v>#REF!</v>
      </c>
      <c r="CE112" s="280" t="e">
        <f>ДС_КСГ_ИТОГО_3!CE112+'ДС_КСГ_кор-ка др профили_2'!CE112</f>
        <v>#REF!</v>
      </c>
      <c r="CF112" s="280" t="e">
        <f>ДС_КСГ_ИТОГО_3!CF112+'ДС_КСГ_кор-ка др профили_2'!CF112</f>
        <v>#REF!</v>
      </c>
      <c r="CG112" s="280" t="e">
        <f>ДС_КСГ_ИТОГО_3!CG112+'ДС_КСГ_кор-ка др профили_2'!CG112</f>
        <v>#REF!</v>
      </c>
      <c r="CH112" s="280" t="e">
        <f>ДС_КСГ_ИТОГО_3!CH112+'ДС_КСГ_кор-ка др профили_2'!CH112</f>
        <v>#REF!</v>
      </c>
      <c r="CI112" s="280" t="e">
        <f>ДС_КСГ_ИТОГО_3!CI112+'ДС_КСГ_кор-ка др профили_2'!CI112</f>
        <v>#REF!</v>
      </c>
      <c r="CJ112" s="280" t="e">
        <f>ДС_КСГ_ИТОГО_3!CJ112+'ДС_КСГ_кор-ка др профили_2'!CJ112</f>
        <v>#REF!</v>
      </c>
      <c r="CK112" s="280" t="e">
        <f>ДС_КСГ_ИТОГО_3!#REF!+'ДС_КСГ_кор-ка др профили_2'!CK112</f>
        <v>#REF!</v>
      </c>
      <c r="CL112" s="280" t="e">
        <f>ДС_КСГ_ИТОГО_3!#REF!+'ДС_КСГ_кор-ка др профили_2'!CL112</f>
        <v>#REF!</v>
      </c>
      <c r="CM112" s="280" t="e">
        <f>ДС_КСГ_ИТОГО_3!#REF!+'ДС_КСГ_кор-ка др профили_2'!CM112</f>
        <v>#REF!</v>
      </c>
      <c r="CN112" s="281" t="e">
        <f t="shared" si="1"/>
        <v>#REF!</v>
      </c>
      <c r="CP112" s="195"/>
      <c r="CQ112" s="195"/>
      <c r="CR112" s="195"/>
    </row>
    <row r="113" spans="1:96" ht="15.75" x14ac:dyDescent="0.25">
      <c r="A113" s="81">
        <v>112</v>
      </c>
      <c r="B113" s="81" t="s">
        <v>401</v>
      </c>
      <c r="C113" s="148" t="s">
        <v>402</v>
      </c>
      <c r="D113" s="148">
        <v>0.39</v>
      </c>
      <c r="E113" s="148">
        <v>21</v>
      </c>
      <c r="F113" s="148" t="s">
        <v>150</v>
      </c>
      <c r="G113" s="280" t="e">
        <f>ДС_КСГ_ИТОГО_3!G113+'ДС_КСГ_кор-ка др профили_2'!G113</f>
        <v>#REF!</v>
      </c>
      <c r="H113" s="280" t="e">
        <f>ДС_КСГ_ИТОГО_3!H113+'ДС_КСГ_кор-ка др профили_2'!H113</f>
        <v>#REF!</v>
      </c>
      <c r="I113" s="280" t="e">
        <f>ДС_КСГ_ИТОГО_3!I113+'ДС_КСГ_кор-ка др профили_2'!I113</f>
        <v>#REF!</v>
      </c>
      <c r="J113" s="280" t="e">
        <f>ДС_КСГ_ИТОГО_3!J113+'ДС_КСГ_кор-ка др профили_2'!J113</f>
        <v>#REF!</v>
      </c>
      <c r="K113" s="280" t="e">
        <f>ДС_КСГ_ИТОГО_3!K113+'ДС_КСГ_кор-ка др профили_2'!K113</f>
        <v>#REF!</v>
      </c>
      <c r="L113" s="280" t="e">
        <f>ДС_КСГ_ИТОГО_3!L113+'ДС_КСГ_кор-ка др профили_2'!L113</f>
        <v>#REF!</v>
      </c>
      <c r="M113" s="280" t="e">
        <f>ДС_КСГ_ИТОГО_3!M113+'ДС_КСГ_кор-ка др профили_2'!M113</f>
        <v>#REF!</v>
      </c>
      <c r="N113" s="280" t="e">
        <f>ДС_КСГ_ИТОГО_3!N113+'ДС_КСГ_кор-ка др профили_2'!N113</f>
        <v>#REF!</v>
      </c>
      <c r="O113" s="280" t="e">
        <f>ДС_КСГ_ИТОГО_3!O113+'ДС_КСГ_кор-ка др профили_2'!O113</f>
        <v>#REF!</v>
      </c>
      <c r="P113" s="280" t="e">
        <f>ДС_КСГ_ИТОГО_3!P113+'ДС_КСГ_кор-ка др профили_2'!P113</f>
        <v>#REF!</v>
      </c>
      <c r="Q113" s="280" t="e">
        <f>ДС_КСГ_ИТОГО_3!Q113+'ДС_КСГ_кор-ка др профили_2'!Q113</f>
        <v>#REF!</v>
      </c>
      <c r="R113" s="280" t="e">
        <f>ДС_КСГ_ИТОГО_3!R113+'ДС_КСГ_кор-ка др профили_2'!R113</f>
        <v>#REF!</v>
      </c>
      <c r="S113" s="280" t="e">
        <f>ДС_КСГ_ИТОГО_3!S113+'ДС_КСГ_кор-ка др профили_2'!S113</f>
        <v>#REF!</v>
      </c>
      <c r="T113" s="280" t="e">
        <f>ДС_КСГ_ИТОГО_3!T113+'ДС_КСГ_кор-ка др профили_2'!T113</f>
        <v>#REF!</v>
      </c>
      <c r="U113" s="280" t="e">
        <f>ДС_КСГ_ИТОГО_3!U113+'ДС_КСГ_кор-ка др профили_2'!U113</f>
        <v>#REF!</v>
      </c>
      <c r="V113" s="280" t="e">
        <f>ДС_КСГ_ИТОГО_3!V113+'ДС_КСГ_кор-ка др профили_2'!V113</f>
        <v>#REF!</v>
      </c>
      <c r="W113" s="280" t="e">
        <f>ДС_КСГ_ИТОГО_3!W113+'ДС_КСГ_кор-ка др профили_2'!W113</f>
        <v>#REF!</v>
      </c>
      <c r="X113" s="280" t="e">
        <f>ДС_КСГ_ИТОГО_3!X113+'ДС_КСГ_кор-ка др профили_2'!X113</f>
        <v>#REF!</v>
      </c>
      <c r="Y113" s="280" t="e">
        <f>ДС_КСГ_ИТОГО_3!Y113+'ДС_КСГ_кор-ка др профили_2'!Y113</f>
        <v>#REF!</v>
      </c>
      <c r="Z113" s="280" t="e">
        <f>ДС_КСГ_ИТОГО_3!Z113+'ДС_КСГ_кор-ка др профили_2'!Z113</f>
        <v>#REF!</v>
      </c>
      <c r="AA113" s="280" t="e">
        <f>ДС_КСГ_ИТОГО_3!AA113+'ДС_КСГ_кор-ка др профили_2'!AA113</f>
        <v>#REF!</v>
      </c>
      <c r="AB113" s="280" t="e">
        <f>ДС_КСГ_ИТОГО_3!AB113+'ДС_КСГ_кор-ка др профили_2'!AB113</f>
        <v>#REF!</v>
      </c>
      <c r="AC113" s="280" t="e">
        <f>ДС_КСГ_ИТОГО_3!AC113+'ДС_КСГ_кор-ка др профили_2'!AC113</f>
        <v>#REF!</v>
      </c>
      <c r="AD113" s="280" t="e">
        <f>ДС_КСГ_ИТОГО_3!AD113+'ДС_КСГ_кор-ка др профили_2'!AD113</f>
        <v>#REF!</v>
      </c>
      <c r="AE113" s="280" t="e">
        <f>ДС_КСГ_ИТОГО_3!AE113+'ДС_КСГ_кор-ка др профили_2'!AE113</f>
        <v>#REF!</v>
      </c>
      <c r="AF113" s="280" t="e">
        <f>ДС_КСГ_ИТОГО_3!AF113+'ДС_КСГ_кор-ка др профили_2'!AF113</f>
        <v>#REF!</v>
      </c>
      <c r="AG113" s="280" t="e">
        <f>ДС_КСГ_ИТОГО_3!AG113+'ДС_КСГ_кор-ка др профили_2'!AG113</f>
        <v>#REF!</v>
      </c>
      <c r="AH113" s="280" t="e">
        <f>ДС_КСГ_ИТОГО_3!AH113+'ДС_КСГ_кор-ка др профили_2'!AH113</f>
        <v>#REF!</v>
      </c>
      <c r="AI113" s="280" t="e">
        <f>ДС_КСГ_ИТОГО_3!AI113+'ДС_КСГ_кор-ка др профили_2'!AI113</f>
        <v>#REF!</v>
      </c>
      <c r="AJ113" s="280" t="e">
        <f>ДС_КСГ_ИТОГО_3!AJ113+'ДС_КСГ_кор-ка др профили_2'!AJ113</f>
        <v>#REF!</v>
      </c>
      <c r="AK113" s="280" t="e">
        <f>ДС_КСГ_ИТОГО_3!AK113+'ДС_КСГ_кор-ка др профили_2'!AK113</f>
        <v>#REF!</v>
      </c>
      <c r="AL113" s="280" t="e">
        <f>ДС_КСГ_ИТОГО_3!AL113+'ДС_КСГ_кор-ка др профили_2'!AL113</f>
        <v>#REF!</v>
      </c>
      <c r="AM113" s="280" t="e">
        <f>ДС_КСГ_ИТОГО_3!AM113+'ДС_КСГ_кор-ка др профили_2'!AM113</f>
        <v>#REF!</v>
      </c>
      <c r="AN113" s="280" t="e">
        <f>ДС_КСГ_ИТОГО_3!AN113+'ДС_КСГ_кор-ка др профили_2'!AN113</f>
        <v>#REF!</v>
      </c>
      <c r="AO113" s="280" t="e">
        <f>ДС_КСГ_ИТОГО_3!AO113+'ДС_КСГ_кор-ка др профили_2'!AO113</f>
        <v>#REF!</v>
      </c>
      <c r="AP113" s="280" t="e">
        <f>ДС_КСГ_ИТОГО_3!AP113+'ДС_КСГ_кор-ка др профили_2'!AP113</f>
        <v>#REF!</v>
      </c>
      <c r="AQ113" s="280" t="e">
        <f>ДС_КСГ_ИТОГО_3!AQ113+'ДС_КСГ_кор-ка др профили_2'!AQ113</f>
        <v>#REF!</v>
      </c>
      <c r="AR113" s="280" t="e">
        <f>ДС_КСГ_ИТОГО_3!AR113+'ДС_КСГ_кор-ка др профили_2'!AR113</f>
        <v>#REF!</v>
      </c>
      <c r="AS113" s="280" t="e">
        <f>ДС_КСГ_ИТОГО_3!AS113+'ДС_КСГ_кор-ка др профили_2'!AS113</f>
        <v>#REF!</v>
      </c>
      <c r="AT113" s="280" t="e">
        <f>ДС_КСГ_ИТОГО_3!AT113+'ДС_КСГ_кор-ка др профили_2'!AT113</f>
        <v>#REF!</v>
      </c>
      <c r="AU113" s="280" t="e">
        <f>ДС_КСГ_ИТОГО_3!AU113+'ДС_КСГ_кор-ка др профили_2'!AU113</f>
        <v>#REF!</v>
      </c>
      <c r="AV113" s="280" t="e">
        <f>ДС_КСГ_ИТОГО_3!AV113+'ДС_КСГ_кор-ка др профили_2'!AV113</f>
        <v>#REF!</v>
      </c>
      <c r="AW113" s="280" t="e">
        <f>ДС_КСГ_ИТОГО_3!AW113+'ДС_КСГ_кор-ка др профили_2'!AW113</f>
        <v>#REF!</v>
      </c>
      <c r="AX113" s="280" t="e">
        <f>ДС_КСГ_ИТОГО_3!AX113+'ДС_КСГ_кор-ка др профили_2'!AX113</f>
        <v>#REF!</v>
      </c>
      <c r="AY113" s="280" t="e">
        <f>ДС_КСГ_ИТОГО_3!AY113+'ДС_КСГ_кор-ка др профили_2'!AY113</f>
        <v>#REF!</v>
      </c>
      <c r="AZ113" s="280" t="e">
        <f>ДС_КСГ_ИТОГО_3!AZ113+'ДС_КСГ_кор-ка др профили_2'!AZ113</f>
        <v>#REF!</v>
      </c>
      <c r="BA113" s="280" t="e">
        <f>ДС_КСГ_ИТОГО_3!BA113+'ДС_КСГ_кор-ка др профили_2'!BA113</f>
        <v>#REF!</v>
      </c>
      <c r="BB113" s="280" t="e">
        <f>ДС_КСГ_ИТОГО_3!BB113+'ДС_КСГ_кор-ка др профили_2'!BB113</f>
        <v>#REF!</v>
      </c>
      <c r="BC113" s="280" t="e">
        <f>ДС_КСГ_ИТОГО_3!BC113+'ДС_КСГ_кор-ка др профили_2'!BC113</f>
        <v>#REF!</v>
      </c>
      <c r="BD113" s="280" t="e">
        <f>ДС_КСГ_ИТОГО_3!BD113+'ДС_КСГ_кор-ка др профили_2'!BD113</f>
        <v>#REF!</v>
      </c>
      <c r="BE113" s="280" t="e">
        <f>ДС_КСГ_ИТОГО_3!BE113+'ДС_КСГ_кор-ка др профили_2'!BE113</f>
        <v>#REF!</v>
      </c>
      <c r="BF113" s="280" t="e">
        <f>ДС_КСГ_ИТОГО_3!BF113+'ДС_КСГ_кор-ка др профили_2'!BF113</f>
        <v>#REF!</v>
      </c>
      <c r="BG113" s="280" t="e">
        <f>ДС_КСГ_ИТОГО_3!BG113+'ДС_КСГ_кор-ка др профили_2'!BG113</f>
        <v>#REF!</v>
      </c>
      <c r="BH113" s="280" t="e">
        <f>ДС_КСГ_ИТОГО_3!BH113+'ДС_КСГ_кор-ка др профили_2'!BH113</f>
        <v>#REF!</v>
      </c>
      <c r="BI113" s="280" t="e">
        <f>ДС_КСГ_ИТОГО_3!BI113+'ДС_КСГ_кор-ка др профили_2'!BI113</f>
        <v>#REF!</v>
      </c>
      <c r="BJ113" s="280" t="e">
        <f>ДС_КСГ_ИТОГО_3!BJ113+'ДС_КСГ_кор-ка др профили_2'!BJ113</f>
        <v>#REF!</v>
      </c>
      <c r="BK113" s="280" t="e">
        <f>ДС_КСГ_ИТОГО_3!BK113+'ДС_КСГ_кор-ка др профили_2'!BK113</f>
        <v>#REF!</v>
      </c>
      <c r="BL113" s="280" t="e">
        <f>ДС_КСГ_ИТОГО_3!BL113+'ДС_КСГ_кор-ка др профили_2'!BL113</f>
        <v>#REF!</v>
      </c>
      <c r="BM113" s="280" t="e">
        <f>ДС_КСГ_ИТОГО_3!BM113+'ДС_КСГ_кор-ка др профили_2'!BM113</f>
        <v>#REF!</v>
      </c>
      <c r="BN113" s="280" t="e">
        <f>ДС_КСГ_ИТОГО_3!BN113+'ДС_КСГ_кор-ка др профили_2'!BN113</f>
        <v>#REF!</v>
      </c>
      <c r="BO113" s="280" t="e">
        <f>ДС_КСГ_ИТОГО_3!BO113+'ДС_КСГ_кор-ка др профили_2'!BO113</f>
        <v>#REF!</v>
      </c>
      <c r="BP113" s="280" t="e">
        <f>ДС_КСГ_ИТОГО_3!BP113+'ДС_КСГ_кор-ка др профили_2'!BP113</f>
        <v>#REF!</v>
      </c>
      <c r="BQ113" s="280" t="e">
        <f>ДС_КСГ_ИТОГО_3!BQ113+'ДС_КСГ_кор-ка др профили_2'!BQ113</f>
        <v>#REF!</v>
      </c>
      <c r="BR113" s="280" t="e">
        <f>ДС_КСГ_ИТОГО_3!BR113+'ДС_КСГ_кор-ка др профили_2'!BR113</f>
        <v>#REF!</v>
      </c>
      <c r="BS113" s="280" t="e">
        <f>ДС_КСГ_ИТОГО_3!BS113+'ДС_КСГ_кор-ка др профили_2'!BS113</f>
        <v>#REF!</v>
      </c>
      <c r="BT113" s="280" t="e">
        <f>ДС_КСГ_ИТОГО_3!BT113+'ДС_КСГ_кор-ка др профили_2'!BT113</f>
        <v>#REF!</v>
      </c>
      <c r="BU113" s="280" t="e">
        <f>ДС_КСГ_ИТОГО_3!BU113+'ДС_КСГ_кор-ка др профили_2'!BU113</f>
        <v>#REF!</v>
      </c>
      <c r="BV113" s="280" t="e">
        <f>ДС_КСГ_ИТОГО_3!BV113+'ДС_КСГ_кор-ка др профили_2'!BV113</f>
        <v>#REF!</v>
      </c>
      <c r="BW113" s="280" t="e">
        <f>ДС_КСГ_ИТОГО_3!BW113+'ДС_КСГ_кор-ка др профили_2'!BW113</f>
        <v>#REF!</v>
      </c>
      <c r="BX113" s="280" t="e">
        <f>ДС_КСГ_ИТОГО_3!BX113+'ДС_КСГ_кор-ка др профили_2'!BX113</f>
        <v>#REF!</v>
      </c>
      <c r="BY113" s="280" t="e">
        <f>ДС_КСГ_ИТОГО_3!BY113+'ДС_КСГ_кор-ка др профили_2'!BY113</f>
        <v>#REF!</v>
      </c>
      <c r="BZ113" s="280" t="e">
        <f>ДС_КСГ_ИТОГО_3!BZ113+'ДС_КСГ_кор-ка др профили_2'!BZ113</f>
        <v>#REF!</v>
      </c>
      <c r="CA113" s="280" t="e">
        <f>ДС_КСГ_ИТОГО_3!CA113+'ДС_КСГ_кор-ка др профили_2'!CA113</f>
        <v>#REF!</v>
      </c>
      <c r="CB113" s="280" t="e">
        <f>ДС_КСГ_ИТОГО_3!CB113+'ДС_КСГ_кор-ка др профили_2'!CB113</f>
        <v>#REF!</v>
      </c>
      <c r="CC113" s="280" t="e">
        <f>ДС_КСГ_ИТОГО_3!CC113+'ДС_КСГ_кор-ка др профили_2'!CC113</f>
        <v>#REF!</v>
      </c>
      <c r="CD113" s="280" t="e">
        <f>ДС_КСГ_ИТОГО_3!CD113+'ДС_КСГ_кор-ка др профили_2'!CD113</f>
        <v>#REF!</v>
      </c>
      <c r="CE113" s="280" t="e">
        <f>ДС_КСГ_ИТОГО_3!CE113+'ДС_КСГ_кор-ка др профили_2'!CE113</f>
        <v>#REF!</v>
      </c>
      <c r="CF113" s="280" t="e">
        <f>ДС_КСГ_ИТОГО_3!CF113+'ДС_КСГ_кор-ка др профили_2'!CF113</f>
        <v>#REF!</v>
      </c>
      <c r="CG113" s="280" t="e">
        <f>ДС_КСГ_ИТОГО_3!CG113+'ДС_КСГ_кор-ка др профили_2'!CG113</f>
        <v>#REF!</v>
      </c>
      <c r="CH113" s="280" t="e">
        <f>ДС_КСГ_ИТОГО_3!CH113+'ДС_КСГ_кор-ка др профили_2'!CH113</f>
        <v>#REF!</v>
      </c>
      <c r="CI113" s="280" t="e">
        <f>ДС_КСГ_ИТОГО_3!CI113+'ДС_КСГ_кор-ка др профили_2'!CI113</f>
        <v>#REF!</v>
      </c>
      <c r="CJ113" s="280" t="e">
        <f>ДС_КСГ_ИТОГО_3!CJ113+'ДС_КСГ_кор-ка др профили_2'!CJ113</f>
        <v>#REF!</v>
      </c>
      <c r="CK113" s="280" t="e">
        <f>ДС_КСГ_ИТОГО_3!#REF!+'ДС_КСГ_кор-ка др профили_2'!CK113</f>
        <v>#REF!</v>
      </c>
      <c r="CL113" s="280" t="e">
        <f>ДС_КСГ_ИТОГО_3!#REF!+'ДС_КСГ_кор-ка др профили_2'!CL113</f>
        <v>#REF!</v>
      </c>
      <c r="CM113" s="280" t="e">
        <f>ДС_КСГ_ИТОГО_3!#REF!+'ДС_КСГ_кор-ка др профили_2'!CM113</f>
        <v>#REF!</v>
      </c>
      <c r="CN113" s="281" t="e">
        <f t="shared" si="1"/>
        <v>#REF!</v>
      </c>
      <c r="CP113" s="195"/>
      <c r="CQ113" s="195"/>
      <c r="CR113" s="195"/>
    </row>
    <row r="114" spans="1:96" ht="15.75" x14ac:dyDescent="0.25">
      <c r="A114" s="81">
        <v>113</v>
      </c>
      <c r="B114" s="81" t="s">
        <v>403</v>
      </c>
      <c r="C114" s="148" t="s">
        <v>149</v>
      </c>
      <c r="D114" s="148">
        <v>0.67</v>
      </c>
      <c r="E114" s="148">
        <v>21</v>
      </c>
      <c r="F114" s="148" t="s">
        <v>150</v>
      </c>
      <c r="G114" s="280" t="e">
        <f>ДС_КСГ_ИТОГО_3!G114+'ДС_КСГ_кор-ка др профили_2'!G114</f>
        <v>#REF!</v>
      </c>
      <c r="H114" s="280" t="e">
        <f>ДС_КСГ_ИТОГО_3!H114+'ДС_КСГ_кор-ка др профили_2'!H114</f>
        <v>#REF!</v>
      </c>
      <c r="I114" s="280" t="e">
        <f>ДС_КСГ_ИТОГО_3!I114+'ДС_КСГ_кор-ка др профили_2'!I114</f>
        <v>#REF!</v>
      </c>
      <c r="J114" s="280" t="e">
        <f>ДС_КСГ_ИТОГО_3!J114+'ДС_КСГ_кор-ка др профили_2'!J114</f>
        <v>#REF!</v>
      </c>
      <c r="K114" s="280" t="e">
        <f>ДС_КСГ_ИТОГО_3!K114+'ДС_КСГ_кор-ка др профили_2'!K114</f>
        <v>#REF!</v>
      </c>
      <c r="L114" s="280" t="e">
        <f>ДС_КСГ_ИТОГО_3!L114+'ДС_КСГ_кор-ка др профили_2'!L114</f>
        <v>#REF!</v>
      </c>
      <c r="M114" s="280" t="e">
        <f>ДС_КСГ_ИТОГО_3!M114+'ДС_КСГ_кор-ка др профили_2'!M114</f>
        <v>#REF!</v>
      </c>
      <c r="N114" s="280" t="e">
        <f>ДС_КСГ_ИТОГО_3!N114+'ДС_КСГ_кор-ка др профили_2'!N114</f>
        <v>#REF!</v>
      </c>
      <c r="O114" s="280" t="e">
        <f>ДС_КСГ_ИТОГО_3!O114+'ДС_КСГ_кор-ка др профили_2'!O114</f>
        <v>#REF!</v>
      </c>
      <c r="P114" s="280" t="e">
        <f>ДС_КСГ_ИТОГО_3!P114+'ДС_КСГ_кор-ка др профили_2'!P114</f>
        <v>#REF!</v>
      </c>
      <c r="Q114" s="280" t="e">
        <f>ДС_КСГ_ИТОГО_3!Q114+'ДС_КСГ_кор-ка др профили_2'!Q114</f>
        <v>#REF!</v>
      </c>
      <c r="R114" s="280" t="e">
        <f>ДС_КСГ_ИТОГО_3!R114+'ДС_КСГ_кор-ка др профили_2'!R114</f>
        <v>#REF!</v>
      </c>
      <c r="S114" s="280" t="e">
        <f>ДС_КСГ_ИТОГО_3!S114+'ДС_КСГ_кор-ка др профили_2'!S114</f>
        <v>#REF!</v>
      </c>
      <c r="T114" s="280" t="e">
        <f>ДС_КСГ_ИТОГО_3!T114+'ДС_КСГ_кор-ка др профили_2'!T114</f>
        <v>#REF!</v>
      </c>
      <c r="U114" s="280" t="e">
        <f>ДС_КСГ_ИТОГО_3!U114+'ДС_КСГ_кор-ка др профили_2'!U114</f>
        <v>#REF!</v>
      </c>
      <c r="V114" s="280" t="e">
        <f>ДС_КСГ_ИТОГО_3!V114+'ДС_КСГ_кор-ка др профили_2'!V114</f>
        <v>#REF!</v>
      </c>
      <c r="W114" s="280" t="e">
        <f>ДС_КСГ_ИТОГО_3!W114+'ДС_КСГ_кор-ка др профили_2'!W114</f>
        <v>#REF!</v>
      </c>
      <c r="X114" s="280" t="e">
        <f>ДС_КСГ_ИТОГО_3!X114+'ДС_КСГ_кор-ка др профили_2'!X114</f>
        <v>#REF!</v>
      </c>
      <c r="Y114" s="280" t="e">
        <f>ДС_КСГ_ИТОГО_3!Y114+'ДС_КСГ_кор-ка др профили_2'!Y114</f>
        <v>#REF!</v>
      </c>
      <c r="Z114" s="280" t="e">
        <f>ДС_КСГ_ИТОГО_3!Z114+'ДС_КСГ_кор-ка др профили_2'!Z114</f>
        <v>#REF!</v>
      </c>
      <c r="AA114" s="280" t="e">
        <f>ДС_КСГ_ИТОГО_3!AA114+'ДС_КСГ_кор-ка др профили_2'!AA114</f>
        <v>#REF!</v>
      </c>
      <c r="AB114" s="280" t="e">
        <f>ДС_КСГ_ИТОГО_3!AB114+'ДС_КСГ_кор-ка др профили_2'!AB114</f>
        <v>#REF!</v>
      </c>
      <c r="AC114" s="280" t="e">
        <f>ДС_КСГ_ИТОГО_3!AC114+'ДС_КСГ_кор-ка др профили_2'!AC114</f>
        <v>#REF!</v>
      </c>
      <c r="AD114" s="280" t="e">
        <f>ДС_КСГ_ИТОГО_3!AD114+'ДС_КСГ_кор-ка др профили_2'!AD114</f>
        <v>#REF!</v>
      </c>
      <c r="AE114" s="280" t="e">
        <f>ДС_КСГ_ИТОГО_3!AE114+'ДС_КСГ_кор-ка др профили_2'!AE114</f>
        <v>#REF!</v>
      </c>
      <c r="AF114" s="280" t="e">
        <f>ДС_КСГ_ИТОГО_3!AF114+'ДС_КСГ_кор-ка др профили_2'!AF114</f>
        <v>#REF!</v>
      </c>
      <c r="AG114" s="280" t="e">
        <f>ДС_КСГ_ИТОГО_3!AG114+'ДС_КСГ_кор-ка др профили_2'!AG114</f>
        <v>#REF!</v>
      </c>
      <c r="AH114" s="280" t="e">
        <f>ДС_КСГ_ИТОГО_3!AH114+'ДС_КСГ_кор-ка др профили_2'!AH114</f>
        <v>#REF!</v>
      </c>
      <c r="AI114" s="280" t="e">
        <f>ДС_КСГ_ИТОГО_3!AI114+'ДС_КСГ_кор-ка др профили_2'!AI114</f>
        <v>#REF!</v>
      </c>
      <c r="AJ114" s="280" t="e">
        <f>ДС_КСГ_ИТОГО_3!AJ114+'ДС_КСГ_кор-ка др профили_2'!AJ114</f>
        <v>#REF!</v>
      </c>
      <c r="AK114" s="280" t="e">
        <f>ДС_КСГ_ИТОГО_3!AK114+'ДС_КСГ_кор-ка др профили_2'!AK114</f>
        <v>#REF!</v>
      </c>
      <c r="AL114" s="280" t="e">
        <f>ДС_КСГ_ИТОГО_3!AL114+'ДС_КСГ_кор-ка др профили_2'!AL114</f>
        <v>#REF!</v>
      </c>
      <c r="AM114" s="280" t="e">
        <f>ДС_КСГ_ИТОГО_3!AM114+'ДС_КСГ_кор-ка др профили_2'!AM114</f>
        <v>#REF!</v>
      </c>
      <c r="AN114" s="280" t="e">
        <f>ДС_КСГ_ИТОГО_3!AN114+'ДС_КСГ_кор-ка др профили_2'!AN114</f>
        <v>#REF!</v>
      </c>
      <c r="AO114" s="280" t="e">
        <f>ДС_КСГ_ИТОГО_3!AO114+'ДС_КСГ_кор-ка др профили_2'!AO114</f>
        <v>#REF!</v>
      </c>
      <c r="AP114" s="280" t="e">
        <f>ДС_КСГ_ИТОГО_3!AP114+'ДС_КСГ_кор-ка др профили_2'!AP114</f>
        <v>#REF!</v>
      </c>
      <c r="AQ114" s="280" t="e">
        <f>ДС_КСГ_ИТОГО_3!AQ114+'ДС_КСГ_кор-ка др профили_2'!AQ114</f>
        <v>#REF!</v>
      </c>
      <c r="AR114" s="280" t="e">
        <f>ДС_КСГ_ИТОГО_3!AR114+'ДС_КСГ_кор-ка др профили_2'!AR114</f>
        <v>#REF!</v>
      </c>
      <c r="AS114" s="280" t="e">
        <f>ДС_КСГ_ИТОГО_3!AS114+'ДС_КСГ_кор-ка др профили_2'!AS114</f>
        <v>#REF!</v>
      </c>
      <c r="AT114" s="280" t="e">
        <f>ДС_КСГ_ИТОГО_3!AT114+'ДС_КСГ_кор-ка др профили_2'!AT114</f>
        <v>#REF!</v>
      </c>
      <c r="AU114" s="280" t="e">
        <f>ДС_КСГ_ИТОГО_3!AU114+'ДС_КСГ_кор-ка др профили_2'!AU114</f>
        <v>#REF!</v>
      </c>
      <c r="AV114" s="280" t="e">
        <f>ДС_КСГ_ИТОГО_3!AV114+'ДС_КСГ_кор-ка др профили_2'!AV114</f>
        <v>#REF!</v>
      </c>
      <c r="AW114" s="280" t="e">
        <f>ДС_КСГ_ИТОГО_3!AW114+'ДС_КСГ_кор-ка др профили_2'!AW114</f>
        <v>#REF!</v>
      </c>
      <c r="AX114" s="280" t="e">
        <f>ДС_КСГ_ИТОГО_3!AX114+'ДС_КСГ_кор-ка др профили_2'!AX114</f>
        <v>#REF!</v>
      </c>
      <c r="AY114" s="280" t="e">
        <f>ДС_КСГ_ИТОГО_3!AY114+'ДС_КСГ_кор-ка др профили_2'!AY114</f>
        <v>#REF!</v>
      </c>
      <c r="AZ114" s="280" t="e">
        <f>ДС_КСГ_ИТОГО_3!AZ114+'ДС_КСГ_кор-ка др профили_2'!AZ114</f>
        <v>#REF!</v>
      </c>
      <c r="BA114" s="280" t="e">
        <f>ДС_КСГ_ИТОГО_3!BA114+'ДС_КСГ_кор-ка др профили_2'!BA114</f>
        <v>#REF!</v>
      </c>
      <c r="BB114" s="280" t="e">
        <f>ДС_КСГ_ИТОГО_3!BB114+'ДС_КСГ_кор-ка др профили_2'!BB114</f>
        <v>#REF!</v>
      </c>
      <c r="BC114" s="280" t="e">
        <f>ДС_КСГ_ИТОГО_3!BC114+'ДС_КСГ_кор-ка др профили_2'!BC114</f>
        <v>#REF!</v>
      </c>
      <c r="BD114" s="280" t="e">
        <f>ДС_КСГ_ИТОГО_3!BD114+'ДС_КСГ_кор-ка др профили_2'!BD114</f>
        <v>#REF!</v>
      </c>
      <c r="BE114" s="280" t="e">
        <f>ДС_КСГ_ИТОГО_3!BE114+'ДС_КСГ_кор-ка др профили_2'!BE114</f>
        <v>#REF!</v>
      </c>
      <c r="BF114" s="280" t="e">
        <f>ДС_КСГ_ИТОГО_3!BF114+'ДС_КСГ_кор-ка др профили_2'!BF114</f>
        <v>#REF!</v>
      </c>
      <c r="BG114" s="280" t="e">
        <f>ДС_КСГ_ИТОГО_3!BG114+'ДС_КСГ_кор-ка др профили_2'!BG114</f>
        <v>#REF!</v>
      </c>
      <c r="BH114" s="280" t="e">
        <f>ДС_КСГ_ИТОГО_3!BH114+'ДС_КСГ_кор-ка др профили_2'!BH114</f>
        <v>#REF!</v>
      </c>
      <c r="BI114" s="280" t="e">
        <f>ДС_КСГ_ИТОГО_3!BI114+'ДС_КСГ_кор-ка др профили_2'!BI114</f>
        <v>#REF!</v>
      </c>
      <c r="BJ114" s="280" t="e">
        <f>ДС_КСГ_ИТОГО_3!BJ114+'ДС_КСГ_кор-ка др профили_2'!BJ114</f>
        <v>#REF!</v>
      </c>
      <c r="BK114" s="280" t="e">
        <f>ДС_КСГ_ИТОГО_3!BK114+'ДС_КСГ_кор-ка др профили_2'!BK114</f>
        <v>#REF!</v>
      </c>
      <c r="BL114" s="280" t="e">
        <f>ДС_КСГ_ИТОГО_3!BL114+'ДС_КСГ_кор-ка др профили_2'!BL114</f>
        <v>#REF!</v>
      </c>
      <c r="BM114" s="280" t="e">
        <f>ДС_КСГ_ИТОГО_3!BM114+'ДС_КСГ_кор-ка др профили_2'!BM114</f>
        <v>#REF!</v>
      </c>
      <c r="BN114" s="280" t="e">
        <f>ДС_КСГ_ИТОГО_3!BN114+'ДС_КСГ_кор-ка др профили_2'!BN114</f>
        <v>#REF!</v>
      </c>
      <c r="BO114" s="280" t="e">
        <f>ДС_КСГ_ИТОГО_3!BO114+'ДС_КСГ_кор-ка др профили_2'!BO114</f>
        <v>#REF!</v>
      </c>
      <c r="BP114" s="280" t="e">
        <f>ДС_КСГ_ИТОГО_3!BP114+'ДС_КСГ_кор-ка др профили_2'!BP114</f>
        <v>#REF!</v>
      </c>
      <c r="BQ114" s="280" t="e">
        <f>ДС_КСГ_ИТОГО_3!BQ114+'ДС_КСГ_кор-ка др профили_2'!BQ114</f>
        <v>#REF!</v>
      </c>
      <c r="BR114" s="280" t="e">
        <f>ДС_КСГ_ИТОГО_3!BR114+'ДС_КСГ_кор-ка др профили_2'!BR114</f>
        <v>#REF!</v>
      </c>
      <c r="BS114" s="280" t="e">
        <f>ДС_КСГ_ИТОГО_3!BS114+'ДС_КСГ_кор-ка др профили_2'!BS114</f>
        <v>#REF!</v>
      </c>
      <c r="BT114" s="280" t="e">
        <f>ДС_КСГ_ИТОГО_3!BT114+'ДС_КСГ_кор-ка др профили_2'!BT114</f>
        <v>#REF!</v>
      </c>
      <c r="BU114" s="280" t="e">
        <f>ДС_КСГ_ИТОГО_3!BU114+'ДС_КСГ_кор-ка др профили_2'!BU114</f>
        <v>#REF!</v>
      </c>
      <c r="BV114" s="280" t="e">
        <f>ДС_КСГ_ИТОГО_3!BV114+'ДС_КСГ_кор-ка др профили_2'!BV114</f>
        <v>#REF!</v>
      </c>
      <c r="BW114" s="280" t="e">
        <f>ДС_КСГ_ИТОГО_3!BW114+'ДС_КСГ_кор-ка др профили_2'!BW114</f>
        <v>#REF!</v>
      </c>
      <c r="BX114" s="280" t="e">
        <f>ДС_КСГ_ИТОГО_3!BX114+'ДС_КСГ_кор-ка др профили_2'!BX114</f>
        <v>#REF!</v>
      </c>
      <c r="BY114" s="280" t="e">
        <f>ДС_КСГ_ИТОГО_3!BY114+'ДС_КСГ_кор-ка др профили_2'!BY114</f>
        <v>#REF!</v>
      </c>
      <c r="BZ114" s="280" t="e">
        <f>ДС_КСГ_ИТОГО_3!BZ114+'ДС_КСГ_кор-ка др профили_2'!BZ114</f>
        <v>#REF!</v>
      </c>
      <c r="CA114" s="280" t="e">
        <f>ДС_КСГ_ИТОГО_3!CA114+'ДС_КСГ_кор-ка др профили_2'!CA114</f>
        <v>#REF!</v>
      </c>
      <c r="CB114" s="280" t="e">
        <f>ДС_КСГ_ИТОГО_3!CB114+'ДС_КСГ_кор-ка др профили_2'!CB114</f>
        <v>#REF!</v>
      </c>
      <c r="CC114" s="280" t="e">
        <f>ДС_КСГ_ИТОГО_3!CC114+'ДС_КСГ_кор-ка др профили_2'!CC114</f>
        <v>#REF!</v>
      </c>
      <c r="CD114" s="280" t="e">
        <f>ДС_КСГ_ИТОГО_3!CD114+'ДС_КСГ_кор-ка др профили_2'!CD114</f>
        <v>#REF!</v>
      </c>
      <c r="CE114" s="280" t="e">
        <f>ДС_КСГ_ИТОГО_3!CE114+'ДС_КСГ_кор-ка др профили_2'!CE114</f>
        <v>#REF!</v>
      </c>
      <c r="CF114" s="280" t="e">
        <f>ДС_КСГ_ИТОГО_3!CF114+'ДС_КСГ_кор-ка др профили_2'!CF114</f>
        <v>#REF!</v>
      </c>
      <c r="CG114" s="280" t="e">
        <f>ДС_КСГ_ИТОГО_3!CG114+'ДС_КСГ_кор-ка др профили_2'!CG114</f>
        <v>#REF!</v>
      </c>
      <c r="CH114" s="280" t="e">
        <f>ДС_КСГ_ИТОГО_3!CH114+'ДС_КСГ_кор-ка др профили_2'!CH114</f>
        <v>#REF!</v>
      </c>
      <c r="CI114" s="280" t="e">
        <f>ДС_КСГ_ИТОГО_3!CI114+'ДС_КСГ_кор-ка др профили_2'!CI114</f>
        <v>#REF!</v>
      </c>
      <c r="CJ114" s="280" t="e">
        <f>ДС_КСГ_ИТОГО_3!CJ114+'ДС_КСГ_кор-ка др профили_2'!CJ114</f>
        <v>#REF!</v>
      </c>
      <c r="CK114" s="280" t="e">
        <f>ДС_КСГ_ИТОГО_3!#REF!+'ДС_КСГ_кор-ка др профили_2'!CK114</f>
        <v>#REF!</v>
      </c>
      <c r="CL114" s="280" t="e">
        <f>ДС_КСГ_ИТОГО_3!#REF!+'ДС_КСГ_кор-ка др профили_2'!CL114</f>
        <v>#REF!</v>
      </c>
      <c r="CM114" s="280" t="e">
        <f>ДС_КСГ_ИТОГО_3!#REF!+'ДС_КСГ_кор-ка др профили_2'!CM114</f>
        <v>#REF!</v>
      </c>
      <c r="CN114" s="281" t="e">
        <f t="shared" si="1"/>
        <v>#REF!</v>
      </c>
      <c r="CP114" s="195"/>
      <c r="CQ114" s="195"/>
      <c r="CR114" s="195"/>
    </row>
    <row r="115" spans="1:96" ht="15.75" x14ac:dyDescent="0.25">
      <c r="A115" s="81">
        <v>114</v>
      </c>
      <c r="B115" s="81" t="s">
        <v>404</v>
      </c>
      <c r="C115" s="148" t="s">
        <v>151</v>
      </c>
      <c r="D115" s="148">
        <v>1.0900000000000001</v>
      </c>
      <c r="E115" s="148">
        <v>21</v>
      </c>
      <c r="F115" s="148" t="s">
        <v>150</v>
      </c>
      <c r="G115" s="280" t="e">
        <f>ДС_КСГ_ИТОГО_3!G115+'ДС_КСГ_кор-ка др профили_2'!G115</f>
        <v>#REF!</v>
      </c>
      <c r="H115" s="280" t="e">
        <f>ДС_КСГ_ИТОГО_3!H115+'ДС_КСГ_кор-ка др профили_2'!H115</f>
        <v>#REF!</v>
      </c>
      <c r="I115" s="280" t="e">
        <f>ДС_КСГ_ИТОГО_3!I115+'ДС_КСГ_кор-ка др профили_2'!I115</f>
        <v>#REF!</v>
      </c>
      <c r="J115" s="280" t="e">
        <f>ДС_КСГ_ИТОГО_3!J115+'ДС_КСГ_кор-ка др профили_2'!J115</f>
        <v>#REF!</v>
      </c>
      <c r="K115" s="280" t="e">
        <f>ДС_КСГ_ИТОГО_3!K115+'ДС_КСГ_кор-ка др профили_2'!K115</f>
        <v>#REF!</v>
      </c>
      <c r="L115" s="280" t="e">
        <f>ДС_КСГ_ИТОГО_3!L115+'ДС_КСГ_кор-ка др профили_2'!L115</f>
        <v>#REF!</v>
      </c>
      <c r="M115" s="280" t="e">
        <f>ДС_КСГ_ИТОГО_3!M115+'ДС_КСГ_кор-ка др профили_2'!M115</f>
        <v>#REF!</v>
      </c>
      <c r="N115" s="280" t="e">
        <f>ДС_КСГ_ИТОГО_3!N115+'ДС_КСГ_кор-ка др профили_2'!N115</f>
        <v>#REF!</v>
      </c>
      <c r="O115" s="280" t="e">
        <f>ДС_КСГ_ИТОГО_3!O115+'ДС_КСГ_кор-ка др профили_2'!O115</f>
        <v>#REF!</v>
      </c>
      <c r="P115" s="280" t="e">
        <f>ДС_КСГ_ИТОГО_3!P115+'ДС_КСГ_кор-ка др профили_2'!P115</f>
        <v>#REF!</v>
      </c>
      <c r="Q115" s="280" t="e">
        <f>ДС_КСГ_ИТОГО_3!Q115+'ДС_КСГ_кор-ка др профили_2'!Q115</f>
        <v>#REF!</v>
      </c>
      <c r="R115" s="280" t="e">
        <f>ДС_КСГ_ИТОГО_3!R115+'ДС_КСГ_кор-ка др профили_2'!R115</f>
        <v>#REF!</v>
      </c>
      <c r="S115" s="280" t="e">
        <f>ДС_КСГ_ИТОГО_3!S115+'ДС_КСГ_кор-ка др профили_2'!S115</f>
        <v>#REF!</v>
      </c>
      <c r="T115" s="280" t="e">
        <f>ДС_КСГ_ИТОГО_3!T115+'ДС_КСГ_кор-ка др профили_2'!T115</f>
        <v>#REF!</v>
      </c>
      <c r="U115" s="280" t="e">
        <f>ДС_КСГ_ИТОГО_3!U115+'ДС_КСГ_кор-ка др профили_2'!U115</f>
        <v>#REF!</v>
      </c>
      <c r="V115" s="280" t="e">
        <f>ДС_КСГ_ИТОГО_3!V115+'ДС_КСГ_кор-ка др профили_2'!V115</f>
        <v>#REF!</v>
      </c>
      <c r="W115" s="280" t="e">
        <f>ДС_КСГ_ИТОГО_3!W115+'ДС_КСГ_кор-ка др профили_2'!W115</f>
        <v>#REF!</v>
      </c>
      <c r="X115" s="280" t="e">
        <f>ДС_КСГ_ИТОГО_3!X115+'ДС_КСГ_кор-ка др профили_2'!X115</f>
        <v>#REF!</v>
      </c>
      <c r="Y115" s="280" t="e">
        <f>ДС_КСГ_ИТОГО_3!Y115+'ДС_КСГ_кор-ка др профили_2'!Y115</f>
        <v>#REF!</v>
      </c>
      <c r="Z115" s="280" t="e">
        <f>ДС_КСГ_ИТОГО_3!Z115+'ДС_КСГ_кор-ка др профили_2'!Z115</f>
        <v>#REF!</v>
      </c>
      <c r="AA115" s="280" t="e">
        <f>ДС_КСГ_ИТОГО_3!AA115+'ДС_КСГ_кор-ка др профили_2'!AA115</f>
        <v>#REF!</v>
      </c>
      <c r="AB115" s="280" t="e">
        <f>ДС_КСГ_ИТОГО_3!AB115+'ДС_КСГ_кор-ка др профили_2'!AB115</f>
        <v>#REF!</v>
      </c>
      <c r="AC115" s="280" t="e">
        <f>ДС_КСГ_ИТОГО_3!AC115+'ДС_КСГ_кор-ка др профили_2'!AC115</f>
        <v>#REF!</v>
      </c>
      <c r="AD115" s="280" t="e">
        <f>ДС_КСГ_ИТОГО_3!AD115+'ДС_КСГ_кор-ка др профили_2'!AD115</f>
        <v>#REF!</v>
      </c>
      <c r="AE115" s="280" t="e">
        <f>ДС_КСГ_ИТОГО_3!AE115+'ДС_КСГ_кор-ка др профили_2'!AE115</f>
        <v>#REF!</v>
      </c>
      <c r="AF115" s="280" t="e">
        <f>ДС_КСГ_ИТОГО_3!AF115+'ДС_КСГ_кор-ка др профили_2'!AF115</f>
        <v>#REF!</v>
      </c>
      <c r="AG115" s="280" t="e">
        <f>ДС_КСГ_ИТОГО_3!AG115+'ДС_КСГ_кор-ка др профили_2'!AG115</f>
        <v>#REF!</v>
      </c>
      <c r="AH115" s="280" t="e">
        <f>ДС_КСГ_ИТОГО_3!AH115+'ДС_КСГ_кор-ка др профили_2'!AH115</f>
        <v>#REF!</v>
      </c>
      <c r="AI115" s="280" t="e">
        <f>ДС_КСГ_ИТОГО_3!AI115+'ДС_КСГ_кор-ка др профили_2'!AI115</f>
        <v>#REF!</v>
      </c>
      <c r="AJ115" s="280" t="e">
        <f>ДС_КСГ_ИТОГО_3!AJ115+'ДС_КСГ_кор-ка др профили_2'!AJ115</f>
        <v>#REF!</v>
      </c>
      <c r="AK115" s="280" t="e">
        <f>ДС_КСГ_ИТОГО_3!AK115+'ДС_КСГ_кор-ка др профили_2'!AK115</f>
        <v>#REF!</v>
      </c>
      <c r="AL115" s="280" t="e">
        <f>ДС_КСГ_ИТОГО_3!AL115+'ДС_КСГ_кор-ка др профили_2'!AL115</f>
        <v>#REF!</v>
      </c>
      <c r="AM115" s="280" t="e">
        <f>ДС_КСГ_ИТОГО_3!AM115+'ДС_КСГ_кор-ка др профили_2'!AM115</f>
        <v>#REF!</v>
      </c>
      <c r="AN115" s="280" t="e">
        <f>ДС_КСГ_ИТОГО_3!AN115+'ДС_КСГ_кор-ка др профили_2'!AN115</f>
        <v>#REF!</v>
      </c>
      <c r="AO115" s="280" t="e">
        <f>ДС_КСГ_ИТОГО_3!AO115+'ДС_КСГ_кор-ка др профили_2'!AO115</f>
        <v>#REF!</v>
      </c>
      <c r="AP115" s="280" t="e">
        <f>ДС_КСГ_ИТОГО_3!AP115+'ДС_КСГ_кор-ка др профили_2'!AP115</f>
        <v>#REF!</v>
      </c>
      <c r="AQ115" s="280" t="e">
        <f>ДС_КСГ_ИТОГО_3!AQ115+'ДС_КСГ_кор-ка др профили_2'!AQ115</f>
        <v>#REF!</v>
      </c>
      <c r="AR115" s="280" t="e">
        <f>ДС_КСГ_ИТОГО_3!AR115+'ДС_КСГ_кор-ка др профили_2'!AR115</f>
        <v>#REF!</v>
      </c>
      <c r="AS115" s="280" t="e">
        <f>ДС_КСГ_ИТОГО_3!AS115+'ДС_КСГ_кор-ка др профили_2'!AS115</f>
        <v>#REF!</v>
      </c>
      <c r="AT115" s="280" t="e">
        <f>ДС_КСГ_ИТОГО_3!AT115+'ДС_КСГ_кор-ка др профили_2'!AT115</f>
        <v>#REF!</v>
      </c>
      <c r="AU115" s="280" t="e">
        <f>ДС_КСГ_ИТОГО_3!AU115+'ДС_КСГ_кор-ка др профили_2'!AU115</f>
        <v>#REF!</v>
      </c>
      <c r="AV115" s="280" t="e">
        <f>ДС_КСГ_ИТОГО_3!AV115+'ДС_КСГ_кор-ка др профили_2'!AV115</f>
        <v>#REF!</v>
      </c>
      <c r="AW115" s="280" t="e">
        <f>ДС_КСГ_ИТОГО_3!AW115+'ДС_КСГ_кор-ка др профили_2'!AW115</f>
        <v>#REF!</v>
      </c>
      <c r="AX115" s="280" t="e">
        <f>ДС_КСГ_ИТОГО_3!AX115+'ДС_КСГ_кор-ка др профили_2'!AX115</f>
        <v>#REF!</v>
      </c>
      <c r="AY115" s="280" t="e">
        <f>ДС_КСГ_ИТОГО_3!AY115+'ДС_КСГ_кор-ка др профили_2'!AY115</f>
        <v>#REF!</v>
      </c>
      <c r="AZ115" s="280" t="e">
        <f>ДС_КСГ_ИТОГО_3!AZ115+'ДС_КСГ_кор-ка др профили_2'!AZ115</f>
        <v>#REF!</v>
      </c>
      <c r="BA115" s="280" t="e">
        <f>ДС_КСГ_ИТОГО_3!BA115+'ДС_КСГ_кор-ка др профили_2'!BA115</f>
        <v>#REF!</v>
      </c>
      <c r="BB115" s="280" t="e">
        <f>ДС_КСГ_ИТОГО_3!BB115+'ДС_КСГ_кор-ка др профили_2'!BB115</f>
        <v>#REF!</v>
      </c>
      <c r="BC115" s="280" t="e">
        <f>ДС_КСГ_ИТОГО_3!BC115+'ДС_КСГ_кор-ка др профили_2'!BC115</f>
        <v>#REF!</v>
      </c>
      <c r="BD115" s="280" t="e">
        <f>ДС_КСГ_ИТОГО_3!BD115+'ДС_КСГ_кор-ка др профили_2'!BD115</f>
        <v>#REF!</v>
      </c>
      <c r="BE115" s="280" t="e">
        <f>ДС_КСГ_ИТОГО_3!BE115+'ДС_КСГ_кор-ка др профили_2'!BE115</f>
        <v>#REF!</v>
      </c>
      <c r="BF115" s="280" t="e">
        <f>ДС_КСГ_ИТОГО_3!BF115+'ДС_КСГ_кор-ка др профили_2'!BF115</f>
        <v>#REF!</v>
      </c>
      <c r="BG115" s="280" t="e">
        <f>ДС_КСГ_ИТОГО_3!BG115+'ДС_КСГ_кор-ка др профили_2'!BG115</f>
        <v>#REF!</v>
      </c>
      <c r="BH115" s="280" t="e">
        <f>ДС_КСГ_ИТОГО_3!BH115+'ДС_КСГ_кор-ка др профили_2'!BH115</f>
        <v>#REF!</v>
      </c>
      <c r="BI115" s="280" t="e">
        <f>ДС_КСГ_ИТОГО_3!BI115+'ДС_КСГ_кор-ка др профили_2'!BI115</f>
        <v>#REF!</v>
      </c>
      <c r="BJ115" s="280" t="e">
        <f>ДС_КСГ_ИТОГО_3!BJ115+'ДС_КСГ_кор-ка др профили_2'!BJ115</f>
        <v>#REF!</v>
      </c>
      <c r="BK115" s="280" t="e">
        <f>ДС_КСГ_ИТОГО_3!BK115+'ДС_КСГ_кор-ка др профили_2'!BK115</f>
        <v>#REF!</v>
      </c>
      <c r="BL115" s="280" t="e">
        <f>ДС_КСГ_ИТОГО_3!BL115+'ДС_КСГ_кор-ка др профили_2'!BL115</f>
        <v>#REF!</v>
      </c>
      <c r="BM115" s="280" t="e">
        <f>ДС_КСГ_ИТОГО_3!BM115+'ДС_КСГ_кор-ка др профили_2'!BM115</f>
        <v>#REF!</v>
      </c>
      <c r="BN115" s="280" t="e">
        <f>ДС_КСГ_ИТОГО_3!BN115+'ДС_КСГ_кор-ка др профили_2'!BN115</f>
        <v>#REF!</v>
      </c>
      <c r="BO115" s="280" t="e">
        <f>ДС_КСГ_ИТОГО_3!BO115+'ДС_КСГ_кор-ка др профили_2'!BO115</f>
        <v>#REF!</v>
      </c>
      <c r="BP115" s="280" t="e">
        <f>ДС_КСГ_ИТОГО_3!BP115+'ДС_КСГ_кор-ка др профили_2'!BP115</f>
        <v>#REF!</v>
      </c>
      <c r="BQ115" s="280" t="e">
        <f>ДС_КСГ_ИТОГО_3!BQ115+'ДС_КСГ_кор-ка др профили_2'!BQ115</f>
        <v>#REF!</v>
      </c>
      <c r="BR115" s="280" t="e">
        <f>ДС_КСГ_ИТОГО_3!BR115+'ДС_КСГ_кор-ка др профили_2'!BR115</f>
        <v>#REF!</v>
      </c>
      <c r="BS115" s="280" t="e">
        <f>ДС_КСГ_ИТОГО_3!BS115+'ДС_КСГ_кор-ка др профили_2'!BS115</f>
        <v>#REF!</v>
      </c>
      <c r="BT115" s="280" t="e">
        <f>ДС_КСГ_ИТОГО_3!BT115+'ДС_КСГ_кор-ка др профили_2'!BT115</f>
        <v>#REF!</v>
      </c>
      <c r="BU115" s="280" t="e">
        <f>ДС_КСГ_ИТОГО_3!BU115+'ДС_КСГ_кор-ка др профили_2'!BU115</f>
        <v>#REF!</v>
      </c>
      <c r="BV115" s="280" t="e">
        <f>ДС_КСГ_ИТОГО_3!BV115+'ДС_КСГ_кор-ка др профили_2'!BV115</f>
        <v>#REF!</v>
      </c>
      <c r="BW115" s="280" t="e">
        <f>ДС_КСГ_ИТОГО_3!BW115+'ДС_КСГ_кор-ка др профили_2'!BW115</f>
        <v>#REF!</v>
      </c>
      <c r="BX115" s="280" t="e">
        <f>ДС_КСГ_ИТОГО_3!BX115+'ДС_КСГ_кор-ка др профили_2'!BX115</f>
        <v>#REF!</v>
      </c>
      <c r="BY115" s="280" t="e">
        <f>ДС_КСГ_ИТОГО_3!BY115+'ДС_КСГ_кор-ка др профили_2'!BY115</f>
        <v>#REF!</v>
      </c>
      <c r="BZ115" s="280" t="e">
        <f>ДС_КСГ_ИТОГО_3!BZ115+'ДС_КСГ_кор-ка др профили_2'!BZ115</f>
        <v>#REF!</v>
      </c>
      <c r="CA115" s="280" t="e">
        <f>ДС_КСГ_ИТОГО_3!CA115+'ДС_КСГ_кор-ка др профили_2'!CA115</f>
        <v>#REF!</v>
      </c>
      <c r="CB115" s="280" t="e">
        <f>ДС_КСГ_ИТОГО_3!CB115+'ДС_КСГ_кор-ка др профили_2'!CB115</f>
        <v>#REF!</v>
      </c>
      <c r="CC115" s="280" t="e">
        <f>ДС_КСГ_ИТОГО_3!CC115+'ДС_КСГ_кор-ка др профили_2'!CC115</f>
        <v>#REF!</v>
      </c>
      <c r="CD115" s="280" t="e">
        <f>ДС_КСГ_ИТОГО_3!CD115+'ДС_КСГ_кор-ка др профили_2'!CD115</f>
        <v>#REF!</v>
      </c>
      <c r="CE115" s="280" t="e">
        <f>ДС_КСГ_ИТОГО_3!CE115+'ДС_КСГ_кор-ка др профили_2'!CE115</f>
        <v>#REF!</v>
      </c>
      <c r="CF115" s="280" t="e">
        <f>ДС_КСГ_ИТОГО_3!CF115+'ДС_КСГ_кор-ка др профили_2'!CF115</f>
        <v>#REF!</v>
      </c>
      <c r="CG115" s="280" t="e">
        <f>ДС_КСГ_ИТОГО_3!CG115+'ДС_КСГ_кор-ка др профили_2'!CG115</f>
        <v>#REF!</v>
      </c>
      <c r="CH115" s="280" t="e">
        <f>ДС_КСГ_ИТОГО_3!CH115+'ДС_КСГ_кор-ка др профили_2'!CH115</f>
        <v>#REF!</v>
      </c>
      <c r="CI115" s="280" t="e">
        <f>ДС_КСГ_ИТОГО_3!CI115+'ДС_КСГ_кор-ка др профили_2'!CI115</f>
        <v>#REF!</v>
      </c>
      <c r="CJ115" s="280" t="e">
        <f>ДС_КСГ_ИТОГО_3!CJ115+'ДС_КСГ_кор-ка др профили_2'!CJ115</f>
        <v>#REF!</v>
      </c>
      <c r="CK115" s="280" t="e">
        <f>ДС_КСГ_ИТОГО_3!#REF!+'ДС_КСГ_кор-ка др профили_2'!CK115</f>
        <v>#REF!</v>
      </c>
      <c r="CL115" s="280" t="e">
        <f>ДС_КСГ_ИТОГО_3!#REF!+'ДС_КСГ_кор-ка др профили_2'!CL115</f>
        <v>#REF!</v>
      </c>
      <c r="CM115" s="280" t="e">
        <f>ДС_КСГ_ИТОГО_3!#REF!+'ДС_КСГ_кор-ка др профили_2'!CM115</f>
        <v>#REF!</v>
      </c>
      <c r="CN115" s="281" t="e">
        <f t="shared" si="1"/>
        <v>#REF!</v>
      </c>
      <c r="CP115" s="195"/>
      <c r="CQ115" s="195"/>
      <c r="CR115" s="195"/>
    </row>
    <row r="116" spans="1:96" ht="15.75" x14ac:dyDescent="0.25">
      <c r="A116" s="81">
        <v>115</v>
      </c>
      <c r="B116" s="81" t="s">
        <v>405</v>
      </c>
      <c r="C116" s="148" t="s">
        <v>152</v>
      </c>
      <c r="D116" s="148">
        <v>1.62</v>
      </c>
      <c r="E116" s="148">
        <v>21</v>
      </c>
      <c r="F116" s="148" t="s">
        <v>150</v>
      </c>
      <c r="G116" s="280" t="e">
        <f>ДС_КСГ_ИТОГО_3!G116+'ДС_КСГ_кор-ка др профили_2'!G116</f>
        <v>#REF!</v>
      </c>
      <c r="H116" s="280" t="e">
        <f>ДС_КСГ_ИТОГО_3!H116+'ДС_КСГ_кор-ка др профили_2'!H116</f>
        <v>#REF!</v>
      </c>
      <c r="I116" s="280" t="e">
        <f>ДС_КСГ_ИТОГО_3!I116+'ДС_КСГ_кор-ка др профили_2'!I116</f>
        <v>#REF!</v>
      </c>
      <c r="J116" s="280" t="e">
        <f>ДС_КСГ_ИТОГО_3!J116+'ДС_КСГ_кор-ка др профили_2'!J116</f>
        <v>#REF!</v>
      </c>
      <c r="K116" s="280" t="e">
        <f>ДС_КСГ_ИТОГО_3!K116+'ДС_КСГ_кор-ка др профили_2'!K116</f>
        <v>#REF!</v>
      </c>
      <c r="L116" s="280" t="e">
        <f>ДС_КСГ_ИТОГО_3!L116+'ДС_КСГ_кор-ка др профили_2'!L116</f>
        <v>#REF!</v>
      </c>
      <c r="M116" s="280" t="e">
        <f>ДС_КСГ_ИТОГО_3!M116+'ДС_КСГ_кор-ка др профили_2'!M116</f>
        <v>#REF!</v>
      </c>
      <c r="N116" s="280" t="e">
        <f>ДС_КСГ_ИТОГО_3!N116+'ДС_КСГ_кор-ка др профили_2'!N116</f>
        <v>#REF!</v>
      </c>
      <c r="O116" s="280" t="e">
        <f>ДС_КСГ_ИТОГО_3!O116+'ДС_КСГ_кор-ка др профили_2'!O116</f>
        <v>#REF!</v>
      </c>
      <c r="P116" s="280" t="e">
        <f>ДС_КСГ_ИТОГО_3!P116+'ДС_КСГ_кор-ка др профили_2'!P116</f>
        <v>#REF!</v>
      </c>
      <c r="Q116" s="280" t="e">
        <f>ДС_КСГ_ИТОГО_3!Q116+'ДС_КСГ_кор-ка др профили_2'!Q116</f>
        <v>#REF!</v>
      </c>
      <c r="R116" s="280" t="e">
        <f>ДС_КСГ_ИТОГО_3!R116+'ДС_КСГ_кор-ка др профили_2'!R116</f>
        <v>#REF!</v>
      </c>
      <c r="S116" s="280" t="e">
        <f>ДС_КСГ_ИТОГО_3!S116+'ДС_КСГ_кор-ка др профили_2'!S116</f>
        <v>#REF!</v>
      </c>
      <c r="T116" s="280" t="e">
        <f>ДС_КСГ_ИТОГО_3!T116+'ДС_КСГ_кор-ка др профили_2'!T116</f>
        <v>#REF!</v>
      </c>
      <c r="U116" s="280" t="e">
        <f>ДС_КСГ_ИТОГО_3!U116+'ДС_КСГ_кор-ка др профили_2'!U116</f>
        <v>#REF!</v>
      </c>
      <c r="V116" s="280" t="e">
        <f>ДС_КСГ_ИТОГО_3!V116+'ДС_КСГ_кор-ка др профили_2'!V116</f>
        <v>#REF!</v>
      </c>
      <c r="W116" s="280" t="e">
        <f>ДС_КСГ_ИТОГО_3!W116+'ДС_КСГ_кор-ка др профили_2'!W116</f>
        <v>#REF!</v>
      </c>
      <c r="X116" s="280" t="e">
        <f>ДС_КСГ_ИТОГО_3!X116+'ДС_КСГ_кор-ка др профили_2'!X116</f>
        <v>#REF!</v>
      </c>
      <c r="Y116" s="280" t="e">
        <f>ДС_КСГ_ИТОГО_3!Y116+'ДС_КСГ_кор-ка др профили_2'!Y116</f>
        <v>#REF!</v>
      </c>
      <c r="Z116" s="280" t="e">
        <f>ДС_КСГ_ИТОГО_3!Z116+'ДС_КСГ_кор-ка др профили_2'!Z116</f>
        <v>#REF!</v>
      </c>
      <c r="AA116" s="280" t="e">
        <f>ДС_КСГ_ИТОГО_3!AA116+'ДС_КСГ_кор-ка др профили_2'!AA116</f>
        <v>#REF!</v>
      </c>
      <c r="AB116" s="280" t="e">
        <f>ДС_КСГ_ИТОГО_3!AB116+'ДС_КСГ_кор-ка др профили_2'!AB116</f>
        <v>#REF!</v>
      </c>
      <c r="AC116" s="280" t="e">
        <f>ДС_КСГ_ИТОГО_3!AC116+'ДС_КСГ_кор-ка др профили_2'!AC116</f>
        <v>#REF!</v>
      </c>
      <c r="AD116" s="280" t="e">
        <f>ДС_КСГ_ИТОГО_3!AD116+'ДС_КСГ_кор-ка др профили_2'!AD116</f>
        <v>#REF!</v>
      </c>
      <c r="AE116" s="280" t="e">
        <f>ДС_КСГ_ИТОГО_3!AE116+'ДС_КСГ_кор-ка др профили_2'!AE116</f>
        <v>#REF!</v>
      </c>
      <c r="AF116" s="280" t="e">
        <f>ДС_КСГ_ИТОГО_3!AF116+'ДС_КСГ_кор-ка др профили_2'!AF116</f>
        <v>#REF!</v>
      </c>
      <c r="AG116" s="280" t="e">
        <f>ДС_КСГ_ИТОГО_3!AG116+'ДС_КСГ_кор-ка др профили_2'!AG116</f>
        <v>#REF!</v>
      </c>
      <c r="AH116" s="280" t="e">
        <f>ДС_КСГ_ИТОГО_3!AH116+'ДС_КСГ_кор-ка др профили_2'!AH116</f>
        <v>#REF!</v>
      </c>
      <c r="AI116" s="280" t="e">
        <f>ДС_КСГ_ИТОГО_3!AI116+'ДС_КСГ_кор-ка др профили_2'!AI116</f>
        <v>#REF!</v>
      </c>
      <c r="AJ116" s="280" t="e">
        <f>ДС_КСГ_ИТОГО_3!AJ116+'ДС_КСГ_кор-ка др профили_2'!AJ116</f>
        <v>#REF!</v>
      </c>
      <c r="AK116" s="280" t="e">
        <f>ДС_КСГ_ИТОГО_3!AK116+'ДС_КСГ_кор-ка др профили_2'!AK116</f>
        <v>#REF!</v>
      </c>
      <c r="AL116" s="280" t="e">
        <f>ДС_КСГ_ИТОГО_3!AL116+'ДС_КСГ_кор-ка др профили_2'!AL116</f>
        <v>#REF!</v>
      </c>
      <c r="AM116" s="280" t="e">
        <f>ДС_КСГ_ИТОГО_3!AM116+'ДС_КСГ_кор-ка др профили_2'!AM116</f>
        <v>#REF!</v>
      </c>
      <c r="AN116" s="280" t="e">
        <f>ДС_КСГ_ИТОГО_3!AN116+'ДС_КСГ_кор-ка др профили_2'!AN116</f>
        <v>#REF!</v>
      </c>
      <c r="AO116" s="280" t="e">
        <f>ДС_КСГ_ИТОГО_3!AO116+'ДС_КСГ_кор-ка др профили_2'!AO116</f>
        <v>#REF!</v>
      </c>
      <c r="AP116" s="280" t="e">
        <f>ДС_КСГ_ИТОГО_3!AP116+'ДС_КСГ_кор-ка др профили_2'!AP116</f>
        <v>#REF!</v>
      </c>
      <c r="AQ116" s="280" t="e">
        <f>ДС_КСГ_ИТОГО_3!AQ116+'ДС_КСГ_кор-ка др профили_2'!AQ116</f>
        <v>#REF!</v>
      </c>
      <c r="AR116" s="280" t="e">
        <f>ДС_КСГ_ИТОГО_3!AR116+'ДС_КСГ_кор-ка др профили_2'!AR116</f>
        <v>#REF!</v>
      </c>
      <c r="AS116" s="280" t="e">
        <f>ДС_КСГ_ИТОГО_3!AS116+'ДС_КСГ_кор-ка др профили_2'!AS116</f>
        <v>#REF!</v>
      </c>
      <c r="AT116" s="280" t="e">
        <f>ДС_КСГ_ИТОГО_3!AT116+'ДС_КСГ_кор-ка др профили_2'!AT116</f>
        <v>#REF!</v>
      </c>
      <c r="AU116" s="280" t="e">
        <f>ДС_КСГ_ИТОГО_3!AU116+'ДС_КСГ_кор-ка др профили_2'!AU116</f>
        <v>#REF!</v>
      </c>
      <c r="AV116" s="280" t="e">
        <f>ДС_КСГ_ИТОГО_3!AV116+'ДС_КСГ_кор-ка др профили_2'!AV116</f>
        <v>#REF!</v>
      </c>
      <c r="AW116" s="280" t="e">
        <f>ДС_КСГ_ИТОГО_3!AW116+'ДС_КСГ_кор-ка др профили_2'!AW116</f>
        <v>#REF!</v>
      </c>
      <c r="AX116" s="280" t="e">
        <f>ДС_КСГ_ИТОГО_3!AX116+'ДС_КСГ_кор-ка др профили_2'!AX116</f>
        <v>#REF!</v>
      </c>
      <c r="AY116" s="280" t="e">
        <f>ДС_КСГ_ИТОГО_3!AY116+'ДС_КСГ_кор-ка др профили_2'!AY116</f>
        <v>#REF!</v>
      </c>
      <c r="AZ116" s="280" t="e">
        <f>ДС_КСГ_ИТОГО_3!AZ116+'ДС_КСГ_кор-ка др профили_2'!AZ116</f>
        <v>#REF!</v>
      </c>
      <c r="BA116" s="280" t="e">
        <f>ДС_КСГ_ИТОГО_3!BA116+'ДС_КСГ_кор-ка др профили_2'!BA116</f>
        <v>#REF!</v>
      </c>
      <c r="BB116" s="280" t="e">
        <f>ДС_КСГ_ИТОГО_3!BB116+'ДС_КСГ_кор-ка др профили_2'!BB116</f>
        <v>#REF!</v>
      </c>
      <c r="BC116" s="280" t="e">
        <f>ДС_КСГ_ИТОГО_3!BC116+'ДС_КСГ_кор-ка др профили_2'!BC116</f>
        <v>#REF!</v>
      </c>
      <c r="BD116" s="280" t="e">
        <f>ДС_КСГ_ИТОГО_3!BD116+'ДС_КСГ_кор-ка др профили_2'!BD116</f>
        <v>#REF!</v>
      </c>
      <c r="BE116" s="280" t="e">
        <f>ДС_КСГ_ИТОГО_3!BE116+'ДС_КСГ_кор-ка др профили_2'!BE116</f>
        <v>#REF!</v>
      </c>
      <c r="BF116" s="280" t="e">
        <f>ДС_КСГ_ИТОГО_3!BF116+'ДС_КСГ_кор-ка др профили_2'!BF116</f>
        <v>#REF!</v>
      </c>
      <c r="BG116" s="280" t="e">
        <f>ДС_КСГ_ИТОГО_3!BG116+'ДС_КСГ_кор-ка др профили_2'!BG116</f>
        <v>#REF!</v>
      </c>
      <c r="BH116" s="280" t="e">
        <f>ДС_КСГ_ИТОГО_3!BH116+'ДС_КСГ_кор-ка др профили_2'!BH116</f>
        <v>#REF!</v>
      </c>
      <c r="BI116" s="280" t="e">
        <f>ДС_КСГ_ИТОГО_3!BI116+'ДС_КСГ_кор-ка др профили_2'!BI116</f>
        <v>#REF!</v>
      </c>
      <c r="BJ116" s="280" t="e">
        <f>ДС_КСГ_ИТОГО_3!BJ116+'ДС_КСГ_кор-ка др профили_2'!BJ116</f>
        <v>#REF!</v>
      </c>
      <c r="BK116" s="280" t="e">
        <f>ДС_КСГ_ИТОГО_3!BK116+'ДС_КСГ_кор-ка др профили_2'!BK116</f>
        <v>#REF!</v>
      </c>
      <c r="BL116" s="280" t="e">
        <f>ДС_КСГ_ИТОГО_3!BL116+'ДС_КСГ_кор-ка др профили_2'!BL116</f>
        <v>#REF!</v>
      </c>
      <c r="BM116" s="280" t="e">
        <f>ДС_КСГ_ИТОГО_3!BM116+'ДС_КСГ_кор-ка др профили_2'!BM116</f>
        <v>#REF!</v>
      </c>
      <c r="BN116" s="280" t="e">
        <f>ДС_КСГ_ИТОГО_3!BN116+'ДС_КСГ_кор-ка др профили_2'!BN116</f>
        <v>#REF!</v>
      </c>
      <c r="BO116" s="280" t="e">
        <f>ДС_КСГ_ИТОГО_3!BO116+'ДС_КСГ_кор-ка др профили_2'!BO116</f>
        <v>#REF!</v>
      </c>
      <c r="BP116" s="280" t="e">
        <f>ДС_КСГ_ИТОГО_3!BP116+'ДС_КСГ_кор-ка др профили_2'!BP116</f>
        <v>#REF!</v>
      </c>
      <c r="BQ116" s="280" t="e">
        <f>ДС_КСГ_ИТОГО_3!BQ116+'ДС_КСГ_кор-ка др профили_2'!BQ116</f>
        <v>#REF!</v>
      </c>
      <c r="BR116" s="280" t="e">
        <f>ДС_КСГ_ИТОГО_3!BR116+'ДС_КСГ_кор-ка др профили_2'!BR116</f>
        <v>#REF!</v>
      </c>
      <c r="BS116" s="280" t="e">
        <f>ДС_КСГ_ИТОГО_3!BS116+'ДС_КСГ_кор-ка др профили_2'!BS116</f>
        <v>#REF!</v>
      </c>
      <c r="BT116" s="280" t="e">
        <f>ДС_КСГ_ИТОГО_3!BT116+'ДС_КСГ_кор-ка др профили_2'!BT116</f>
        <v>#REF!</v>
      </c>
      <c r="BU116" s="280" t="e">
        <f>ДС_КСГ_ИТОГО_3!BU116+'ДС_КСГ_кор-ка др профили_2'!BU116</f>
        <v>#REF!</v>
      </c>
      <c r="BV116" s="280" t="e">
        <f>ДС_КСГ_ИТОГО_3!BV116+'ДС_КСГ_кор-ка др профили_2'!BV116</f>
        <v>#REF!</v>
      </c>
      <c r="BW116" s="280" t="e">
        <f>ДС_КСГ_ИТОГО_3!BW116+'ДС_КСГ_кор-ка др профили_2'!BW116</f>
        <v>#REF!</v>
      </c>
      <c r="BX116" s="280" t="e">
        <f>ДС_КСГ_ИТОГО_3!BX116+'ДС_КСГ_кор-ка др профили_2'!BX116</f>
        <v>#REF!</v>
      </c>
      <c r="BY116" s="280" t="e">
        <f>ДС_КСГ_ИТОГО_3!BY116+'ДС_КСГ_кор-ка др профили_2'!BY116</f>
        <v>#REF!</v>
      </c>
      <c r="BZ116" s="280" t="e">
        <f>ДС_КСГ_ИТОГО_3!BZ116+'ДС_КСГ_кор-ка др профили_2'!BZ116</f>
        <v>#REF!</v>
      </c>
      <c r="CA116" s="280" t="e">
        <f>ДС_КСГ_ИТОГО_3!CA116+'ДС_КСГ_кор-ка др профили_2'!CA116</f>
        <v>#REF!</v>
      </c>
      <c r="CB116" s="280" t="e">
        <f>ДС_КСГ_ИТОГО_3!CB116+'ДС_КСГ_кор-ка др профили_2'!CB116</f>
        <v>#REF!</v>
      </c>
      <c r="CC116" s="280" t="e">
        <f>ДС_КСГ_ИТОГО_3!CC116+'ДС_КСГ_кор-ка др профили_2'!CC116</f>
        <v>#REF!</v>
      </c>
      <c r="CD116" s="280" t="e">
        <f>ДС_КСГ_ИТОГО_3!CD116+'ДС_КСГ_кор-ка др профили_2'!CD116</f>
        <v>#REF!</v>
      </c>
      <c r="CE116" s="280" t="e">
        <f>ДС_КСГ_ИТОГО_3!CE116+'ДС_КСГ_кор-ка др профили_2'!CE116</f>
        <v>#REF!</v>
      </c>
      <c r="CF116" s="280" t="e">
        <f>ДС_КСГ_ИТОГО_3!CF116+'ДС_КСГ_кор-ка др профили_2'!CF116</f>
        <v>#REF!</v>
      </c>
      <c r="CG116" s="280" t="e">
        <f>ДС_КСГ_ИТОГО_3!CG116+'ДС_КСГ_кор-ка др профили_2'!CG116</f>
        <v>#REF!</v>
      </c>
      <c r="CH116" s="280" t="e">
        <f>ДС_КСГ_ИТОГО_3!CH116+'ДС_КСГ_кор-ка др профили_2'!CH116</f>
        <v>#REF!</v>
      </c>
      <c r="CI116" s="280" t="e">
        <f>ДС_КСГ_ИТОГО_3!CI116+'ДС_КСГ_кор-ка др профили_2'!CI116</f>
        <v>#REF!</v>
      </c>
      <c r="CJ116" s="280" t="e">
        <f>ДС_КСГ_ИТОГО_3!CJ116+'ДС_КСГ_кор-ка др профили_2'!CJ116</f>
        <v>#REF!</v>
      </c>
      <c r="CK116" s="280" t="e">
        <f>ДС_КСГ_ИТОГО_3!#REF!+'ДС_КСГ_кор-ка др профили_2'!CK116</f>
        <v>#REF!</v>
      </c>
      <c r="CL116" s="280" t="e">
        <f>ДС_КСГ_ИТОГО_3!#REF!+'ДС_КСГ_кор-ка др профили_2'!CL116</f>
        <v>#REF!</v>
      </c>
      <c r="CM116" s="280" t="e">
        <f>ДС_КСГ_ИТОГО_3!#REF!+'ДС_КСГ_кор-ка др профили_2'!CM116</f>
        <v>#REF!</v>
      </c>
      <c r="CN116" s="281" t="e">
        <f t="shared" si="1"/>
        <v>#REF!</v>
      </c>
      <c r="CP116" s="195"/>
      <c r="CQ116" s="195"/>
      <c r="CR116" s="195"/>
    </row>
    <row r="117" spans="1:96" ht="15.75" x14ac:dyDescent="0.25">
      <c r="A117" s="81">
        <v>116</v>
      </c>
      <c r="B117" s="81" t="s">
        <v>406</v>
      </c>
      <c r="C117" s="148" t="s">
        <v>153</v>
      </c>
      <c r="D117" s="148">
        <v>2.0099999999999998</v>
      </c>
      <c r="E117" s="148">
        <v>21</v>
      </c>
      <c r="F117" s="148" t="s">
        <v>150</v>
      </c>
      <c r="G117" s="280" t="e">
        <f>ДС_КСГ_ИТОГО_3!G117+'ДС_КСГ_кор-ка др профили_2'!G117</f>
        <v>#REF!</v>
      </c>
      <c r="H117" s="280" t="e">
        <f>ДС_КСГ_ИТОГО_3!H117+'ДС_КСГ_кор-ка др профили_2'!H117</f>
        <v>#REF!</v>
      </c>
      <c r="I117" s="280" t="e">
        <f>ДС_КСГ_ИТОГО_3!I117+'ДС_КСГ_кор-ка др профили_2'!I117</f>
        <v>#REF!</v>
      </c>
      <c r="J117" s="280" t="e">
        <f>ДС_КСГ_ИТОГО_3!J117+'ДС_КСГ_кор-ка др профили_2'!J117</f>
        <v>#REF!</v>
      </c>
      <c r="K117" s="280" t="e">
        <f>ДС_КСГ_ИТОГО_3!K117+'ДС_КСГ_кор-ка др профили_2'!K117</f>
        <v>#REF!</v>
      </c>
      <c r="L117" s="280" t="e">
        <f>ДС_КСГ_ИТОГО_3!L117+'ДС_КСГ_кор-ка др профили_2'!L117</f>
        <v>#REF!</v>
      </c>
      <c r="M117" s="280" t="e">
        <f>ДС_КСГ_ИТОГО_3!M117+'ДС_КСГ_кор-ка др профили_2'!M117</f>
        <v>#REF!</v>
      </c>
      <c r="N117" s="280" t="e">
        <f>ДС_КСГ_ИТОГО_3!N117+'ДС_КСГ_кор-ка др профили_2'!N117</f>
        <v>#REF!</v>
      </c>
      <c r="O117" s="280" t="e">
        <f>ДС_КСГ_ИТОГО_3!O117+'ДС_КСГ_кор-ка др профили_2'!O117</f>
        <v>#REF!</v>
      </c>
      <c r="P117" s="280" t="e">
        <f>ДС_КСГ_ИТОГО_3!P117+'ДС_КСГ_кор-ка др профили_2'!P117</f>
        <v>#REF!</v>
      </c>
      <c r="Q117" s="280" t="e">
        <f>ДС_КСГ_ИТОГО_3!Q117+'ДС_КСГ_кор-ка др профили_2'!Q117</f>
        <v>#REF!</v>
      </c>
      <c r="R117" s="280" t="e">
        <f>ДС_КСГ_ИТОГО_3!R117+'ДС_КСГ_кор-ка др профили_2'!R117</f>
        <v>#REF!</v>
      </c>
      <c r="S117" s="280" t="e">
        <f>ДС_КСГ_ИТОГО_3!S117+'ДС_КСГ_кор-ка др профили_2'!S117</f>
        <v>#REF!</v>
      </c>
      <c r="T117" s="280" t="e">
        <f>ДС_КСГ_ИТОГО_3!T117+'ДС_КСГ_кор-ка др профили_2'!T117</f>
        <v>#REF!</v>
      </c>
      <c r="U117" s="280" t="e">
        <f>ДС_КСГ_ИТОГО_3!U117+'ДС_КСГ_кор-ка др профили_2'!U117</f>
        <v>#REF!</v>
      </c>
      <c r="V117" s="280" t="e">
        <f>ДС_КСГ_ИТОГО_3!V117+'ДС_КСГ_кор-ка др профили_2'!V117</f>
        <v>#REF!</v>
      </c>
      <c r="W117" s="280" t="e">
        <f>ДС_КСГ_ИТОГО_3!W117+'ДС_КСГ_кор-ка др профили_2'!W117</f>
        <v>#REF!</v>
      </c>
      <c r="X117" s="280" t="e">
        <f>ДС_КСГ_ИТОГО_3!X117+'ДС_КСГ_кор-ка др профили_2'!X117</f>
        <v>#REF!</v>
      </c>
      <c r="Y117" s="280" t="e">
        <f>ДС_КСГ_ИТОГО_3!Y117+'ДС_КСГ_кор-ка др профили_2'!Y117</f>
        <v>#REF!</v>
      </c>
      <c r="Z117" s="280" t="e">
        <f>ДС_КСГ_ИТОГО_3!Z117+'ДС_КСГ_кор-ка др профили_2'!Z117</f>
        <v>#REF!</v>
      </c>
      <c r="AA117" s="280" t="e">
        <f>ДС_КСГ_ИТОГО_3!AA117+'ДС_КСГ_кор-ка др профили_2'!AA117</f>
        <v>#REF!</v>
      </c>
      <c r="AB117" s="280" t="e">
        <f>ДС_КСГ_ИТОГО_3!AB117+'ДС_КСГ_кор-ка др профили_2'!AB117</f>
        <v>#REF!</v>
      </c>
      <c r="AC117" s="280" t="e">
        <f>ДС_КСГ_ИТОГО_3!AC117+'ДС_КСГ_кор-ка др профили_2'!AC117</f>
        <v>#REF!</v>
      </c>
      <c r="AD117" s="280" t="e">
        <f>ДС_КСГ_ИТОГО_3!AD117+'ДС_КСГ_кор-ка др профили_2'!AD117</f>
        <v>#REF!</v>
      </c>
      <c r="AE117" s="280" t="e">
        <f>ДС_КСГ_ИТОГО_3!AE117+'ДС_КСГ_кор-ка др профили_2'!AE117</f>
        <v>#REF!</v>
      </c>
      <c r="AF117" s="280" t="e">
        <f>ДС_КСГ_ИТОГО_3!AF117+'ДС_КСГ_кор-ка др профили_2'!AF117</f>
        <v>#REF!</v>
      </c>
      <c r="AG117" s="280" t="e">
        <f>ДС_КСГ_ИТОГО_3!AG117+'ДС_КСГ_кор-ка др профили_2'!AG117</f>
        <v>#REF!</v>
      </c>
      <c r="AH117" s="280" t="e">
        <f>ДС_КСГ_ИТОГО_3!AH117+'ДС_КСГ_кор-ка др профили_2'!AH117</f>
        <v>#REF!</v>
      </c>
      <c r="AI117" s="280" t="e">
        <f>ДС_КСГ_ИТОГО_3!AI117+'ДС_КСГ_кор-ка др профили_2'!AI117</f>
        <v>#REF!</v>
      </c>
      <c r="AJ117" s="280" t="e">
        <f>ДС_КСГ_ИТОГО_3!AJ117+'ДС_КСГ_кор-ка др профили_2'!AJ117</f>
        <v>#REF!</v>
      </c>
      <c r="AK117" s="280" t="e">
        <f>ДС_КСГ_ИТОГО_3!AK117+'ДС_КСГ_кор-ка др профили_2'!AK117</f>
        <v>#REF!</v>
      </c>
      <c r="AL117" s="280" t="e">
        <f>ДС_КСГ_ИТОГО_3!AL117+'ДС_КСГ_кор-ка др профили_2'!AL117</f>
        <v>#REF!</v>
      </c>
      <c r="AM117" s="280" t="e">
        <f>ДС_КСГ_ИТОГО_3!AM117+'ДС_КСГ_кор-ка др профили_2'!AM117</f>
        <v>#REF!</v>
      </c>
      <c r="AN117" s="280" t="e">
        <f>ДС_КСГ_ИТОГО_3!AN117+'ДС_КСГ_кор-ка др профили_2'!AN117</f>
        <v>#REF!</v>
      </c>
      <c r="AO117" s="280" t="e">
        <f>ДС_КСГ_ИТОГО_3!AO117+'ДС_КСГ_кор-ка др профили_2'!AO117</f>
        <v>#REF!</v>
      </c>
      <c r="AP117" s="280" t="e">
        <f>ДС_КСГ_ИТОГО_3!AP117+'ДС_КСГ_кор-ка др профили_2'!AP117</f>
        <v>#REF!</v>
      </c>
      <c r="AQ117" s="280" t="e">
        <f>ДС_КСГ_ИТОГО_3!AQ117+'ДС_КСГ_кор-ка др профили_2'!AQ117</f>
        <v>#REF!</v>
      </c>
      <c r="AR117" s="280" t="e">
        <f>ДС_КСГ_ИТОГО_3!AR117+'ДС_КСГ_кор-ка др профили_2'!AR117</f>
        <v>#REF!</v>
      </c>
      <c r="AS117" s="280" t="e">
        <f>ДС_КСГ_ИТОГО_3!AS117+'ДС_КСГ_кор-ка др профили_2'!AS117</f>
        <v>#REF!</v>
      </c>
      <c r="AT117" s="280" t="e">
        <f>ДС_КСГ_ИТОГО_3!AT117+'ДС_КСГ_кор-ка др профили_2'!AT117</f>
        <v>#REF!</v>
      </c>
      <c r="AU117" s="280" t="e">
        <f>ДС_КСГ_ИТОГО_3!AU117+'ДС_КСГ_кор-ка др профили_2'!AU117</f>
        <v>#REF!</v>
      </c>
      <c r="AV117" s="280" t="e">
        <f>ДС_КСГ_ИТОГО_3!AV117+'ДС_КСГ_кор-ка др профили_2'!AV117</f>
        <v>#REF!</v>
      </c>
      <c r="AW117" s="280" t="e">
        <f>ДС_КСГ_ИТОГО_3!AW117+'ДС_КСГ_кор-ка др профили_2'!AW117</f>
        <v>#REF!</v>
      </c>
      <c r="AX117" s="280" t="e">
        <f>ДС_КСГ_ИТОГО_3!AX117+'ДС_КСГ_кор-ка др профили_2'!AX117</f>
        <v>#REF!</v>
      </c>
      <c r="AY117" s="280" t="e">
        <f>ДС_КСГ_ИТОГО_3!AY117+'ДС_КСГ_кор-ка др профили_2'!AY117</f>
        <v>#REF!</v>
      </c>
      <c r="AZ117" s="280" t="e">
        <f>ДС_КСГ_ИТОГО_3!AZ117+'ДС_КСГ_кор-ка др профили_2'!AZ117</f>
        <v>#REF!</v>
      </c>
      <c r="BA117" s="280" t="e">
        <f>ДС_КСГ_ИТОГО_3!BA117+'ДС_КСГ_кор-ка др профили_2'!BA117</f>
        <v>#REF!</v>
      </c>
      <c r="BB117" s="280" t="e">
        <f>ДС_КСГ_ИТОГО_3!BB117+'ДС_КСГ_кор-ка др профили_2'!BB117</f>
        <v>#REF!</v>
      </c>
      <c r="BC117" s="280" t="e">
        <f>ДС_КСГ_ИТОГО_3!BC117+'ДС_КСГ_кор-ка др профили_2'!BC117</f>
        <v>#REF!</v>
      </c>
      <c r="BD117" s="280" t="e">
        <f>ДС_КСГ_ИТОГО_3!BD117+'ДС_КСГ_кор-ка др профили_2'!BD117</f>
        <v>#REF!</v>
      </c>
      <c r="BE117" s="280" t="e">
        <f>ДС_КСГ_ИТОГО_3!BE117+'ДС_КСГ_кор-ка др профили_2'!BE117</f>
        <v>#REF!</v>
      </c>
      <c r="BF117" s="280" t="e">
        <f>ДС_КСГ_ИТОГО_3!BF117+'ДС_КСГ_кор-ка др профили_2'!BF117</f>
        <v>#REF!</v>
      </c>
      <c r="BG117" s="280" t="e">
        <f>ДС_КСГ_ИТОГО_3!BG117+'ДС_КСГ_кор-ка др профили_2'!BG117</f>
        <v>#REF!</v>
      </c>
      <c r="BH117" s="280" t="e">
        <f>ДС_КСГ_ИТОГО_3!BH117+'ДС_КСГ_кор-ка др профили_2'!BH117</f>
        <v>#REF!</v>
      </c>
      <c r="BI117" s="280" t="e">
        <f>ДС_КСГ_ИТОГО_3!BI117+'ДС_КСГ_кор-ка др профили_2'!BI117</f>
        <v>#REF!</v>
      </c>
      <c r="BJ117" s="280" t="e">
        <f>ДС_КСГ_ИТОГО_3!BJ117+'ДС_КСГ_кор-ка др профили_2'!BJ117</f>
        <v>#REF!</v>
      </c>
      <c r="BK117" s="280" t="e">
        <f>ДС_КСГ_ИТОГО_3!BK117+'ДС_КСГ_кор-ка др профили_2'!BK117</f>
        <v>#REF!</v>
      </c>
      <c r="BL117" s="280" t="e">
        <f>ДС_КСГ_ИТОГО_3!BL117+'ДС_КСГ_кор-ка др профили_2'!BL117</f>
        <v>#REF!</v>
      </c>
      <c r="BM117" s="280" t="e">
        <f>ДС_КСГ_ИТОГО_3!BM117+'ДС_КСГ_кор-ка др профили_2'!BM117</f>
        <v>#REF!</v>
      </c>
      <c r="BN117" s="280" t="e">
        <f>ДС_КСГ_ИТОГО_3!BN117+'ДС_КСГ_кор-ка др профили_2'!BN117</f>
        <v>#REF!</v>
      </c>
      <c r="BO117" s="280" t="e">
        <f>ДС_КСГ_ИТОГО_3!BO117+'ДС_КСГ_кор-ка др профили_2'!BO117</f>
        <v>#REF!</v>
      </c>
      <c r="BP117" s="280" t="e">
        <f>ДС_КСГ_ИТОГО_3!BP117+'ДС_КСГ_кор-ка др профили_2'!BP117</f>
        <v>#REF!</v>
      </c>
      <c r="BQ117" s="280" t="e">
        <f>ДС_КСГ_ИТОГО_3!BQ117+'ДС_КСГ_кор-ка др профили_2'!BQ117</f>
        <v>#REF!</v>
      </c>
      <c r="BR117" s="280" t="e">
        <f>ДС_КСГ_ИТОГО_3!BR117+'ДС_КСГ_кор-ка др профили_2'!BR117</f>
        <v>#REF!</v>
      </c>
      <c r="BS117" s="280" t="e">
        <f>ДС_КСГ_ИТОГО_3!BS117+'ДС_КСГ_кор-ка др профили_2'!BS117</f>
        <v>#REF!</v>
      </c>
      <c r="BT117" s="280" t="e">
        <f>ДС_КСГ_ИТОГО_3!BT117+'ДС_КСГ_кор-ка др профили_2'!BT117</f>
        <v>#REF!</v>
      </c>
      <c r="BU117" s="280" t="e">
        <f>ДС_КСГ_ИТОГО_3!BU117+'ДС_КСГ_кор-ка др профили_2'!BU117</f>
        <v>#REF!</v>
      </c>
      <c r="BV117" s="280" t="e">
        <f>ДС_КСГ_ИТОГО_3!BV117+'ДС_КСГ_кор-ка др профили_2'!BV117</f>
        <v>#REF!</v>
      </c>
      <c r="BW117" s="280" t="e">
        <f>ДС_КСГ_ИТОГО_3!BW117+'ДС_КСГ_кор-ка др профили_2'!BW117</f>
        <v>#REF!</v>
      </c>
      <c r="BX117" s="280" t="e">
        <f>ДС_КСГ_ИТОГО_3!BX117+'ДС_КСГ_кор-ка др профили_2'!BX117</f>
        <v>#REF!</v>
      </c>
      <c r="BY117" s="280" t="e">
        <f>ДС_КСГ_ИТОГО_3!BY117+'ДС_КСГ_кор-ка др профили_2'!BY117</f>
        <v>#REF!</v>
      </c>
      <c r="BZ117" s="280" t="e">
        <f>ДС_КСГ_ИТОГО_3!BZ117+'ДС_КСГ_кор-ка др профили_2'!BZ117</f>
        <v>#REF!</v>
      </c>
      <c r="CA117" s="280" t="e">
        <f>ДС_КСГ_ИТОГО_3!CA117+'ДС_КСГ_кор-ка др профили_2'!CA117</f>
        <v>#REF!</v>
      </c>
      <c r="CB117" s="280" t="e">
        <f>ДС_КСГ_ИТОГО_3!CB117+'ДС_КСГ_кор-ка др профили_2'!CB117</f>
        <v>#REF!</v>
      </c>
      <c r="CC117" s="280" t="e">
        <f>ДС_КСГ_ИТОГО_3!CC117+'ДС_КСГ_кор-ка др профили_2'!CC117</f>
        <v>#REF!</v>
      </c>
      <c r="CD117" s="280" t="e">
        <f>ДС_КСГ_ИТОГО_3!CD117+'ДС_КСГ_кор-ка др профили_2'!CD117</f>
        <v>#REF!</v>
      </c>
      <c r="CE117" s="280" t="e">
        <f>ДС_КСГ_ИТОГО_3!CE117+'ДС_КСГ_кор-ка др профили_2'!CE117</f>
        <v>#REF!</v>
      </c>
      <c r="CF117" s="280" t="e">
        <f>ДС_КСГ_ИТОГО_3!CF117+'ДС_КСГ_кор-ка др профили_2'!CF117</f>
        <v>#REF!</v>
      </c>
      <c r="CG117" s="280" t="e">
        <f>ДС_КСГ_ИТОГО_3!CG117+'ДС_КСГ_кор-ка др профили_2'!CG117</f>
        <v>#REF!</v>
      </c>
      <c r="CH117" s="280" t="e">
        <f>ДС_КСГ_ИТОГО_3!CH117+'ДС_КСГ_кор-ка др профили_2'!CH117</f>
        <v>#REF!</v>
      </c>
      <c r="CI117" s="280" t="e">
        <f>ДС_КСГ_ИТОГО_3!CI117+'ДС_КСГ_кор-ка др профили_2'!CI117</f>
        <v>#REF!</v>
      </c>
      <c r="CJ117" s="280" t="e">
        <f>ДС_КСГ_ИТОГО_3!CJ117+'ДС_КСГ_кор-ка др профили_2'!CJ117</f>
        <v>#REF!</v>
      </c>
      <c r="CK117" s="280" t="e">
        <f>ДС_КСГ_ИТОГО_3!#REF!+'ДС_КСГ_кор-ка др профили_2'!CK117</f>
        <v>#REF!</v>
      </c>
      <c r="CL117" s="280" t="e">
        <f>ДС_КСГ_ИТОГО_3!#REF!+'ДС_КСГ_кор-ка др профили_2'!CL117</f>
        <v>#REF!</v>
      </c>
      <c r="CM117" s="280" t="e">
        <f>ДС_КСГ_ИТОГО_3!#REF!+'ДС_КСГ_кор-ка др профили_2'!CM117</f>
        <v>#REF!</v>
      </c>
      <c r="CN117" s="281" t="e">
        <f t="shared" si="1"/>
        <v>#REF!</v>
      </c>
      <c r="CP117" s="195"/>
      <c r="CQ117" s="195"/>
      <c r="CR117" s="195"/>
    </row>
    <row r="118" spans="1:96" ht="15.75" x14ac:dyDescent="0.25">
      <c r="A118" s="81">
        <v>117</v>
      </c>
      <c r="B118" s="81" t="s">
        <v>407</v>
      </c>
      <c r="C118" s="148" t="s">
        <v>154</v>
      </c>
      <c r="D118" s="148">
        <v>3.5</v>
      </c>
      <c r="E118" s="148">
        <v>21</v>
      </c>
      <c r="F118" s="148" t="s">
        <v>150</v>
      </c>
      <c r="G118" s="280" t="e">
        <f>ДС_КСГ_ИТОГО_3!G118+'ДС_КСГ_кор-ка др профили_2'!G118</f>
        <v>#REF!</v>
      </c>
      <c r="H118" s="280" t="e">
        <f>ДС_КСГ_ИТОГО_3!H118+'ДС_КСГ_кор-ка др профили_2'!H118</f>
        <v>#REF!</v>
      </c>
      <c r="I118" s="280" t="e">
        <f>ДС_КСГ_ИТОГО_3!I118+'ДС_КСГ_кор-ка др профили_2'!I118</f>
        <v>#REF!</v>
      </c>
      <c r="J118" s="280" t="e">
        <f>ДС_КСГ_ИТОГО_3!J118+'ДС_КСГ_кор-ка др профили_2'!J118</f>
        <v>#REF!</v>
      </c>
      <c r="K118" s="280" t="e">
        <f>ДС_КСГ_ИТОГО_3!K118+'ДС_КСГ_кор-ка др профили_2'!K118</f>
        <v>#REF!</v>
      </c>
      <c r="L118" s="280" t="e">
        <f>ДС_КСГ_ИТОГО_3!L118+'ДС_КСГ_кор-ка др профили_2'!L118</f>
        <v>#REF!</v>
      </c>
      <c r="M118" s="280" t="e">
        <f>ДС_КСГ_ИТОГО_3!M118+'ДС_КСГ_кор-ка др профили_2'!M118</f>
        <v>#REF!</v>
      </c>
      <c r="N118" s="280" t="e">
        <f>ДС_КСГ_ИТОГО_3!N118+'ДС_КСГ_кор-ка др профили_2'!N118</f>
        <v>#REF!</v>
      </c>
      <c r="O118" s="280" t="e">
        <f>ДС_КСГ_ИТОГО_3!O118+'ДС_КСГ_кор-ка др профили_2'!O118</f>
        <v>#REF!</v>
      </c>
      <c r="P118" s="280" t="e">
        <f>ДС_КСГ_ИТОГО_3!P118+'ДС_КСГ_кор-ка др профили_2'!P118</f>
        <v>#REF!</v>
      </c>
      <c r="Q118" s="280" t="e">
        <f>ДС_КСГ_ИТОГО_3!Q118+'ДС_КСГ_кор-ка др профили_2'!Q118</f>
        <v>#REF!</v>
      </c>
      <c r="R118" s="280" t="e">
        <f>ДС_КСГ_ИТОГО_3!R118+'ДС_КСГ_кор-ка др профили_2'!R118</f>
        <v>#REF!</v>
      </c>
      <c r="S118" s="280" t="e">
        <f>ДС_КСГ_ИТОГО_3!S118+'ДС_КСГ_кор-ка др профили_2'!S118</f>
        <v>#REF!</v>
      </c>
      <c r="T118" s="280" t="e">
        <f>ДС_КСГ_ИТОГО_3!T118+'ДС_КСГ_кор-ка др профили_2'!T118</f>
        <v>#REF!</v>
      </c>
      <c r="U118" s="280" t="e">
        <f>ДС_КСГ_ИТОГО_3!U118+'ДС_КСГ_кор-ка др профили_2'!U118</f>
        <v>#REF!</v>
      </c>
      <c r="V118" s="280" t="e">
        <f>ДС_КСГ_ИТОГО_3!V118+'ДС_КСГ_кор-ка др профили_2'!V118</f>
        <v>#REF!</v>
      </c>
      <c r="W118" s="280" t="e">
        <f>ДС_КСГ_ИТОГО_3!W118+'ДС_КСГ_кор-ка др профили_2'!W118</f>
        <v>#REF!</v>
      </c>
      <c r="X118" s="280" t="e">
        <f>ДС_КСГ_ИТОГО_3!X118+'ДС_КСГ_кор-ка др профили_2'!X118</f>
        <v>#REF!</v>
      </c>
      <c r="Y118" s="280" t="e">
        <f>ДС_КСГ_ИТОГО_3!Y118+'ДС_КСГ_кор-ка др профили_2'!Y118</f>
        <v>#REF!</v>
      </c>
      <c r="Z118" s="280" t="e">
        <f>ДС_КСГ_ИТОГО_3!Z118+'ДС_КСГ_кор-ка др профили_2'!Z118</f>
        <v>#REF!</v>
      </c>
      <c r="AA118" s="280" t="e">
        <f>ДС_КСГ_ИТОГО_3!AA118+'ДС_КСГ_кор-ка др профили_2'!AA118</f>
        <v>#REF!</v>
      </c>
      <c r="AB118" s="280" t="e">
        <f>ДС_КСГ_ИТОГО_3!AB118+'ДС_КСГ_кор-ка др профили_2'!AB118</f>
        <v>#REF!</v>
      </c>
      <c r="AC118" s="280" t="e">
        <f>ДС_КСГ_ИТОГО_3!AC118+'ДС_КСГ_кор-ка др профили_2'!AC118</f>
        <v>#REF!</v>
      </c>
      <c r="AD118" s="280" t="e">
        <f>ДС_КСГ_ИТОГО_3!AD118+'ДС_КСГ_кор-ка др профили_2'!AD118</f>
        <v>#REF!</v>
      </c>
      <c r="AE118" s="280" t="e">
        <f>ДС_КСГ_ИТОГО_3!AE118+'ДС_КСГ_кор-ка др профили_2'!AE118</f>
        <v>#REF!</v>
      </c>
      <c r="AF118" s="280" t="e">
        <f>ДС_КСГ_ИТОГО_3!AF118+'ДС_КСГ_кор-ка др профили_2'!AF118</f>
        <v>#REF!</v>
      </c>
      <c r="AG118" s="280" t="e">
        <f>ДС_КСГ_ИТОГО_3!AG118+'ДС_КСГ_кор-ка др профили_2'!AG118</f>
        <v>#REF!</v>
      </c>
      <c r="AH118" s="280" t="e">
        <f>ДС_КСГ_ИТОГО_3!AH118+'ДС_КСГ_кор-ка др профили_2'!AH118</f>
        <v>#REF!</v>
      </c>
      <c r="AI118" s="280" t="e">
        <f>ДС_КСГ_ИТОГО_3!AI118+'ДС_КСГ_кор-ка др профили_2'!AI118</f>
        <v>#REF!</v>
      </c>
      <c r="AJ118" s="280" t="e">
        <f>ДС_КСГ_ИТОГО_3!AJ118+'ДС_КСГ_кор-ка др профили_2'!AJ118</f>
        <v>#REF!</v>
      </c>
      <c r="AK118" s="280" t="e">
        <f>ДС_КСГ_ИТОГО_3!AK118+'ДС_КСГ_кор-ка др профили_2'!AK118</f>
        <v>#REF!</v>
      </c>
      <c r="AL118" s="280" t="e">
        <f>ДС_КСГ_ИТОГО_3!AL118+'ДС_КСГ_кор-ка др профили_2'!AL118</f>
        <v>#REF!</v>
      </c>
      <c r="AM118" s="280" t="e">
        <f>ДС_КСГ_ИТОГО_3!AM118+'ДС_КСГ_кор-ка др профили_2'!AM118</f>
        <v>#REF!</v>
      </c>
      <c r="AN118" s="280" t="e">
        <f>ДС_КСГ_ИТОГО_3!AN118+'ДС_КСГ_кор-ка др профили_2'!AN118</f>
        <v>#REF!</v>
      </c>
      <c r="AO118" s="280" t="e">
        <f>ДС_КСГ_ИТОГО_3!AO118+'ДС_КСГ_кор-ка др профили_2'!AO118</f>
        <v>#REF!</v>
      </c>
      <c r="AP118" s="280" t="e">
        <f>ДС_КСГ_ИТОГО_3!AP118+'ДС_КСГ_кор-ка др профили_2'!AP118</f>
        <v>#REF!</v>
      </c>
      <c r="AQ118" s="280" t="e">
        <f>ДС_КСГ_ИТОГО_3!AQ118+'ДС_КСГ_кор-ка др профили_2'!AQ118</f>
        <v>#REF!</v>
      </c>
      <c r="AR118" s="280" t="e">
        <f>ДС_КСГ_ИТОГО_3!AR118+'ДС_КСГ_кор-ка др профили_2'!AR118</f>
        <v>#REF!</v>
      </c>
      <c r="AS118" s="280" t="e">
        <f>ДС_КСГ_ИТОГО_3!AS118+'ДС_КСГ_кор-ка др профили_2'!AS118</f>
        <v>#REF!</v>
      </c>
      <c r="AT118" s="280" t="e">
        <f>ДС_КСГ_ИТОГО_3!AT118+'ДС_КСГ_кор-ка др профили_2'!AT118</f>
        <v>#REF!</v>
      </c>
      <c r="AU118" s="280" t="e">
        <f>ДС_КСГ_ИТОГО_3!AU118+'ДС_КСГ_кор-ка др профили_2'!AU118</f>
        <v>#REF!</v>
      </c>
      <c r="AV118" s="280" t="e">
        <f>ДС_КСГ_ИТОГО_3!AV118+'ДС_КСГ_кор-ка др профили_2'!AV118</f>
        <v>#REF!</v>
      </c>
      <c r="AW118" s="280" t="e">
        <f>ДС_КСГ_ИТОГО_3!AW118+'ДС_КСГ_кор-ка др профили_2'!AW118</f>
        <v>#REF!</v>
      </c>
      <c r="AX118" s="280" t="e">
        <f>ДС_КСГ_ИТОГО_3!AX118+'ДС_КСГ_кор-ка др профили_2'!AX118</f>
        <v>#REF!</v>
      </c>
      <c r="AY118" s="280" t="e">
        <f>ДС_КСГ_ИТОГО_3!AY118+'ДС_КСГ_кор-ка др профили_2'!AY118</f>
        <v>#REF!</v>
      </c>
      <c r="AZ118" s="280" t="e">
        <f>ДС_КСГ_ИТОГО_3!AZ118+'ДС_КСГ_кор-ка др профили_2'!AZ118</f>
        <v>#REF!</v>
      </c>
      <c r="BA118" s="280" t="e">
        <f>ДС_КСГ_ИТОГО_3!BA118+'ДС_КСГ_кор-ка др профили_2'!BA118</f>
        <v>#REF!</v>
      </c>
      <c r="BB118" s="280" t="e">
        <f>ДС_КСГ_ИТОГО_3!BB118+'ДС_КСГ_кор-ка др профили_2'!BB118</f>
        <v>#REF!</v>
      </c>
      <c r="BC118" s="280" t="e">
        <f>ДС_КСГ_ИТОГО_3!BC118+'ДС_КСГ_кор-ка др профили_2'!BC118</f>
        <v>#REF!</v>
      </c>
      <c r="BD118" s="280" t="e">
        <f>ДС_КСГ_ИТОГО_3!BD118+'ДС_КСГ_кор-ка др профили_2'!BD118</f>
        <v>#REF!</v>
      </c>
      <c r="BE118" s="280" t="e">
        <f>ДС_КСГ_ИТОГО_3!BE118+'ДС_КСГ_кор-ка др профили_2'!BE118</f>
        <v>#REF!</v>
      </c>
      <c r="BF118" s="280" t="e">
        <f>ДС_КСГ_ИТОГО_3!BF118+'ДС_КСГ_кор-ка др профили_2'!BF118</f>
        <v>#REF!</v>
      </c>
      <c r="BG118" s="280" t="e">
        <f>ДС_КСГ_ИТОГО_3!BG118+'ДС_КСГ_кор-ка др профили_2'!BG118</f>
        <v>#REF!</v>
      </c>
      <c r="BH118" s="280" t="e">
        <f>ДС_КСГ_ИТОГО_3!BH118+'ДС_КСГ_кор-ка др профили_2'!BH118</f>
        <v>#REF!</v>
      </c>
      <c r="BI118" s="280" t="e">
        <f>ДС_КСГ_ИТОГО_3!BI118+'ДС_КСГ_кор-ка др профили_2'!BI118</f>
        <v>#REF!</v>
      </c>
      <c r="BJ118" s="280" t="e">
        <f>ДС_КСГ_ИТОГО_3!BJ118+'ДС_КСГ_кор-ка др профили_2'!BJ118</f>
        <v>#REF!</v>
      </c>
      <c r="BK118" s="280" t="e">
        <f>ДС_КСГ_ИТОГО_3!BK118+'ДС_КСГ_кор-ка др профили_2'!BK118</f>
        <v>#REF!</v>
      </c>
      <c r="BL118" s="280" t="e">
        <f>ДС_КСГ_ИТОГО_3!BL118+'ДС_КСГ_кор-ка др профили_2'!BL118</f>
        <v>#REF!</v>
      </c>
      <c r="BM118" s="280" t="e">
        <f>ДС_КСГ_ИТОГО_3!BM118+'ДС_КСГ_кор-ка др профили_2'!BM118</f>
        <v>#REF!</v>
      </c>
      <c r="BN118" s="280" t="e">
        <f>ДС_КСГ_ИТОГО_3!BN118+'ДС_КСГ_кор-ка др профили_2'!BN118</f>
        <v>#REF!</v>
      </c>
      <c r="BO118" s="280" t="e">
        <f>ДС_КСГ_ИТОГО_3!BO118+'ДС_КСГ_кор-ка др профили_2'!BO118</f>
        <v>#REF!</v>
      </c>
      <c r="BP118" s="280" t="e">
        <f>ДС_КСГ_ИТОГО_3!BP118+'ДС_КСГ_кор-ка др профили_2'!BP118</f>
        <v>#REF!</v>
      </c>
      <c r="BQ118" s="280" t="e">
        <f>ДС_КСГ_ИТОГО_3!BQ118+'ДС_КСГ_кор-ка др профили_2'!BQ118</f>
        <v>#REF!</v>
      </c>
      <c r="BR118" s="280" t="e">
        <f>ДС_КСГ_ИТОГО_3!BR118+'ДС_КСГ_кор-ка др профили_2'!BR118</f>
        <v>#REF!</v>
      </c>
      <c r="BS118" s="280" t="e">
        <f>ДС_КСГ_ИТОГО_3!BS118+'ДС_КСГ_кор-ка др профили_2'!BS118</f>
        <v>#REF!</v>
      </c>
      <c r="BT118" s="280" t="e">
        <f>ДС_КСГ_ИТОГО_3!BT118+'ДС_КСГ_кор-ка др профили_2'!BT118</f>
        <v>#REF!</v>
      </c>
      <c r="BU118" s="280" t="e">
        <f>ДС_КСГ_ИТОГО_3!BU118+'ДС_КСГ_кор-ка др профили_2'!BU118</f>
        <v>#REF!</v>
      </c>
      <c r="BV118" s="280" t="e">
        <f>ДС_КСГ_ИТОГО_3!BV118+'ДС_КСГ_кор-ка др профили_2'!BV118</f>
        <v>#REF!</v>
      </c>
      <c r="BW118" s="280" t="e">
        <f>ДС_КСГ_ИТОГО_3!BW118+'ДС_КСГ_кор-ка др профили_2'!BW118</f>
        <v>#REF!</v>
      </c>
      <c r="BX118" s="280" t="e">
        <f>ДС_КСГ_ИТОГО_3!BX118+'ДС_КСГ_кор-ка др профили_2'!BX118</f>
        <v>#REF!</v>
      </c>
      <c r="BY118" s="280" t="e">
        <f>ДС_КСГ_ИТОГО_3!BY118+'ДС_КСГ_кор-ка др профили_2'!BY118</f>
        <v>#REF!</v>
      </c>
      <c r="BZ118" s="280" t="e">
        <f>ДС_КСГ_ИТОГО_3!BZ118+'ДС_КСГ_кор-ка др профили_2'!BZ118</f>
        <v>#REF!</v>
      </c>
      <c r="CA118" s="280" t="e">
        <f>ДС_КСГ_ИТОГО_3!CA118+'ДС_КСГ_кор-ка др профили_2'!CA118</f>
        <v>#REF!</v>
      </c>
      <c r="CB118" s="280" t="e">
        <f>ДС_КСГ_ИТОГО_3!CB118+'ДС_КСГ_кор-ка др профили_2'!CB118</f>
        <v>#REF!</v>
      </c>
      <c r="CC118" s="280" t="e">
        <f>ДС_КСГ_ИТОГО_3!CC118+'ДС_КСГ_кор-ка др профили_2'!CC118</f>
        <v>#REF!</v>
      </c>
      <c r="CD118" s="280" t="e">
        <f>ДС_КСГ_ИТОГО_3!CD118+'ДС_КСГ_кор-ка др профили_2'!CD118</f>
        <v>#REF!</v>
      </c>
      <c r="CE118" s="280" t="e">
        <f>ДС_КСГ_ИТОГО_3!CE118+'ДС_КСГ_кор-ка др профили_2'!CE118</f>
        <v>#REF!</v>
      </c>
      <c r="CF118" s="280" t="e">
        <f>ДС_КСГ_ИТОГО_3!CF118+'ДС_КСГ_кор-ка др профили_2'!CF118</f>
        <v>#REF!</v>
      </c>
      <c r="CG118" s="280" t="e">
        <f>ДС_КСГ_ИТОГО_3!CG118+'ДС_КСГ_кор-ка др профили_2'!CG118</f>
        <v>#REF!</v>
      </c>
      <c r="CH118" s="280" t="e">
        <f>ДС_КСГ_ИТОГО_3!CH118+'ДС_КСГ_кор-ка др профили_2'!CH118</f>
        <v>#REF!</v>
      </c>
      <c r="CI118" s="280" t="e">
        <f>ДС_КСГ_ИТОГО_3!CI118+'ДС_КСГ_кор-ка др профили_2'!CI118</f>
        <v>#REF!</v>
      </c>
      <c r="CJ118" s="280" t="e">
        <f>ДС_КСГ_ИТОГО_3!CJ118+'ДС_КСГ_кор-ка др профили_2'!CJ118</f>
        <v>#REF!</v>
      </c>
      <c r="CK118" s="280" t="e">
        <f>ДС_КСГ_ИТОГО_3!#REF!+'ДС_КСГ_кор-ка др профили_2'!CK118</f>
        <v>#REF!</v>
      </c>
      <c r="CL118" s="280" t="e">
        <f>ДС_КСГ_ИТОГО_3!#REF!+'ДС_КСГ_кор-ка др профили_2'!CL118</f>
        <v>#REF!</v>
      </c>
      <c r="CM118" s="280" t="e">
        <f>ДС_КСГ_ИТОГО_3!#REF!+'ДС_КСГ_кор-ка др профили_2'!CM118</f>
        <v>#REF!</v>
      </c>
      <c r="CN118" s="281" t="e">
        <f t="shared" si="1"/>
        <v>#REF!</v>
      </c>
      <c r="CP118" s="195"/>
      <c r="CQ118" s="195"/>
      <c r="CR118" s="195"/>
    </row>
    <row r="119" spans="1:96" ht="30" x14ac:dyDescent="0.25">
      <c r="A119" s="81">
        <v>118</v>
      </c>
      <c r="B119" s="81" t="s">
        <v>657</v>
      </c>
      <c r="C119" s="148" t="s">
        <v>658</v>
      </c>
      <c r="D119" s="148">
        <v>2.04</v>
      </c>
      <c r="E119" s="148">
        <v>21</v>
      </c>
      <c r="F119" s="148" t="s">
        <v>150</v>
      </c>
      <c r="G119" s="280" t="e">
        <f>ДС_КСГ_ИТОГО_3!G119+'ДС_КСГ_кор-ка др профили_2'!G119</f>
        <v>#REF!</v>
      </c>
      <c r="H119" s="280" t="e">
        <f>ДС_КСГ_ИТОГО_3!H119+'ДС_КСГ_кор-ка др профили_2'!H119</f>
        <v>#REF!</v>
      </c>
      <c r="I119" s="280" t="e">
        <f>ДС_КСГ_ИТОГО_3!I119+'ДС_КСГ_кор-ка др профили_2'!I119</f>
        <v>#REF!</v>
      </c>
      <c r="J119" s="280" t="e">
        <f>ДС_КСГ_ИТОГО_3!J119+'ДС_КСГ_кор-ка др профили_2'!J119</f>
        <v>#REF!</v>
      </c>
      <c r="K119" s="280" t="e">
        <f>ДС_КСГ_ИТОГО_3!K119+'ДС_КСГ_кор-ка др профили_2'!K119</f>
        <v>#REF!</v>
      </c>
      <c r="L119" s="280" t="e">
        <f>ДС_КСГ_ИТОГО_3!L119+'ДС_КСГ_кор-ка др профили_2'!L119</f>
        <v>#REF!</v>
      </c>
      <c r="M119" s="280" t="e">
        <f>ДС_КСГ_ИТОГО_3!M119+'ДС_КСГ_кор-ка др профили_2'!M119</f>
        <v>#REF!</v>
      </c>
      <c r="N119" s="280" t="e">
        <f>ДС_КСГ_ИТОГО_3!N119+'ДС_КСГ_кор-ка др профили_2'!N119</f>
        <v>#REF!</v>
      </c>
      <c r="O119" s="280" t="e">
        <f>ДС_КСГ_ИТОГО_3!O119+'ДС_КСГ_кор-ка др профили_2'!O119</f>
        <v>#REF!</v>
      </c>
      <c r="P119" s="280" t="e">
        <f>ДС_КСГ_ИТОГО_3!P119+'ДС_КСГ_кор-ка др профили_2'!P119</f>
        <v>#REF!</v>
      </c>
      <c r="Q119" s="280" t="e">
        <f>ДС_КСГ_ИТОГО_3!Q119+'ДС_КСГ_кор-ка др профили_2'!Q119</f>
        <v>#REF!</v>
      </c>
      <c r="R119" s="280" t="e">
        <f>ДС_КСГ_ИТОГО_3!R119+'ДС_КСГ_кор-ка др профили_2'!R119</f>
        <v>#REF!</v>
      </c>
      <c r="S119" s="280" t="e">
        <f>ДС_КСГ_ИТОГО_3!S119+'ДС_КСГ_кор-ка др профили_2'!S119</f>
        <v>#REF!</v>
      </c>
      <c r="T119" s="280" t="e">
        <f>ДС_КСГ_ИТОГО_3!T119+'ДС_КСГ_кор-ка др профили_2'!T119</f>
        <v>#REF!</v>
      </c>
      <c r="U119" s="280" t="e">
        <f>ДС_КСГ_ИТОГО_3!U119+'ДС_КСГ_кор-ка др профили_2'!U119</f>
        <v>#REF!</v>
      </c>
      <c r="V119" s="280" t="e">
        <f>ДС_КСГ_ИТОГО_3!V119+'ДС_КСГ_кор-ка др профили_2'!V119</f>
        <v>#REF!</v>
      </c>
      <c r="W119" s="280" t="e">
        <f>ДС_КСГ_ИТОГО_3!W119+'ДС_КСГ_кор-ка др профили_2'!W119</f>
        <v>#REF!</v>
      </c>
      <c r="X119" s="280" t="e">
        <f>ДС_КСГ_ИТОГО_3!X119+'ДС_КСГ_кор-ка др профили_2'!X119</f>
        <v>#REF!</v>
      </c>
      <c r="Y119" s="280" t="e">
        <f>ДС_КСГ_ИТОГО_3!Y119+'ДС_КСГ_кор-ка др профили_2'!Y119</f>
        <v>#REF!</v>
      </c>
      <c r="Z119" s="280" t="e">
        <f>ДС_КСГ_ИТОГО_3!Z119+'ДС_КСГ_кор-ка др профили_2'!Z119</f>
        <v>#REF!</v>
      </c>
      <c r="AA119" s="280" t="e">
        <f>ДС_КСГ_ИТОГО_3!AA119+'ДС_КСГ_кор-ка др профили_2'!AA119</f>
        <v>#REF!</v>
      </c>
      <c r="AB119" s="280" t="e">
        <f>ДС_КСГ_ИТОГО_3!AB119+'ДС_КСГ_кор-ка др профили_2'!AB119</f>
        <v>#REF!</v>
      </c>
      <c r="AC119" s="280" t="e">
        <f>ДС_КСГ_ИТОГО_3!AC119+'ДС_КСГ_кор-ка др профили_2'!AC119</f>
        <v>#REF!</v>
      </c>
      <c r="AD119" s="280" t="e">
        <f>ДС_КСГ_ИТОГО_3!AD119+'ДС_КСГ_кор-ка др профили_2'!AD119</f>
        <v>#REF!</v>
      </c>
      <c r="AE119" s="280" t="e">
        <f>ДС_КСГ_ИТОГО_3!AE119+'ДС_КСГ_кор-ка др профили_2'!AE119</f>
        <v>#REF!</v>
      </c>
      <c r="AF119" s="280" t="e">
        <f>ДС_КСГ_ИТОГО_3!AF119+'ДС_КСГ_кор-ка др профили_2'!AF119</f>
        <v>#REF!</v>
      </c>
      <c r="AG119" s="280" t="e">
        <f>ДС_КСГ_ИТОГО_3!AG119+'ДС_КСГ_кор-ка др профили_2'!AG119</f>
        <v>#REF!</v>
      </c>
      <c r="AH119" s="280" t="e">
        <f>ДС_КСГ_ИТОГО_3!AH119+'ДС_КСГ_кор-ка др профили_2'!AH119</f>
        <v>#REF!</v>
      </c>
      <c r="AI119" s="280" t="e">
        <f>ДС_КСГ_ИТОГО_3!AI119+'ДС_КСГ_кор-ка др профили_2'!AI119</f>
        <v>#REF!</v>
      </c>
      <c r="AJ119" s="280" t="e">
        <f>ДС_КСГ_ИТОГО_3!AJ119+'ДС_КСГ_кор-ка др профили_2'!AJ119</f>
        <v>#REF!</v>
      </c>
      <c r="AK119" s="280" t="e">
        <f>ДС_КСГ_ИТОГО_3!AK119+'ДС_КСГ_кор-ка др профили_2'!AK119</f>
        <v>#REF!</v>
      </c>
      <c r="AL119" s="280" t="e">
        <f>ДС_КСГ_ИТОГО_3!AL119+'ДС_КСГ_кор-ка др профили_2'!AL119</f>
        <v>#REF!</v>
      </c>
      <c r="AM119" s="280" t="e">
        <f>ДС_КСГ_ИТОГО_3!AM119+'ДС_КСГ_кор-ка др профили_2'!AM119</f>
        <v>#REF!</v>
      </c>
      <c r="AN119" s="280" t="e">
        <f>ДС_КСГ_ИТОГО_3!AN119+'ДС_КСГ_кор-ка др профили_2'!AN119</f>
        <v>#REF!</v>
      </c>
      <c r="AO119" s="280" t="e">
        <f>ДС_КСГ_ИТОГО_3!AO119+'ДС_КСГ_кор-ка др профили_2'!AO119</f>
        <v>#REF!</v>
      </c>
      <c r="AP119" s="280" t="e">
        <f>ДС_КСГ_ИТОГО_3!AP119+'ДС_КСГ_кор-ка др профили_2'!AP119</f>
        <v>#REF!</v>
      </c>
      <c r="AQ119" s="280" t="e">
        <f>ДС_КСГ_ИТОГО_3!AQ119+'ДС_КСГ_кор-ка др профили_2'!AQ119</f>
        <v>#REF!</v>
      </c>
      <c r="AR119" s="280" t="e">
        <f>ДС_КСГ_ИТОГО_3!AR119+'ДС_КСГ_кор-ка др профили_2'!AR119</f>
        <v>#REF!</v>
      </c>
      <c r="AS119" s="280" t="e">
        <f>ДС_КСГ_ИТОГО_3!AS119+'ДС_КСГ_кор-ка др профили_2'!AS119</f>
        <v>#REF!</v>
      </c>
      <c r="AT119" s="280" t="e">
        <f>ДС_КСГ_ИТОГО_3!AT119+'ДС_КСГ_кор-ка др профили_2'!AT119</f>
        <v>#REF!</v>
      </c>
      <c r="AU119" s="280" t="e">
        <f>ДС_КСГ_ИТОГО_3!AU119+'ДС_КСГ_кор-ка др профили_2'!AU119</f>
        <v>#REF!</v>
      </c>
      <c r="AV119" s="280" t="e">
        <f>ДС_КСГ_ИТОГО_3!AV119+'ДС_КСГ_кор-ка др профили_2'!AV119</f>
        <v>#REF!</v>
      </c>
      <c r="AW119" s="280" t="e">
        <f>ДС_КСГ_ИТОГО_3!AW119+'ДС_КСГ_кор-ка др профили_2'!AW119</f>
        <v>#REF!</v>
      </c>
      <c r="AX119" s="280" t="e">
        <f>ДС_КСГ_ИТОГО_3!AX119+'ДС_КСГ_кор-ка др профили_2'!AX119</f>
        <v>#REF!</v>
      </c>
      <c r="AY119" s="280" t="e">
        <f>ДС_КСГ_ИТОГО_3!AY119+'ДС_КСГ_кор-ка др профили_2'!AY119</f>
        <v>#REF!</v>
      </c>
      <c r="AZ119" s="280" t="e">
        <f>ДС_КСГ_ИТОГО_3!AZ119+'ДС_КСГ_кор-ка др профили_2'!AZ119</f>
        <v>#REF!</v>
      </c>
      <c r="BA119" s="280" t="e">
        <f>ДС_КСГ_ИТОГО_3!BA119+'ДС_КСГ_кор-ка др профили_2'!BA119</f>
        <v>#REF!</v>
      </c>
      <c r="BB119" s="280" t="e">
        <f>ДС_КСГ_ИТОГО_3!BB119+'ДС_КСГ_кор-ка др профили_2'!BB119</f>
        <v>#REF!</v>
      </c>
      <c r="BC119" s="280" t="e">
        <f>ДС_КСГ_ИТОГО_3!BC119+'ДС_КСГ_кор-ка др профили_2'!BC119</f>
        <v>#REF!</v>
      </c>
      <c r="BD119" s="280" t="e">
        <f>ДС_КСГ_ИТОГО_3!BD119+'ДС_КСГ_кор-ка др профили_2'!BD119</f>
        <v>#REF!</v>
      </c>
      <c r="BE119" s="280" t="e">
        <f>ДС_КСГ_ИТОГО_3!BE119+'ДС_КСГ_кор-ка др профили_2'!BE119</f>
        <v>#REF!</v>
      </c>
      <c r="BF119" s="280" t="e">
        <f>ДС_КСГ_ИТОГО_3!BF119+'ДС_КСГ_кор-ка др профили_2'!BF119</f>
        <v>#REF!</v>
      </c>
      <c r="BG119" s="280" t="e">
        <f>ДС_КСГ_ИТОГО_3!BG119+'ДС_КСГ_кор-ка др профили_2'!BG119</f>
        <v>#REF!</v>
      </c>
      <c r="BH119" s="280" t="e">
        <f>ДС_КСГ_ИТОГО_3!BH119+'ДС_КСГ_кор-ка др профили_2'!BH119</f>
        <v>#REF!</v>
      </c>
      <c r="BI119" s="280" t="e">
        <f>ДС_КСГ_ИТОГО_3!BI119+'ДС_КСГ_кор-ка др профили_2'!BI119</f>
        <v>#REF!</v>
      </c>
      <c r="BJ119" s="280" t="e">
        <f>ДС_КСГ_ИТОГО_3!BJ119+'ДС_КСГ_кор-ка др профили_2'!BJ119</f>
        <v>#REF!</v>
      </c>
      <c r="BK119" s="280" t="e">
        <f>ДС_КСГ_ИТОГО_3!BK119+'ДС_КСГ_кор-ка др профили_2'!BK119</f>
        <v>#REF!</v>
      </c>
      <c r="BL119" s="280" t="e">
        <f>ДС_КСГ_ИТОГО_3!BL119+'ДС_КСГ_кор-ка др профили_2'!BL119</f>
        <v>#REF!</v>
      </c>
      <c r="BM119" s="280" t="e">
        <f>ДС_КСГ_ИТОГО_3!BM119+'ДС_КСГ_кор-ка др профили_2'!BM119</f>
        <v>#REF!</v>
      </c>
      <c r="BN119" s="280" t="e">
        <f>ДС_КСГ_ИТОГО_3!BN119+'ДС_КСГ_кор-ка др профили_2'!BN119</f>
        <v>#REF!</v>
      </c>
      <c r="BO119" s="280" t="e">
        <f>ДС_КСГ_ИТОГО_3!BO119+'ДС_КСГ_кор-ка др профили_2'!BO119</f>
        <v>#REF!</v>
      </c>
      <c r="BP119" s="280" t="e">
        <f>ДС_КСГ_ИТОГО_3!BP119+'ДС_КСГ_кор-ка др профили_2'!BP119</f>
        <v>#REF!</v>
      </c>
      <c r="BQ119" s="280" t="e">
        <f>ДС_КСГ_ИТОГО_3!BQ119+'ДС_КСГ_кор-ка др профили_2'!BQ119</f>
        <v>#REF!</v>
      </c>
      <c r="BR119" s="280" t="e">
        <f>ДС_КСГ_ИТОГО_3!BR119+'ДС_КСГ_кор-ка др профили_2'!BR119</f>
        <v>#REF!</v>
      </c>
      <c r="BS119" s="280" t="e">
        <f>ДС_КСГ_ИТОГО_3!BS119+'ДС_КСГ_кор-ка др профили_2'!BS119</f>
        <v>#REF!</v>
      </c>
      <c r="BT119" s="280" t="e">
        <f>ДС_КСГ_ИТОГО_3!BT119+'ДС_КСГ_кор-ка др профили_2'!BT119</f>
        <v>#REF!</v>
      </c>
      <c r="BU119" s="280" t="e">
        <f>ДС_КСГ_ИТОГО_3!BU119+'ДС_КСГ_кор-ка др профили_2'!BU119</f>
        <v>#REF!</v>
      </c>
      <c r="BV119" s="280" t="e">
        <f>ДС_КСГ_ИТОГО_3!BV119+'ДС_КСГ_кор-ка др профили_2'!BV119</f>
        <v>#REF!</v>
      </c>
      <c r="BW119" s="280" t="e">
        <f>ДС_КСГ_ИТОГО_3!BW119+'ДС_КСГ_кор-ка др профили_2'!BW119</f>
        <v>#REF!</v>
      </c>
      <c r="BX119" s="280" t="e">
        <f>ДС_КСГ_ИТОГО_3!BX119+'ДС_КСГ_кор-ка др профили_2'!BX119</f>
        <v>#REF!</v>
      </c>
      <c r="BY119" s="280" t="e">
        <f>ДС_КСГ_ИТОГО_3!BY119+'ДС_КСГ_кор-ка др профили_2'!BY119</f>
        <v>#REF!</v>
      </c>
      <c r="BZ119" s="280" t="e">
        <f>ДС_КСГ_ИТОГО_3!BZ119+'ДС_КСГ_кор-ка др профили_2'!BZ119</f>
        <v>#REF!</v>
      </c>
      <c r="CA119" s="280" t="e">
        <f>ДС_КСГ_ИТОГО_3!CA119+'ДС_КСГ_кор-ка др профили_2'!CA119</f>
        <v>#REF!</v>
      </c>
      <c r="CB119" s="280" t="e">
        <f>ДС_КСГ_ИТОГО_3!CB119+'ДС_КСГ_кор-ка др профили_2'!CB119</f>
        <v>#REF!</v>
      </c>
      <c r="CC119" s="280" t="e">
        <f>ДС_КСГ_ИТОГО_3!CC119+'ДС_КСГ_кор-ка др профили_2'!CC119</f>
        <v>#REF!</v>
      </c>
      <c r="CD119" s="280" t="e">
        <f>ДС_КСГ_ИТОГО_3!CD119+'ДС_КСГ_кор-ка др профили_2'!CD119</f>
        <v>#REF!</v>
      </c>
      <c r="CE119" s="280" t="e">
        <f>ДС_КСГ_ИТОГО_3!CE119+'ДС_КСГ_кор-ка др профили_2'!CE119</f>
        <v>#REF!</v>
      </c>
      <c r="CF119" s="280" t="e">
        <f>ДС_КСГ_ИТОГО_3!CF119+'ДС_КСГ_кор-ка др профили_2'!CF119</f>
        <v>#REF!</v>
      </c>
      <c r="CG119" s="280" t="e">
        <f>ДС_КСГ_ИТОГО_3!CG119+'ДС_КСГ_кор-ка др профили_2'!CG119</f>
        <v>#REF!</v>
      </c>
      <c r="CH119" s="280" t="e">
        <f>ДС_КСГ_ИТОГО_3!CH119+'ДС_КСГ_кор-ка др профили_2'!CH119</f>
        <v>#REF!</v>
      </c>
      <c r="CI119" s="280" t="e">
        <f>ДС_КСГ_ИТОГО_3!CI119+'ДС_КСГ_кор-ка др профили_2'!CI119</f>
        <v>#REF!</v>
      </c>
      <c r="CJ119" s="280" t="e">
        <f>ДС_КСГ_ИТОГО_3!CJ119+'ДС_КСГ_кор-ка др профили_2'!CJ119</f>
        <v>#REF!</v>
      </c>
      <c r="CK119" s="280" t="e">
        <f>ДС_КСГ_ИТОГО_3!#REF!+'ДС_КСГ_кор-ка др профили_2'!CK119</f>
        <v>#REF!</v>
      </c>
      <c r="CL119" s="280" t="e">
        <f>ДС_КСГ_ИТОГО_3!#REF!+'ДС_КСГ_кор-ка др профили_2'!CL119</f>
        <v>#REF!</v>
      </c>
      <c r="CM119" s="280" t="e">
        <f>ДС_КСГ_ИТОГО_3!#REF!+'ДС_КСГ_кор-ка др профили_2'!CM119</f>
        <v>#REF!</v>
      </c>
      <c r="CN119" s="281" t="e">
        <f t="shared" si="1"/>
        <v>#REF!</v>
      </c>
      <c r="CP119" s="195"/>
      <c r="CQ119" s="195"/>
      <c r="CR119" s="195"/>
    </row>
    <row r="120" spans="1:96" ht="30" x14ac:dyDescent="0.25">
      <c r="A120" s="81">
        <v>119</v>
      </c>
      <c r="B120" s="81" t="s">
        <v>408</v>
      </c>
      <c r="C120" s="148" t="s">
        <v>409</v>
      </c>
      <c r="D120" s="148">
        <v>2.31</v>
      </c>
      <c r="E120" s="148">
        <v>22</v>
      </c>
      <c r="F120" s="148" t="s">
        <v>155</v>
      </c>
      <c r="G120" s="280" t="e">
        <f>ДС_КСГ_ИТОГО_3!G120+'ДС_КСГ_кор-ка др профили_2'!G120</f>
        <v>#REF!</v>
      </c>
      <c r="H120" s="280" t="e">
        <f>ДС_КСГ_ИТОГО_3!H120+'ДС_КСГ_кор-ка др профили_2'!H120</f>
        <v>#REF!</v>
      </c>
      <c r="I120" s="280" t="e">
        <f>ДС_КСГ_ИТОГО_3!I120+'ДС_КСГ_кор-ка др профили_2'!I120</f>
        <v>#REF!</v>
      </c>
      <c r="J120" s="280" t="e">
        <f>ДС_КСГ_ИТОГО_3!J120+'ДС_КСГ_кор-ка др профили_2'!J120</f>
        <v>#REF!</v>
      </c>
      <c r="K120" s="280" t="e">
        <f>ДС_КСГ_ИТОГО_3!K120+'ДС_КСГ_кор-ка др профили_2'!K120</f>
        <v>#REF!</v>
      </c>
      <c r="L120" s="280" t="e">
        <f>ДС_КСГ_ИТОГО_3!L120+'ДС_КСГ_кор-ка др профили_2'!L120</f>
        <v>#REF!</v>
      </c>
      <c r="M120" s="280" t="e">
        <f>ДС_КСГ_ИТОГО_3!M120+'ДС_КСГ_кор-ка др профили_2'!M120</f>
        <v>#REF!</v>
      </c>
      <c r="N120" s="280" t="e">
        <f>ДС_КСГ_ИТОГО_3!N120+'ДС_КСГ_кор-ка др профили_2'!N120</f>
        <v>#REF!</v>
      </c>
      <c r="O120" s="280" t="e">
        <f>ДС_КСГ_ИТОГО_3!O120+'ДС_КСГ_кор-ка др профили_2'!O120</f>
        <v>#REF!</v>
      </c>
      <c r="P120" s="280" t="e">
        <f>ДС_КСГ_ИТОГО_3!P120+'ДС_КСГ_кор-ка др профили_2'!P120</f>
        <v>#REF!</v>
      </c>
      <c r="Q120" s="280" t="e">
        <f>ДС_КСГ_ИТОГО_3!Q120+'ДС_КСГ_кор-ка др профили_2'!Q120</f>
        <v>#REF!</v>
      </c>
      <c r="R120" s="280" t="e">
        <f>ДС_КСГ_ИТОГО_3!R120+'ДС_КСГ_кор-ка др профили_2'!R120</f>
        <v>#REF!</v>
      </c>
      <c r="S120" s="280" t="e">
        <f>ДС_КСГ_ИТОГО_3!S120+'ДС_КСГ_кор-ка др профили_2'!S120</f>
        <v>#REF!</v>
      </c>
      <c r="T120" s="280" t="e">
        <f>ДС_КСГ_ИТОГО_3!T120+'ДС_КСГ_кор-ка др профили_2'!T120</f>
        <v>#REF!</v>
      </c>
      <c r="U120" s="280" t="e">
        <f>ДС_КСГ_ИТОГО_3!U120+'ДС_КСГ_кор-ка др профили_2'!U120</f>
        <v>#REF!</v>
      </c>
      <c r="V120" s="280" t="e">
        <f>ДС_КСГ_ИТОГО_3!V120+'ДС_КСГ_кор-ка др профили_2'!V120</f>
        <v>#REF!</v>
      </c>
      <c r="W120" s="280" t="e">
        <f>ДС_КСГ_ИТОГО_3!W120+'ДС_КСГ_кор-ка др профили_2'!W120</f>
        <v>#REF!</v>
      </c>
      <c r="X120" s="280" t="e">
        <f>ДС_КСГ_ИТОГО_3!X120+'ДС_КСГ_кор-ка др профили_2'!X120</f>
        <v>#REF!</v>
      </c>
      <c r="Y120" s="280" t="e">
        <f>ДС_КСГ_ИТОГО_3!Y120+'ДС_КСГ_кор-ка др профили_2'!Y120</f>
        <v>#REF!</v>
      </c>
      <c r="Z120" s="280" t="e">
        <f>ДС_КСГ_ИТОГО_3!Z120+'ДС_КСГ_кор-ка др профили_2'!Z120</f>
        <v>#REF!</v>
      </c>
      <c r="AA120" s="280" t="e">
        <f>ДС_КСГ_ИТОГО_3!AA120+'ДС_КСГ_кор-ка др профили_2'!AA120</f>
        <v>#REF!</v>
      </c>
      <c r="AB120" s="280" t="e">
        <f>ДС_КСГ_ИТОГО_3!AB120+'ДС_КСГ_кор-ка др профили_2'!AB120</f>
        <v>#REF!</v>
      </c>
      <c r="AC120" s="280" t="e">
        <f>ДС_КСГ_ИТОГО_3!AC120+'ДС_КСГ_кор-ка др профили_2'!AC120</f>
        <v>#REF!</v>
      </c>
      <c r="AD120" s="280" t="e">
        <f>ДС_КСГ_ИТОГО_3!AD120+'ДС_КСГ_кор-ка др профили_2'!AD120</f>
        <v>#REF!</v>
      </c>
      <c r="AE120" s="280" t="e">
        <f>ДС_КСГ_ИТОГО_3!AE120+'ДС_КСГ_кор-ка др профили_2'!AE120</f>
        <v>#REF!</v>
      </c>
      <c r="AF120" s="280" t="e">
        <f>ДС_КСГ_ИТОГО_3!AF120+'ДС_КСГ_кор-ка др профили_2'!AF120</f>
        <v>#REF!</v>
      </c>
      <c r="AG120" s="280" t="e">
        <f>ДС_КСГ_ИТОГО_3!AG120+'ДС_КСГ_кор-ка др профили_2'!AG120</f>
        <v>#REF!</v>
      </c>
      <c r="AH120" s="280" t="e">
        <f>ДС_КСГ_ИТОГО_3!AH120+'ДС_КСГ_кор-ка др профили_2'!AH120</f>
        <v>#REF!</v>
      </c>
      <c r="AI120" s="280" t="e">
        <f>ДС_КСГ_ИТОГО_3!AI120+'ДС_КСГ_кор-ка др профили_2'!AI120</f>
        <v>#REF!</v>
      </c>
      <c r="AJ120" s="280" t="e">
        <f>ДС_КСГ_ИТОГО_3!AJ120+'ДС_КСГ_кор-ка др профили_2'!AJ120</f>
        <v>#REF!</v>
      </c>
      <c r="AK120" s="280" t="e">
        <f>ДС_КСГ_ИТОГО_3!AK120+'ДС_КСГ_кор-ка др профили_2'!AK120</f>
        <v>#REF!</v>
      </c>
      <c r="AL120" s="280" t="e">
        <f>ДС_КСГ_ИТОГО_3!AL120+'ДС_КСГ_кор-ка др профили_2'!AL120</f>
        <v>#REF!</v>
      </c>
      <c r="AM120" s="280" t="e">
        <f>ДС_КСГ_ИТОГО_3!AM120+'ДС_КСГ_кор-ка др профили_2'!AM120</f>
        <v>#REF!</v>
      </c>
      <c r="AN120" s="280" t="e">
        <f>ДС_КСГ_ИТОГО_3!AN120+'ДС_КСГ_кор-ка др профили_2'!AN120</f>
        <v>#REF!</v>
      </c>
      <c r="AO120" s="280" t="e">
        <f>ДС_КСГ_ИТОГО_3!AO120+'ДС_КСГ_кор-ка др профили_2'!AO120</f>
        <v>#REF!</v>
      </c>
      <c r="AP120" s="280" t="e">
        <f>ДС_КСГ_ИТОГО_3!AP120+'ДС_КСГ_кор-ка др профили_2'!AP120</f>
        <v>#REF!</v>
      </c>
      <c r="AQ120" s="280" t="e">
        <f>ДС_КСГ_ИТОГО_3!AQ120+'ДС_КСГ_кор-ка др профили_2'!AQ120</f>
        <v>#REF!</v>
      </c>
      <c r="AR120" s="280" t="e">
        <f>ДС_КСГ_ИТОГО_3!AR120+'ДС_КСГ_кор-ка др профили_2'!AR120</f>
        <v>#REF!</v>
      </c>
      <c r="AS120" s="280" t="e">
        <f>ДС_КСГ_ИТОГО_3!AS120+'ДС_КСГ_кор-ка др профили_2'!AS120</f>
        <v>#REF!</v>
      </c>
      <c r="AT120" s="280" t="e">
        <f>ДС_КСГ_ИТОГО_3!AT120+'ДС_КСГ_кор-ка др профили_2'!AT120</f>
        <v>#REF!</v>
      </c>
      <c r="AU120" s="280" t="e">
        <f>ДС_КСГ_ИТОГО_3!AU120+'ДС_КСГ_кор-ка др профили_2'!AU120</f>
        <v>#REF!</v>
      </c>
      <c r="AV120" s="280" t="e">
        <f>ДС_КСГ_ИТОГО_3!AV120+'ДС_КСГ_кор-ка др профили_2'!AV120</f>
        <v>#REF!</v>
      </c>
      <c r="AW120" s="280" t="e">
        <f>ДС_КСГ_ИТОГО_3!AW120+'ДС_КСГ_кор-ка др профили_2'!AW120</f>
        <v>#REF!</v>
      </c>
      <c r="AX120" s="280" t="e">
        <f>ДС_КСГ_ИТОГО_3!AX120+'ДС_КСГ_кор-ка др профили_2'!AX120</f>
        <v>#REF!</v>
      </c>
      <c r="AY120" s="280" t="e">
        <f>ДС_КСГ_ИТОГО_3!AY120+'ДС_КСГ_кор-ка др профили_2'!AY120</f>
        <v>#REF!</v>
      </c>
      <c r="AZ120" s="280" t="e">
        <f>ДС_КСГ_ИТОГО_3!AZ120+'ДС_КСГ_кор-ка др профили_2'!AZ120</f>
        <v>#REF!</v>
      </c>
      <c r="BA120" s="280" t="e">
        <f>ДС_КСГ_ИТОГО_3!BA120+'ДС_КСГ_кор-ка др профили_2'!BA120</f>
        <v>#REF!</v>
      </c>
      <c r="BB120" s="280" t="e">
        <f>ДС_КСГ_ИТОГО_3!BB120+'ДС_КСГ_кор-ка др профили_2'!BB120</f>
        <v>#REF!</v>
      </c>
      <c r="BC120" s="280" t="e">
        <f>ДС_КСГ_ИТОГО_3!BC120+'ДС_КСГ_кор-ка др профили_2'!BC120</f>
        <v>#REF!</v>
      </c>
      <c r="BD120" s="280" t="e">
        <f>ДС_КСГ_ИТОГО_3!BD120+'ДС_КСГ_кор-ка др профили_2'!BD120</f>
        <v>#REF!</v>
      </c>
      <c r="BE120" s="280" t="e">
        <f>ДС_КСГ_ИТОГО_3!BE120+'ДС_КСГ_кор-ка др профили_2'!BE120</f>
        <v>#REF!</v>
      </c>
      <c r="BF120" s="280" t="e">
        <f>ДС_КСГ_ИТОГО_3!BF120+'ДС_КСГ_кор-ка др профили_2'!BF120</f>
        <v>#REF!</v>
      </c>
      <c r="BG120" s="280" t="e">
        <f>ДС_КСГ_ИТОГО_3!BG120+'ДС_КСГ_кор-ка др профили_2'!BG120</f>
        <v>#REF!</v>
      </c>
      <c r="BH120" s="280" t="e">
        <f>ДС_КСГ_ИТОГО_3!BH120+'ДС_КСГ_кор-ка др профили_2'!BH120</f>
        <v>#REF!</v>
      </c>
      <c r="BI120" s="280" t="e">
        <f>ДС_КСГ_ИТОГО_3!BI120+'ДС_КСГ_кор-ка др профили_2'!BI120</f>
        <v>#REF!</v>
      </c>
      <c r="BJ120" s="280" t="e">
        <f>ДС_КСГ_ИТОГО_3!BJ120+'ДС_КСГ_кор-ка др профили_2'!BJ120</f>
        <v>#REF!</v>
      </c>
      <c r="BK120" s="280" t="e">
        <f>ДС_КСГ_ИТОГО_3!BK120+'ДС_КСГ_кор-ка др профили_2'!BK120</f>
        <v>#REF!</v>
      </c>
      <c r="BL120" s="280" t="e">
        <f>ДС_КСГ_ИТОГО_3!BL120+'ДС_КСГ_кор-ка др профили_2'!BL120</f>
        <v>#REF!</v>
      </c>
      <c r="BM120" s="280" t="e">
        <f>ДС_КСГ_ИТОГО_3!BM120+'ДС_КСГ_кор-ка др профили_2'!BM120</f>
        <v>#REF!</v>
      </c>
      <c r="BN120" s="280" t="e">
        <f>ДС_КСГ_ИТОГО_3!BN120+'ДС_КСГ_кор-ка др профили_2'!BN120</f>
        <v>#REF!</v>
      </c>
      <c r="BO120" s="280" t="e">
        <f>ДС_КСГ_ИТОГО_3!BO120+'ДС_КСГ_кор-ка др профили_2'!BO120</f>
        <v>#REF!</v>
      </c>
      <c r="BP120" s="280" t="e">
        <f>ДС_КСГ_ИТОГО_3!BP120+'ДС_КСГ_кор-ка др профили_2'!BP120</f>
        <v>#REF!</v>
      </c>
      <c r="BQ120" s="280" t="e">
        <f>ДС_КСГ_ИТОГО_3!BQ120+'ДС_КСГ_кор-ка др профили_2'!BQ120</f>
        <v>#REF!</v>
      </c>
      <c r="BR120" s="280" t="e">
        <f>ДС_КСГ_ИТОГО_3!BR120+'ДС_КСГ_кор-ка др профили_2'!BR120</f>
        <v>#REF!</v>
      </c>
      <c r="BS120" s="280" t="e">
        <f>ДС_КСГ_ИТОГО_3!BS120+'ДС_КСГ_кор-ка др профили_2'!BS120</f>
        <v>#REF!</v>
      </c>
      <c r="BT120" s="280" t="e">
        <f>ДС_КСГ_ИТОГО_3!BT120+'ДС_КСГ_кор-ка др профили_2'!BT120</f>
        <v>#REF!</v>
      </c>
      <c r="BU120" s="280" t="e">
        <f>ДС_КСГ_ИТОГО_3!BU120+'ДС_КСГ_кор-ка др профили_2'!BU120</f>
        <v>#REF!</v>
      </c>
      <c r="BV120" s="280" t="e">
        <f>ДС_КСГ_ИТОГО_3!BV120+'ДС_КСГ_кор-ка др профили_2'!BV120</f>
        <v>#REF!</v>
      </c>
      <c r="BW120" s="280" t="e">
        <f>ДС_КСГ_ИТОГО_3!BW120+'ДС_КСГ_кор-ка др профили_2'!BW120</f>
        <v>#REF!</v>
      </c>
      <c r="BX120" s="280" t="e">
        <f>ДС_КСГ_ИТОГО_3!BX120+'ДС_КСГ_кор-ка др профили_2'!BX120</f>
        <v>#REF!</v>
      </c>
      <c r="BY120" s="280" t="e">
        <f>ДС_КСГ_ИТОГО_3!BY120+'ДС_КСГ_кор-ка др профили_2'!BY120</f>
        <v>#REF!</v>
      </c>
      <c r="BZ120" s="280" t="e">
        <f>ДС_КСГ_ИТОГО_3!BZ120+'ДС_КСГ_кор-ка др профили_2'!BZ120</f>
        <v>#REF!</v>
      </c>
      <c r="CA120" s="280" t="e">
        <f>ДС_КСГ_ИТОГО_3!CA120+'ДС_КСГ_кор-ка др профили_2'!CA120</f>
        <v>#REF!</v>
      </c>
      <c r="CB120" s="280" t="e">
        <f>ДС_КСГ_ИТОГО_3!CB120+'ДС_КСГ_кор-ка др профили_2'!CB120</f>
        <v>#REF!</v>
      </c>
      <c r="CC120" s="280" t="e">
        <f>ДС_КСГ_ИТОГО_3!CC120+'ДС_КСГ_кор-ка др профили_2'!CC120</f>
        <v>#REF!</v>
      </c>
      <c r="CD120" s="280" t="e">
        <f>ДС_КСГ_ИТОГО_3!CD120+'ДС_КСГ_кор-ка др профили_2'!CD120</f>
        <v>#REF!</v>
      </c>
      <c r="CE120" s="280" t="e">
        <f>ДС_КСГ_ИТОГО_3!CE120+'ДС_КСГ_кор-ка др профили_2'!CE120</f>
        <v>#REF!</v>
      </c>
      <c r="CF120" s="280" t="e">
        <f>ДС_КСГ_ИТОГО_3!CF120+'ДС_КСГ_кор-ка др профили_2'!CF120</f>
        <v>#REF!</v>
      </c>
      <c r="CG120" s="280" t="e">
        <f>ДС_КСГ_ИТОГО_3!CG120+'ДС_КСГ_кор-ка др профили_2'!CG120</f>
        <v>#REF!</v>
      </c>
      <c r="CH120" s="280" t="e">
        <f>ДС_КСГ_ИТОГО_3!CH120+'ДС_КСГ_кор-ка др профили_2'!CH120</f>
        <v>#REF!</v>
      </c>
      <c r="CI120" s="280" t="e">
        <f>ДС_КСГ_ИТОГО_3!CI120+'ДС_КСГ_кор-ка др профили_2'!CI120</f>
        <v>#REF!</v>
      </c>
      <c r="CJ120" s="280" t="e">
        <f>ДС_КСГ_ИТОГО_3!CJ120+'ДС_КСГ_кор-ка др профили_2'!CJ120</f>
        <v>#REF!</v>
      </c>
      <c r="CK120" s="280" t="e">
        <f>ДС_КСГ_ИТОГО_3!#REF!+'ДС_КСГ_кор-ка др профили_2'!CK120</f>
        <v>#REF!</v>
      </c>
      <c r="CL120" s="280" t="e">
        <f>ДС_КСГ_ИТОГО_3!#REF!+'ДС_КСГ_кор-ка др профили_2'!CL120</f>
        <v>#REF!</v>
      </c>
      <c r="CM120" s="280" t="e">
        <f>ДС_КСГ_ИТОГО_3!#REF!+'ДС_КСГ_кор-ка др профили_2'!CM120</f>
        <v>#REF!</v>
      </c>
      <c r="CN120" s="281" t="e">
        <f t="shared" si="1"/>
        <v>#REF!</v>
      </c>
      <c r="CP120" s="195"/>
      <c r="CQ120" s="195"/>
      <c r="CR120" s="195"/>
    </row>
    <row r="121" spans="1:96" ht="15.75" x14ac:dyDescent="0.25">
      <c r="A121" s="81">
        <v>120</v>
      </c>
      <c r="B121" s="81" t="s">
        <v>410</v>
      </c>
      <c r="C121" s="148" t="s">
        <v>411</v>
      </c>
      <c r="D121" s="148">
        <v>0.89</v>
      </c>
      <c r="E121" s="148">
        <v>22</v>
      </c>
      <c r="F121" s="148" t="s">
        <v>155</v>
      </c>
      <c r="G121" s="280" t="e">
        <f>ДС_КСГ_ИТОГО_3!G121+'ДС_КСГ_кор-ка др профили_2'!G121</f>
        <v>#REF!</v>
      </c>
      <c r="H121" s="280" t="e">
        <f>ДС_КСГ_ИТОГО_3!H121+'ДС_КСГ_кор-ка др профили_2'!H121</f>
        <v>#REF!</v>
      </c>
      <c r="I121" s="280" t="e">
        <f>ДС_КСГ_ИТОГО_3!I121+'ДС_КСГ_кор-ка др профили_2'!I121</f>
        <v>#REF!</v>
      </c>
      <c r="J121" s="280" t="e">
        <f>ДС_КСГ_ИТОГО_3!J121+'ДС_КСГ_кор-ка др профили_2'!J121</f>
        <v>#REF!</v>
      </c>
      <c r="K121" s="280" t="e">
        <f>ДС_КСГ_ИТОГО_3!K121+'ДС_КСГ_кор-ка др профили_2'!K121</f>
        <v>#REF!</v>
      </c>
      <c r="L121" s="280" t="e">
        <f>ДС_КСГ_ИТОГО_3!L121+'ДС_КСГ_кор-ка др профили_2'!L121</f>
        <v>#REF!</v>
      </c>
      <c r="M121" s="280" t="e">
        <f>ДС_КСГ_ИТОГО_3!M121+'ДС_КСГ_кор-ка др профили_2'!M121</f>
        <v>#REF!</v>
      </c>
      <c r="N121" s="280" t="e">
        <f>ДС_КСГ_ИТОГО_3!N121+'ДС_КСГ_кор-ка др профили_2'!N121</f>
        <v>#REF!</v>
      </c>
      <c r="O121" s="280" t="e">
        <f>ДС_КСГ_ИТОГО_3!O121+'ДС_КСГ_кор-ка др профили_2'!O121</f>
        <v>#REF!</v>
      </c>
      <c r="P121" s="280" t="e">
        <f>ДС_КСГ_ИТОГО_3!P121+'ДС_КСГ_кор-ка др профили_2'!P121</f>
        <v>#REF!</v>
      </c>
      <c r="Q121" s="280" t="e">
        <f>ДС_КСГ_ИТОГО_3!Q121+'ДС_КСГ_кор-ка др профили_2'!Q121</f>
        <v>#REF!</v>
      </c>
      <c r="R121" s="280" t="e">
        <f>ДС_КСГ_ИТОГО_3!R121+'ДС_КСГ_кор-ка др профили_2'!R121</f>
        <v>#REF!</v>
      </c>
      <c r="S121" s="280" t="e">
        <f>ДС_КСГ_ИТОГО_3!S121+'ДС_КСГ_кор-ка др профили_2'!S121</f>
        <v>#REF!</v>
      </c>
      <c r="T121" s="280" t="e">
        <f>ДС_КСГ_ИТОГО_3!T121+'ДС_КСГ_кор-ка др профили_2'!T121</f>
        <v>#REF!</v>
      </c>
      <c r="U121" s="280" t="e">
        <f>ДС_КСГ_ИТОГО_3!U121+'ДС_КСГ_кор-ка др профили_2'!U121</f>
        <v>#REF!</v>
      </c>
      <c r="V121" s="280" t="e">
        <f>ДС_КСГ_ИТОГО_3!V121+'ДС_КСГ_кор-ка др профили_2'!V121</f>
        <v>#REF!</v>
      </c>
      <c r="W121" s="280" t="e">
        <f>ДС_КСГ_ИТОГО_3!W121+'ДС_КСГ_кор-ка др профили_2'!W121</f>
        <v>#REF!</v>
      </c>
      <c r="X121" s="280" t="e">
        <f>ДС_КСГ_ИТОГО_3!X121+'ДС_КСГ_кор-ка др профили_2'!X121</f>
        <v>#REF!</v>
      </c>
      <c r="Y121" s="280" t="e">
        <f>ДС_КСГ_ИТОГО_3!Y121+'ДС_КСГ_кор-ка др профили_2'!Y121</f>
        <v>#REF!</v>
      </c>
      <c r="Z121" s="280" t="e">
        <f>ДС_КСГ_ИТОГО_3!Z121+'ДС_КСГ_кор-ка др профили_2'!Z121</f>
        <v>#REF!</v>
      </c>
      <c r="AA121" s="280" t="e">
        <f>ДС_КСГ_ИТОГО_3!AA121+'ДС_КСГ_кор-ка др профили_2'!AA121</f>
        <v>#REF!</v>
      </c>
      <c r="AB121" s="280" t="e">
        <f>ДС_КСГ_ИТОГО_3!AB121+'ДС_КСГ_кор-ка др профили_2'!AB121</f>
        <v>#REF!</v>
      </c>
      <c r="AC121" s="280" t="e">
        <f>ДС_КСГ_ИТОГО_3!AC121+'ДС_КСГ_кор-ка др профили_2'!AC121</f>
        <v>#REF!</v>
      </c>
      <c r="AD121" s="280" t="e">
        <f>ДС_КСГ_ИТОГО_3!AD121+'ДС_КСГ_кор-ка др профили_2'!AD121</f>
        <v>#REF!</v>
      </c>
      <c r="AE121" s="280" t="e">
        <f>ДС_КСГ_ИТОГО_3!AE121+'ДС_КСГ_кор-ка др профили_2'!AE121</f>
        <v>#REF!</v>
      </c>
      <c r="AF121" s="280" t="e">
        <f>ДС_КСГ_ИТОГО_3!AF121+'ДС_КСГ_кор-ка др профили_2'!AF121</f>
        <v>#REF!</v>
      </c>
      <c r="AG121" s="280" t="e">
        <f>ДС_КСГ_ИТОГО_3!AG121+'ДС_КСГ_кор-ка др профили_2'!AG121</f>
        <v>#REF!</v>
      </c>
      <c r="AH121" s="280" t="e">
        <f>ДС_КСГ_ИТОГО_3!AH121+'ДС_КСГ_кор-ка др профили_2'!AH121</f>
        <v>#REF!</v>
      </c>
      <c r="AI121" s="280" t="e">
        <f>ДС_КСГ_ИТОГО_3!AI121+'ДС_КСГ_кор-ка др профили_2'!AI121</f>
        <v>#REF!</v>
      </c>
      <c r="AJ121" s="280" t="e">
        <f>ДС_КСГ_ИТОГО_3!AJ121+'ДС_КСГ_кор-ка др профили_2'!AJ121</f>
        <v>#REF!</v>
      </c>
      <c r="AK121" s="280" t="e">
        <f>ДС_КСГ_ИТОГО_3!AK121+'ДС_КСГ_кор-ка др профили_2'!AK121</f>
        <v>#REF!</v>
      </c>
      <c r="AL121" s="280" t="e">
        <f>ДС_КСГ_ИТОГО_3!AL121+'ДС_КСГ_кор-ка др профили_2'!AL121</f>
        <v>#REF!</v>
      </c>
      <c r="AM121" s="280" t="e">
        <f>ДС_КСГ_ИТОГО_3!AM121+'ДС_КСГ_кор-ка др профили_2'!AM121</f>
        <v>#REF!</v>
      </c>
      <c r="AN121" s="280" t="e">
        <f>ДС_КСГ_ИТОГО_3!AN121+'ДС_КСГ_кор-ка др профили_2'!AN121</f>
        <v>#REF!</v>
      </c>
      <c r="AO121" s="280" t="e">
        <f>ДС_КСГ_ИТОГО_3!AO121+'ДС_КСГ_кор-ка др профили_2'!AO121</f>
        <v>#REF!</v>
      </c>
      <c r="AP121" s="280" t="e">
        <f>ДС_КСГ_ИТОГО_3!AP121+'ДС_КСГ_кор-ка др профили_2'!AP121</f>
        <v>#REF!</v>
      </c>
      <c r="AQ121" s="280" t="e">
        <f>ДС_КСГ_ИТОГО_3!AQ121+'ДС_КСГ_кор-ка др профили_2'!AQ121</f>
        <v>#REF!</v>
      </c>
      <c r="AR121" s="280" t="e">
        <f>ДС_КСГ_ИТОГО_3!AR121+'ДС_КСГ_кор-ка др профили_2'!AR121</f>
        <v>#REF!</v>
      </c>
      <c r="AS121" s="280" t="e">
        <f>ДС_КСГ_ИТОГО_3!AS121+'ДС_КСГ_кор-ка др профили_2'!AS121</f>
        <v>#REF!</v>
      </c>
      <c r="AT121" s="280" t="e">
        <f>ДС_КСГ_ИТОГО_3!AT121+'ДС_КСГ_кор-ка др профили_2'!AT121</f>
        <v>#REF!</v>
      </c>
      <c r="AU121" s="280" t="e">
        <f>ДС_КСГ_ИТОГО_3!AU121+'ДС_КСГ_кор-ка др профили_2'!AU121</f>
        <v>#REF!</v>
      </c>
      <c r="AV121" s="280" t="e">
        <f>ДС_КСГ_ИТОГО_3!AV121+'ДС_КСГ_кор-ка др профили_2'!AV121</f>
        <v>#REF!</v>
      </c>
      <c r="AW121" s="280" t="e">
        <f>ДС_КСГ_ИТОГО_3!AW121+'ДС_КСГ_кор-ка др профили_2'!AW121</f>
        <v>#REF!</v>
      </c>
      <c r="AX121" s="280" t="e">
        <f>ДС_КСГ_ИТОГО_3!AX121+'ДС_КСГ_кор-ка др профили_2'!AX121</f>
        <v>#REF!</v>
      </c>
      <c r="AY121" s="280" t="e">
        <f>ДС_КСГ_ИТОГО_3!AY121+'ДС_КСГ_кор-ка др профили_2'!AY121</f>
        <v>#REF!</v>
      </c>
      <c r="AZ121" s="280" t="e">
        <f>ДС_КСГ_ИТОГО_3!AZ121+'ДС_КСГ_кор-ка др профили_2'!AZ121</f>
        <v>#REF!</v>
      </c>
      <c r="BA121" s="280" t="e">
        <f>ДС_КСГ_ИТОГО_3!BA121+'ДС_КСГ_кор-ка др профили_2'!BA121</f>
        <v>#REF!</v>
      </c>
      <c r="BB121" s="280" t="e">
        <f>ДС_КСГ_ИТОГО_3!BB121+'ДС_КСГ_кор-ка др профили_2'!BB121</f>
        <v>#REF!</v>
      </c>
      <c r="BC121" s="280" t="e">
        <f>ДС_КСГ_ИТОГО_3!BC121+'ДС_КСГ_кор-ка др профили_2'!BC121</f>
        <v>#REF!</v>
      </c>
      <c r="BD121" s="280" t="e">
        <f>ДС_КСГ_ИТОГО_3!BD121+'ДС_КСГ_кор-ка др профили_2'!BD121</f>
        <v>#REF!</v>
      </c>
      <c r="BE121" s="280" t="e">
        <f>ДС_КСГ_ИТОГО_3!BE121+'ДС_КСГ_кор-ка др профили_2'!BE121</f>
        <v>#REF!</v>
      </c>
      <c r="BF121" s="280" t="e">
        <f>ДС_КСГ_ИТОГО_3!BF121+'ДС_КСГ_кор-ка др профили_2'!BF121</f>
        <v>#REF!</v>
      </c>
      <c r="BG121" s="280" t="e">
        <f>ДС_КСГ_ИТОГО_3!BG121+'ДС_КСГ_кор-ка др профили_2'!BG121</f>
        <v>#REF!</v>
      </c>
      <c r="BH121" s="280" t="e">
        <f>ДС_КСГ_ИТОГО_3!BH121+'ДС_КСГ_кор-ка др профили_2'!BH121</f>
        <v>#REF!</v>
      </c>
      <c r="BI121" s="280" t="e">
        <f>ДС_КСГ_ИТОГО_3!BI121+'ДС_КСГ_кор-ка др профили_2'!BI121</f>
        <v>#REF!</v>
      </c>
      <c r="BJ121" s="280" t="e">
        <f>ДС_КСГ_ИТОГО_3!BJ121+'ДС_КСГ_кор-ка др профили_2'!BJ121</f>
        <v>#REF!</v>
      </c>
      <c r="BK121" s="280" t="e">
        <f>ДС_КСГ_ИТОГО_3!BK121+'ДС_КСГ_кор-ка др профили_2'!BK121</f>
        <v>#REF!</v>
      </c>
      <c r="BL121" s="280" t="e">
        <f>ДС_КСГ_ИТОГО_3!BL121+'ДС_КСГ_кор-ка др профили_2'!BL121</f>
        <v>#REF!</v>
      </c>
      <c r="BM121" s="280" t="e">
        <f>ДС_КСГ_ИТОГО_3!BM121+'ДС_КСГ_кор-ка др профили_2'!BM121</f>
        <v>#REF!</v>
      </c>
      <c r="BN121" s="280" t="e">
        <f>ДС_КСГ_ИТОГО_3!BN121+'ДС_КСГ_кор-ка др профили_2'!BN121</f>
        <v>#REF!</v>
      </c>
      <c r="BO121" s="280" t="e">
        <f>ДС_КСГ_ИТОГО_3!BO121+'ДС_КСГ_кор-ка др профили_2'!BO121</f>
        <v>#REF!</v>
      </c>
      <c r="BP121" s="280" t="e">
        <f>ДС_КСГ_ИТОГО_3!BP121+'ДС_КСГ_кор-ка др профили_2'!BP121</f>
        <v>#REF!</v>
      </c>
      <c r="BQ121" s="280" t="e">
        <f>ДС_КСГ_ИТОГО_3!BQ121+'ДС_КСГ_кор-ка др профили_2'!BQ121</f>
        <v>#REF!</v>
      </c>
      <c r="BR121" s="280" t="e">
        <f>ДС_КСГ_ИТОГО_3!BR121+'ДС_КСГ_кор-ка др профили_2'!BR121</f>
        <v>#REF!</v>
      </c>
      <c r="BS121" s="280" t="e">
        <f>ДС_КСГ_ИТОГО_3!BS121+'ДС_КСГ_кор-ка др профили_2'!BS121</f>
        <v>#REF!</v>
      </c>
      <c r="BT121" s="280" t="e">
        <f>ДС_КСГ_ИТОГО_3!BT121+'ДС_КСГ_кор-ка др профили_2'!BT121</f>
        <v>#REF!</v>
      </c>
      <c r="BU121" s="280" t="e">
        <f>ДС_КСГ_ИТОГО_3!BU121+'ДС_КСГ_кор-ка др профили_2'!BU121</f>
        <v>#REF!</v>
      </c>
      <c r="BV121" s="280" t="e">
        <f>ДС_КСГ_ИТОГО_3!BV121+'ДС_КСГ_кор-ка др профили_2'!BV121</f>
        <v>#REF!</v>
      </c>
      <c r="BW121" s="280" t="e">
        <f>ДС_КСГ_ИТОГО_3!BW121+'ДС_КСГ_кор-ка др профили_2'!BW121</f>
        <v>#REF!</v>
      </c>
      <c r="BX121" s="280" t="e">
        <f>ДС_КСГ_ИТОГО_3!BX121+'ДС_КСГ_кор-ка др профили_2'!BX121</f>
        <v>#REF!</v>
      </c>
      <c r="BY121" s="280" t="e">
        <f>ДС_КСГ_ИТОГО_3!BY121+'ДС_КСГ_кор-ка др профили_2'!BY121</f>
        <v>#REF!</v>
      </c>
      <c r="BZ121" s="280" t="e">
        <f>ДС_КСГ_ИТОГО_3!BZ121+'ДС_КСГ_кор-ка др профили_2'!BZ121</f>
        <v>#REF!</v>
      </c>
      <c r="CA121" s="280" t="e">
        <f>ДС_КСГ_ИТОГО_3!CA121+'ДС_КСГ_кор-ка др профили_2'!CA121</f>
        <v>#REF!</v>
      </c>
      <c r="CB121" s="280" t="e">
        <f>ДС_КСГ_ИТОГО_3!CB121+'ДС_КСГ_кор-ка др профили_2'!CB121</f>
        <v>#REF!</v>
      </c>
      <c r="CC121" s="280" t="e">
        <f>ДС_КСГ_ИТОГО_3!CC121+'ДС_КСГ_кор-ка др профили_2'!CC121</f>
        <v>#REF!</v>
      </c>
      <c r="CD121" s="280" t="e">
        <f>ДС_КСГ_ИТОГО_3!CD121+'ДС_КСГ_кор-ка др профили_2'!CD121</f>
        <v>#REF!</v>
      </c>
      <c r="CE121" s="280" t="e">
        <f>ДС_КСГ_ИТОГО_3!CE121+'ДС_КСГ_кор-ка др профили_2'!CE121</f>
        <v>#REF!</v>
      </c>
      <c r="CF121" s="280" t="e">
        <f>ДС_КСГ_ИТОГО_3!CF121+'ДС_КСГ_кор-ка др профили_2'!CF121</f>
        <v>#REF!</v>
      </c>
      <c r="CG121" s="280" t="e">
        <f>ДС_КСГ_ИТОГО_3!CG121+'ДС_КСГ_кор-ка др профили_2'!CG121</f>
        <v>#REF!</v>
      </c>
      <c r="CH121" s="280" t="e">
        <f>ДС_КСГ_ИТОГО_3!CH121+'ДС_КСГ_кор-ка др профили_2'!CH121</f>
        <v>#REF!</v>
      </c>
      <c r="CI121" s="280" t="e">
        <f>ДС_КСГ_ИТОГО_3!CI121+'ДС_КСГ_кор-ка др профили_2'!CI121</f>
        <v>#REF!</v>
      </c>
      <c r="CJ121" s="280" t="e">
        <f>ДС_КСГ_ИТОГО_3!CJ121+'ДС_КСГ_кор-ка др профили_2'!CJ121</f>
        <v>#REF!</v>
      </c>
      <c r="CK121" s="280" t="e">
        <f>ДС_КСГ_ИТОГО_3!#REF!+'ДС_КСГ_кор-ка др профили_2'!CK121</f>
        <v>#REF!</v>
      </c>
      <c r="CL121" s="280" t="e">
        <f>ДС_КСГ_ИТОГО_3!#REF!+'ДС_КСГ_кор-ка др профили_2'!CL121</f>
        <v>#REF!</v>
      </c>
      <c r="CM121" s="280" t="e">
        <f>ДС_КСГ_ИТОГО_3!#REF!+'ДС_КСГ_кор-ка др профили_2'!CM121</f>
        <v>#REF!</v>
      </c>
      <c r="CN121" s="281" t="e">
        <f t="shared" si="1"/>
        <v>#REF!</v>
      </c>
      <c r="CP121" s="195"/>
      <c r="CQ121" s="195"/>
      <c r="CR121" s="195"/>
    </row>
    <row r="122" spans="1:96" ht="30" customHeight="1" x14ac:dyDescent="0.25">
      <c r="A122" s="81">
        <v>121</v>
      </c>
      <c r="B122" s="81" t="s">
        <v>412</v>
      </c>
      <c r="C122" s="148" t="s">
        <v>413</v>
      </c>
      <c r="D122" s="148">
        <v>0.9</v>
      </c>
      <c r="E122" s="148">
        <v>23</v>
      </c>
      <c r="F122" s="148" t="s">
        <v>156</v>
      </c>
      <c r="G122" s="280" t="e">
        <f>ДС_КСГ_ИТОГО_3!G122+'ДС_КСГ_кор-ка др профили_2'!G122</f>
        <v>#REF!</v>
      </c>
      <c r="H122" s="280" t="e">
        <f>ДС_КСГ_ИТОГО_3!H122+'ДС_КСГ_кор-ка др профили_2'!H122</f>
        <v>#REF!</v>
      </c>
      <c r="I122" s="280" t="e">
        <f>ДС_КСГ_ИТОГО_3!I122+'ДС_КСГ_кор-ка др профили_2'!I122</f>
        <v>#REF!</v>
      </c>
      <c r="J122" s="280" t="e">
        <f>ДС_КСГ_ИТОГО_3!J122+'ДС_КСГ_кор-ка др профили_2'!J122</f>
        <v>#REF!</v>
      </c>
      <c r="K122" s="280" t="e">
        <f>ДС_КСГ_ИТОГО_3!K122+'ДС_КСГ_кор-ка др профили_2'!K122</f>
        <v>#REF!</v>
      </c>
      <c r="L122" s="280" t="e">
        <f>ДС_КСГ_ИТОГО_3!L122+'ДС_КСГ_кор-ка др профили_2'!L122</f>
        <v>#REF!</v>
      </c>
      <c r="M122" s="280" t="e">
        <f>ДС_КСГ_ИТОГО_3!M122+'ДС_КСГ_кор-ка др профили_2'!M122</f>
        <v>#REF!</v>
      </c>
      <c r="N122" s="280" t="e">
        <f>ДС_КСГ_ИТОГО_3!N122+'ДС_КСГ_кор-ка др профили_2'!N122</f>
        <v>#REF!</v>
      </c>
      <c r="O122" s="280" t="e">
        <f>ДС_КСГ_ИТОГО_3!O122+'ДС_КСГ_кор-ка др профили_2'!O122</f>
        <v>#REF!</v>
      </c>
      <c r="P122" s="280" t="e">
        <f>ДС_КСГ_ИТОГО_3!P122+'ДС_КСГ_кор-ка др профили_2'!P122</f>
        <v>#REF!</v>
      </c>
      <c r="Q122" s="280" t="e">
        <f>ДС_КСГ_ИТОГО_3!Q122+'ДС_КСГ_кор-ка др профили_2'!Q122</f>
        <v>#REF!</v>
      </c>
      <c r="R122" s="280" t="e">
        <f>ДС_КСГ_ИТОГО_3!R122+'ДС_КСГ_кор-ка др профили_2'!R122</f>
        <v>#REF!</v>
      </c>
      <c r="S122" s="280" t="e">
        <f>ДС_КСГ_ИТОГО_3!S122+'ДС_КСГ_кор-ка др профили_2'!S122</f>
        <v>#REF!</v>
      </c>
      <c r="T122" s="280" t="e">
        <f>ДС_КСГ_ИТОГО_3!T122+'ДС_КСГ_кор-ка др профили_2'!T122</f>
        <v>#REF!</v>
      </c>
      <c r="U122" s="280" t="e">
        <f>ДС_КСГ_ИТОГО_3!U122+'ДС_КСГ_кор-ка др профили_2'!U122</f>
        <v>#REF!</v>
      </c>
      <c r="V122" s="280" t="e">
        <f>ДС_КСГ_ИТОГО_3!V122+'ДС_КСГ_кор-ка др профили_2'!V122</f>
        <v>#REF!</v>
      </c>
      <c r="W122" s="280" t="e">
        <f>ДС_КСГ_ИТОГО_3!W122+'ДС_КСГ_кор-ка др профили_2'!W122</f>
        <v>#REF!</v>
      </c>
      <c r="X122" s="280" t="e">
        <f>ДС_КСГ_ИТОГО_3!X122+'ДС_КСГ_кор-ка др профили_2'!X122</f>
        <v>#REF!</v>
      </c>
      <c r="Y122" s="280" t="e">
        <f>ДС_КСГ_ИТОГО_3!Y122+'ДС_КСГ_кор-ка др профили_2'!Y122</f>
        <v>#REF!</v>
      </c>
      <c r="Z122" s="280" t="e">
        <f>ДС_КСГ_ИТОГО_3!Z122+'ДС_КСГ_кор-ка др профили_2'!Z122</f>
        <v>#REF!</v>
      </c>
      <c r="AA122" s="280" t="e">
        <f>ДС_КСГ_ИТОГО_3!AA122+'ДС_КСГ_кор-ка др профили_2'!AA122</f>
        <v>#REF!</v>
      </c>
      <c r="AB122" s="280" t="e">
        <f>ДС_КСГ_ИТОГО_3!AB122+'ДС_КСГ_кор-ка др профили_2'!AB122</f>
        <v>#REF!</v>
      </c>
      <c r="AC122" s="280" t="e">
        <f>ДС_КСГ_ИТОГО_3!AC122+'ДС_КСГ_кор-ка др профили_2'!AC122</f>
        <v>#REF!</v>
      </c>
      <c r="AD122" s="280" t="e">
        <f>ДС_КСГ_ИТОГО_3!AD122+'ДС_КСГ_кор-ка др профили_2'!AD122</f>
        <v>#REF!</v>
      </c>
      <c r="AE122" s="280" t="e">
        <f>ДС_КСГ_ИТОГО_3!AE122+'ДС_КСГ_кор-ка др профили_2'!AE122</f>
        <v>#REF!</v>
      </c>
      <c r="AF122" s="280" t="e">
        <f>ДС_КСГ_ИТОГО_3!AF122+'ДС_КСГ_кор-ка др профили_2'!AF122</f>
        <v>#REF!</v>
      </c>
      <c r="AG122" s="280" t="e">
        <f>ДС_КСГ_ИТОГО_3!AG122+'ДС_КСГ_кор-ка др профили_2'!AG122</f>
        <v>#REF!</v>
      </c>
      <c r="AH122" s="280" t="e">
        <f>ДС_КСГ_ИТОГО_3!AH122+'ДС_КСГ_кор-ка др профили_2'!AH122</f>
        <v>#REF!</v>
      </c>
      <c r="AI122" s="280" t="e">
        <f>ДС_КСГ_ИТОГО_3!AI122+'ДС_КСГ_кор-ка др профили_2'!AI122</f>
        <v>#REF!</v>
      </c>
      <c r="AJ122" s="280" t="e">
        <f>ДС_КСГ_ИТОГО_3!AJ122+'ДС_КСГ_кор-ка др профили_2'!AJ122</f>
        <v>#REF!</v>
      </c>
      <c r="AK122" s="280" t="e">
        <f>ДС_КСГ_ИТОГО_3!AK122+'ДС_КСГ_кор-ка др профили_2'!AK122</f>
        <v>#REF!</v>
      </c>
      <c r="AL122" s="280" t="e">
        <f>ДС_КСГ_ИТОГО_3!AL122+'ДС_КСГ_кор-ка др профили_2'!AL122</f>
        <v>#REF!</v>
      </c>
      <c r="AM122" s="280" t="e">
        <f>ДС_КСГ_ИТОГО_3!AM122+'ДС_КСГ_кор-ка др профили_2'!AM122</f>
        <v>#REF!</v>
      </c>
      <c r="AN122" s="280" t="e">
        <f>ДС_КСГ_ИТОГО_3!AN122+'ДС_КСГ_кор-ка др профили_2'!AN122</f>
        <v>#REF!</v>
      </c>
      <c r="AO122" s="280" t="e">
        <f>ДС_КСГ_ИТОГО_3!AO122+'ДС_КСГ_кор-ка др профили_2'!AO122</f>
        <v>#REF!</v>
      </c>
      <c r="AP122" s="280" t="e">
        <f>ДС_КСГ_ИТОГО_3!AP122+'ДС_КСГ_кор-ка др профили_2'!AP122</f>
        <v>#REF!</v>
      </c>
      <c r="AQ122" s="280" t="e">
        <f>ДС_КСГ_ИТОГО_3!AQ122+'ДС_КСГ_кор-ка др профили_2'!AQ122</f>
        <v>#REF!</v>
      </c>
      <c r="AR122" s="280" t="e">
        <f>ДС_КСГ_ИТОГО_3!AR122+'ДС_КСГ_кор-ка др профили_2'!AR122</f>
        <v>#REF!</v>
      </c>
      <c r="AS122" s="280" t="e">
        <f>ДС_КСГ_ИТОГО_3!AS122+'ДС_КСГ_кор-ка др профили_2'!AS122</f>
        <v>#REF!</v>
      </c>
      <c r="AT122" s="280" t="e">
        <f>ДС_КСГ_ИТОГО_3!AT122+'ДС_КСГ_кор-ка др профили_2'!AT122</f>
        <v>#REF!</v>
      </c>
      <c r="AU122" s="280" t="e">
        <f>ДС_КСГ_ИТОГО_3!AU122+'ДС_КСГ_кор-ка др профили_2'!AU122</f>
        <v>#REF!</v>
      </c>
      <c r="AV122" s="280" t="e">
        <f>ДС_КСГ_ИТОГО_3!AV122+'ДС_КСГ_кор-ка др профили_2'!AV122</f>
        <v>#REF!</v>
      </c>
      <c r="AW122" s="280" t="e">
        <f>ДС_КСГ_ИТОГО_3!AW122+'ДС_КСГ_кор-ка др профили_2'!AW122</f>
        <v>#REF!</v>
      </c>
      <c r="AX122" s="280" t="e">
        <f>ДС_КСГ_ИТОГО_3!AX122+'ДС_КСГ_кор-ка др профили_2'!AX122</f>
        <v>#REF!</v>
      </c>
      <c r="AY122" s="280" t="e">
        <f>ДС_КСГ_ИТОГО_3!AY122+'ДС_КСГ_кор-ка др профили_2'!AY122</f>
        <v>#REF!</v>
      </c>
      <c r="AZ122" s="280" t="e">
        <f>ДС_КСГ_ИТОГО_3!AZ122+'ДС_КСГ_кор-ка др профили_2'!AZ122</f>
        <v>#REF!</v>
      </c>
      <c r="BA122" s="280" t="e">
        <f>ДС_КСГ_ИТОГО_3!BA122+'ДС_КСГ_кор-ка др профили_2'!BA122</f>
        <v>#REF!</v>
      </c>
      <c r="BB122" s="280" t="e">
        <f>ДС_КСГ_ИТОГО_3!BB122+'ДС_КСГ_кор-ка др профили_2'!BB122</f>
        <v>#REF!</v>
      </c>
      <c r="BC122" s="280" t="e">
        <f>ДС_КСГ_ИТОГО_3!BC122+'ДС_КСГ_кор-ка др профили_2'!BC122</f>
        <v>#REF!</v>
      </c>
      <c r="BD122" s="280" t="e">
        <f>ДС_КСГ_ИТОГО_3!BD122+'ДС_КСГ_кор-ка др профили_2'!BD122</f>
        <v>#REF!</v>
      </c>
      <c r="BE122" s="280" t="e">
        <f>ДС_КСГ_ИТОГО_3!BE122+'ДС_КСГ_кор-ка др профили_2'!BE122</f>
        <v>#REF!</v>
      </c>
      <c r="BF122" s="280" t="e">
        <f>ДС_КСГ_ИТОГО_3!BF122+'ДС_КСГ_кор-ка др профили_2'!BF122</f>
        <v>#REF!</v>
      </c>
      <c r="BG122" s="280" t="e">
        <f>ДС_КСГ_ИТОГО_3!BG122+'ДС_КСГ_кор-ка др профили_2'!BG122</f>
        <v>#REF!</v>
      </c>
      <c r="BH122" s="280" t="e">
        <f>ДС_КСГ_ИТОГО_3!BH122+'ДС_КСГ_кор-ка др профили_2'!BH122</f>
        <v>#REF!</v>
      </c>
      <c r="BI122" s="280" t="e">
        <f>ДС_КСГ_ИТОГО_3!BI122+'ДС_КСГ_кор-ка др профили_2'!BI122</f>
        <v>#REF!</v>
      </c>
      <c r="BJ122" s="280" t="e">
        <f>ДС_КСГ_ИТОГО_3!BJ122+'ДС_КСГ_кор-ка др профили_2'!BJ122</f>
        <v>#REF!</v>
      </c>
      <c r="BK122" s="280" t="e">
        <f>ДС_КСГ_ИТОГО_3!BK122+'ДС_КСГ_кор-ка др профили_2'!BK122</f>
        <v>#REF!</v>
      </c>
      <c r="BL122" s="280" t="e">
        <f>ДС_КСГ_ИТОГО_3!BL122+'ДС_КСГ_кор-ка др профили_2'!BL122</f>
        <v>#REF!</v>
      </c>
      <c r="BM122" s="280" t="e">
        <f>ДС_КСГ_ИТОГО_3!BM122+'ДС_КСГ_кор-ка др профили_2'!BM122</f>
        <v>#REF!</v>
      </c>
      <c r="BN122" s="280" t="e">
        <f>ДС_КСГ_ИТОГО_3!BN122+'ДС_КСГ_кор-ка др профили_2'!BN122</f>
        <v>#REF!</v>
      </c>
      <c r="BO122" s="280" t="e">
        <f>ДС_КСГ_ИТОГО_3!BO122+'ДС_КСГ_кор-ка др профили_2'!BO122</f>
        <v>#REF!</v>
      </c>
      <c r="BP122" s="280" t="e">
        <f>ДС_КСГ_ИТОГО_3!BP122+'ДС_КСГ_кор-ка др профили_2'!BP122</f>
        <v>#REF!</v>
      </c>
      <c r="BQ122" s="280" t="e">
        <f>ДС_КСГ_ИТОГО_3!BQ122+'ДС_КСГ_кор-ка др профили_2'!BQ122</f>
        <v>#REF!</v>
      </c>
      <c r="BR122" s="280" t="e">
        <f>ДС_КСГ_ИТОГО_3!BR122+'ДС_КСГ_кор-ка др профили_2'!BR122</f>
        <v>#REF!</v>
      </c>
      <c r="BS122" s="280" t="e">
        <f>ДС_КСГ_ИТОГО_3!BS122+'ДС_КСГ_кор-ка др профили_2'!BS122</f>
        <v>#REF!</v>
      </c>
      <c r="BT122" s="280" t="e">
        <f>ДС_КСГ_ИТОГО_3!BT122+'ДС_КСГ_кор-ка др профили_2'!BT122</f>
        <v>#REF!</v>
      </c>
      <c r="BU122" s="280" t="e">
        <f>ДС_КСГ_ИТОГО_3!BU122+'ДС_КСГ_кор-ка др профили_2'!BU122</f>
        <v>#REF!</v>
      </c>
      <c r="BV122" s="280" t="e">
        <f>ДС_КСГ_ИТОГО_3!BV122+'ДС_КСГ_кор-ка др профили_2'!BV122</f>
        <v>#REF!</v>
      </c>
      <c r="BW122" s="280" t="e">
        <f>ДС_КСГ_ИТОГО_3!BW122+'ДС_КСГ_кор-ка др профили_2'!BW122</f>
        <v>#REF!</v>
      </c>
      <c r="BX122" s="280" t="e">
        <f>ДС_КСГ_ИТОГО_3!BX122+'ДС_КСГ_кор-ка др профили_2'!BX122</f>
        <v>#REF!</v>
      </c>
      <c r="BY122" s="280" t="e">
        <f>ДС_КСГ_ИТОГО_3!BY122+'ДС_КСГ_кор-ка др профили_2'!BY122</f>
        <v>#REF!</v>
      </c>
      <c r="BZ122" s="280" t="e">
        <f>ДС_КСГ_ИТОГО_3!BZ122+'ДС_КСГ_кор-ка др профили_2'!BZ122</f>
        <v>#REF!</v>
      </c>
      <c r="CA122" s="280" t="e">
        <f>ДС_КСГ_ИТОГО_3!CA122+'ДС_КСГ_кор-ка др профили_2'!CA122</f>
        <v>#REF!</v>
      </c>
      <c r="CB122" s="280" t="e">
        <f>ДС_КСГ_ИТОГО_3!CB122+'ДС_КСГ_кор-ка др профили_2'!CB122</f>
        <v>#REF!</v>
      </c>
      <c r="CC122" s="280" t="e">
        <f>ДС_КСГ_ИТОГО_3!CC122+'ДС_КСГ_кор-ка др профили_2'!CC122</f>
        <v>#REF!</v>
      </c>
      <c r="CD122" s="280" t="e">
        <f>ДС_КСГ_ИТОГО_3!CD122+'ДС_КСГ_кор-ка др профили_2'!CD122</f>
        <v>#REF!</v>
      </c>
      <c r="CE122" s="280" t="e">
        <f>ДС_КСГ_ИТОГО_3!CE122+'ДС_КСГ_кор-ка др профили_2'!CE122</f>
        <v>#REF!</v>
      </c>
      <c r="CF122" s="280" t="e">
        <f>ДС_КСГ_ИТОГО_3!CF122+'ДС_КСГ_кор-ка др профили_2'!CF122</f>
        <v>#REF!</v>
      </c>
      <c r="CG122" s="280" t="e">
        <f>ДС_КСГ_ИТОГО_3!CG122+'ДС_КСГ_кор-ка др профили_2'!CG122</f>
        <v>#REF!</v>
      </c>
      <c r="CH122" s="280" t="e">
        <f>ДС_КСГ_ИТОГО_3!CH122+'ДС_КСГ_кор-ка др профили_2'!CH122</f>
        <v>#REF!</v>
      </c>
      <c r="CI122" s="280" t="e">
        <f>ДС_КСГ_ИТОГО_3!CI122+'ДС_КСГ_кор-ка др профили_2'!CI122</f>
        <v>#REF!</v>
      </c>
      <c r="CJ122" s="280" t="e">
        <f>ДС_КСГ_ИТОГО_3!CJ122+'ДС_КСГ_кор-ка др профили_2'!CJ122</f>
        <v>#REF!</v>
      </c>
      <c r="CK122" s="280" t="e">
        <f>ДС_КСГ_ИТОГО_3!#REF!+'ДС_КСГ_кор-ка др профили_2'!CK122</f>
        <v>#REF!</v>
      </c>
      <c r="CL122" s="280" t="e">
        <f>ДС_КСГ_ИТОГО_3!#REF!+'ДС_КСГ_кор-ка др профили_2'!CL122</f>
        <v>#REF!</v>
      </c>
      <c r="CM122" s="280" t="e">
        <f>ДС_КСГ_ИТОГО_3!#REF!+'ДС_КСГ_кор-ка др профили_2'!CM122</f>
        <v>#REF!</v>
      </c>
      <c r="CN122" s="281" t="e">
        <f t="shared" si="1"/>
        <v>#REF!</v>
      </c>
      <c r="CP122" s="195"/>
      <c r="CQ122" s="195"/>
      <c r="CR122" s="195"/>
    </row>
    <row r="123" spans="1:96" ht="30" x14ac:dyDescent="0.25">
      <c r="A123" s="81">
        <v>122</v>
      </c>
      <c r="B123" s="81" t="s">
        <v>414</v>
      </c>
      <c r="C123" s="148" t="s">
        <v>415</v>
      </c>
      <c r="D123" s="148">
        <v>1.46</v>
      </c>
      <c r="E123" s="148">
        <v>24</v>
      </c>
      <c r="F123" s="148" t="s">
        <v>157</v>
      </c>
      <c r="G123" s="280" t="e">
        <f>ДС_КСГ_ИТОГО_3!G123+'ДС_КСГ_кор-ка др профили_2'!G123</f>
        <v>#REF!</v>
      </c>
      <c r="H123" s="280" t="e">
        <f>ДС_КСГ_ИТОГО_3!H123+'ДС_КСГ_кор-ка др профили_2'!H123</f>
        <v>#REF!</v>
      </c>
      <c r="I123" s="280" t="e">
        <f>ДС_КСГ_ИТОГО_3!I123+'ДС_КСГ_кор-ка др профили_2'!I123</f>
        <v>#REF!</v>
      </c>
      <c r="J123" s="280" t="e">
        <f>ДС_КСГ_ИТОГО_3!J123+'ДС_КСГ_кор-ка др профили_2'!J123</f>
        <v>#REF!</v>
      </c>
      <c r="K123" s="280" t="e">
        <f>ДС_КСГ_ИТОГО_3!K123+'ДС_КСГ_кор-ка др профили_2'!K123</f>
        <v>#REF!</v>
      </c>
      <c r="L123" s="280" t="e">
        <f>ДС_КСГ_ИТОГО_3!L123+'ДС_КСГ_кор-ка др профили_2'!L123</f>
        <v>#REF!</v>
      </c>
      <c r="M123" s="280" t="e">
        <f>ДС_КСГ_ИТОГО_3!M123+'ДС_КСГ_кор-ка др профили_2'!M123</f>
        <v>#REF!</v>
      </c>
      <c r="N123" s="280" t="e">
        <f>ДС_КСГ_ИТОГО_3!N123+'ДС_КСГ_кор-ка др профили_2'!N123</f>
        <v>#REF!</v>
      </c>
      <c r="O123" s="280" t="e">
        <f>ДС_КСГ_ИТОГО_3!O123+'ДС_КСГ_кор-ка др профили_2'!O123</f>
        <v>#REF!</v>
      </c>
      <c r="P123" s="280" t="e">
        <f>ДС_КСГ_ИТОГО_3!P123+'ДС_КСГ_кор-ка др профили_2'!P123</f>
        <v>#REF!</v>
      </c>
      <c r="Q123" s="280" t="e">
        <f>ДС_КСГ_ИТОГО_3!Q123+'ДС_КСГ_кор-ка др профили_2'!Q123</f>
        <v>#REF!</v>
      </c>
      <c r="R123" s="280" t="e">
        <f>ДС_КСГ_ИТОГО_3!R123+'ДС_КСГ_кор-ка др профили_2'!R123</f>
        <v>#REF!</v>
      </c>
      <c r="S123" s="280" t="e">
        <f>ДС_КСГ_ИТОГО_3!S123+'ДС_КСГ_кор-ка др профили_2'!S123</f>
        <v>#REF!</v>
      </c>
      <c r="T123" s="280" t="e">
        <f>ДС_КСГ_ИТОГО_3!T123+'ДС_КСГ_кор-ка др профили_2'!T123</f>
        <v>#REF!</v>
      </c>
      <c r="U123" s="280" t="e">
        <f>ДС_КСГ_ИТОГО_3!U123+'ДС_КСГ_кор-ка др профили_2'!U123</f>
        <v>#REF!</v>
      </c>
      <c r="V123" s="280" t="e">
        <f>ДС_КСГ_ИТОГО_3!V123+'ДС_КСГ_кор-ка др профили_2'!V123</f>
        <v>#REF!</v>
      </c>
      <c r="W123" s="280" t="e">
        <f>ДС_КСГ_ИТОГО_3!W123+'ДС_КСГ_кор-ка др профили_2'!W123</f>
        <v>#REF!</v>
      </c>
      <c r="X123" s="280" t="e">
        <f>ДС_КСГ_ИТОГО_3!X123+'ДС_КСГ_кор-ка др профили_2'!X123</f>
        <v>#REF!</v>
      </c>
      <c r="Y123" s="280" t="e">
        <f>ДС_КСГ_ИТОГО_3!Y123+'ДС_КСГ_кор-ка др профили_2'!Y123</f>
        <v>#REF!</v>
      </c>
      <c r="Z123" s="280" t="e">
        <f>ДС_КСГ_ИТОГО_3!Z123+'ДС_КСГ_кор-ка др профили_2'!Z123</f>
        <v>#REF!</v>
      </c>
      <c r="AA123" s="280" t="e">
        <f>ДС_КСГ_ИТОГО_3!AA123+'ДС_КСГ_кор-ка др профили_2'!AA123</f>
        <v>#REF!</v>
      </c>
      <c r="AB123" s="280" t="e">
        <f>ДС_КСГ_ИТОГО_3!AB123+'ДС_КСГ_кор-ка др профили_2'!AB123</f>
        <v>#REF!</v>
      </c>
      <c r="AC123" s="280" t="e">
        <f>ДС_КСГ_ИТОГО_3!AC123+'ДС_КСГ_кор-ка др профили_2'!AC123</f>
        <v>#REF!</v>
      </c>
      <c r="AD123" s="280" t="e">
        <f>ДС_КСГ_ИТОГО_3!AD123+'ДС_КСГ_кор-ка др профили_2'!AD123</f>
        <v>#REF!</v>
      </c>
      <c r="AE123" s="280" t="e">
        <f>ДС_КСГ_ИТОГО_3!AE123+'ДС_КСГ_кор-ка др профили_2'!AE123</f>
        <v>#REF!</v>
      </c>
      <c r="AF123" s="280" t="e">
        <f>ДС_КСГ_ИТОГО_3!AF123+'ДС_КСГ_кор-ка др профили_2'!AF123</f>
        <v>#REF!</v>
      </c>
      <c r="AG123" s="280" t="e">
        <f>ДС_КСГ_ИТОГО_3!AG123+'ДС_КСГ_кор-ка др профили_2'!AG123</f>
        <v>#REF!</v>
      </c>
      <c r="AH123" s="280" t="e">
        <f>ДС_КСГ_ИТОГО_3!AH123+'ДС_КСГ_кор-ка др профили_2'!AH123</f>
        <v>#REF!</v>
      </c>
      <c r="AI123" s="280" t="e">
        <f>ДС_КСГ_ИТОГО_3!AI123+'ДС_КСГ_кор-ка др профили_2'!AI123</f>
        <v>#REF!</v>
      </c>
      <c r="AJ123" s="280" t="e">
        <f>ДС_КСГ_ИТОГО_3!AJ123+'ДС_КСГ_кор-ка др профили_2'!AJ123</f>
        <v>#REF!</v>
      </c>
      <c r="AK123" s="280" t="e">
        <f>ДС_КСГ_ИТОГО_3!AK123+'ДС_КСГ_кор-ка др профили_2'!AK123</f>
        <v>#REF!</v>
      </c>
      <c r="AL123" s="280" t="e">
        <f>ДС_КСГ_ИТОГО_3!AL123+'ДС_КСГ_кор-ка др профили_2'!AL123</f>
        <v>#REF!</v>
      </c>
      <c r="AM123" s="280" t="e">
        <f>ДС_КСГ_ИТОГО_3!AM123+'ДС_КСГ_кор-ка др профили_2'!AM123</f>
        <v>#REF!</v>
      </c>
      <c r="AN123" s="280" t="e">
        <f>ДС_КСГ_ИТОГО_3!AN123+'ДС_КСГ_кор-ка др профили_2'!AN123</f>
        <v>#REF!</v>
      </c>
      <c r="AO123" s="280" t="e">
        <f>ДС_КСГ_ИТОГО_3!AO123+'ДС_КСГ_кор-ка др профили_2'!AO123</f>
        <v>#REF!</v>
      </c>
      <c r="AP123" s="280" t="e">
        <f>ДС_КСГ_ИТОГО_3!AP123+'ДС_КСГ_кор-ка др профили_2'!AP123</f>
        <v>#REF!</v>
      </c>
      <c r="AQ123" s="280" t="e">
        <f>ДС_КСГ_ИТОГО_3!AQ123+'ДС_КСГ_кор-ка др профили_2'!AQ123</f>
        <v>#REF!</v>
      </c>
      <c r="AR123" s="280" t="e">
        <f>ДС_КСГ_ИТОГО_3!AR123+'ДС_КСГ_кор-ка др профили_2'!AR123</f>
        <v>#REF!</v>
      </c>
      <c r="AS123" s="280" t="e">
        <f>ДС_КСГ_ИТОГО_3!AS123+'ДС_КСГ_кор-ка др профили_2'!AS123</f>
        <v>#REF!</v>
      </c>
      <c r="AT123" s="280" t="e">
        <f>ДС_КСГ_ИТОГО_3!AT123+'ДС_КСГ_кор-ка др профили_2'!AT123</f>
        <v>#REF!</v>
      </c>
      <c r="AU123" s="280" t="e">
        <f>ДС_КСГ_ИТОГО_3!AU123+'ДС_КСГ_кор-ка др профили_2'!AU123</f>
        <v>#REF!</v>
      </c>
      <c r="AV123" s="280" t="e">
        <f>ДС_КСГ_ИТОГО_3!AV123+'ДС_КСГ_кор-ка др профили_2'!AV123</f>
        <v>#REF!</v>
      </c>
      <c r="AW123" s="280" t="e">
        <f>ДС_КСГ_ИТОГО_3!AW123+'ДС_КСГ_кор-ка др профили_2'!AW123</f>
        <v>#REF!</v>
      </c>
      <c r="AX123" s="280" t="e">
        <f>ДС_КСГ_ИТОГО_3!AX123+'ДС_КСГ_кор-ка др профили_2'!AX123</f>
        <v>#REF!</v>
      </c>
      <c r="AY123" s="280" t="e">
        <f>ДС_КСГ_ИТОГО_3!AY123+'ДС_КСГ_кор-ка др профили_2'!AY123</f>
        <v>#REF!</v>
      </c>
      <c r="AZ123" s="280" t="e">
        <f>ДС_КСГ_ИТОГО_3!AZ123+'ДС_КСГ_кор-ка др профили_2'!AZ123</f>
        <v>#REF!</v>
      </c>
      <c r="BA123" s="280" t="e">
        <f>ДС_КСГ_ИТОГО_3!BA123+'ДС_КСГ_кор-ка др профили_2'!BA123</f>
        <v>#REF!</v>
      </c>
      <c r="BB123" s="280" t="e">
        <f>ДС_КСГ_ИТОГО_3!BB123+'ДС_КСГ_кор-ка др профили_2'!BB123</f>
        <v>#REF!</v>
      </c>
      <c r="BC123" s="280" t="e">
        <f>ДС_КСГ_ИТОГО_3!BC123+'ДС_КСГ_кор-ка др профили_2'!BC123</f>
        <v>#REF!</v>
      </c>
      <c r="BD123" s="280" t="e">
        <f>ДС_КСГ_ИТОГО_3!BD123+'ДС_КСГ_кор-ка др профили_2'!BD123</f>
        <v>#REF!</v>
      </c>
      <c r="BE123" s="280" t="e">
        <f>ДС_КСГ_ИТОГО_3!BE123+'ДС_КСГ_кор-ка др профили_2'!BE123</f>
        <v>#REF!</v>
      </c>
      <c r="BF123" s="280" t="e">
        <f>ДС_КСГ_ИТОГО_3!BF123+'ДС_КСГ_кор-ка др профили_2'!BF123</f>
        <v>#REF!</v>
      </c>
      <c r="BG123" s="280" t="e">
        <f>ДС_КСГ_ИТОГО_3!BG123+'ДС_КСГ_кор-ка др профили_2'!BG123</f>
        <v>#REF!</v>
      </c>
      <c r="BH123" s="280" t="e">
        <f>ДС_КСГ_ИТОГО_3!BH123+'ДС_КСГ_кор-ка др профили_2'!BH123</f>
        <v>#REF!</v>
      </c>
      <c r="BI123" s="280" t="e">
        <f>ДС_КСГ_ИТОГО_3!BI123+'ДС_КСГ_кор-ка др профили_2'!BI123</f>
        <v>#REF!</v>
      </c>
      <c r="BJ123" s="280" t="e">
        <f>ДС_КСГ_ИТОГО_3!BJ123+'ДС_КСГ_кор-ка др профили_2'!BJ123</f>
        <v>#REF!</v>
      </c>
      <c r="BK123" s="280" t="e">
        <f>ДС_КСГ_ИТОГО_3!BK123+'ДС_КСГ_кор-ка др профили_2'!BK123</f>
        <v>#REF!</v>
      </c>
      <c r="BL123" s="280" t="e">
        <f>ДС_КСГ_ИТОГО_3!BL123+'ДС_КСГ_кор-ка др профили_2'!BL123</f>
        <v>#REF!</v>
      </c>
      <c r="BM123" s="280" t="e">
        <f>ДС_КСГ_ИТОГО_3!BM123+'ДС_КСГ_кор-ка др профили_2'!BM123</f>
        <v>#REF!</v>
      </c>
      <c r="BN123" s="280" t="e">
        <f>ДС_КСГ_ИТОГО_3!BN123+'ДС_КСГ_кор-ка др профили_2'!BN123</f>
        <v>#REF!</v>
      </c>
      <c r="BO123" s="280" t="e">
        <f>ДС_КСГ_ИТОГО_3!BO123+'ДС_КСГ_кор-ка др профили_2'!BO123</f>
        <v>#REF!</v>
      </c>
      <c r="BP123" s="280" t="e">
        <f>ДС_КСГ_ИТОГО_3!BP123+'ДС_КСГ_кор-ка др профили_2'!BP123</f>
        <v>#REF!</v>
      </c>
      <c r="BQ123" s="280" t="e">
        <f>ДС_КСГ_ИТОГО_3!BQ123+'ДС_КСГ_кор-ка др профили_2'!BQ123</f>
        <v>#REF!</v>
      </c>
      <c r="BR123" s="280" t="e">
        <f>ДС_КСГ_ИТОГО_3!BR123+'ДС_КСГ_кор-ка др профили_2'!BR123</f>
        <v>#REF!</v>
      </c>
      <c r="BS123" s="280" t="e">
        <f>ДС_КСГ_ИТОГО_3!BS123+'ДС_КСГ_кор-ка др профили_2'!BS123</f>
        <v>#REF!</v>
      </c>
      <c r="BT123" s="280" t="e">
        <f>ДС_КСГ_ИТОГО_3!BT123+'ДС_КСГ_кор-ка др профили_2'!BT123</f>
        <v>#REF!</v>
      </c>
      <c r="BU123" s="280" t="e">
        <f>ДС_КСГ_ИТОГО_3!BU123+'ДС_КСГ_кор-ка др профили_2'!BU123</f>
        <v>#REF!</v>
      </c>
      <c r="BV123" s="280" t="e">
        <f>ДС_КСГ_ИТОГО_3!BV123+'ДС_КСГ_кор-ка др профили_2'!BV123</f>
        <v>#REF!</v>
      </c>
      <c r="BW123" s="280" t="e">
        <f>ДС_КСГ_ИТОГО_3!BW123+'ДС_КСГ_кор-ка др профили_2'!BW123</f>
        <v>#REF!</v>
      </c>
      <c r="BX123" s="280" t="e">
        <f>ДС_КСГ_ИТОГО_3!BX123+'ДС_КСГ_кор-ка др профили_2'!BX123</f>
        <v>#REF!</v>
      </c>
      <c r="BY123" s="280" t="e">
        <f>ДС_КСГ_ИТОГО_3!BY123+'ДС_КСГ_кор-ка др профили_2'!BY123</f>
        <v>#REF!</v>
      </c>
      <c r="BZ123" s="280" t="e">
        <f>ДС_КСГ_ИТОГО_3!BZ123+'ДС_КСГ_кор-ка др профили_2'!BZ123</f>
        <v>#REF!</v>
      </c>
      <c r="CA123" s="280" t="e">
        <f>ДС_КСГ_ИТОГО_3!CA123+'ДС_КСГ_кор-ка др профили_2'!CA123</f>
        <v>#REF!</v>
      </c>
      <c r="CB123" s="280" t="e">
        <f>ДС_КСГ_ИТОГО_3!CB123+'ДС_КСГ_кор-ка др профили_2'!CB123</f>
        <v>#REF!</v>
      </c>
      <c r="CC123" s="280" t="e">
        <f>ДС_КСГ_ИТОГО_3!CC123+'ДС_КСГ_кор-ка др профили_2'!CC123</f>
        <v>#REF!</v>
      </c>
      <c r="CD123" s="280" t="e">
        <f>ДС_КСГ_ИТОГО_3!CD123+'ДС_КСГ_кор-ка др профили_2'!CD123</f>
        <v>#REF!</v>
      </c>
      <c r="CE123" s="280" t="e">
        <f>ДС_КСГ_ИТОГО_3!CE123+'ДС_КСГ_кор-ка др профили_2'!CE123</f>
        <v>#REF!</v>
      </c>
      <c r="CF123" s="280" t="e">
        <f>ДС_КСГ_ИТОГО_3!CF123+'ДС_КСГ_кор-ка др профили_2'!CF123</f>
        <v>#REF!</v>
      </c>
      <c r="CG123" s="280" t="e">
        <f>ДС_КСГ_ИТОГО_3!CG123+'ДС_КСГ_кор-ка др профили_2'!CG123</f>
        <v>#REF!</v>
      </c>
      <c r="CH123" s="280" t="e">
        <f>ДС_КСГ_ИТОГО_3!CH123+'ДС_КСГ_кор-ка др профили_2'!CH123</f>
        <v>#REF!</v>
      </c>
      <c r="CI123" s="280" t="e">
        <f>ДС_КСГ_ИТОГО_3!CI123+'ДС_КСГ_кор-ка др профили_2'!CI123</f>
        <v>#REF!</v>
      </c>
      <c r="CJ123" s="280" t="e">
        <f>ДС_КСГ_ИТОГО_3!CJ123+'ДС_КСГ_кор-ка др профили_2'!CJ123</f>
        <v>#REF!</v>
      </c>
      <c r="CK123" s="280" t="e">
        <f>ДС_КСГ_ИТОГО_3!#REF!+'ДС_КСГ_кор-ка др профили_2'!CK123</f>
        <v>#REF!</v>
      </c>
      <c r="CL123" s="280" t="e">
        <f>ДС_КСГ_ИТОГО_3!#REF!+'ДС_КСГ_кор-ка др профили_2'!CL123</f>
        <v>#REF!</v>
      </c>
      <c r="CM123" s="280" t="e">
        <f>ДС_КСГ_ИТОГО_3!#REF!+'ДС_КСГ_кор-ка др профили_2'!CM123</f>
        <v>#REF!</v>
      </c>
      <c r="CN123" s="281" t="e">
        <f t="shared" si="1"/>
        <v>#REF!</v>
      </c>
      <c r="CP123" s="195"/>
      <c r="CQ123" s="195"/>
      <c r="CR123" s="195"/>
    </row>
    <row r="124" spans="1:96" ht="30" x14ac:dyDescent="0.25">
      <c r="A124" s="81">
        <v>123</v>
      </c>
      <c r="B124" s="81" t="s">
        <v>416</v>
      </c>
      <c r="C124" s="148" t="s">
        <v>159</v>
      </c>
      <c r="D124" s="148">
        <v>1.84</v>
      </c>
      <c r="E124" s="148">
        <v>25</v>
      </c>
      <c r="F124" s="148" t="s">
        <v>158</v>
      </c>
      <c r="G124" s="280" t="e">
        <f>ДС_КСГ_ИТОГО_3!G124+'ДС_КСГ_кор-ка др профили_2'!G124</f>
        <v>#REF!</v>
      </c>
      <c r="H124" s="280" t="e">
        <f>ДС_КСГ_ИТОГО_3!H124+'ДС_КСГ_кор-ка др профили_2'!H124</f>
        <v>#REF!</v>
      </c>
      <c r="I124" s="280" t="e">
        <f>ДС_КСГ_ИТОГО_3!I124+'ДС_КСГ_кор-ка др профили_2'!I124</f>
        <v>#REF!</v>
      </c>
      <c r="J124" s="280" t="e">
        <f>ДС_КСГ_ИТОГО_3!J124+'ДС_КСГ_кор-ка др профили_2'!J124</f>
        <v>#REF!</v>
      </c>
      <c r="K124" s="280" t="e">
        <f>ДС_КСГ_ИТОГО_3!K124+'ДС_КСГ_кор-ка др профили_2'!K124</f>
        <v>#REF!</v>
      </c>
      <c r="L124" s="280" t="e">
        <f>ДС_КСГ_ИТОГО_3!L124+'ДС_КСГ_кор-ка др профили_2'!L124</f>
        <v>#REF!</v>
      </c>
      <c r="M124" s="280" t="e">
        <f>ДС_КСГ_ИТОГО_3!M124+'ДС_КСГ_кор-ка др профили_2'!M124</f>
        <v>#REF!</v>
      </c>
      <c r="N124" s="280" t="e">
        <f>ДС_КСГ_ИТОГО_3!N124+'ДС_КСГ_кор-ка др профили_2'!N124</f>
        <v>#REF!</v>
      </c>
      <c r="O124" s="280" t="e">
        <f>ДС_КСГ_ИТОГО_3!O124+'ДС_КСГ_кор-ка др профили_2'!O124</f>
        <v>#REF!</v>
      </c>
      <c r="P124" s="280" t="e">
        <f>ДС_КСГ_ИТОГО_3!P124+'ДС_КСГ_кор-ка др профили_2'!P124</f>
        <v>#REF!</v>
      </c>
      <c r="Q124" s="280" t="e">
        <f>ДС_КСГ_ИТОГО_3!Q124+'ДС_КСГ_кор-ка др профили_2'!Q124</f>
        <v>#REF!</v>
      </c>
      <c r="R124" s="280" t="e">
        <f>ДС_КСГ_ИТОГО_3!R124+'ДС_КСГ_кор-ка др профили_2'!R124</f>
        <v>#REF!</v>
      </c>
      <c r="S124" s="280" t="e">
        <f>ДС_КСГ_ИТОГО_3!S124+'ДС_КСГ_кор-ка др профили_2'!S124</f>
        <v>#REF!</v>
      </c>
      <c r="T124" s="280" t="e">
        <f>ДС_КСГ_ИТОГО_3!T124+'ДС_КСГ_кор-ка др профили_2'!T124</f>
        <v>#REF!</v>
      </c>
      <c r="U124" s="280" t="e">
        <f>ДС_КСГ_ИТОГО_3!U124+'ДС_КСГ_кор-ка др профили_2'!U124</f>
        <v>#REF!</v>
      </c>
      <c r="V124" s="280" t="e">
        <f>ДС_КСГ_ИТОГО_3!V124+'ДС_КСГ_кор-ка др профили_2'!V124</f>
        <v>#REF!</v>
      </c>
      <c r="W124" s="280" t="e">
        <f>ДС_КСГ_ИТОГО_3!W124+'ДС_КСГ_кор-ка др профили_2'!W124</f>
        <v>#REF!</v>
      </c>
      <c r="X124" s="280" t="e">
        <f>ДС_КСГ_ИТОГО_3!X124+'ДС_КСГ_кор-ка др профили_2'!X124</f>
        <v>#REF!</v>
      </c>
      <c r="Y124" s="280" t="e">
        <f>ДС_КСГ_ИТОГО_3!Y124+'ДС_КСГ_кор-ка др профили_2'!Y124</f>
        <v>#REF!</v>
      </c>
      <c r="Z124" s="280" t="e">
        <f>ДС_КСГ_ИТОГО_3!Z124+'ДС_КСГ_кор-ка др профили_2'!Z124</f>
        <v>#REF!</v>
      </c>
      <c r="AA124" s="280" t="e">
        <f>ДС_КСГ_ИТОГО_3!AA124+'ДС_КСГ_кор-ка др профили_2'!AA124</f>
        <v>#REF!</v>
      </c>
      <c r="AB124" s="280" t="e">
        <f>ДС_КСГ_ИТОГО_3!AB124+'ДС_КСГ_кор-ка др профили_2'!AB124</f>
        <v>#REF!</v>
      </c>
      <c r="AC124" s="280" t="e">
        <f>ДС_КСГ_ИТОГО_3!AC124+'ДС_КСГ_кор-ка др профили_2'!AC124</f>
        <v>#REF!</v>
      </c>
      <c r="AD124" s="280" t="e">
        <f>ДС_КСГ_ИТОГО_3!AD124+'ДС_КСГ_кор-ка др профили_2'!AD124</f>
        <v>#REF!</v>
      </c>
      <c r="AE124" s="280" t="e">
        <f>ДС_КСГ_ИТОГО_3!AE124+'ДС_КСГ_кор-ка др профили_2'!AE124</f>
        <v>#REF!</v>
      </c>
      <c r="AF124" s="280" t="e">
        <f>ДС_КСГ_ИТОГО_3!AF124+'ДС_КСГ_кор-ка др профили_2'!AF124</f>
        <v>#REF!</v>
      </c>
      <c r="AG124" s="280" t="e">
        <f>ДС_КСГ_ИТОГО_3!AG124+'ДС_КСГ_кор-ка др профили_2'!AG124</f>
        <v>#REF!</v>
      </c>
      <c r="AH124" s="280" t="e">
        <f>ДС_КСГ_ИТОГО_3!AH124+'ДС_КСГ_кор-ка др профили_2'!AH124</f>
        <v>#REF!</v>
      </c>
      <c r="AI124" s="280" t="e">
        <f>ДС_КСГ_ИТОГО_3!AI124+'ДС_КСГ_кор-ка др профили_2'!AI124</f>
        <v>#REF!</v>
      </c>
      <c r="AJ124" s="280" t="e">
        <f>ДС_КСГ_ИТОГО_3!AJ124+'ДС_КСГ_кор-ка др профили_2'!AJ124</f>
        <v>#REF!</v>
      </c>
      <c r="AK124" s="280" t="e">
        <f>ДС_КСГ_ИТОГО_3!AK124+'ДС_КСГ_кор-ка др профили_2'!AK124</f>
        <v>#REF!</v>
      </c>
      <c r="AL124" s="280" t="e">
        <f>ДС_КСГ_ИТОГО_3!AL124+'ДС_КСГ_кор-ка др профили_2'!AL124</f>
        <v>#REF!</v>
      </c>
      <c r="AM124" s="280" t="e">
        <f>ДС_КСГ_ИТОГО_3!AM124+'ДС_КСГ_кор-ка др профили_2'!AM124</f>
        <v>#REF!</v>
      </c>
      <c r="AN124" s="280" t="e">
        <f>ДС_КСГ_ИТОГО_3!AN124+'ДС_КСГ_кор-ка др профили_2'!AN124</f>
        <v>#REF!</v>
      </c>
      <c r="AO124" s="280" t="e">
        <f>ДС_КСГ_ИТОГО_3!AO124+'ДС_КСГ_кор-ка др профили_2'!AO124</f>
        <v>#REF!</v>
      </c>
      <c r="AP124" s="280" t="e">
        <f>ДС_КСГ_ИТОГО_3!AP124+'ДС_КСГ_кор-ка др профили_2'!AP124</f>
        <v>#REF!</v>
      </c>
      <c r="AQ124" s="280" t="e">
        <f>ДС_КСГ_ИТОГО_3!AQ124+'ДС_КСГ_кор-ка др профили_2'!AQ124</f>
        <v>#REF!</v>
      </c>
      <c r="AR124" s="280" t="e">
        <f>ДС_КСГ_ИТОГО_3!AR124+'ДС_КСГ_кор-ка др профили_2'!AR124</f>
        <v>#REF!</v>
      </c>
      <c r="AS124" s="280" t="e">
        <f>ДС_КСГ_ИТОГО_3!AS124+'ДС_КСГ_кор-ка др профили_2'!AS124</f>
        <v>#REF!</v>
      </c>
      <c r="AT124" s="280" t="e">
        <f>ДС_КСГ_ИТОГО_3!AT124+'ДС_КСГ_кор-ка др профили_2'!AT124</f>
        <v>#REF!</v>
      </c>
      <c r="AU124" s="280" t="e">
        <f>ДС_КСГ_ИТОГО_3!AU124+'ДС_КСГ_кор-ка др профили_2'!AU124</f>
        <v>#REF!</v>
      </c>
      <c r="AV124" s="280" t="e">
        <f>ДС_КСГ_ИТОГО_3!AV124+'ДС_КСГ_кор-ка др профили_2'!AV124</f>
        <v>#REF!</v>
      </c>
      <c r="AW124" s="280" t="e">
        <f>ДС_КСГ_ИТОГО_3!AW124+'ДС_КСГ_кор-ка др профили_2'!AW124</f>
        <v>#REF!</v>
      </c>
      <c r="AX124" s="280" t="e">
        <f>ДС_КСГ_ИТОГО_3!AX124+'ДС_КСГ_кор-ка др профили_2'!AX124</f>
        <v>#REF!</v>
      </c>
      <c r="AY124" s="280" t="e">
        <f>ДС_КСГ_ИТОГО_3!AY124+'ДС_КСГ_кор-ка др профили_2'!AY124</f>
        <v>#REF!</v>
      </c>
      <c r="AZ124" s="280" t="e">
        <f>ДС_КСГ_ИТОГО_3!AZ124+'ДС_КСГ_кор-ка др профили_2'!AZ124</f>
        <v>#REF!</v>
      </c>
      <c r="BA124" s="280" t="e">
        <f>ДС_КСГ_ИТОГО_3!BA124+'ДС_КСГ_кор-ка др профили_2'!BA124</f>
        <v>#REF!</v>
      </c>
      <c r="BB124" s="280" t="e">
        <f>ДС_КСГ_ИТОГО_3!BB124+'ДС_КСГ_кор-ка др профили_2'!BB124</f>
        <v>#REF!</v>
      </c>
      <c r="BC124" s="280" t="e">
        <f>ДС_КСГ_ИТОГО_3!BC124+'ДС_КСГ_кор-ка др профили_2'!BC124</f>
        <v>#REF!</v>
      </c>
      <c r="BD124" s="280" t="e">
        <f>ДС_КСГ_ИТОГО_3!BD124+'ДС_КСГ_кор-ка др профили_2'!BD124</f>
        <v>#REF!</v>
      </c>
      <c r="BE124" s="280" t="e">
        <f>ДС_КСГ_ИТОГО_3!BE124+'ДС_КСГ_кор-ка др профили_2'!BE124</f>
        <v>#REF!</v>
      </c>
      <c r="BF124" s="280" t="e">
        <f>ДС_КСГ_ИТОГО_3!BF124+'ДС_КСГ_кор-ка др профили_2'!BF124</f>
        <v>#REF!</v>
      </c>
      <c r="BG124" s="280" t="e">
        <f>ДС_КСГ_ИТОГО_3!BG124+'ДС_КСГ_кор-ка др профили_2'!BG124</f>
        <v>#REF!</v>
      </c>
      <c r="BH124" s="280" t="e">
        <f>ДС_КСГ_ИТОГО_3!BH124+'ДС_КСГ_кор-ка др профили_2'!BH124</f>
        <v>#REF!</v>
      </c>
      <c r="BI124" s="280" t="e">
        <f>ДС_КСГ_ИТОГО_3!BI124+'ДС_КСГ_кор-ка др профили_2'!BI124</f>
        <v>#REF!</v>
      </c>
      <c r="BJ124" s="280" t="e">
        <f>ДС_КСГ_ИТОГО_3!BJ124+'ДС_КСГ_кор-ка др профили_2'!BJ124</f>
        <v>#REF!</v>
      </c>
      <c r="BK124" s="280" t="e">
        <f>ДС_КСГ_ИТОГО_3!BK124+'ДС_КСГ_кор-ка др профили_2'!BK124</f>
        <v>#REF!</v>
      </c>
      <c r="BL124" s="280" t="e">
        <f>ДС_КСГ_ИТОГО_3!BL124+'ДС_КСГ_кор-ка др профили_2'!BL124</f>
        <v>#REF!</v>
      </c>
      <c r="BM124" s="280" t="e">
        <f>ДС_КСГ_ИТОГО_3!BM124+'ДС_КСГ_кор-ка др профили_2'!BM124</f>
        <v>#REF!</v>
      </c>
      <c r="BN124" s="280" t="e">
        <f>ДС_КСГ_ИТОГО_3!BN124+'ДС_КСГ_кор-ка др профили_2'!BN124</f>
        <v>#REF!</v>
      </c>
      <c r="BO124" s="280" t="e">
        <f>ДС_КСГ_ИТОГО_3!BO124+'ДС_КСГ_кор-ка др профили_2'!BO124</f>
        <v>#REF!</v>
      </c>
      <c r="BP124" s="280" t="e">
        <f>ДС_КСГ_ИТОГО_3!BP124+'ДС_КСГ_кор-ка др профили_2'!BP124</f>
        <v>#REF!</v>
      </c>
      <c r="BQ124" s="280" t="e">
        <f>ДС_КСГ_ИТОГО_3!BQ124+'ДС_КСГ_кор-ка др профили_2'!BQ124</f>
        <v>#REF!</v>
      </c>
      <c r="BR124" s="280" t="e">
        <f>ДС_КСГ_ИТОГО_3!BR124+'ДС_КСГ_кор-ка др профили_2'!BR124</f>
        <v>#REF!</v>
      </c>
      <c r="BS124" s="280" t="e">
        <f>ДС_КСГ_ИТОГО_3!BS124+'ДС_КСГ_кор-ка др профили_2'!BS124</f>
        <v>#REF!</v>
      </c>
      <c r="BT124" s="280" t="e">
        <f>ДС_КСГ_ИТОГО_3!BT124+'ДС_КСГ_кор-ка др профили_2'!BT124</f>
        <v>#REF!</v>
      </c>
      <c r="BU124" s="280" t="e">
        <f>ДС_КСГ_ИТОГО_3!BU124+'ДС_КСГ_кор-ка др профили_2'!BU124</f>
        <v>#REF!</v>
      </c>
      <c r="BV124" s="280" t="e">
        <f>ДС_КСГ_ИТОГО_3!BV124+'ДС_КСГ_кор-ка др профили_2'!BV124</f>
        <v>#REF!</v>
      </c>
      <c r="BW124" s="280" t="e">
        <f>ДС_КСГ_ИТОГО_3!BW124+'ДС_КСГ_кор-ка др профили_2'!BW124</f>
        <v>#REF!</v>
      </c>
      <c r="BX124" s="280" t="e">
        <f>ДС_КСГ_ИТОГО_3!BX124+'ДС_КСГ_кор-ка др профили_2'!BX124</f>
        <v>#REF!</v>
      </c>
      <c r="BY124" s="280" t="e">
        <f>ДС_КСГ_ИТОГО_3!BY124+'ДС_КСГ_кор-ка др профили_2'!BY124</f>
        <v>#REF!</v>
      </c>
      <c r="BZ124" s="280" t="e">
        <f>ДС_КСГ_ИТОГО_3!BZ124+'ДС_КСГ_кор-ка др профили_2'!BZ124</f>
        <v>#REF!</v>
      </c>
      <c r="CA124" s="280" t="e">
        <f>ДС_КСГ_ИТОГО_3!CA124+'ДС_КСГ_кор-ка др профили_2'!CA124</f>
        <v>#REF!</v>
      </c>
      <c r="CB124" s="280" t="e">
        <f>ДС_КСГ_ИТОГО_3!CB124+'ДС_КСГ_кор-ка др профили_2'!CB124</f>
        <v>#REF!</v>
      </c>
      <c r="CC124" s="280" t="e">
        <f>ДС_КСГ_ИТОГО_3!CC124+'ДС_КСГ_кор-ка др профили_2'!CC124</f>
        <v>#REF!</v>
      </c>
      <c r="CD124" s="280" t="e">
        <f>ДС_КСГ_ИТОГО_3!CD124+'ДС_КСГ_кор-ка др профили_2'!CD124</f>
        <v>#REF!</v>
      </c>
      <c r="CE124" s="280" t="e">
        <f>ДС_КСГ_ИТОГО_3!CE124+'ДС_КСГ_кор-ка др профили_2'!CE124</f>
        <v>#REF!</v>
      </c>
      <c r="CF124" s="280" t="e">
        <f>ДС_КСГ_ИТОГО_3!CF124+'ДС_КСГ_кор-ка др профили_2'!CF124</f>
        <v>#REF!</v>
      </c>
      <c r="CG124" s="280" t="e">
        <f>ДС_КСГ_ИТОГО_3!CG124+'ДС_КСГ_кор-ка др профили_2'!CG124</f>
        <v>#REF!</v>
      </c>
      <c r="CH124" s="280" t="e">
        <f>ДС_КСГ_ИТОГО_3!CH124+'ДС_КСГ_кор-ка др профили_2'!CH124</f>
        <v>#REF!</v>
      </c>
      <c r="CI124" s="280" t="e">
        <f>ДС_КСГ_ИТОГО_3!CI124+'ДС_КСГ_кор-ка др профили_2'!CI124</f>
        <v>#REF!</v>
      </c>
      <c r="CJ124" s="280" t="e">
        <f>ДС_КСГ_ИТОГО_3!CJ124+'ДС_КСГ_кор-ка др профили_2'!CJ124</f>
        <v>#REF!</v>
      </c>
      <c r="CK124" s="280" t="e">
        <f>ДС_КСГ_ИТОГО_3!#REF!+'ДС_КСГ_кор-ка др профили_2'!CK124</f>
        <v>#REF!</v>
      </c>
      <c r="CL124" s="280" t="e">
        <f>ДС_КСГ_ИТОГО_3!#REF!+'ДС_КСГ_кор-ка др профили_2'!CL124</f>
        <v>#REF!</v>
      </c>
      <c r="CM124" s="280" t="e">
        <f>ДС_КСГ_ИТОГО_3!#REF!+'ДС_КСГ_кор-ка др профили_2'!CM124</f>
        <v>#REF!</v>
      </c>
      <c r="CN124" s="281" t="e">
        <f t="shared" si="1"/>
        <v>#REF!</v>
      </c>
      <c r="CP124" s="195"/>
      <c r="CQ124" s="195"/>
      <c r="CR124" s="195"/>
    </row>
    <row r="125" spans="1:96" ht="30" x14ac:dyDescent="0.25">
      <c r="A125" s="81">
        <v>124</v>
      </c>
      <c r="B125" s="81" t="s">
        <v>417</v>
      </c>
      <c r="C125" s="148" t="s">
        <v>160</v>
      </c>
      <c r="D125" s="148">
        <v>2.1800000000000002</v>
      </c>
      <c r="E125" s="148">
        <v>25</v>
      </c>
      <c r="F125" s="148" t="s">
        <v>158</v>
      </c>
      <c r="G125" s="280" t="e">
        <f>ДС_КСГ_ИТОГО_3!G125+'ДС_КСГ_кор-ка др профили_2'!G125</f>
        <v>#REF!</v>
      </c>
      <c r="H125" s="280" t="e">
        <f>ДС_КСГ_ИТОГО_3!H125+'ДС_КСГ_кор-ка др профили_2'!H125</f>
        <v>#REF!</v>
      </c>
      <c r="I125" s="280" t="e">
        <f>ДС_КСГ_ИТОГО_3!I125+'ДС_КСГ_кор-ка др профили_2'!I125</f>
        <v>#REF!</v>
      </c>
      <c r="J125" s="280" t="e">
        <f>ДС_КСГ_ИТОГО_3!J125+'ДС_КСГ_кор-ка др профили_2'!J125</f>
        <v>#REF!</v>
      </c>
      <c r="K125" s="280" t="e">
        <f>ДС_КСГ_ИТОГО_3!K125+'ДС_КСГ_кор-ка др профили_2'!K125</f>
        <v>#REF!</v>
      </c>
      <c r="L125" s="280" t="e">
        <f>ДС_КСГ_ИТОГО_3!L125+'ДС_КСГ_кор-ка др профили_2'!L125</f>
        <v>#REF!</v>
      </c>
      <c r="M125" s="280" t="e">
        <f>ДС_КСГ_ИТОГО_3!M125+'ДС_КСГ_кор-ка др профили_2'!M125</f>
        <v>#REF!</v>
      </c>
      <c r="N125" s="280" t="e">
        <f>ДС_КСГ_ИТОГО_3!N125+'ДС_КСГ_кор-ка др профили_2'!N125</f>
        <v>#REF!</v>
      </c>
      <c r="O125" s="280" t="e">
        <f>ДС_КСГ_ИТОГО_3!O125+'ДС_КСГ_кор-ка др профили_2'!O125</f>
        <v>#REF!</v>
      </c>
      <c r="P125" s="280" t="e">
        <f>ДС_КСГ_ИТОГО_3!P125+'ДС_КСГ_кор-ка др профили_2'!P125</f>
        <v>#REF!</v>
      </c>
      <c r="Q125" s="280" t="e">
        <f>ДС_КСГ_ИТОГО_3!Q125+'ДС_КСГ_кор-ка др профили_2'!Q125</f>
        <v>#REF!</v>
      </c>
      <c r="R125" s="280" t="e">
        <f>ДС_КСГ_ИТОГО_3!R125+'ДС_КСГ_кор-ка др профили_2'!R125</f>
        <v>#REF!</v>
      </c>
      <c r="S125" s="280" t="e">
        <f>ДС_КСГ_ИТОГО_3!S125+'ДС_КСГ_кор-ка др профили_2'!S125</f>
        <v>#REF!</v>
      </c>
      <c r="T125" s="280" t="e">
        <f>ДС_КСГ_ИТОГО_3!T125+'ДС_КСГ_кор-ка др профили_2'!T125</f>
        <v>#REF!</v>
      </c>
      <c r="U125" s="280" t="e">
        <f>ДС_КСГ_ИТОГО_3!U125+'ДС_КСГ_кор-ка др профили_2'!U125</f>
        <v>#REF!</v>
      </c>
      <c r="V125" s="280" t="e">
        <f>ДС_КСГ_ИТОГО_3!V125+'ДС_КСГ_кор-ка др профили_2'!V125</f>
        <v>#REF!</v>
      </c>
      <c r="W125" s="280" t="e">
        <f>ДС_КСГ_ИТОГО_3!W125+'ДС_КСГ_кор-ка др профили_2'!W125</f>
        <v>#REF!</v>
      </c>
      <c r="X125" s="280" t="e">
        <f>ДС_КСГ_ИТОГО_3!X125+'ДС_КСГ_кор-ка др профили_2'!X125</f>
        <v>#REF!</v>
      </c>
      <c r="Y125" s="280" t="e">
        <f>ДС_КСГ_ИТОГО_3!Y125+'ДС_КСГ_кор-ка др профили_2'!Y125</f>
        <v>#REF!</v>
      </c>
      <c r="Z125" s="280" t="e">
        <f>ДС_КСГ_ИТОГО_3!Z125+'ДС_КСГ_кор-ка др профили_2'!Z125</f>
        <v>#REF!</v>
      </c>
      <c r="AA125" s="280" t="e">
        <f>ДС_КСГ_ИТОГО_3!AA125+'ДС_КСГ_кор-ка др профили_2'!AA125</f>
        <v>#REF!</v>
      </c>
      <c r="AB125" s="280" t="e">
        <f>ДС_КСГ_ИТОГО_3!AB125+'ДС_КСГ_кор-ка др профили_2'!AB125</f>
        <v>#REF!</v>
      </c>
      <c r="AC125" s="280" t="e">
        <f>ДС_КСГ_ИТОГО_3!AC125+'ДС_КСГ_кор-ка др профили_2'!AC125</f>
        <v>#REF!</v>
      </c>
      <c r="AD125" s="280" t="e">
        <f>ДС_КСГ_ИТОГО_3!AD125+'ДС_КСГ_кор-ка др профили_2'!AD125</f>
        <v>#REF!</v>
      </c>
      <c r="AE125" s="280" t="e">
        <f>ДС_КСГ_ИТОГО_3!AE125+'ДС_КСГ_кор-ка др профили_2'!AE125</f>
        <v>#REF!</v>
      </c>
      <c r="AF125" s="280" t="e">
        <f>ДС_КСГ_ИТОГО_3!AF125+'ДС_КСГ_кор-ка др профили_2'!AF125</f>
        <v>#REF!</v>
      </c>
      <c r="AG125" s="280" t="e">
        <f>ДС_КСГ_ИТОГО_3!AG125+'ДС_КСГ_кор-ка др профили_2'!AG125</f>
        <v>#REF!</v>
      </c>
      <c r="AH125" s="280" t="e">
        <f>ДС_КСГ_ИТОГО_3!AH125+'ДС_КСГ_кор-ка др профили_2'!AH125</f>
        <v>#REF!</v>
      </c>
      <c r="AI125" s="280" t="e">
        <f>ДС_КСГ_ИТОГО_3!AI125+'ДС_КСГ_кор-ка др профили_2'!AI125</f>
        <v>#REF!</v>
      </c>
      <c r="AJ125" s="280" t="e">
        <f>ДС_КСГ_ИТОГО_3!AJ125+'ДС_КСГ_кор-ка др профили_2'!AJ125</f>
        <v>#REF!</v>
      </c>
      <c r="AK125" s="280" t="e">
        <f>ДС_КСГ_ИТОГО_3!AK125+'ДС_КСГ_кор-ка др профили_2'!AK125</f>
        <v>#REF!</v>
      </c>
      <c r="AL125" s="280" t="e">
        <f>ДС_КСГ_ИТОГО_3!AL125+'ДС_КСГ_кор-ка др профили_2'!AL125</f>
        <v>#REF!</v>
      </c>
      <c r="AM125" s="280" t="e">
        <f>ДС_КСГ_ИТОГО_3!AM125+'ДС_КСГ_кор-ка др профили_2'!AM125</f>
        <v>#REF!</v>
      </c>
      <c r="AN125" s="280" t="e">
        <f>ДС_КСГ_ИТОГО_3!AN125+'ДС_КСГ_кор-ка др профили_2'!AN125</f>
        <v>#REF!</v>
      </c>
      <c r="AO125" s="280" t="e">
        <f>ДС_КСГ_ИТОГО_3!AO125+'ДС_КСГ_кор-ка др профили_2'!AO125</f>
        <v>#REF!</v>
      </c>
      <c r="AP125" s="280" t="e">
        <f>ДС_КСГ_ИТОГО_3!AP125+'ДС_КСГ_кор-ка др профили_2'!AP125</f>
        <v>#REF!</v>
      </c>
      <c r="AQ125" s="280" t="e">
        <f>ДС_КСГ_ИТОГО_3!AQ125+'ДС_КСГ_кор-ка др профили_2'!AQ125</f>
        <v>#REF!</v>
      </c>
      <c r="AR125" s="280" t="e">
        <f>ДС_КСГ_ИТОГО_3!AR125+'ДС_КСГ_кор-ка др профили_2'!AR125</f>
        <v>#REF!</v>
      </c>
      <c r="AS125" s="280" t="e">
        <f>ДС_КСГ_ИТОГО_3!AS125+'ДС_КСГ_кор-ка др профили_2'!AS125</f>
        <v>#REF!</v>
      </c>
      <c r="AT125" s="280" t="e">
        <f>ДС_КСГ_ИТОГО_3!AT125+'ДС_КСГ_кор-ка др профили_2'!AT125</f>
        <v>#REF!</v>
      </c>
      <c r="AU125" s="280" t="e">
        <f>ДС_КСГ_ИТОГО_3!AU125+'ДС_КСГ_кор-ка др профили_2'!AU125</f>
        <v>#REF!</v>
      </c>
      <c r="AV125" s="280" t="e">
        <f>ДС_КСГ_ИТОГО_3!AV125+'ДС_КСГ_кор-ка др профили_2'!AV125</f>
        <v>#REF!</v>
      </c>
      <c r="AW125" s="280" t="e">
        <f>ДС_КСГ_ИТОГО_3!AW125+'ДС_КСГ_кор-ка др профили_2'!AW125</f>
        <v>#REF!</v>
      </c>
      <c r="AX125" s="280" t="e">
        <f>ДС_КСГ_ИТОГО_3!AX125+'ДС_КСГ_кор-ка др профили_2'!AX125</f>
        <v>#REF!</v>
      </c>
      <c r="AY125" s="280" t="e">
        <f>ДС_КСГ_ИТОГО_3!AY125+'ДС_КСГ_кор-ка др профили_2'!AY125</f>
        <v>#REF!</v>
      </c>
      <c r="AZ125" s="280" t="e">
        <f>ДС_КСГ_ИТОГО_3!AZ125+'ДС_КСГ_кор-ка др профили_2'!AZ125</f>
        <v>#REF!</v>
      </c>
      <c r="BA125" s="280" t="e">
        <f>ДС_КСГ_ИТОГО_3!BA125+'ДС_КСГ_кор-ка др профили_2'!BA125</f>
        <v>#REF!</v>
      </c>
      <c r="BB125" s="280" t="e">
        <f>ДС_КСГ_ИТОГО_3!BB125+'ДС_КСГ_кор-ка др профили_2'!BB125</f>
        <v>#REF!</v>
      </c>
      <c r="BC125" s="280" t="e">
        <f>ДС_КСГ_ИТОГО_3!BC125+'ДС_КСГ_кор-ка др профили_2'!BC125</f>
        <v>#REF!</v>
      </c>
      <c r="BD125" s="280" t="e">
        <f>ДС_КСГ_ИТОГО_3!BD125+'ДС_КСГ_кор-ка др профили_2'!BD125</f>
        <v>#REF!</v>
      </c>
      <c r="BE125" s="280" t="e">
        <f>ДС_КСГ_ИТОГО_3!BE125+'ДС_КСГ_кор-ка др профили_2'!BE125</f>
        <v>#REF!</v>
      </c>
      <c r="BF125" s="280" t="e">
        <f>ДС_КСГ_ИТОГО_3!BF125+'ДС_КСГ_кор-ка др профили_2'!BF125</f>
        <v>#REF!</v>
      </c>
      <c r="BG125" s="280" t="e">
        <f>ДС_КСГ_ИТОГО_3!BG125+'ДС_КСГ_кор-ка др профили_2'!BG125</f>
        <v>#REF!</v>
      </c>
      <c r="BH125" s="280" t="e">
        <f>ДС_КСГ_ИТОГО_3!BH125+'ДС_КСГ_кор-ка др профили_2'!BH125</f>
        <v>#REF!</v>
      </c>
      <c r="BI125" s="280" t="e">
        <f>ДС_КСГ_ИТОГО_3!BI125+'ДС_КСГ_кор-ка др профили_2'!BI125</f>
        <v>#REF!</v>
      </c>
      <c r="BJ125" s="280" t="e">
        <f>ДС_КСГ_ИТОГО_3!BJ125+'ДС_КСГ_кор-ка др профили_2'!BJ125</f>
        <v>#REF!</v>
      </c>
      <c r="BK125" s="280" t="e">
        <f>ДС_КСГ_ИТОГО_3!BK125+'ДС_КСГ_кор-ка др профили_2'!BK125</f>
        <v>#REF!</v>
      </c>
      <c r="BL125" s="280" t="e">
        <f>ДС_КСГ_ИТОГО_3!BL125+'ДС_КСГ_кор-ка др профили_2'!BL125</f>
        <v>#REF!</v>
      </c>
      <c r="BM125" s="280" t="e">
        <f>ДС_КСГ_ИТОГО_3!BM125+'ДС_КСГ_кор-ка др профили_2'!BM125</f>
        <v>#REF!</v>
      </c>
      <c r="BN125" s="280" t="e">
        <f>ДС_КСГ_ИТОГО_3!BN125+'ДС_КСГ_кор-ка др профили_2'!BN125</f>
        <v>#REF!</v>
      </c>
      <c r="BO125" s="280" t="e">
        <f>ДС_КСГ_ИТОГО_3!BO125+'ДС_КСГ_кор-ка др профили_2'!BO125</f>
        <v>#REF!</v>
      </c>
      <c r="BP125" s="280" t="e">
        <f>ДС_КСГ_ИТОГО_3!BP125+'ДС_КСГ_кор-ка др профили_2'!BP125</f>
        <v>#REF!</v>
      </c>
      <c r="BQ125" s="280" t="e">
        <f>ДС_КСГ_ИТОГО_3!BQ125+'ДС_КСГ_кор-ка др профили_2'!BQ125</f>
        <v>#REF!</v>
      </c>
      <c r="BR125" s="280" t="e">
        <f>ДС_КСГ_ИТОГО_3!BR125+'ДС_КСГ_кор-ка др профили_2'!BR125</f>
        <v>#REF!</v>
      </c>
      <c r="BS125" s="280" t="e">
        <f>ДС_КСГ_ИТОГО_3!BS125+'ДС_КСГ_кор-ка др профили_2'!BS125</f>
        <v>#REF!</v>
      </c>
      <c r="BT125" s="280" t="e">
        <f>ДС_КСГ_ИТОГО_3!BT125+'ДС_КСГ_кор-ка др профили_2'!BT125</f>
        <v>#REF!</v>
      </c>
      <c r="BU125" s="280" t="e">
        <f>ДС_КСГ_ИТОГО_3!BU125+'ДС_КСГ_кор-ка др профили_2'!BU125</f>
        <v>#REF!</v>
      </c>
      <c r="BV125" s="280" t="e">
        <f>ДС_КСГ_ИТОГО_3!BV125+'ДС_КСГ_кор-ка др профили_2'!BV125</f>
        <v>#REF!</v>
      </c>
      <c r="BW125" s="280" t="e">
        <f>ДС_КСГ_ИТОГО_3!BW125+'ДС_КСГ_кор-ка др профили_2'!BW125</f>
        <v>#REF!</v>
      </c>
      <c r="BX125" s="280" t="e">
        <f>ДС_КСГ_ИТОГО_3!BX125+'ДС_КСГ_кор-ка др профили_2'!BX125</f>
        <v>#REF!</v>
      </c>
      <c r="BY125" s="280" t="e">
        <f>ДС_КСГ_ИТОГО_3!BY125+'ДС_КСГ_кор-ка др профили_2'!BY125</f>
        <v>#REF!</v>
      </c>
      <c r="BZ125" s="280" t="e">
        <f>ДС_КСГ_ИТОГО_3!BZ125+'ДС_КСГ_кор-ка др профили_2'!BZ125</f>
        <v>#REF!</v>
      </c>
      <c r="CA125" s="280" t="e">
        <f>ДС_КСГ_ИТОГО_3!CA125+'ДС_КСГ_кор-ка др профили_2'!CA125</f>
        <v>#REF!</v>
      </c>
      <c r="CB125" s="280" t="e">
        <f>ДС_КСГ_ИТОГО_3!CB125+'ДС_КСГ_кор-ка др профили_2'!CB125</f>
        <v>#REF!</v>
      </c>
      <c r="CC125" s="280" t="e">
        <f>ДС_КСГ_ИТОГО_3!CC125+'ДС_КСГ_кор-ка др профили_2'!CC125</f>
        <v>#REF!</v>
      </c>
      <c r="CD125" s="280" t="e">
        <f>ДС_КСГ_ИТОГО_3!CD125+'ДС_КСГ_кор-ка др профили_2'!CD125</f>
        <v>#REF!</v>
      </c>
      <c r="CE125" s="280" t="e">
        <f>ДС_КСГ_ИТОГО_3!CE125+'ДС_КСГ_кор-ка др профили_2'!CE125</f>
        <v>#REF!</v>
      </c>
      <c r="CF125" s="280" t="e">
        <f>ДС_КСГ_ИТОГО_3!CF125+'ДС_КСГ_кор-ка др профили_2'!CF125</f>
        <v>#REF!</v>
      </c>
      <c r="CG125" s="280" t="e">
        <f>ДС_КСГ_ИТОГО_3!CG125+'ДС_КСГ_кор-ка др профили_2'!CG125</f>
        <v>#REF!</v>
      </c>
      <c r="CH125" s="280" t="e">
        <f>ДС_КСГ_ИТОГО_3!CH125+'ДС_КСГ_кор-ка др профили_2'!CH125</f>
        <v>#REF!</v>
      </c>
      <c r="CI125" s="280" t="e">
        <f>ДС_КСГ_ИТОГО_3!CI125+'ДС_КСГ_кор-ка др профили_2'!CI125</f>
        <v>#REF!</v>
      </c>
      <c r="CJ125" s="280" t="e">
        <f>ДС_КСГ_ИТОГО_3!CJ125+'ДС_КСГ_кор-ка др профили_2'!CJ125</f>
        <v>#REF!</v>
      </c>
      <c r="CK125" s="280" t="e">
        <f>ДС_КСГ_ИТОГО_3!#REF!+'ДС_КСГ_кор-ка др профили_2'!CK125</f>
        <v>#REF!</v>
      </c>
      <c r="CL125" s="280" t="e">
        <f>ДС_КСГ_ИТОГО_3!#REF!+'ДС_КСГ_кор-ка др профили_2'!CL125</f>
        <v>#REF!</v>
      </c>
      <c r="CM125" s="280" t="e">
        <f>ДС_КСГ_ИТОГО_3!#REF!+'ДС_КСГ_кор-ка др профили_2'!CM125</f>
        <v>#REF!</v>
      </c>
      <c r="CN125" s="281" t="e">
        <f t="shared" si="1"/>
        <v>#REF!</v>
      </c>
      <c r="CP125" s="195"/>
      <c r="CQ125" s="195"/>
      <c r="CR125" s="195"/>
    </row>
    <row r="126" spans="1:96" ht="30" x14ac:dyDescent="0.25">
      <c r="A126" s="81">
        <v>125</v>
      </c>
      <c r="B126" s="81" t="s">
        <v>418</v>
      </c>
      <c r="C126" s="148" t="s">
        <v>161</v>
      </c>
      <c r="D126" s="148">
        <v>4.3099999999999996</v>
      </c>
      <c r="E126" s="148">
        <v>25</v>
      </c>
      <c r="F126" s="148" t="s">
        <v>158</v>
      </c>
      <c r="G126" s="280" t="e">
        <f>ДС_КСГ_ИТОГО_3!G126+'ДС_КСГ_кор-ка др профили_2'!G126</f>
        <v>#REF!</v>
      </c>
      <c r="H126" s="280" t="e">
        <f>ДС_КСГ_ИТОГО_3!H126+'ДС_КСГ_кор-ка др профили_2'!H126</f>
        <v>#REF!</v>
      </c>
      <c r="I126" s="280" t="e">
        <f>ДС_КСГ_ИТОГО_3!I126+'ДС_КСГ_кор-ка др профили_2'!I126</f>
        <v>#REF!</v>
      </c>
      <c r="J126" s="280" t="e">
        <f>ДС_КСГ_ИТОГО_3!J126+'ДС_КСГ_кор-ка др профили_2'!J126</f>
        <v>#REF!</v>
      </c>
      <c r="K126" s="280" t="e">
        <f>ДС_КСГ_ИТОГО_3!K126+'ДС_КСГ_кор-ка др профили_2'!K126</f>
        <v>#REF!</v>
      </c>
      <c r="L126" s="280" t="e">
        <f>ДС_КСГ_ИТОГО_3!L126+'ДС_КСГ_кор-ка др профили_2'!L126</f>
        <v>#REF!</v>
      </c>
      <c r="M126" s="280" t="e">
        <f>ДС_КСГ_ИТОГО_3!M126+'ДС_КСГ_кор-ка др профили_2'!M126</f>
        <v>#REF!</v>
      </c>
      <c r="N126" s="280" t="e">
        <f>ДС_КСГ_ИТОГО_3!N126+'ДС_КСГ_кор-ка др профили_2'!N126</f>
        <v>#REF!</v>
      </c>
      <c r="O126" s="280" t="e">
        <f>ДС_КСГ_ИТОГО_3!O126+'ДС_КСГ_кор-ка др профили_2'!O126</f>
        <v>#REF!</v>
      </c>
      <c r="P126" s="280" t="e">
        <f>ДС_КСГ_ИТОГО_3!P126+'ДС_КСГ_кор-ка др профили_2'!P126</f>
        <v>#REF!</v>
      </c>
      <c r="Q126" s="280" t="e">
        <f>ДС_КСГ_ИТОГО_3!Q126+'ДС_КСГ_кор-ка др профили_2'!Q126</f>
        <v>#REF!</v>
      </c>
      <c r="R126" s="280" t="e">
        <f>ДС_КСГ_ИТОГО_3!R126+'ДС_КСГ_кор-ка др профили_2'!R126</f>
        <v>#REF!</v>
      </c>
      <c r="S126" s="280" t="e">
        <f>ДС_КСГ_ИТОГО_3!S126+'ДС_КСГ_кор-ка др профили_2'!S126</f>
        <v>#REF!</v>
      </c>
      <c r="T126" s="280" t="e">
        <f>ДС_КСГ_ИТОГО_3!T126+'ДС_КСГ_кор-ка др профили_2'!T126</f>
        <v>#REF!</v>
      </c>
      <c r="U126" s="280" t="e">
        <f>ДС_КСГ_ИТОГО_3!U126+'ДС_КСГ_кор-ка др профили_2'!U126</f>
        <v>#REF!</v>
      </c>
      <c r="V126" s="280" t="e">
        <f>ДС_КСГ_ИТОГО_3!V126+'ДС_КСГ_кор-ка др профили_2'!V126</f>
        <v>#REF!</v>
      </c>
      <c r="W126" s="280" t="e">
        <f>ДС_КСГ_ИТОГО_3!W126+'ДС_КСГ_кор-ка др профили_2'!W126</f>
        <v>#REF!</v>
      </c>
      <c r="X126" s="280" t="e">
        <f>ДС_КСГ_ИТОГО_3!X126+'ДС_КСГ_кор-ка др профили_2'!X126</f>
        <v>#REF!</v>
      </c>
      <c r="Y126" s="280" t="e">
        <f>ДС_КСГ_ИТОГО_3!Y126+'ДС_КСГ_кор-ка др профили_2'!Y126</f>
        <v>#REF!</v>
      </c>
      <c r="Z126" s="280" t="e">
        <f>ДС_КСГ_ИТОГО_3!Z126+'ДС_КСГ_кор-ка др профили_2'!Z126</f>
        <v>#REF!</v>
      </c>
      <c r="AA126" s="280" t="e">
        <f>ДС_КСГ_ИТОГО_3!AA126+'ДС_КСГ_кор-ка др профили_2'!AA126</f>
        <v>#REF!</v>
      </c>
      <c r="AB126" s="280" t="e">
        <f>ДС_КСГ_ИТОГО_3!AB126+'ДС_КСГ_кор-ка др профили_2'!AB126</f>
        <v>#REF!</v>
      </c>
      <c r="AC126" s="280" t="e">
        <f>ДС_КСГ_ИТОГО_3!AC126+'ДС_КСГ_кор-ка др профили_2'!AC126</f>
        <v>#REF!</v>
      </c>
      <c r="AD126" s="280" t="e">
        <f>ДС_КСГ_ИТОГО_3!AD126+'ДС_КСГ_кор-ка др профили_2'!AD126</f>
        <v>#REF!</v>
      </c>
      <c r="AE126" s="280" t="e">
        <f>ДС_КСГ_ИТОГО_3!AE126+'ДС_КСГ_кор-ка др профили_2'!AE126</f>
        <v>#REF!</v>
      </c>
      <c r="AF126" s="280" t="e">
        <f>ДС_КСГ_ИТОГО_3!AF126+'ДС_КСГ_кор-ка др профили_2'!AF126</f>
        <v>#REF!</v>
      </c>
      <c r="AG126" s="280" t="e">
        <f>ДС_КСГ_ИТОГО_3!AG126+'ДС_КСГ_кор-ка др профили_2'!AG126</f>
        <v>#REF!</v>
      </c>
      <c r="AH126" s="280" t="e">
        <f>ДС_КСГ_ИТОГО_3!AH126+'ДС_КСГ_кор-ка др профили_2'!AH126</f>
        <v>#REF!</v>
      </c>
      <c r="AI126" s="280" t="e">
        <f>ДС_КСГ_ИТОГО_3!AI126+'ДС_КСГ_кор-ка др профили_2'!AI126</f>
        <v>#REF!</v>
      </c>
      <c r="AJ126" s="280" t="e">
        <f>ДС_КСГ_ИТОГО_3!AJ126+'ДС_КСГ_кор-ка др профили_2'!AJ126</f>
        <v>#REF!</v>
      </c>
      <c r="AK126" s="280" t="e">
        <f>ДС_КСГ_ИТОГО_3!AK126+'ДС_КСГ_кор-ка др профили_2'!AK126</f>
        <v>#REF!</v>
      </c>
      <c r="AL126" s="280" t="e">
        <f>ДС_КСГ_ИТОГО_3!AL126+'ДС_КСГ_кор-ка др профили_2'!AL126</f>
        <v>#REF!</v>
      </c>
      <c r="AM126" s="280" t="e">
        <f>ДС_КСГ_ИТОГО_3!AM126+'ДС_КСГ_кор-ка др профили_2'!AM126</f>
        <v>#REF!</v>
      </c>
      <c r="AN126" s="280" t="e">
        <f>ДС_КСГ_ИТОГО_3!AN126+'ДС_КСГ_кор-ка др профили_2'!AN126</f>
        <v>#REF!</v>
      </c>
      <c r="AO126" s="280" t="e">
        <f>ДС_КСГ_ИТОГО_3!AO126+'ДС_КСГ_кор-ка др профили_2'!AO126</f>
        <v>#REF!</v>
      </c>
      <c r="AP126" s="280" t="e">
        <f>ДС_КСГ_ИТОГО_3!AP126+'ДС_КСГ_кор-ка др профили_2'!AP126</f>
        <v>#REF!</v>
      </c>
      <c r="AQ126" s="280" t="e">
        <f>ДС_КСГ_ИТОГО_3!AQ126+'ДС_КСГ_кор-ка др профили_2'!AQ126</f>
        <v>#REF!</v>
      </c>
      <c r="AR126" s="280" t="e">
        <f>ДС_КСГ_ИТОГО_3!AR126+'ДС_КСГ_кор-ка др профили_2'!AR126</f>
        <v>#REF!</v>
      </c>
      <c r="AS126" s="280" t="e">
        <f>ДС_КСГ_ИТОГО_3!AS126+'ДС_КСГ_кор-ка др профили_2'!AS126</f>
        <v>#REF!</v>
      </c>
      <c r="AT126" s="280" t="e">
        <f>ДС_КСГ_ИТОГО_3!AT126+'ДС_КСГ_кор-ка др профили_2'!AT126</f>
        <v>#REF!</v>
      </c>
      <c r="AU126" s="280" t="e">
        <f>ДС_КСГ_ИТОГО_3!AU126+'ДС_КСГ_кор-ка др профили_2'!AU126</f>
        <v>#REF!</v>
      </c>
      <c r="AV126" s="280" t="e">
        <f>ДС_КСГ_ИТОГО_3!AV126+'ДС_КСГ_кор-ка др профили_2'!AV126</f>
        <v>#REF!</v>
      </c>
      <c r="AW126" s="280" t="e">
        <f>ДС_КСГ_ИТОГО_3!AW126+'ДС_КСГ_кор-ка др профили_2'!AW126</f>
        <v>#REF!</v>
      </c>
      <c r="AX126" s="280" t="e">
        <f>ДС_КСГ_ИТОГО_3!AX126+'ДС_КСГ_кор-ка др профили_2'!AX126</f>
        <v>#REF!</v>
      </c>
      <c r="AY126" s="280" t="e">
        <f>ДС_КСГ_ИТОГО_3!AY126+'ДС_КСГ_кор-ка др профили_2'!AY126</f>
        <v>#REF!</v>
      </c>
      <c r="AZ126" s="280" t="e">
        <f>ДС_КСГ_ИТОГО_3!AZ126+'ДС_КСГ_кор-ка др профили_2'!AZ126</f>
        <v>#REF!</v>
      </c>
      <c r="BA126" s="280" t="e">
        <f>ДС_КСГ_ИТОГО_3!BA126+'ДС_КСГ_кор-ка др профили_2'!BA126</f>
        <v>#REF!</v>
      </c>
      <c r="BB126" s="280" t="e">
        <f>ДС_КСГ_ИТОГО_3!BB126+'ДС_КСГ_кор-ка др профили_2'!BB126</f>
        <v>#REF!</v>
      </c>
      <c r="BC126" s="280" t="e">
        <f>ДС_КСГ_ИТОГО_3!BC126+'ДС_КСГ_кор-ка др профили_2'!BC126</f>
        <v>#REF!</v>
      </c>
      <c r="BD126" s="280" t="e">
        <f>ДС_КСГ_ИТОГО_3!BD126+'ДС_КСГ_кор-ка др профили_2'!BD126</f>
        <v>#REF!</v>
      </c>
      <c r="BE126" s="280" t="e">
        <f>ДС_КСГ_ИТОГО_3!BE126+'ДС_КСГ_кор-ка др профили_2'!BE126</f>
        <v>#REF!</v>
      </c>
      <c r="BF126" s="280" t="e">
        <f>ДС_КСГ_ИТОГО_3!BF126+'ДС_КСГ_кор-ка др профили_2'!BF126</f>
        <v>#REF!</v>
      </c>
      <c r="BG126" s="280" t="e">
        <f>ДС_КСГ_ИТОГО_3!BG126+'ДС_КСГ_кор-ка др профили_2'!BG126</f>
        <v>#REF!</v>
      </c>
      <c r="BH126" s="280" t="e">
        <f>ДС_КСГ_ИТОГО_3!BH126+'ДС_КСГ_кор-ка др профили_2'!BH126</f>
        <v>#REF!</v>
      </c>
      <c r="BI126" s="280" t="e">
        <f>ДС_КСГ_ИТОГО_3!BI126+'ДС_КСГ_кор-ка др профили_2'!BI126</f>
        <v>#REF!</v>
      </c>
      <c r="BJ126" s="280" t="e">
        <f>ДС_КСГ_ИТОГО_3!BJ126+'ДС_КСГ_кор-ка др профили_2'!BJ126</f>
        <v>#REF!</v>
      </c>
      <c r="BK126" s="280" t="e">
        <f>ДС_КСГ_ИТОГО_3!BK126+'ДС_КСГ_кор-ка др профили_2'!BK126</f>
        <v>#REF!</v>
      </c>
      <c r="BL126" s="280" t="e">
        <f>ДС_КСГ_ИТОГО_3!BL126+'ДС_КСГ_кор-ка др профили_2'!BL126</f>
        <v>#REF!</v>
      </c>
      <c r="BM126" s="280" t="e">
        <f>ДС_КСГ_ИТОГО_3!BM126+'ДС_КСГ_кор-ка др профили_2'!BM126</f>
        <v>#REF!</v>
      </c>
      <c r="BN126" s="280" t="e">
        <f>ДС_КСГ_ИТОГО_3!BN126+'ДС_КСГ_кор-ка др профили_2'!BN126</f>
        <v>#REF!</v>
      </c>
      <c r="BO126" s="280" t="e">
        <f>ДС_КСГ_ИТОГО_3!BO126+'ДС_КСГ_кор-ка др профили_2'!BO126</f>
        <v>#REF!</v>
      </c>
      <c r="BP126" s="280" t="e">
        <f>ДС_КСГ_ИТОГО_3!BP126+'ДС_КСГ_кор-ка др профили_2'!BP126</f>
        <v>#REF!</v>
      </c>
      <c r="BQ126" s="280" t="e">
        <f>ДС_КСГ_ИТОГО_3!BQ126+'ДС_КСГ_кор-ка др профили_2'!BQ126</f>
        <v>#REF!</v>
      </c>
      <c r="BR126" s="280" t="e">
        <f>ДС_КСГ_ИТОГО_3!BR126+'ДС_КСГ_кор-ка др профили_2'!BR126</f>
        <v>#REF!</v>
      </c>
      <c r="BS126" s="280" t="e">
        <f>ДС_КСГ_ИТОГО_3!BS126+'ДС_КСГ_кор-ка др профили_2'!BS126</f>
        <v>#REF!</v>
      </c>
      <c r="BT126" s="280" t="e">
        <f>ДС_КСГ_ИТОГО_3!BT126+'ДС_КСГ_кор-ка др профили_2'!BT126</f>
        <v>#REF!</v>
      </c>
      <c r="BU126" s="280" t="e">
        <f>ДС_КСГ_ИТОГО_3!BU126+'ДС_КСГ_кор-ка др профили_2'!BU126</f>
        <v>#REF!</v>
      </c>
      <c r="BV126" s="280" t="e">
        <f>ДС_КСГ_ИТОГО_3!BV126+'ДС_КСГ_кор-ка др профили_2'!BV126</f>
        <v>#REF!</v>
      </c>
      <c r="BW126" s="280" t="e">
        <f>ДС_КСГ_ИТОГО_3!BW126+'ДС_КСГ_кор-ка др профили_2'!BW126</f>
        <v>#REF!</v>
      </c>
      <c r="BX126" s="280" t="e">
        <f>ДС_КСГ_ИТОГО_3!BX126+'ДС_КСГ_кор-ка др профили_2'!BX126</f>
        <v>#REF!</v>
      </c>
      <c r="BY126" s="280" t="e">
        <f>ДС_КСГ_ИТОГО_3!BY126+'ДС_КСГ_кор-ка др профили_2'!BY126</f>
        <v>#REF!</v>
      </c>
      <c r="BZ126" s="280" t="e">
        <f>ДС_КСГ_ИТОГО_3!BZ126+'ДС_КСГ_кор-ка др профили_2'!BZ126</f>
        <v>#REF!</v>
      </c>
      <c r="CA126" s="280" t="e">
        <f>ДС_КСГ_ИТОГО_3!CA126+'ДС_КСГ_кор-ка др профили_2'!CA126</f>
        <v>#REF!</v>
      </c>
      <c r="CB126" s="280" t="e">
        <f>ДС_КСГ_ИТОГО_3!CB126+'ДС_КСГ_кор-ка др профили_2'!CB126</f>
        <v>#REF!</v>
      </c>
      <c r="CC126" s="280" t="e">
        <f>ДС_КСГ_ИТОГО_3!CC126+'ДС_КСГ_кор-ка др профили_2'!CC126</f>
        <v>#REF!</v>
      </c>
      <c r="CD126" s="280" t="e">
        <f>ДС_КСГ_ИТОГО_3!CD126+'ДС_КСГ_кор-ка др профили_2'!CD126</f>
        <v>#REF!</v>
      </c>
      <c r="CE126" s="280" t="e">
        <f>ДС_КСГ_ИТОГО_3!CE126+'ДС_КСГ_кор-ка др профили_2'!CE126</f>
        <v>#REF!</v>
      </c>
      <c r="CF126" s="280" t="e">
        <f>ДС_КСГ_ИТОГО_3!CF126+'ДС_КСГ_кор-ка др профили_2'!CF126</f>
        <v>#REF!</v>
      </c>
      <c r="CG126" s="280" t="e">
        <f>ДС_КСГ_ИТОГО_3!CG126+'ДС_КСГ_кор-ка др профили_2'!CG126</f>
        <v>#REF!</v>
      </c>
      <c r="CH126" s="280" t="e">
        <f>ДС_КСГ_ИТОГО_3!CH126+'ДС_КСГ_кор-ка др профили_2'!CH126</f>
        <v>#REF!</v>
      </c>
      <c r="CI126" s="280" t="e">
        <f>ДС_КСГ_ИТОГО_3!CI126+'ДС_КСГ_кор-ка др профили_2'!CI126</f>
        <v>#REF!</v>
      </c>
      <c r="CJ126" s="280" t="e">
        <f>ДС_КСГ_ИТОГО_3!CJ126+'ДС_КСГ_кор-ка др профили_2'!CJ126</f>
        <v>#REF!</v>
      </c>
      <c r="CK126" s="280" t="e">
        <f>ДС_КСГ_ИТОГО_3!#REF!+'ДС_КСГ_кор-ка др профили_2'!CK126</f>
        <v>#REF!</v>
      </c>
      <c r="CL126" s="280" t="e">
        <f>ДС_КСГ_ИТОГО_3!#REF!+'ДС_КСГ_кор-ка др профили_2'!CL126</f>
        <v>#REF!</v>
      </c>
      <c r="CM126" s="280" t="e">
        <f>ДС_КСГ_ИТОГО_3!#REF!+'ДС_КСГ_кор-ка др профили_2'!CM126</f>
        <v>#REF!</v>
      </c>
      <c r="CN126" s="281" t="e">
        <f t="shared" si="1"/>
        <v>#REF!</v>
      </c>
      <c r="CP126" s="195"/>
      <c r="CQ126" s="195"/>
      <c r="CR126" s="195"/>
    </row>
    <row r="127" spans="1:96" ht="30" x14ac:dyDescent="0.25">
      <c r="A127" s="81">
        <v>126</v>
      </c>
      <c r="B127" s="160" t="s">
        <v>419</v>
      </c>
      <c r="C127" s="161" t="s">
        <v>162</v>
      </c>
      <c r="D127" s="161">
        <v>0.98</v>
      </c>
      <c r="E127" s="161">
        <v>26</v>
      </c>
      <c r="F127" s="161" t="s">
        <v>163</v>
      </c>
      <c r="G127" s="290" t="e">
        <f>ДС_КСГ_ИТОГО_3!G127+'ДС_КСГ_кор-ка др профили_2'!G127</f>
        <v>#REF!</v>
      </c>
      <c r="H127" s="290" t="e">
        <f>ДС_КСГ_ИТОГО_3!H127+'ДС_КСГ_кор-ка др профили_2'!H127</f>
        <v>#REF!</v>
      </c>
      <c r="I127" s="290" t="e">
        <f>ДС_КСГ_ИТОГО_3!I127+'ДС_КСГ_кор-ка др профили_2'!I127</f>
        <v>#REF!</v>
      </c>
      <c r="J127" s="290" t="e">
        <f>ДС_КСГ_ИТОГО_3!J127+'ДС_КСГ_кор-ка др профили_2'!J127</f>
        <v>#REF!</v>
      </c>
      <c r="K127" s="290" t="e">
        <f>ДС_КСГ_ИТОГО_3!K127+'ДС_КСГ_кор-ка др профили_2'!K127</f>
        <v>#REF!</v>
      </c>
      <c r="L127" s="290" t="e">
        <f>ДС_КСГ_ИТОГО_3!L127+'ДС_КСГ_кор-ка др профили_2'!L127</f>
        <v>#REF!</v>
      </c>
      <c r="M127" s="290" t="e">
        <f>ДС_КСГ_ИТОГО_3!M127+'ДС_КСГ_кор-ка др профили_2'!M127</f>
        <v>#REF!</v>
      </c>
      <c r="N127" s="290" t="e">
        <f>ДС_КСГ_ИТОГО_3!N127+'ДС_КСГ_кор-ка др профили_2'!N127</f>
        <v>#REF!</v>
      </c>
      <c r="O127" s="290" t="e">
        <f>ДС_КСГ_ИТОГО_3!O127+'ДС_КСГ_кор-ка др профили_2'!O127</f>
        <v>#REF!</v>
      </c>
      <c r="P127" s="290" t="e">
        <f>ДС_КСГ_ИТОГО_3!P127+'ДС_КСГ_кор-ка др профили_2'!P127</f>
        <v>#REF!</v>
      </c>
      <c r="Q127" s="290" t="e">
        <f>ДС_КСГ_ИТОГО_3!Q127+'ДС_КСГ_кор-ка др профили_2'!Q127</f>
        <v>#REF!</v>
      </c>
      <c r="R127" s="290" t="e">
        <f>ДС_КСГ_ИТОГО_3!R127+'ДС_КСГ_кор-ка др профили_2'!R127</f>
        <v>#REF!</v>
      </c>
      <c r="S127" s="290" t="e">
        <f>ДС_КСГ_ИТОГО_3!S127+'ДС_КСГ_кор-ка др профили_2'!S127</f>
        <v>#REF!</v>
      </c>
      <c r="T127" s="290" t="e">
        <f>ДС_КСГ_ИТОГО_3!T127+'ДС_КСГ_кор-ка др профили_2'!T127</f>
        <v>#REF!</v>
      </c>
      <c r="U127" s="290" t="e">
        <f>ДС_КСГ_ИТОГО_3!U127+'ДС_КСГ_кор-ка др профили_2'!U127</f>
        <v>#REF!</v>
      </c>
      <c r="V127" s="290" t="e">
        <f>ДС_КСГ_ИТОГО_3!V127+'ДС_КСГ_кор-ка др профили_2'!V127</f>
        <v>#REF!</v>
      </c>
      <c r="W127" s="290" t="e">
        <f>ДС_КСГ_ИТОГО_3!W127+'ДС_КСГ_кор-ка др профили_2'!W127</f>
        <v>#REF!</v>
      </c>
      <c r="X127" s="290" t="e">
        <f>ДС_КСГ_ИТОГО_3!X127+'ДС_КСГ_кор-ка др профили_2'!X127</f>
        <v>#REF!</v>
      </c>
      <c r="Y127" s="290" t="e">
        <f>ДС_КСГ_ИТОГО_3!Y127+'ДС_КСГ_кор-ка др профили_2'!Y127</f>
        <v>#REF!</v>
      </c>
      <c r="Z127" s="290" t="e">
        <f>ДС_КСГ_ИТОГО_3!Z127+'ДС_КСГ_кор-ка др профили_2'!Z127</f>
        <v>#REF!</v>
      </c>
      <c r="AA127" s="290" t="e">
        <f>ДС_КСГ_ИТОГО_3!AA127+'ДС_КСГ_кор-ка др профили_2'!AA127</f>
        <v>#REF!</v>
      </c>
      <c r="AB127" s="290" t="e">
        <f>ДС_КСГ_ИТОГО_3!AB127+'ДС_КСГ_кор-ка др профили_2'!AB127</f>
        <v>#REF!</v>
      </c>
      <c r="AC127" s="290" t="e">
        <f>ДС_КСГ_ИТОГО_3!AC127+'ДС_КСГ_кор-ка др профили_2'!AC127</f>
        <v>#REF!</v>
      </c>
      <c r="AD127" s="290" t="e">
        <f>ДС_КСГ_ИТОГО_3!AD127+'ДС_КСГ_кор-ка др профили_2'!AD127</f>
        <v>#REF!</v>
      </c>
      <c r="AE127" s="290" t="e">
        <f>ДС_КСГ_ИТОГО_3!AE127+'ДС_КСГ_кор-ка др профили_2'!AE127</f>
        <v>#REF!</v>
      </c>
      <c r="AF127" s="290" t="e">
        <f>ДС_КСГ_ИТОГО_3!AF127+'ДС_КСГ_кор-ка др профили_2'!AF127</f>
        <v>#REF!</v>
      </c>
      <c r="AG127" s="290" t="e">
        <f>ДС_КСГ_ИТОГО_3!AG127+'ДС_КСГ_кор-ка др профили_2'!AG127</f>
        <v>#REF!</v>
      </c>
      <c r="AH127" s="290" t="e">
        <f>ДС_КСГ_ИТОГО_3!AH127+'ДС_КСГ_кор-ка др профили_2'!AH127</f>
        <v>#REF!</v>
      </c>
      <c r="AI127" s="290" t="e">
        <f>ДС_КСГ_ИТОГО_3!AI127+'ДС_КСГ_кор-ка др профили_2'!AI127</f>
        <v>#REF!</v>
      </c>
      <c r="AJ127" s="290" t="e">
        <f>ДС_КСГ_ИТОГО_3!AJ127+'ДС_КСГ_кор-ка др профили_2'!AJ127</f>
        <v>#REF!</v>
      </c>
      <c r="AK127" s="290" t="e">
        <f>ДС_КСГ_ИТОГО_3!AK127+'ДС_КСГ_кор-ка др профили_2'!AK127</f>
        <v>#REF!</v>
      </c>
      <c r="AL127" s="290" t="e">
        <f>ДС_КСГ_ИТОГО_3!AL127+'ДС_КСГ_кор-ка др профили_2'!AL127</f>
        <v>#REF!</v>
      </c>
      <c r="AM127" s="290" t="e">
        <f>ДС_КСГ_ИТОГО_3!AM127+'ДС_КСГ_кор-ка др профили_2'!AM127</f>
        <v>#REF!</v>
      </c>
      <c r="AN127" s="290" t="e">
        <f>ДС_КСГ_ИТОГО_3!AN127+'ДС_КСГ_кор-ка др профили_2'!AN127</f>
        <v>#REF!</v>
      </c>
      <c r="AO127" s="290" t="e">
        <f>ДС_КСГ_ИТОГО_3!AO127+'ДС_КСГ_кор-ка др профили_2'!AO127</f>
        <v>#REF!</v>
      </c>
      <c r="AP127" s="290" t="e">
        <f>ДС_КСГ_ИТОГО_3!AP127+'ДС_КСГ_кор-ка др профили_2'!AP127</f>
        <v>#REF!</v>
      </c>
      <c r="AQ127" s="290" t="e">
        <f>ДС_КСГ_ИТОГО_3!AQ127+'ДС_КСГ_кор-ка др профили_2'!AQ127</f>
        <v>#REF!</v>
      </c>
      <c r="AR127" s="290" t="e">
        <f>ДС_КСГ_ИТОГО_3!AR127+'ДС_КСГ_кор-ка др профили_2'!AR127</f>
        <v>#REF!</v>
      </c>
      <c r="AS127" s="290" t="e">
        <f>ДС_КСГ_ИТОГО_3!AS127+'ДС_КСГ_кор-ка др профили_2'!AS127</f>
        <v>#REF!</v>
      </c>
      <c r="AT127" s="290" t="e">
        <f>ДС_КСГ_ИТОГО_3!AT127+'ДС_КСГ_кор-ка др профили_2'!AT127</f>
        <v>#REF!</v>
      </c>
      <c r="AU127" s="290" t="e">
        <f>ДС_КСГ_ИТОГО_3!AU127+'ДС_КСГ_кор-ка др профили_2'!AU127</f>
        <v>#REF!</v>
      </c>
      <c r="AV127" s="290" t="e">
        <f>ДС_КСГ_ИТОГО_3!AV127+'ДС_КСГ_кор-ка др профили_2'!AV127</f>
        <v>#REF!</v>
      </c>
      <c r="AW127" s="290" t="e">
        <f>ДС_КСГ_ИТОГО_3!AW127+'ДС_КСГ_кор-ка др профили_2'!AW127</f>
        <v>#REF!</v>
      </c>
      <c r="AX127" s="290" t="e">
        <f>ДС_КСГ_ИТОГО_3!AX127+'ДС_КСГ_кор-ка др профили_2'!AX127</f>
        <v>#REF!</v>
      </c>
      <c r="AY127" s="290" t="e">
        <f>ДС_КСГ_ИТОГО_3!AY127+'ДС_КСГ_кор-ка др профили_2'!AY127</f>
        <v>#REF!</v>
      </c>
      <c r="AZ127" s="290" t="e">
        <f>ДС_КСГ_ИТОГО_3!AZ127+'ДС_КСГ_кор-ка др профили_2'!AZ127</f>
        <v>#REF!</v>
      </c>
      <c r="BA127" s="290" t="e">
        <f>ДС_КСГ_ИТОГО_3!BA127+'ДС_КСГ_кор-ка др профили_2'!BA127</f>
        <v>#REF!</v>
      </c>
      <c r="BB127" s="290" t="e">
        <f>ДС_КСГ_ИТОГО_3!BB127+'ДС_КСГ_кор-ка др профили_2'!BB127</f>
        <v>#REF!</v>
      </c>
      <c r="BC127" s="290" t="e">
        <f>ДС_КСГ_ИТОГО_3!BC127+'ДС_КСГ_кор-ка др профили_2'!BC127</f>
        <v>#REF!</v>
      </c>
      <c r="BD127" s="290" t="e">
        <f>ДС_КСГ_ИТОГО_3!BD127+'ДС_КСГ_кор-ка др профили_2'!BD127</f>
        <v>#REF!</v>
      </c>
      <c r="BE127" s="290" t="e">
        <f>ДС_КСГ_ИТОГО_3!BE127+'ДС_КСГ_кор-ка др профили_2'!BE127</f>
        <v>#REF!</v>
      </c>
      <c r="BF127" s="290" t="e">
        <f>ДС_КСГ_ИТОГО_3!BF127+'ДС_КСГ_кор-ка др профили_2'!BF127</f>
        <v>#REF!</v>
      </c>
      <c r="BG127" s="290" t="e">
        <f>ДС_КСГ_ИТОГО_3!BG127+'ДС_КСГ_кор-ка др профили_2'!BG127</f>
        <v>#REF!</v>
      </c>
      <c r="BH127" s="290" t="e">
        <f>ДС_КСГ_ИТОГО_3!BH127+'ДС_КСГ_кор-ка др профили_2'!BH127</f>
        <v>#REF!</v>
      </c>
      <c r="BI127" s="290" t="e">
        <f>ДС_КСГ_ИТОГО_3!BI127+'ДС_КСГ_кор-ка др профили_2'!BI127</f>
        <v>#REF!</v>
      </c>
      <c r="BJ127" s="290" t="e">
        <f>ДС_КСГ_ИТОГО_3!BJ127+'ДС_КСГ_кор-ка др профили_2'!BJ127</f>
        <v>#REF!</v>
      </c>
      <c r="BK127" s="290" t="e">
        <f>ДС_КСГ_ИТОГО_3!BK127+'ДС_КСГ_кор-ка др профили_2'!BK127</f>
        <v>#REF!</v>
      </c>
      <c r="BL127" s="290" t="e">
        <f>ДС_КСГ_ИТОГО_3!BL127+'ДС_КСГ_кор-ка др профили_2'!BL127</f>
        <v>#REF!</v>
      </c>
      <c r="BM127" s="290" t="e">
        <f>ДС_КСГ_ИТОГО_3!BM127+'ДС_КСГ_кор-ка др профили_2'!BM127</f>
        <v>#REF!</v>
      </c>
      <c r="BN127" s="290" t="e">
        <f>ДС_КСГ_ИТОГО_3!BN127+'ДС_КСГ_кор-ка др профили_2'!BN127</f>
        <v>#REF!</v>
      </c>
      <c r="BO127" s="290" t="e">
        <f>ДС_КСГ_ИТОГО_3!BO127+'ДС_КСГ_кор-ка др профили_2'!BO127</f>
        <v>#REF!</v>
      </c>
      <c r="BP127" s="290" t="e">
        <f>ДС_КСГ_ИТОГО_3!BP127+'ДС_КСГ_кор-ка др профили_2'!BP127</f>
        <v>#REF!</v>
      </c>
      <c r="BQ127" s="290" t="e">
        <f>ДС_КСГ_ИТОГО_3!BQ127+'ДС_КСГ_кор-ка др профили_2'!BQ127</f>
        <v>#REF!</v>
      </c>
      <c r="BR127" s="290" t="e">
        <f>ДС_КСГ_ИТОГО_3!BR127+'ДС_КСГ_кор-ка др профили_2'!BR127</f>
        <v>#REF!</v>
      </c>
      <c r="BS127" s="290" t="e">
        <f>ДС_КСГ_ИТОГО_3!BS127+'ДС_КСГ_кор-ка др профили_2'!BS127</f>
        <v>#REF!</v>
      </c>
      <c r="BT127" s="290" t="e">
        <f>ДС_КСГ_ИТОГО_3!BT127+'ДС_КСГ_кор-ка др профили_2'!BT127</f>
        <v>#REF!</v>
      </c>
      <c r="BU127" s="290" t="e">
        <f>ДС_КСГ_ИТОГО_3!BU127+'ДС_КСГ_кор-ка др профили_2'!BU127</f>
        <v>#REF!</v>
      </c>
      <c r="BV127" s="290" t="e">
        <f>ДС_КСГ_ИТОГО_3!BV127+'ДС_КСГ_кор-ка др профили_2'!BV127</f>
        <v>#REF!</v>
      </c>
      <c r="BW127" s="290" t="e">
        <f>ДС_КСГ_ИТОГО_3!BW127+'ДС_КСГ_кор-ка др профили_2'!BW127</f>
        <v>#REF!</v>
      </c>
      <c r="BX127" s="290" t="e">
        <f>ДС_КСГ_ИТОГО_3!BX127+'ДС_КСГ_кор-ка др профили_2'!BX127</f>
        <v>#REF!</v>
      </c>
      <c r="BY127" s="290" t="e">
        <f>ДС_КСГ_ИТОГО_3!BY127+'ДС_КСГ_кор-ка др профили_2'!BY127</f>
        <v>#REF!</v>
      </c>
      <c r="BZ127" s="290" t="e">
        <f>ДС_КСГ_ИТОГО_3!BZ127+'ДС_КСГ_кор-ка др профили_2'!BZ127</f>
        <v>#REF!</v>
      </c>
      <c r="CA127" s="290" t="e">
        <f>ДС_КСГ_ИТОГО_3!CA127+'ДС_КСГ_кор-ка др профили_2'!CA127</f>
        <v>#REF!</v>
      </c>
      <c r="CB127" s="290" t="e">
        <f>ДС_КСГ_ИТОГО_3!CB127+'ДС_КСГ_кор-ка др профили_2'!CB127</f>
        <v>#REF!</v>
      </c>
      <c r="CC127" s="290" t="e">
        <f>ДС_КСГ_ИТОГО_3!CC127+'ДС_КСГ_кор-ка др профили_2'!CC127</f>
        <v>#REF!</v>
      </c>
      <c r="CD127" s="290" t="e">
        <f>ДС_КСГ_ИТОГО_3!CD127+'ДС_КСГ_кор-ка др профили_2'!CD127</f>
        <v>#REF!</v>
      </c>
      <c r="CE127" s="290" t="e">
        <f>ДС_КСГ_ИТОГО_3!CE127+'ДС_КСГ_кор-ка др профили_2'!CE127</f>
        <v>#REF!</v>
      </c>
      <c r="CF127" s="290" t="e">
        <f>ДС_КСГ_ИТОГО_3!CF127+'ДС_КСГ_кор-ка др профили_2'!CF127</f>
        <v>#REF!</v>
      </c>
      <c r="CG127" s="290" t="e">
        <f>ДС_КСГ_ИТОГО_3!CG127+'ДС_КСГ_кор-ка др профили_2'!CG127</f>
        <v>#REF!</v>
      </c>
      <c r="CH127" s="290" t="e">
        <f>ДС_КСГ_ИТОГО_3!CH127+'ДС_КСГ_кор-ка др профили_2'!CH127</f>
        <v>#REF!</v>
      </c>
      <c r="CI127" s="290" t="e">
        <f>ДС_КСГ_ИТОГО_3!CI127+'ДС_КСГ_кор-ка др профили_2'!CI127</f>
        <v>#REF!</v>
      </c>
      <c r="CJ127" s="290" t="e">
        <f>ДС_КСГ_ИТОГО_3!CJ127+'ДС_КСГ_кор-ка др профили_2'!CJ127</f>
        <v>#REF!</v>
      </c>
      <c r="CK127" s="290" t="e">
        <f>ДС_КСГ_ИТОГО_3!#REF!+'ДС_КСГ_кор-ка др профили_2'!CK127</f>
        <v>#REF!</v>
      </c>
      <c r="CL127" s="290" t="e">
        <f>ДС_КСГ_ИТОГО_3!#REF!+'ДС_КСГ_кор-ка др профили_2'!CL127</f>
        <v>#REF!</v>
      </c>
      <c r="CM127" s="290" t="e">
        <f>ДС_КСГ_ИТОГО_3!#REF!+'ДС_КСГ_кор-ка др профили_2'!CM127</f>
        <v>#REF!</v>
      </c>
      <c r="CN127" s="281" t="e">
        <f t="shared" si="1"/>
        <v>#REF!</v>
      </c>
      <c r="CP127" s="195"/>
      <c r="CQ127" s="195"/>
      <c r="CR127" s="195"/>
    </row>
    <row r="128" spans="1:96" ht="30" customHeight="1" x14ac:dyDescent="0.25">
      <c r="A128" s="81">
        <v>127</v>
      </c>
      <c r="B128" s="81" t="s">
        <v>420</v>
      </c>
      <c r="C128" s="148" t="s">
        <v>165</v>
      </c>
      <c r="D128" s="148">
        <v>0.74</v>
      </c>
      <c r="E128" s="148">
        <v>27</v>
      </c>
      <c r="F128" s="148" t="s">
        <v>164</v>
      </c>
      <c r="G128" s="280" t="e">
        <f>ДС_КСГ_ИТОГО_3!G128+'ДС_КСГ_кор-ка др профили_2'!G128</f>
        <v>#REF!</v>
      </c>
      <c r="H128" s="280" t="e">
        <f>ДС_КСГ_ИТОГО_3!H128+'ДС_КСГ_кор-ка др профили_2'!H128</f>
        <v>#REF!</v>
      </c>
      <c r="I128" s="280" t="e">
        <f>ДС_КСГ_ИТОГО_3!I128+'ДС_КСГ_кор-ка др профили_2'!I128</f>
        <v>#REF!</v>
      </c>
      <c r="J128" s="280" t="e">
        <f>ДС_КСГ_ИТОГО_3!J128+'ДС_КСГ_кор-ка др профили_2'!J128</f>
        <v>#REF!</v>
      </c>
      <c r="K128" s="280" t="e">
        <f>ДС_КСГ_ИТОГО_3!K128+'ДС_КСГ_кор-ка др профили_2'!K128</f>
        <v>#REF!</v>
      </c>
      <c r="L128" s="280" t="e">
        <f>ДС_КСГ_ИТОГО_3!L128+'ДС_КСГ_кор-ка др профили_2'!L128</f>
        <v>#REF!</v>
      </c>
      <c r="M128" s="280" t="e">
        <f>ДС_КСГ_ИТОГО_3!M128+'ДС_КСГ_кор-ка др профили_2'!M128</f>
        <v>#REF!</v>
      </c>
      <c r="N128" s="280" t="e">
        <f>ДС_КСГ_ИТОГО_3!N128+'ДС_КСГ_кор-ка др профили_2'!N128</f>
        <v>#REF!</v>
      </c>
      <c r="O128" s="280" t="e">
        <f>ДС_КСГ_ИТОГО_3!O128+'ДС_КСГ_кор-ка др профили_2'!O128</f>
        <v>#REF!</v>
      </c>
      <c r="P128" s="280" t="e">
        <f>ДС_КСГ_ИТОГО_3!P128+'ДС_КСГ_кор-ка др профили_2'!P128</f>
        <v>#REF!</v>
      </c>
      <c r="Q128" s="280" t="e">
        <f>ДС_КСГ_ИТОГО_3!Q128+'ДС_КСГ_кор-ка др профили_2'!Q128</f>
        <v>#REF!</v>
      </c>
      <c r="R128" s="280" t="e">
        <f>ДС_КСГ_ИТОГО_3!R128+'ДС_КСГ_кор-ка др профили_2'!R128</f>
        <v>#REF!</v>
      </c>
      <c r="S128" s="280" t="e">
        <f>ДС_КСГ_ИТОГО_3!S128+'ДС_КСГ_кор-ка др профили_2'!S128</f>
        <v>#REF!</v>
      </c>
      <c r="T128" s="280" t="e">
        <f>ДС_КСГ_ИТОГО_3!T128+'ДС_КСГ_кор-ка др профили_2'!T128</f>
        <v>#REF!</v>
      </c>
      <c r="U128" s="280" t="e">
        <f>ДС_КСГ_ИТОГО_3!U128+'ДС_КСГ_кор-ка др профили_2'!U128</f>
        <v>#REF!</v>
      </c>
      <c r="V128" s="280" t="e">
        <f>ДС_КСГ_ИТОГО_3!V128+'ДС_КСГ_кор-ка др профили_2'!V128</f>
        <v>#REF!</v>
      </c>
      <c r="W128" s="280" t="e">
        <f>ДС_КСГ_ИТОГО_3!W128+'ДС_КСГ_кор-ка др профили_2'!W128</f>
        <v>#REF!</v>
      </c>
      <c r="X128" s="280" t="e">
        <f>ДС_КСГ_ИТОГО_3!X128+'ДС_КСГ_кор-ка др профили_2'!X128</f>
        <v>#REF!</v>
      </c>
      <c r="Y128" s="280" t="e">
        <f>ДС_КСГ_ИТОГО_3!Y128+'ДС_КСГ_кор-ка др профили_2'!Y128</f>
        <v>#REF!</v>
      </c>
      <c r="Z128" s="280" t="e">
        <f>ДС_КСГ_ИТОГО_3!Z128+'ДС_КСГ_кор-ка др профили_2'!Z128</f>
        <v>#REF!</v>
      </c>
      <c r="AA128" s="280" t="e">
        <f>ДС_КСГ_ИТОГО_3!AA128+'ДС_КСГ_кор-ка др профили_2'!AA128</f>
        <v>#REF!</v>
      </c>
      <c r="AB128" s="280" t="e">
        <f>ДС_КСГ_ИТОГО_3!AB128+'ДС_КСГ_кор-ка др профили_2'!AB128</f>
        <v>#REF!</v>
      </c>
      <c r="AC128" s="280" t="e">
        <f>ДС_КСГ_ИТОГО_3!AC128+'ДС_КСГ_кор-ка др профили_2'!AC128</f>
        <v>#REF!</v>
      </c>
      <c r="AD128" s="280" t="e">
        <f>ДС_КСГ_ИТОГО_3!AD128+'ДС_КСГ_кор-ка др профили_2'!AD128</f>
        <v>#REF!</v>
      </c>
      <c r="AE128" s="280" t="e">
        <f>ДС_КСГ_ИТОГО_3!AE128+'ДС_КСГ_кор-ка др профили_2'!AE128</f>
        <v>#REF!</v>
      </c>
      <c r="AF128" s="280" t="e">
        <f>ДС_КСГ_ИТОГО_3!AF128+'ДС_КСГ_кор-ка др профили_2'!AF128</f>
        <v>#REF!</v>
      </c>
      <c r="AG128" s="280" t="e">
        <f>ДС_КСГ_ИТОГО_3!AG128+'ДС_КСГ_кор-ка др профили_2'!AG128</f>
        <v>#REF!</v>
      </c>
      <c r="AH128" s="280" t="e">
        <f>ДС_КСГ_ИТОГО_3!AH128+'ДС_КСГ_кор-ка др профили_2'!AH128</f>
        <v>#REF!</v>
      </c>
      <c r="AI128" s="280" t="e">
        <f>ДС_КСГ_ИТОГО_3!AI128+'ДС_КСГ_кор-ка др профили_2'!AI128</f>
        <v>#REF!</v>
      </c>
      <c r="AJ128" s="280" t="e">
        <f>ДС_КСГ_ИТОГО_3!AJ128+'ДС_КСГ_кор-ка др профили_2'!AJ128</f>
        <v>#REF!</v>
      </c>
      <c r="AK128" s="280" t="e">
        <f>ДС_КСГ_ИТОГО_3!AK128+'ДС_КСГ_кор-ка др профили_2'!AK128</f>
        <v>#REF!</v>
      </c>
      <c r="AL128" s="280" t="e">
        <f>ДС_КСГ_ИТОГО_3!AL128+'ДС_КСГ_кор-ка др профили_2'!AL128</f>
        <v>#REF!</v>
      </c>
      <c r="AM128" s="280" t="e">
        <f>ДС_КСГ_ИТОГО_3!AM128+'ДС_КСГ_кор-ка др профили_2'!AM128</f>
        <v>#REF!</v>
      </c>
      <c r="AN128" s="280" t="e">
        <f>ДС_КСГ_ИТОГО_3!AN128+'ДС_КСГ_кор-ка др профили_2'!AN128</f>
        <v>#REF!</v>
      </c>
      <c r="AO128" s="280" t="e">
        <f>ДС_КСГ_ИТОГО_3!AO128+'ДС_КСГ_кор-ка др профили_2'!AO128</f>
        <v>#REF!</v>
      </c>
      <c r="AP128" s="280" t="e">
        <f>ДС_КСГ_ИТОГО_3!AP128+'ДС_КСГ_кор-ка др профили_2'!AP128</f>
        <v>#REF!</v>
      </c>
      <c r="AQ128" s="280" t="e">
        <f>ДС_КСГ_ИТОГО_3!AQ128+'ДС_КСГ_кор-ка др профили_2'!AQ128</f>
        <v>#REF!</v>
      </c>
      <c r="AR128" s="280" t="e">
        <f>ДС_КСГ_ИТОГО_3!AR128+'ДС_КСГ_кор-ка др профили_2'!AR128</f>
        <v>#REF!</v>
      </c>
      <c r="AS128" s="280" t="e">
        <f>ДС_КСГ_ИТОГО_3!AS128+'ДС_КСГ_кор-ка др профили_2'!AS128</f>
        <v>#REF!</v>
      </c>
      <c r="AT128" s="280" t="e">
        <f>ДС_КСГ_ИТОГО_3!AT128+'ДС_КСГ_кор-ка др профили_2'!AT128</f>
        <v>#REF!</v>
      </c>
      <c r="AU128" s="280" t="e">
        <f>ДС_КСГ_ИТОГО_3!AU128+'ДС_КСГ_кор-ка др профили_2'!AU128</f>
        <v>#REF!</v>
      </c>
      <c r="AV128" s="280" t="e">
        <f>ДС_КСГ_ИТОГО_3!AV128+'ДС_КСГ_кор-ка др профили_2'!AV128</f>
        <v>#REF!</v>
      </c>
      <c r="AW128" s="280" t="e">
        <f>ДС_КСГ_ИТОГО_3!AW128+'ДС_КСГ_кор-ка др профили_2'!AW128</f>
        <v>#REF!</v>
      </c>
      <c r="AX128" s="280" t="e">
        <f>ДС_КСГ_ИТОГО_3!AX128+'ДС_КСГ_кор-ка др профили_2'!AX128</f>
        <v>#REF!</v>
      </c>
      <c r="AY128" s="280" t="e">
        <f>ДС_КСГ_ИТОГО_3!AY128+'ДС_КСГ_кор-ка др профили_2'!AY128</f>
        <v>#REF!</v>
      </c>
      <c r="AZ128" s="280" t="e">
        <f>ДС_КСГ_ИТОГО_3!AZ128+'ДС_КСГ_кор-ка др профили_2'!AZ128</f>
        <v>#REF!</v>
      </c>
      <c r="BA128" s="280" t="e">
        <f>ДС_КСГ_ИТОГО_3!BA128+'ДС_КСГ_кор-ка др профили_2'!BA128</f>
        <v>#REF!</v>
      </c>
      <c r="BB128" s="280" t="e">
        <f>ДС_КСГ_ИТОГО_3!BB128+'ДС_КСГ_кор-ка др профили_2'!BB128</f>
        <v>#REF!</v>
      </c>
      <c r="BC128" s="280" t="e">
        <f>ДС_КСГ_ИТОГО_3!BC128+'ДС_КСГ_кор-ка др профили_2'!BC128</f>
        <v>#REF!</v>
      </c>
      <c r="BD128" s="280" t="e">
        <f>ДС_КСГ_ИТОГО_3!BD128+'ДС_КСГ_кор-ка др профили_2'!BD128</f>
        <v>#REF!</v>
      </c>
      <c r="BE128" s="280" t="e">
        <f>ДС_КСГ_ИТОГО_3!BE128+'ДС_КСГ_кор-ка др профили_2'!BE128</f>
        <v>#REF!</v>
      </c>
      <c r="BF128" s="280" t="e">
        <f>ДС_КСГ_ИТОГО_3!BF128+'ДС_КСГ_кор-ка др профили_2'!BF128</f>
        <v>#REF!</v>
      </c>
      <c r="BG128" s="280" t="e">
        <f>ДС_КСГ_ИТОГО_3!BG128+'ДС_КСГ_кор-ка др профили_2'!BG128</f>
        <v>#REF!</v>
      </c>
      <c r="BH128" s="280" t="e">
        <f>ДС_КСГ_ИТОГО_3!BH128+'ДС_КСГ_кор-ка др профили_2'!BH128</f>
        <v>#REF!</v>
      </c>
      <c r="BI128" s="280" t="e">
        <f>ДС_КСГ_ИТОГО_3!BI128+'ДС_КСГ_кор-ка др профили_2'!BI128</f>
        <v>#REF!</v>
      </c>
      <c r="BJ128" s="280" t="e">
        <f>ДС_КСГ_ИТОГО_3!BJ128+'ДС_КСГ_кор-ка др профили_2'!BJ128</f>
        <v>#REF!</v>
      </c>
      <c r="BK128" s="280" t="e">
        <f>ДС_КСГ_ИТОГО_3!BK128+'ДС_КСГ_кор-ка др профили_2'!BK128</f>
        <v>#REF!</v>
      </c>
      <c r="BL128" s="280" t="e">
        <f>ДС_КСГ_ИТОГО_3!BL128+'ДС_КСГ_кор-ка др профили_2'!BL128</f>
        <v>#REF!</v>
      </c>
      <c r="BM128" s="280" t="e">
        <f>ДС_КСГ_ИТОГО_3!BM128+'ДС_КСГ_кор-ка др профили_2'!BM128</f>
        <v>#REF!</v>
      </c>
      <c r="BN128" s="280" t="e">
        <f>ДС_КСГ_ИТОГО_3!BN128+'ДС_КСГ_кор-ка др профили_2'!BN128</f>
        <v>#REF!</v>
      </c>
      <c r="BO128" s="280" t="e">
        <f>ДС_КСГ_ИТОГО_3!BO128+'ДС_КСГ_кор-ка др профили_2'!BO128</f>
        <v>#REF!</v>
      </c>
      <c r="BP128" s="280" t="e">
        <f>ДС_КСГ_ИТОГО_3!BP128+'ДС_КСГ_кор-ка др профили_2'!BP128</f>
        <v>#REF!</v>
      </c>
      <c r="BQ128" s="280" t="e">
        <f>ДС_КСГ_ИТОГО_3!BQ128+'ДС_КСГ_кор-ка др профили_2'!BQ128</f>
        <v>#REF!</v>
      </c>
      <c r="BR128" s="280" t="e">
        <f>ДС_КСГ_ИТОГО_3!BR128+'ДС_КСГ_кор-ка др профили_2'!BR128</f>
        <v>#REF!</v>
      </c>
      <c r="BS128" s="280" t="e">
        <f>ДС_КСГ_ИТОГО_3!BS128+'ДС_КСГ_кор-ка др профили_2'!BS128</f>
        <v>#REF!</v>
      </c>
      <c r="BT128" s="280" t="e">
        <f>ДС_КСГ_ИТОГО_3!BT128+'ДС_КСГ_кор-ка др профили_2'!BT128</f>
        <v>#REF!</v>
      </c>
      <c r="BU128" s="280" t="e">
        <f>ДС_КСГ_ИТОГО_3!BU128+'ДС_КСГ_кор-ка др профили_2'!BU128</f>
        <v>#REF!</v>
      </c>
      <c r="BV128" s="280" t="e">
        <f>ДС_КСГ_ИТОГО_3!BV128+'ДС_КСГ_кор-ка др профили_2'!BV128</f>
        <v>#REF!</v>
      </c>
      <c r="BW128" s="280" t="e">
        <f>ДС_КСГ_ИТОГО_3!BW128+'ДС_КСГ_кор-ка др профили_2'!BW128</f>
        <v>#REF!</v>
      </c>
      <c r="BX128" s="280" t="e">
        <f>ДС_КСГ_ИТОГО_3!BX128+'ДС_КСГ_кор-ка др профили_2'!BX128</f>
        <v>#REF!</v>
      </c>
      <c r="BY128" s="280" t="e">
        <f>ДС_КСГ_ИТОГО_3!BY128+'ДС_КСГ_кор-ка др профили_2'!BY128</f>
        <v>#REF!</v>
      </c>
      <c r="BZ128" s="280" t="e">
        <f>ДС_КСГ_ИТОГО_3!BZ128+'ДС_КСГ_кор-ка др профили_2'!BZ128</f>
        <v>#REF!</v>
      </c>
      <c r="CA128" s="280" t="e">
        <f>ДС_КСГ_ИТОГО_3!CA128+'ДС_КСГ_кор-ка др профили_2'!CA128</f>
        <v>#REF!</v>
      </c>
      <c r="CB128" s="280" t="e">
        <f>ДС_КСГ_ИТОГО_3!CB128+'ДС_КСГ_кор-ка др профили_2'!CB128</f>
        <v>#REF!</v>
      </c>
      <c r="CC128" s="280" t="e">
        <f>ДС_КСГ_ИТОГО_3!CC128+'ДС_КСГ_кор-ка др профили_2'!CC128</f>
        <v>#REF!</v>
      </c>
      <c r="CD128" s="280" t="e">
        <f>ДС_КСГ_ИТОГО_3!CD128+'ДС_КСГ_кор-ка др профили_2'!CD128</f>
        <v>#REF!</v>
      </c>
      <c r="CE128" s="280" t="e">
        <f>ДС_КСГ_ИТОГО_3!CE128+'ДС_КСГ_кор-ка др профили_2'!CE128</f>
        <v>#REF!</v>
      </c>
      <c r="CF128" s="280" t="e">
        <f>ДС_КСГ_ИТОГО_3!CF128+'ДС_КСГ_кор-ка др профили_2'!CF128</f>
        <v>#REF!</v>
      </c>
      <c r="CG128" s="280" t="e">
        <f>ДС_КСГ_ИТОГО_3!CG128+'ДС_КСГ_кор-ка др профили_2'!CG128</f>
        <v>#REF!</v>
      </c>
      <c r="CH128" s="280" t="e">
        <f>ДС_КСГ_ИТОГО_3!CH128+'ДС_КСГ_кор-ка др профили_2'!CH128</f>
        <v>#REF!</v>
      </c>
      <c r="CI128" s="280" t="e">
        <f>ДС_КСГ_ИТОГО_3!CI128+'ДС_КСГ_кор-ка др профили_2'!CI128</f>
        <v>#REF!</v>
      </c>
      <c r="CJ128" s="280" t="e">
        <f>ДС_КСГ_ИТОГО_3!CJ128+'ДС_КСГ_кор-ка др профили_2'!CJ128</f>
        <v>#REF!</v>
      </c>
      <c r="CK128" s="280" t="e">
        <f>ДС_КСГ_ИТОГО_3!#REF!+'ДС_КСГ_кор-ка др профили_2'!CK128</f>
        <v>#REF!</v>
      </c>
      <c r="CL128" s="280" t="e">
        <f>ДС_КСГ_ИТОГО_3!#REF!+'ДС_КСГ_кор-ка др профили_2'!CL128</f>
        <v>#REF!</v>
      </c>
      <c r="CM128" s="280" t="e">
        <f>ДС_КСГ_ИТОГО_3!#REF!+'ДС_КСГ_кор-ка др профили_2'!CM128</f>
        <v>#REF!</v>
      </c>
      <c r="CN128" s="281" t="e">
        <f t="shared" si="1"/>
        <v>#REF!</v>
      </c>
      <c r="CP128" s="195"/>
      <c r="CQ128" s="195"/>
      <c r="CR128" s="195"/>
    </row>
    <row r="129" spans="1:96" ht="30" x14ac:dyDescent="0.25">
      <c r="A129" s="81">
        <v>128</v>
      </c>
      <c r="B129" s="158" t="s">
        <v>421</v>
      </c>
      <c r="C129" s="159" t="s">
        <v>422</v>
      </c>
      <c r="D129" s="159">
        <v>1.32</v>
      </c>
      <c r="E129" s="159">
        <v>28</v>
      </c>
      <c r="F129" s="159" t="s">
        <v>166</v>
      </c>
      <c r="G129" s="285" t="e">
        <f>ДС_КСГ_ИТОГО_3!G129+'ДС_КСГ_кор-ка др профили_2'!G129</f>
        <v>#REF!</v>
      </c>
      <c r="H129" s="285" t="e">
        <f>ДС_КСГ_ИТОГО_3!H129+'ДС_КСГ_кор-ка др профили_2'!H129</f>
        <v>#REF!</v>
      </c>
      <c r="I129" s="285" t="e">
        <f>ДС_КСГ_ИТОГО_3!I129+'ДС_КСГ_кор-ка др профили_2'!I129</f>
        <v>#REF!</v>
      </c>
      <c r="J129" s="285" t="e">
        <f>ДС_КСГ_ИТОГО_3!J129+'ДС_КСГ_кор-ка др профили_2'!J129</f>
        <v>#REF!</v>
      </c>
      <c r="K129" s="285" t="e">
        <f>ДС_КСГ_ИТОГО_3!K129+'ДС_КСГ_кор-ка др профили_2'!K129</f>
        <v>#REF!</v>
      </c>
      <c r="L129" s="285" t="e">
        <f>ДС_КСГ_ИТОГО_3!L129+'ДС_КСГ_кор-ка др профили_2'!L129</f>
        <v>#REF!</v>
      </c>
      <c r="M129" s="285" t="e">
        <f>ДС_КСГ_ИТОГО_3!M129+'ДС_КСГ_кор-ка др профили_2'!M129</f>
        <v>#REF!</v>
      </c>
      <c r="N129" s="285" t="e">
        <f>ДС_КСГ_ИТОГО_3!N129+'ДС_КСГ_кор-ка др профили_2'!N129</f>
        <v>#REF!</v>
      </c>
      <c r="O129" s="285" t="e">
        <f>ДС_КСГ_ИТОГО_3!O129+'ДС_КСГ_кор-ка др профили_2'!O129</f>
        <v>#REF!</v>
      </c>
      <c r="P129" s="285" t="e">
        <f>ДС_КСГ_ИТОГО_3!P129+'ДС_КСГ_кор-ка др профили_2'!P129</f>
        <v>#REF!</v>
      </c>
      <c r="Q129" s="285" t="e">
        <f>ДС_КСГ_ИТОГО_3!Q129+'ДС_КСГ_кор-ка др профили_2'!Q129</f>
        <v>#REF!</v>
      </c>
      <c r="R129" s="285" t="e">
        <f>ДС_КСГ_ИТОГО_3!R129+'ДС_КСГ_кор-ка др профили_2'!R129</f>
        <v>#REF!</v>
      </c>
      <c r="S129" s="285" t="e">
        <f>ДС_КСГ_ИТОГО_3!S129+'ДС_КСГ_кор-ка др профили_2'!S129</f>
        <v>#REF!</v>
      </c>
      <c r="T129" s="285" t="e">
        <f>ДС_КСГ_ИТОГО_3!T129+'ДС_КСГ_кор-ка др профили_2'!T129</f>
        <v>#REF!</v>
      </c>
      <c r="U129" s="285" t="e">
        <f>ДС_КСГ_ИТОГО_3!U129+'ДС_КСГ_кор-ка др профили_2'!U129</f>
        <v>#REF!</v>
      </c>
      <c r="V129" s="285" t="e">
        <f>ДС_КСГ_ИТОГО_3!V129+'ДС_КСГ_кор-ка др профили_2'!V129</f>
        <v>#REF!</v>
      </c>
      <c r="W129" s="285" t="e">
        <f>ДС_КСГ_ИТОГО_3!W129+'ДС_КСГ_кор-ка др профили_2'!W129</f>
        <v>#REF!</v>
      </c>
      <c r="X129" s="285" t="e">
        <f>ДС_КСГ_ИТОГО_3!X129+'ДС_КСГ_кор-ка др профили_2'!X129</f>
        <v>#REF!</v>
      </c>
      <c r="Y129" s="285" t="e">
        <f>ДС_КСГ_ИТОГО_3!Y129+'ДС_КСГ_кор-ка др профили_2'!Y129</f>
        <v>#REF!</v>
      </c>
      <c r="Z129" s="285" t="e">
        <f>ДС_КСГ_ИТОГО_3!Z129+'ДС_КСГ_кор-ка др профили_2'!Z129</f>
        <v>#REF!</v>
      </c>
      <c r="AA129" s="285" t="e">
        <f>ДС_КСГ_ИТОГО_3!AA129+'ДС_КСГ_кор-ка др профили_2'!AA129</f>
        <v>#REF!</v>
      </c>
      <c r="AB129" s="285" t="e">
        <f>ДС_КСГ_ИТОГО_3!AB129+'ДС_КСГ_кор-ка др профили_2'!AB129</f>
        <v>#REF!</v>
      </c>
      <c r="AC129" s="285" t="e">
        <f>ДС_КСГ_ИТОГО_3!AC129+'ДС_КСГ_кор-ка др профили_2'!AC129</f>
        <v>#REF!</v>
      </c>
      <c r="AD129" s="285" t="e">
        <f>ДС_КСГ_ИТОГО_3!AD129+'ДС_КСГ_кор-ка др профили_2'!AD129</f>
        <v>#REF!</v>
      </c>
      <c r="AE129" s="285" t="e">
        <f>ДС_КСГ_ИТОГО_3!AE129+'ДС_КСГ_кор-ка др профили_2'!AE129</f>
        <v>#REF!</v>
      </c>
      <c r="AF129" s="285" t="e">
        <f>ДС_КСГ_ИТОГО_3!AF129+'ДС_КСГ_кор-ка др профили_2'!AF129</f>
        <v>#REF!</v>
      </c>
      <c r="AG129" s="285" t="e">
        <f>ДС_КСГ_ИТОГО_3!AG129+'ДС_КСГ_кор-ка др профили_2'!AG129</f>
        <v>#REF!</v>
      </c>
      <c r="AH129" s="285" t="e">
        <f>ДС_КСГ_ИТОГО_3!AH129+'ДС_КСГ_кор-ка др профили_2'!AH129</f>
        <v>#REF!</v>
      </c>
      <c r="AI129" s="285" t="e">
        <f>ДС_КСГ_ИТОГО_3!AI129+'ДС_КСГ_кор-ка др профили_2'!AI129</f>
        <v>#REF!</v>
      </c>
      <c r="AJ129" s="285" t="e">
        <f>ДС_КСГ_ИТОГО_3!AJ129+'ДС_КСГ_кор-ка др профили_2'!AJ129</f>
        <v>#REF!</v>
      </c>
      <c r="AK129" s="285" t="e">
        <f>ДС_КСГ_ИТОГО_3!AK129+'ДС_КСГ_кор-ка др профили_2'!AK129</f>
        <v>#REF!</v>
      </c>
      <c r="AL129" s="285" t="e">
        <f>ДС_КСГ_ИТОГО_3!AL129+'ДС_КСГ_кор-ка др профили_2'!AL129</f>
        <v>#REF!</v>
      </c>
      <c r="AM129" s="285" t="e">
        <f>ДС_КСГ_ИТОГО_3!AM129+'ДС_КСГ_кор-ка др профили_2'!AM129</f>
        <v>#REF!</v>
      </c>
      <c r="AN129" s="285" t="e">
        <f>ДС_КСГ_ИТОГО_3!AN129+'ДС_КСГ_кор-ка др профили_2'!AN129</f>
        <v>#REF!</v>
      </c>
      <c r="AO129" s="285" t="e">
        <f>ДС_КСГ_ИТОГО_3!AO129+'ДС_КСГ_кор-ка др профили_2'!AO129</f>
        <v>#REF!</v>
      </c>
      <c r="AP129" s="285" t="e">
        <f>ДС_КСГ_ИТОГО_3!AP129+'ДС_КСГ_кор-ка др профили_2'!AP129</f>
        <v>#REF!</v>
      </c>
      <c r="AQ129" s="285" t="e">
        <f>ДС_КСГ_ИТОГО_3!AQ129+'ДС_КСГ_кор-ка др профили_2'!AQ129</f>
        <v>#REF!</v>
      </c>
      <c r="AR129" s="285" t="e">
        <f>ДС_КСГ_ИТОГО_3!AR129+'ДС_КСГ_кор-ка др профили_2'!AR129</f>
        <v>#REF!</v>
      </c>
      <c r="AS129" s="285" t="e">
        <f>ДС_КСГ_ИТОГО_3!AS129+'ДС_КСГ_кор-ка др профили_2'!AS129</f>
        <v>#REF!</v>
      </c>
      <c r="AT129" s="285" t="e">
        <f>ДС_КСГ_ИТОГО_3!AT129+'ДС_КСГ_кор-ка др профили_2'!AT129</f>
        <v>#REF!</v>
      </c>
      <c r="AU129" s="285" t="e">
        <f>ДС_КСГ_ИТОГО_3!AU129+'ДС_КСГ_кор-ка др профили_2'!AU129</f>
        <v>#REF!</v>
      </c>
      <c r="AV129" s="285" t="e">
        <f>ДС_КСГ_ИТОГО_3!AV129+'ДС_КСГ_кор-ка др профили_2'!AV129</f>
        <v>#REF!</v>
      </c>
      <c r="AW129" s="285" t="e">
        <f>ДС_КСГ_ИТОГО_3!AW129+'ДС_КСГ_кор-ка др профили_2'!AW129</f>
        <v>#REF!</v>
      </c>
      <c r="AX129" s="285" t="e">
        <f>ДС_КСГ_ИТОГО_3!AX129+'ДС_КСГ_кор-ка др профили_2'!AX129</f>
        <v>#REF!</v>
      </c>
      <c r="AY129" s="285" t="e">
        <f>ДС_КСГ_ИТОГО_3!AY129+'ДС_КСГ_кор-ка др профили_2'!AY129</f>
        <v>#REF!</v>
      </c>
      <c r="AZ129" s="285" t="e">
        <f>ДС_КСГ_ИТОГО_3!AZ129+'ДС_КСГ_кор-ка др профили_2'!AZ129</f>
        <v>#REF!</v>
      </c>
      <c r="BA129" s="285" t="e">
        <f>ДС_КСГ_ИТОГО_3!BA129+'ДС_КСГ_кор-ка др профили_2'!BA129</f>
        <v>#REF!</v>
      </c>
      <c r="BB129" s="285" t="e">
        <f>ДС_КСГ_ИТОГО_3!BB129+'ДС_КСГ_кор-ка др профили_2'!BB129</f>
        <v>#REF!</v>
      </c>
      <c r="BC129" s="285" t="e">
        <f>ДС_КСГ_ИТОГО_3!BC129+'ДС_КСГ_кор-ка др профили_2'!BC129</f>
        <v>#REF!</v>
      </c>
      <c r="BD129" s="285" t="e">
        <f>ДС_КСГ_ИТОГО_3!BD129+'ДС_КСГ_кор-ка др профили_2'!BD129</f>
        <v>#REF!</v>
      </c>
      <c r="BE129" s="285" t="e">
        <f>ДС_КСГ_ИТОГО_3!BE129+'ДС_КСГ_кор-ка др профили_2'!BE129</f>
        <v>#REF!</v>
      </c>
      <c r="BF129" s="285" t="e">
        <f>ДС_КСГ_ИТОГО_3!BF129+'ДС_КСГ_кор-ка др профили_2'!BF129</f>
        <v>#REF!</v>
      </c>
      <c r="BG129" s="285" t="e">
        <f>ДС_КСГ_ИТОГО_3!BG129+'ДС_КСГ_кор-ка др профили_2'!BG129</f>
        <v>#REF!</v>
      </c>
      <c r="BH129" s="285" t="e">
        <f>ДС_КСГ_ИТОГО_3!BH129+'ДС_КСГ_кор-ка др профили_2'!BH129</f>
        <v>#REF!</v>
      </c>
      <c r="BI129" s="285" t="e">
        <f>ДС_КСГ_ИТОГО_3!BI129+'ДС_КСГ_кор-ка др профили_2'!BI129</f>
        <v>#REF!</v>
      </c>
      <c r="BJ129" s="285" t="e">
        <f>ДС_КСГ_ИТОГО_3!BJ129+'ДС_КСГ_кор-ка др профили_2'!BJ129</f>
        <v>#REF!</v>
      </c>
      <c r="BK129" s="285" t="e">
        <f>ДС_КСГ_ИТОГО_3!BK129+'ДС_КСГ_кор-ка др профили_2'!BK129</f>
        <v>#REF!</v>
      </c>
      <c r="BL129" s="285" t="e">
        <f>ДС_КСГ_ИТОГО_3!BL129+'ДС_КСГ_кор-ка др профили_2'!BL129</f>
        <v>#REF!</v>
      </c>
      <c r="BM129" s="285" t="e">
        <f>ДС_КСГ_ИТОГО_3!BM129+'ДС_КСГ_кор-ка др профили_2'!BM129</f>
        <v>#REF!</v>
      </c>
      <c r="BN129" s="285" t="e">
        <f>ДС_КСГ_ИТОГО_3!BN129+'ДС_КСГ_кор-ка др профили_2'!BN129</f>
        <v>#REF!</v>
      </c>
      <c r="BO129" s="285" t="e">
        <f>ДС_КСГ_ИТОГО_3!BO129+'ДС_КСГ_кор-ка др профили_2'!BO129</f>
        <v>#REF!</v>
      </c>
      <c r="BP129" s="285" t="e">
        <f>ДС_КСГ_ИТОГО_3!BP129+'ДС_КСГ_кор-ка др профили_2'!BP129</f>
        <v>#REF!</v>
      </c>
      <c r="BQ129" s="285" t="e">
        <f>ДС_КСГ_ИТОГО_3!BQ129+'ДС_КСГ_кор-ка др профили_2'!BQ129</f>
        <v>#REF!</v>
      </c>
      <c r="BR129" s="285" t="e">
        <f>ДС_КСГ_ИТОГО_3!BR129+'ДС_КСГ_кор-ка др профили_2'!BR129</f>
        <v>#REF!</v>
      </c>
      <c r="BS129" s="285" t="e">
        <f>ДС_КСГ_ИТОГО_3!BS129+'ДС_КСГ_кор-ка др профили_2'!BS129</f>
        <v>#REF!</v>
      </c>
      <c r="BT129" s="285" t="e">
        <f>ДС_КСГ_ИТОГО_3!BT129+'ДС_КСГ_кор-ка др профили_2'!BT129</f>
        <v>#REF!</v>
      </c>
      <c r="BU129" s="285" t="e">
        <f>ДС_КСГ_ИТОГО_3!BU129+'ДС_КСГ_кор-ка др профили_2'!BU129</f>
        <v>#REF!</v>
      </c>
      <c r="BV129" s="285" t="e">
        <f>ДС_КСГ_ИТОГО_3!BV129+'ДС_КСГ_кор-ка др профили_2'!BV129</f>
        <v>#REF!</v>
      </c>
      <c r="BW129" s="285" t="e">
        <f>ДС_КСГ_ИТОГО_3!BW129+'ДС_КСГ_кор-ка др профили_2'!BW129</f>
        <v>#REF!</v>
      </c>
      <c r="BX129" s="285" t="e">
        <f>ДС_КСГ_ИТОГО_3!BX129+'ДС_КСГ_кор-ка др профили_2'!BX129</f>
        <v>#REF!</v>
      </c>
      <c r="BY129" s="285" t="e">
        <f>ДС_КСГ_ИТОГО_3!BY129+'ДС_КСГ_кор-ка др профили_2'!BY129</f>
        <v>#REF!</v>
      </c>
      <c r="BZ129" s="285" t="e">
        <f>ДС_КСГ_ИТОГО_3!BZ129+'ДС_КСГ_кор-ка др профили_2'!BZ129</f>
        <v>#REF!</v>
      </c>
      <c r="CA129" s="285" t="e">
        <f>ДС_КСГ_ИТОГО_3!CA129+'ДС_КСГ_кор-ка др профили_2'!CA129</f>
        <v>#REF!</v>
      </c>
      <c r="CB129" s="285" t="e">
        <f>ДС_КСГ_ИТОГО_3!CB129+'ДС_КСГ_кор-ка др профили_2'!CB129</f>
        <v>#REF!</v>
      </c>
      <c r="CC129" s="285" t="e">
        <f>ДС_КСГ_ИТОГО_3!CC129+'ДС_КСГ_кор-ка др профили_2'!CC129</f>
        <v>#REF!</v>
      </c>
      <c r="CD129" s="285" t="e">
        <f>ДС_КСГ_ИТОГО_3!CD129+'ДС_КСГ_кор-ка др профили_2'!CD129</f>
        <v>#REF!</v>
      </c>
      <c r="CE129" s="285" t="e">
        <f>ДС_КСГ_ИТОГО_3!CE129+'ДС_КСГ_кор-ка др профили_2'!CE129</f>
        <v>#REF!</v>
      </c>
      <c r="CF129" s="285" t="e">
        <f>ДС_КСГ_ИТОГО_3!CF129+'ДС_КСГ_кор-ка др профили_2'!CF129</f>
        <v>#REF!</v>
      </c>
      <c r="CG129" s="285" t="e">
        <f>ДС_КСГ_ИТОГО_3!CG129+'ДС_КСГ_кор-ка др профили_2'!CG129</f>
        <v>#REF!</v>
      </c>
      <c r="CH129" s="285" t="e">
        <f>ДС_КСГ_ИТОГО_3!CH129+'ДС_КСГ_кор-ка др профили_2'!CH129</f>
        <v>#REF!</v>
      </c>
      <c r="CI129" s="285" t="e">
        <f>ДС_КСГ_ИТОГО_3!CI129+'ДС_КСГ_кор-ка др профили_2'!CI129</f>
        <v>#REF!</v>
      </c>
      <c r="CJ129" s="285" t="e">
        <f>ДС_КСГ_ИТОГО_3!CJ129+'ДС_КСГ_кор-ка др профили_2'!CJ129</f>
        <v>#REF!</v>
      </c>
      <c r="CK129" s="285" t="e">
        <f>ДС_КСГ_ИТОГО_3!#REF!+'ДС_КСГ_кор-ка др профили_2'!CK129</f>
        <v>#REF!</v>
      </c>
      <c r="CL129" s="285" t="e">
        <f>ДС_КСГ_ИТОГО_3!#REF!+'ДС_КСГ_кор-ка др профили_2'!CL129</f>
        <v>#REF!</v>
      </c>
      <c r="CM129" s="285" t="e">
        <f>ДС_КСГ_ИТОГО_3!#REF!+'ДС_КСГ_кор-ка др профили_2'!CM129</f>
        <v>#REF!</v>
      </c>
      <c r="CN129" s="281" t="e">
        <f t="shared" si="1"/>
        <v>#REF!</v>
      </c>
      <c r="CP129" s="195"/>
      <c r="CQ129" s="195"/>
      <c r="CR129" s="195"/>
    </row>
    <row r="130" spans="1:96" ht="30" x14ac:dyDescent="0.25">
      <c r="A130" s="81">
        <v>129</v>
      </c>
      <c r="B130" s="81" t="s">
        <v>423</v>
      </c>
      <c r="C130" s="148" t="s">
        <v>168</v>
      </c>
      <c r="D130" s="148">
        <v>1.44</v>
      </c>
      <c r="E130" s="148">
        <v>29</v>
      </c>
      <c r="F130" s="148" t="s">
        <v>167</v>
      </c>
      <c r="G130" s="280" t="e">
        <f>ДС_КСГ_ИТОГО_3!G130+'ДС_КСГ_кор-ка др профили_2'!G130</f>
        <v>#REF!</v>
      </c>
      <c r="H130" s="280" t="e">
        <f>ДС_КСГ_ИТОГО_3!H130+'ДС_КСГ_кор-ка др профили_2'!H130</f>
        <v>#REF!</v>
      </c>
      <c r="I130" s="280" t="e">
        <f>ДС_КСГ_ИТОГО_3!I130+'ДС_КСГ_кор-ка др профили_2'!I130</f>
        <v>#REF!</v>
      </c>
      <c r="J130" s="280" t="e">
        <f>ДС_КСГ_ИТОГО_3!J130+'ДС_КСГ_кор-ка др профили_2'!J130</f>
        <v>#REF!</v>
      </c>
      <c r="K130" s="280" t="e">
        <f>ДС_КСГ_ИТОГО_3!K130+'ДС_КСГ_кор-ка др профили_2'!K130</f>
        <v>#REF!</v>
      </c>
      <c r="L130" s="280" t="e">
        <f>ДС_КСГ_ИТОГО_3!L130+'ДС_КСГ_кор-ка др профили_2'!L130</f>
        <v>#REF!</v>
      </c>
      <c r="M130" s="280" t="e">
        <f>ДС_КСГ_ИТОГО_3!M130+'ДС_КСГ_кор-ка др профили_2'!M130</f>
        <v>#REF!</v>
      </c>
      <c r="N130" s="280" t="e">
        <f>ДС_КСГ_ИТОГО_3!N130+'ДС_КСГ_кор-ка др профили_2'!N130</f>
        <v>#REF!</v>
      </c>
      <c r="O130" s="280" t="e">
        <f>ДС_КСГ_ИТОГО_3!O130+'ДС_КСГ_кор-ка др профили_2'!O130</f>
        <v>#REF!</v>
      </c>
      <c r="P130" s="280" t="e">
        <f>ДС_КСГ_ИТОГО_3!P130+'ДС_КСГ_кор-ка др профили_2'!P130</f>
        <v>#REF!</v>
      </c>
      <c r="Q130" s="280" t="e">
        <f>ДС_КСГ_ИТОГО_3!Q130+'ДС_КСГ_кор-ка др профили_2'!Q130</f>
        <v>#REF!</v>
      </c>
      <c r="R130" s="280" t="e">
        <f>ДС_КСГ_ИТОГО_3!R130+'ДС_КСГ_кор-ка др профили_2'!R130</f>
        <v>#REF!</v>
      </c>
      <c r="S130" s="280" t="e">
        <f>ДС_КСГ_ИТОГО_3!S130+'ДС_КСГ_кор-ка др профили_2'!S130</f>
        <v>#REF!</v>
      </c>
      <c r="T130" s="280" t="e">
        <f>ДС_КСГ_ИТОГО_3!T130+'ДС_КСГ_кор-ка др профили_2'!T130</f>
        <v>#REF!</v>
      </c>
      <c r="U130" s="280" t="e">
        <f>ДС_КСГ_ИТОГО_3!U130+'ДС_КСГ_кор-ка др профили_2'!U130</f>
        <v>#REF!</v>
      </c>
      <c r="V130" s="280" t="e">
        <f>ДС_КСГ_ИТОГО_3!V130+'ДС_КСГ_кор-ка др профили_2'!V130</f>
        <v>#REF!</v>
      </c>
      <c r="W130" s="280" t="e">
        <f>ДС_КСГ_ИТОГО_3!W130+'ДС_КСГ_кор-ка др профили_2'!W130</f>
        <v>#REF!</v>
      </c>
      <c r="X130" s="280" t="e">
        <f>ДС_КСГ_ИТОГО_3!X130+'ДС_КСГ_кор-ка др профили_2'!X130</f>
        <v>#REF!</v>
      </c>
      <c r="Y130" s="280" t="e">
        <f>ДС_КСГ_ИТОГО_3!Y130+'ДС_КСГ_кор-ка др профили_2'!Y130</f>
        <v>#REF!</v>
      </c>
      <c r="Z130" s="280" t="e">
        <f>ДС_КСГ_ИТОГО_3!Z130+'ДС_КСГ_кор-ка др профили_2'!Z130</f>
        <v>#REF!</v>
      </c>
      <c r="AA130" s="280" t="e">
        <f>ДС_КСГ_ИТОГО_3!AA130+'ДС_КСГ_кор-ка др профили_2'!AA130</f>
        <v>#REF!</v>
      </c>
      <c r="AB130" s="280" t="e">
        <f>ДС_КСГ_ИТОГО_3!AB130+'ДС_КСГ_кор-ка др профили_2'!AB130</f>
        <v>#REF!</v>
      </c>
      <c r="AC130" s="280" t="e">
        <f>ДС_КСГ_ИТОГО_3!AC130+'ДС_КСГ_кор-ка др профили_2'!AC130</f>
        <v>#REF!</v>
      </c>
      <c r="AD130" s="280" t="e">
        <f>ДС_КСГ_ИТОГО_3!AD130+'ДС_КСГ_кор-ка др профили_2'!AD130</f>
        <v>#REF!</v>
      </c>
      <c r="AE130" s="280" t="e">
        <f>ДС_КСГ_ИТОГО_3!AE130+'ДС_КСГ_кор-ка др профили_2'!AE130</f>
        <v>#REF!</v>
      </c>
      <c r="AF130" s="280" t="e">
        <f>ДС_КСГ_ИТОГО_3!AF130+'ДС_КСГ_кор-ка др профили_2'!AF130</f>
        <v>#REF!</v>
      </c>
      <c r="AG130" s="280" t="e">
        <f>ДС_КСГ_ИТОГО_3!AG130+'ДС_КСГ_кор-ка др профили_2'!AG130</f>
        <v>#REF!</v>
      </c>
      <c r="AH130" s="280" t="e">
        <f>ДС_КСГ_ИТОГО_3!AH130+'ДС_КСГ_кор-ка др профили_2'!AH130</f>
        <v>#REF!</v>
      </c>
      <c r="AI130" s="280" t="e">
        <f>ДС_КСГ_ИТОГО_3!AI130+'ДС_КСГ_кор-ка др профили_2'!AI130</f>
        <v>#REF!</v>
      </c>
      <c r="AJ130" s="280" t="e">
        <f>ДС_КСГ_ИТОГО_3!AJ130+'ДС_КСГ_кор-ка др профили_2'!AJ130</f>
        <v>#REF!</v>
      </c>
      <c r="AK130" s="280" t="e">
        <f>ДС_КСГ_ИТОГО_3!AK130+'ДС_КСГ_кор-ка др профили_2'!AK130</f>
        <v>#REF!</v>
      </c>
      <c r="AL130" s="280" t="e">
        <f>ДС_КСГ_ИТОГО_3!AL130+'ДС_КСГ_кор-ка др профили_2'!AL130</f>
        <v>#REF!</v>
      </c>
      <c r="AM130" s="280" t="e">
        <f>ДС_КСГ_ИТОГО_3!AM130+'ДС_КСГ_кор-ка др профили_2'!AM130</f>
        <v>#REF!</v>
      </c>
      <c r="AN130" s="280" t="e">
        <f>ДС_КСГ_ИТОГО_3!AN130+'ДС_КСГ_кор-ка др профили_2'!AN130</f>
        <v>#REF!</v>
      </c>
      <c r="AO130" s="280" t="e">
        <f>ДС_КСГ_ИТОГО_3!AO130+'ДС_КСГ_кор-ка др профили_2'!AO130</f>
        <v>#REF!</v>
      </c>
      <c r="AP130" s="280" t="e">
        <f>ДС_КСГ_ИТОГО_3!AP130+'ДС_КСГ_кор-ка др профили_2'!AP130</f>
        <v>#REF!</v>
      </c>
      <c r="AQ130" s="280" t="e">
        <f>ДС_КСГ_ИТОГО_3!AQ130+'ДС_КСГ_кор-ка др профили_2'!AQ130</f>
        <v>#REF!</v>
      </c>
      <c r="AR130" s="280" t="e">
        <f>ДС_КСГ_ИТОГО_3!AR130+'ДС_КСГ_кор-ка др профили_2'!AR130</f>
        <v>#REF!</v>
      </c>
      <c r="AS130" s="280" t="e">
        <f>ДС_КСГ_ИТОГО_3!AS130+'ДС_КСГ_кор-ка др профили_2'!AS130</f>
        <v>#REF!</v>
      </c>
      <c r="AT130" s="280" t="e">
        <f>ДС_КСГ_ИТОГО_3!AT130+'ДС_КСГ_кор-ка др профили_2'!AT130</f>
        <v>#REF!</v>
      </c>
      <c r="AU130" s="280" t="e">
        <f>ДС_КСГ_ИТОГО_3!AU130+'ДС_КСГ_кор-ка др профили_2'!AU130</f>
        <v>#REF!</v>
      </c>
      <c r="AV130" s="280" t="e">
        <f>ДС_КСГ_ИТОГО_3!AV130+'ДС_КСГ_кор-ка др профили_2'!AV130</f>
        <v>#REF!</v>
      </c>
      <c r="AW130" s="280" t="e">
        <f>ДС_КСГ_ИТОГО_3!AW130+'ДС_КСГ_кор-ка др профили_2'!AW130</f>
        <v>#REF!</v>
      </c>
      <c r="AX130" s="280" t="e">
        <f>ДС_КСГ_ИТОГО_3!AX130+'ДС_КСГ_кор-ка др профили_2'!AX130</f>
        <v>#REF!</v>
      </c>
      <c r="AY130" s="280" t="e">
        <f>ДС_КСГ_ИТОГО_3!AY130+'ДС_КСГ_кор-ка др профили_2'!AY130</f>
        <v>#REF!</v>
      </c>
      <c r="AZ130" s="280" t="e">
        <f>ДС_КСГ_ИТОГО_3!AZ130+'ДС_КСГ_кор-ка др профили_2'!AZ130</f>
        <v>#REF!</v>
      </c>
      <c r="BA130" s="280" t="e">
        <f>ДС_КСГ_ИТОГО_3!BA130+'ДС_КСГ_кор-ка др профили_2'!BA130</f>
        <v>#REF!</v>
      </c>
      <c r="BB130" s="280" t="e">
        <f>ДС_КСГ_ИТОГО_3!BB130+'ДС_КСГ_кор-ка др профили_2'!BB130</f>
        <v>#REF!</v>
      </c>
      <c r="BC130" s="280" t="e">
        <f>ДС_КСГ_ИТОГО_3!BC130+'ДС_КСГ_кор-ка др профили_2'!BC130</f>
        <v>#REF!</v>
      </c>
      <c r="BD130" s="280" t="e">
        <f>ДС_КСГ_ИТОГО_3!BD130+'ДС_КСГ_кор-ка др профили_2'!BD130</f>
        <v>#REF!</v>
      </c>
      <c r="BE130" s="280" t="e">
        <f>ДС_КСГ_ИТОГО_3!BE130+'ДС_КСГ_кор-ка др профили_2'!BE130</f>
        <v>#REF!</v>
      </c>
      <c r="BF130" s="280" t="e">
        <f>ДС_КСГ_ИТОГО_3!BF130+'ДС_КСГ_кор-ка др профили_2'!BF130</f>
        <v>#REF!</v>
      </c>
      <c r="BG130" s="280" t="e">
        <f>ДС_КСГ_ИТОГО_3!BG130+'ДС_КСГ_кор-ка др профили_2'!BG130</f>
        <v>#REF!</v>
      </c>
      <c r="BH130" s="280" t="e">
        <f>ДС_КСГ_ИТОГО_3!BH130+'ДС_КСГ_кор-ка др профили_2'!BH130</f>
        <v>#REF!</v>
      </c>
      <c r="BI130" s="280" t="e">
        <f>ДС_КСГ_ИТОГО_3!BI130+'ДС_КСГ_кор-ка др профили_2'!BI130</f>
        <v>#REF!</v>
      </c>
      <c r="BJ130" s="280" t="e">
        <f>ДС_КСГ_ИТОГО_3!BJ130+'ДС_КСГ_кор-ка др профили_2'!BJ130</f>
        <v>#REF!</v>
      </c>
      <c r="BK130" s="280" t="e">
        <f>ДС_КСГ_ИТОГО_3!BK130+'ДС_КСГ_кор-ка др профили_2'!BK130</f>
        <v>#REF!</v>
      </c>
      <c r="BL130" s="280" t="e">
        <f>ДС_КСГ_ИТОГО_3!BL130+'ДС_КСГ_кор-ка др профили_2'!BL130</f>
        <v>#REF!</v>
      </c>
      <c r="BM130" s="280" t="e">
        <f>ДС_КСГ_ИТОГО_3!BM130+'ДС_КСГ_кор-ка др профили_2'!BM130</f>
        <v>#REF!</v>
      </c>
      <c r="BN130" s="280" t="e">
        <f>ДС_КСГ_ИТОГО_3!BN130+'ДС_КСГ_кор-ка др профили_2'!BN130</f>
        <v>#REF!</v>
      </c>
      <c r="BO130" s="280" t="e">
        <f>ДС_КСГ_ИТОГО_3!BO130+'ДС_КСГ_кор-ка др профили_2'!BO130</f>
        <v>#REF!</v>
      </c>
      <c r="BP130" s="280" t="e">
        <f>ДС_КСГ_ИТОГО_3!BP130+'ДС_КСГ_кор-ка др профили_2'!BP130</f>
        <v>#REF!</v>
      </c>
      <c r="BQ130" s="280" t="e">
        <f>ДС_КСГ_ИТОГО_3!BQ130+'ДС_КСГ_кор-ка др профили_2'!BQ130</f>
        <v>#REF!</v>
      </c>
      <c r="BR130" s="280" t="e">
        <f>ДС_КСГ_ИТОГО_3!BR130+'ДС_КСГ_кор-ка др профили_2'!BR130</f>
        <v>#REF!</v>
      </c>
      <c r="BS130" s="280" t="e">
        <f>ДС_КСГ_ИТОГО_3!BS130+'ДС_КСГ_кор-ка др профили_2'!BS130</f>
        <v>#REF!</v>
      </c>
      <c r="BT130" s="280" t="e">
        <f>ДС_КСГ_ИТОГО_3!BT130+'ДС_КСГ_кор-ка др профили_2'!BT130</f>
        <v>#REF!</v>
      </c>
      <c r="BU130" s="280" t="e">
        <f>ДС_КСГ_ИТОГО_3!BU130+'ДС_КСГ_кор-ка др профили_2'!BU130</f>
        <v>#REF!</v>
      </c>
      <c r="BV130" s="280" t="e">
        <f>ДС_КСГ_ИТОГО_3!BV130+'ДС_КСГ_кор-ка др профили_2'!BV130</f>
        <v>#REF!</v>
      </c>
      <c r="BW130" s="280" t="e">
        <f>ДС_КСГ_ИТОГО_3!BW130+'ДС_КСГ_кор-ка др профили_2'!BW130</f>
        <v>#REF!</v>
      </c>
      <c r="BX130" s="280" t="e">
        <f>ДС_КСГ_ИТОГО_3!BX130+'ДС_КСГ_кор-ка др профили_2'!BX130</f>
        <v>#REF!</v>
      </c>
      <c r="BY130" s="280" t="e">
        <f>ДС_КСГ_ИТОГО_3!BY130+'ДС_КСГ_кор-ка др профили_2'!BY130</f>
        <v>#REF!</v>
      </c>
      <c r="BZ130" s="280" t="e">
        <f>ДС_КСГ_ИТОГО_3!BZ130+'ДС_КСГ_кор-ка др профили_2'!BZ130</f>
        <v>#REF!</v>
      </c>
      <c r="CA130" s="280" t="e">
        <f>ДС_КСГ_ИТОГО_3!CA130+'ДС_КСГ_кор-ка др профили_2'!CA130</f>
        <v>#REF!</v>
      </c>
      <c r="CB130" s="280" t="e">
        <f>ДС_КСГ_ИТОГО_3!CB130+'ДС_КСГ_кор-ка др профили_2'!CB130</f>
        <v>#REF!</v>
      </c>
      <c r="CC130" s="280" t="e">
        <f>ДС_КСГ_ИТОГО_3!CC130+'ДС_КСГ_кор-ка др профили_2'!CC130</f>
        <v>#REF!</v>
      </c>
      <c r="CD130" s="280" t="e">
        <f>ДС_КСГ_ИТОГО_3!CD130+'ДС_КСГ_кор-ка др профили_2'!CD130</f>
        <v>#REF!</v>
      </c>
      <c r="CE130" s="280" t="e">
        <f>ДС_КСГ_ИТОГО_3!CE130+'ДС_КСГ_кор-ка др профили_2'!CE130</f>
        <v>#REF!</v>
      </c>
      <c r="CF130" s="280" t="e">
        <f>ДС_КСГ_ИТОГО_3!CF130+'ДС_КСГ_кор-ка др профили_2'!CF130</f>
        <v>#REF!</v>
      </c>
      <c r="CG130" s="280" t="e">
        <f>ДС_КСГ_ИТОГО_3!CG130+'ДС_КСГ_кор-ка др профили_2'!CG130</f>
        <v>#REF!</v>
      </c>
      <c r="CH130" s="280" t="e">
        <f>ДС_КСГ_ИТОГО_3!CH130+'ДС_КСГ_кор-ка др профили_2'!CH130</f>
        <v>#REF!</v>
      </c>
      <c r="CI130" s="280" t="e">
        <f>ДС_КСГ_ИТОГО_3!CI130+'ДС_КСГ_кор-ка др профили_2'!CI130</f>
        <v>#REF!</v>
      </c>
      <c r="CJ130" s="280" t="e">
        <f>ДС_КСГ_ИТОГО_3!CJ130+'ДС_КСГ_кор-ка др профили_2'!CJ130</f>
        <v>#REF!</v>
      </c>
      <c r="CK130" s="280" t="e">
        <f>ДС_КСГ_ИТОГО_3!#REF!+'ДС_КСГ_кор-ка др профили_2'!CK130</f>
        <v>#REF!</v>
      </c>
      <c r="CL130" s="280" t="e">
        <f>ДС_КСГ_ИТОГО_3!#REF!+'ДС_КСГ_кор-ка др профили_2'!CL130</f>
        <v>#REF!</v>
      </c>
      <c r="CM130" s="280" t="e">
        <f>ДС_КСГ_ИТОГО_3!#REF!+'ДС_КСГ_кор-ка др профили_2'!CM130</f>
        <v>#REF!</v>
      </c>
      <c r="CN130" s="281" t="e">
        <f t="shared" si="1"/>
        <v>#REF!</v>
      </c>
      <c r="CP130" s="195"/>
      <c r="CQ130" s="195"/>
      <c r="CR130" s="195"/>
    </row>
    <row r="131" spans="1:96" ht="30" x14ac:dyDescent="0.25">
      <c r="A131" s="81">
        <v>130</v>
      </c>
      <c r="B131" s="81" t="s">
        <v>424</v>
      </c>
      <c r="C131" s="148" t="s">
        <v>169</v>
      </c>
      <c r="D131" s="148">
        <v>1.69</v>
      </c>
      <c r="E131" s="148">
        <v>29</v>
      </c>
      <c r="F131" s="148" t="s">
        <v>167</v>
      </c>
      <c r="G131" s="280" t="e">
        <f>ДС_КСГ_ИТОГО_3!G131+'ДС_КСГ_кор-ка др профили_2'!G131</f>
        <v>#REF!</v>
      </c>
      <c r="H131" s="280" t="e">
        <f>ДС_КСГ_ИТОГО_3!H131+'ДС_КСГ_кор-ка др профили_2'!H131</f>
        <v>#REF!</v>
      </c>
      <c r="I131" s="280" t="e">
        <f>ДС_КСГ_ИТОГО_3!I131+'ДС_КСГ_кор-ка др профили_2'!I131</f>
        <v>#REF!</v>
      </c>
      <c r="J131" s="280" t="e">
        <f>ДС_КСГ_ИТОГО_3!J131+'ДС_КСГ_кор-ка др профили_2'!J131</f>
        <v>#REF!</v>
      </c>
      <c r="K131" s="280" t="e">
        <f>ДС_КСГ_ИТОГО_3!K131+'ДС_КСГ_кор-ка др профили_2'!K131</f>
        <v>#REF!</v>
      </c>
      <c r="L131" s="280" t="e">
        <f>ДС_КСГ_ИТОГО_3!L131+'ДС_КСГ_кор-ка др профили_2'!L131</f>
        <v>#REF!</v>
      </c>
      <c r="M131" s="280" t="e">
        <f>ДС_КСГ_ИТОГО_3!M131+'ДС_КСГ_кор-ка др профили_2'!M131</f>
        <v>#REF!</v>
      </c>
      <c r="N131" s="280" t="e">
        <f>ДС_КСГ_ИТОГО_3!N131+'ДС_КСГ_кор-ка др профили_2'!N131</f>
        <v>#REF!</v>
      </c>
      <c r="O131" s="280" t="e">
        <f>ДС_КСГ_ИТОГО_3!O131+'ДС_КСГ_кор-ка др профили_2'!O131</f>
        <v>#REF!</v>
      </c>
      <c r="P131" s="280" t="e">
        <f>ДС_КСГ_ИТОГО_3!P131+'ДС_КСГ_кор-ка др профили_2'!P131</f>
        <v>#REF!</v>
      </c>
      <c r="Q131" s="280" t="e">
        <f>ДС_КСГ_ИТОГО_3!Q131+'ДС_КСГ_кор-ка др профили_2'!Q131</f>
        <v>#REF!</v>
      </c>
      <c r="R131" s="280" t="e">
        <f>ДС_КСГ_ИТОГО_3!R131+'ДС_КСГ_кор-ка др профили_2'!R131</f>
        <v>#REF!</v>
      </c>
      <c r="S131" s="280" t="e">
        <f>ДС_КСГ_ИТОГО_3!S131+'ДС_КСГ_кор-ка др профили_2'!S131</f>
        <v>#REF!</v>
      </c>
      <c r="T131" s="280" t="e">
        <f>ДС_КСГ_ИТОГО_3!T131+'ДС_КСГ_кор-ка др профили_2'!T131</f>
        <v>#REF!</v>
      </c>
      <c r="U131" s="280" t="e">
        <f>ДС_КСГ_ИТОГО_3!U131+'ДС_КСГ_кор-ка др профили_2'!U131</f>
        <v>#REF!</v>
      </c>
      <c r="V131" s="280" t="e">
        <f>ДС_КСГ_ИТОГО_3!V131+'ДС_КСГ_кор-ка др профили_2'!V131</f>
        <v>#REF!</v>
      </c>
      <c r="W131" s="280" t="e">
        <f>ДС_КСГ_ИТОГО_3!W131+'ДС_КСГ_кор-ка др профили_2'!W131</f>
        <v>#REF!</v>
      </c>
      <c r="X131" s="280" t="e">
        <f>ДС_КСГ_ИТОГО_3!X131+'ДС_КСГ_кор-ка др профили_2'!X131</f>
        <v>#REF!</v>
      </c>
      <c r="Y131" s="280" t="e">
        <f>ДС_КСГ_ИТОГО_3!Y131+'ДС_КСГ_кор-ка др профили_2'!Y131</f>
        <v>#REF!</v>
      </c>
      <c r="Z131" s="280" t="e">
        <f>ДС_КСГ_ИТОГО_3!Z131+'ДС_КСГ_кор-ка др профили_2'!Z131</f>
        <v>#REF!</v>
      </c>
      <c r="AA131" s="280" t="e">
        <f>ДС_КСГ_ИТОГО_3!AA131+'ДС_КСГ_кор-ка др профили_2'!AA131</f>
        <v>#REF!</v>
      </c>
      <c r="AB131" s="280" t="e">
        <f>ДС_КСГ_ИТОГО_3!AB131+'ДС_КСГ_кор-ка др профили_2'!AB131</f>
        <v>#REF!</v>
      </c>
      <c r="AC131" s="280" t="e">
        <f>ДС_КСГ_ИТОГО_3!AC131+'ДС_КСГ_кор-ка др профили_2'!AC131</f>
        <v>#REF!</v>
      </c>
      <c r="AD131" s="280" t="e">
        <f>ДС_КСГ_ИТОГО_3!AD131+'ДС_КСГ_кор-ка др профили_2'!AD131</f>
        <v>#REF!</v>
      </c>
      <c r="AE131" s="280" t="e">
        <f>ДС_КСГ_ИТОГО_3!AE131+'ДС_КСГ_кор-ка др профили_2'!AE131</f>
        <v>#REF!</v>
      </c>
      <c r="AF131" s="280" t="e">
        <f>ДС_КСГ_ИТОГО_3!AF131+'ДС_КСГ_кор-ка др профили_2'!AF131</f>
        <v>#REF!</v>
      </c>
      <c r="AG131" s="280" t="e">
        <f>ДС_КСГ_ИТОГО_3!AG131+'ДС_КСГ_кор-ка др профили_2'!AG131</f>
        <v>#REF!</v>
      </c>
      <c r="AH131" s="280" t="e">
        <f>ДС_КСГ_ИТОГО_3!AH131+'ДС_КСГ_кор-ка др профили_2'!AH131</f>
        <v>#REF!</v>
      </c>
      <c r="AI131" s="280" t="e">
        <f>ДС_КСГ_ИТОГО_3!AI131+'ДС_КСГ_кор-ка др профили_2'!AI131</f>
        <v>#REF!</v>
      </c>
      <c r="AJ131" s="280" t="e">
        <f>ДС_КСГ_ИТОГО_3!AJ131+'ДС_КСГ_кор-ка др профили_2'!AJ131</f>
        <v>#REF!</v>
      </c>
      <c r="AK131" s="280" t="e">
        <f>ДС_КСГ_ИТОГО_3!AK131+'ДС_КСГ_кор-ка др профили_2'!AK131</f>
        <v>#REF!</v>
      </c>
      <c r="AL131" s="280" t="e">
        <f>ДС_КСГ_ИТОГО_3!AL131+'ДС_КСГ_кор-ка др профили_2'!AL131</f>
        <v>#REF!</v>
      </c>
      <c r="AM131" s="280" t="e">
        <f>ДС_КСГ_ИТОГО_3!AM131+'ДС_КСГ_кор-ка др профили_2'!AM131</f>
        <v>#REF!</v>
      </c>
      <c r="AN131" s="280" t="e">
        <f>ДС_КСГ_ИТОГО_3!AN131+'ДС_КСГ_кор-ка др профили_2'!AN131</f>
        <v>#REF!</v>
      </c>
      <c r="AO131" s="280" t="e">
        <f>ДС_КСГ_ИТОГО_3!AO131+'ДС_КСГ_кор-ка др профили_2'!AO131</f>
        <v>#REF!</v>
      </c>
      <c r="AP131" s="280" t="e">
        <f>ДС_КСГ_ИТОГО_3!AP131+'ДС_КСГ_кор-ка др профили_2'!AP131</f>
        <v>#REF!</v>
      </c>
      <c r="AQ131" s="280" t="e">
        <f>ДС_КСГ_ИТОГО_3!AQ131+'ДС_КСГ_кор-ка др профили_2'!AQ131</f>
        <v>#REF!</v>
      </c>
      <c r="AR131" s="280" t="e">
        <f>ДС_КСГ_ИТОГО_3!AR131+'ДС_КСГ_кор-ка др профили_2'!AR131</f>
        <v>#REF!</v>
      </c>
      <c r="AS131" s="280" t="e">
        <f>ДС_КСГ_ИТОГО_3!AS131+'ДС_КСГ_кор-ка др профили_2'!AS131</f>
        <v>#REF!</v>
      </c>
      <c r="AT131" s="280" t="e">
        <f>ДС_КСГ_ИТОГО_3!AT131+'ДС_КСГ_кор-ка др профили_2'!AT131</f>
        <v>#REF!</v>
      </c>
      <c r="AU131" s="280" t="e">
        <f>ДС_КСГ_ИТОГО_3!AU131+'ДС_КСГ_кор-ка др профили_2'!AU131</f>
        <v>#REF!</v>
      </c>
      <c r="AV131" s="280" t="e">
        <f>ДС_КСГ_ИТОГО_3!AV131+'ДС_КСГ_кор-ка др профили_2'!AV131</f>
        <v>#REF!</v>
      </c>
      <c r="AW131" s="280" t="e">
        <f>ДС_КСГ_ИТОГО_3!AW131+'ДС_КСГ_кор-ка др профили_2'!AW131</f>
        <v>#REF!</v>
      </c>
      <c r="AX131" s="280" t="e">
        <f>ДС_КСГ_ИТОГО_3!AX131+'ДС_КСГ_кор-ка др профили_2'!AX131</f>
        <v>#REF!</v>
      </c>
      <c r="AY131" s="280" t="e">
        <f>ДС_КСГ_ИТОГО_3!AY131+'ДС_КСГ_кор-ка др профили_2'!AY131</f>
        <v>#REF!</v>
      </c>
      <c r="AZ131" s="280" t="e">
        <f>ДС_КСГ_ИТОГО_3!AZ131+'ДС_КСГ_кор-ка др профили_2'!AZ131</f>
        <v>#REF!</v>
      </c>
      <c r="BA131" s="280" t="e">
        <f>ДС_КСГ_ИТОГО_3!BA131+'ДС_КСГ_кор-ка др профили_2'!BA131</f>
        <v>#REF!</v>
      </c>
      <c r="BB131" s="280" t="e">
        <f>ДС_КСГ_ИТОГО_3!BB131+'ДС_КСГ_кор-ка др профили_2'!BB131</f>
        <v>#REF!</v>
      </c>
      <c r="BC131" s="280" t="e">
        <f>ДС_КСГ_ИТОГО_3!BC131+'ДС_КСГ_кор-ка др профили_2'!BC131</f>
        <v>#REF!</v>
      </c>
      <c r="BD131" s="280" t="e">
        <f>ДС_КСГ_ИТОГО_3!BD131+'ДС_КСГ_кор-ка др профили_2'!BD131</f>
        <v>#REF!</v>
      </c>
      <c r="BE131" s="280" t="e">
        <f>ДС_КСГ_ИТОГО_3!BE131+'ДС_КСГ_кор-ка др профили_2'!BE131</f>
        <v>#REF!</v>
      </c>
      <c r="BF131" s="280" t="e">
        <f>ДС_КСГ_ИТОГО_3!BF131+'ДС_КСГ_кор-ка др профили_2'!BF131</f>
        <v>#REF!</v>
      </c>
      <c r="BG131" s="280" t="e">
        <f>ДС_КСГ_ИТОГО_3!BG131+'ДС_КСГ_кор-ка др профили_2'!BG131</f>
        <v>#REF!</v>
      </c>
      <c r="BH131" s="280" t="e">
        <f>ДС_КСГ_ИТОГО_3!BH131+'ДС_КСГ_кор-ка др профили_2'!BH131</f>
        <v>#REF!</v>
      </c>
      <c r="BI131" s="280" t="e">
        <f>ДС_КСГ_ИТОГО_3!BI131+'ДС_КСГ_кор-ка др профили_2'!BI131</f>
        <v>#REF!</v>
      </c>
      <c r="BJ131" s="280" t="e">
        <f>ДС_КСГ_ИТОГО_3!BJ131+'ДС_КСГ_кор-ка др профили_2'!BJ131</f>
        <v>#REF!</v>
      </c>
      <c r="BK131" s="280" t="e">
        <f>ДС_КСГ_ИТОГО_3!BK131+'ДС_КСГ_кор-ка др профили_2'!BK131</f>
        <v>#REF!</v>
      </c>
      <c r="BL131" s="280" t="e">
        <f>ДС_КСГ_ИТОГО_3!BL131+'ДС_КСГ_кор-ка др профили_2'!BL131</f>
        <v>#REF!</v>
      </c>
      <c r="BM131" s="280" t="e">
        <f>ДС_КСГ_ИТОГО_3!BM131+'ДС_КСГ_кор-ка др профили_2'!BM131</f>
        <v>#REF!</v>
      </c>
      <c r="BN131" s="280" t="e">
        <f>ДС_КСГ_ИТОГО_3!BN131+'ДС_КСГ_кор-ка др профили_2'!BN131</f>
        <v>#REF!</v>
      </c>
      <c r="BO131" s="280" t="e">
        <f>ДС_КСГ_ИТОГО_3!BO131+'ДС_КСГ_кор-ка др профили_2'!BO131</f>
        <v>#REF!</v>
      </c>
      <c r="BP131" s="280" t="e">
        <f>ДС_КСГ_ИТОГО_3!BP131+'ДС_КСГ_кор-ка др профили_2'!BP131</f>
        <v>#REF!</v>
      </c>
      <c r="BQ131" s="280" t="e">
        <f>ДС_КСГ_ИТОГО_3!BQ131+'ДС_КСГ_кор-ка др профили_2'!BQ131</f>
        <v>#REF!</v>
      </c>
      <c r="BR131" s="280" t="e">
        <f>ДС_КСГ_ИТОГО_3!BR131+'ДС_КСГ_кор-ка др профили_2'!BR131</f>
        <v>#REF!</v>
      </c>
      <c r="BS131" s="280" t="e">
        <f>ДС_КСГ_ИТОГО_3!BS131+'ДС_КСГ_кор-ка др профили_2'!BS131</f>
        <v>#REF!</v>
      </c>
      <c r="BT131" s="280" t="e">
        <f>ДС_КСГ_ИТОГО_3!BT131+'ДС_КСГ_кор-ка др профили_2'!BT131</f>
        <v>#REF!</v>
      </c>
      <c r="BU131" s="280" t="e">
        <f>ДС_КСГ_ИТОГО_3!BU131+'ДС_КСГ_кор-ка др профили_2'!BU131</f>
        <v>#REF!</v>
      </c>
      <c r="BV131" s="280" t="e">
        <f>ДС_КСГ_ИТОГО_3!BV131+'ДС_КСГ_кор-ка др профили_2'!BV131</f>
        <v>#REF!</v>
      </c>
      <c r="BW131" s="280" t="e">
        <f>ДС_КСГ_ИТОГО_3!BW131+'ДС_КСГ_кор-ка др профили_2'!BW131</f>
        <v>#REF!</v>
      </c>
      <c r="BX131" s="280" t="e">
        <f>ДС_КСГ_ИТОГО_3!BX131+'ДС_КСГ_кор-ка др профили_2'!BX131</f>
        <v>#REF!</v>
      </c>
      <c r="BY131" s="280" t="e">
        <f>ДС_КСГ_ИТОГО_3!BY131+'ДС_КСГ_кор-ка др профили_2'!BY131</f>
        <v>#REF!</v>
      </c>
      <c r="BZ131" s="280" t="e">
        <f>ДС_КСГ_ИТОГО_3!BZ131+'ДС_КСГ_кор-ка др профили_2'!BZ131</f>
        <v>#REF!</v>
      </c>
      <c r="CA131" s="280" t="e">
        <f>ДС_КСГ_ИТОГО_3!CA131+'ДС_КСГ_кор-ка др профили_2'!CA131</f>
        <v>#REF!</v>
      </c>
      <c r="CB131" s="280" t="e">
        <f>ДС_КСГ_ИТОГО_3!CB131+'ДС_КСГ_кор-ка др профили_2'!CB131</f>
        <v>#REF!</v>
      </c>
      <c r="CC131" s="280" t="e">
        <f>ДС_КСГ_ИТОГО_3!CC131+'ДС_КСГ_кор-ка др профили_2'!CC131</f>
        <v>#REF!</v>
      </c>
      <c r="CD131" s="280" t="e">
        <f>ДС_КСГ_ИТОГО_3!CD131+'ДС_КСГ_кор-ка др профили_2'!CD131</f>
        <v>#REF!</v>
      </c>
      <c r="CE131" s="280" t="e">
        <f>ДС_КСГ_ИТОГО_3!CE131+'ДС_КСГ_кор-ка др профили_2'!CE131</f>
        <v>#REF!</v>
      </c>
      <c r="CF131" s="280" t="e">
        <f>ДС_КСГ_ИТОГО_3!CF131+'ДС_КСГ_кор-ка др профили_2'!CF131</f>
        <v>#REF!</v>
      </c>
      <c r="CG131" s="280" t="e">
        <f>ДС_КСГ_ИТОГО_3!CG131+'ДС_КСГ_кор-ка др профили_2'!CG131</f>
        <v>#REF!</v>
      </c>
      <c r="CH131" s="280" t="e">
        <f>ДС_КСГ_ИТОГО_3!CH131+'ДС_КСГ_кор-ка др профили_2'!CH131</f>
        <v>#REF!</v>
      </c>
      <c r="CI131" s="280" t="e">
        <f>ДС_КСГ_ИТОГО_3!CI131+'ДС_КСГ_кор-ка др профили_2'!CI131</f>
        <v>#REF!</v>
      </c>
      <c r="CJ131" s="280" t="e">
        <f>ДС_КСГ_ИТОГО_3!CJ131+'ДС_КСГ_кор-ка др профили_2'!CJ131</f>
        <v>#REF!</v>
      </c>
      <c r="CK131" s="280" t="e">
        <f>ДС_КСГ_ИТОГО_3!#REF!+'ДС_КСГ_кор-ка др профили_2'!CK131</f>
        <v>#REF!</v>
      </c>
      <c r="CL131" s="280" t="e">
        <f>ДС_КСГ_ИТОГО_3!#REF!+'ДС_КСГ_кор-ка др профили_2'!CL131</f>
        <v>#REF!</v>
      </c>
      <c r="CM131" s="280" t="e">
        <f>ДС_КСГ_ИТОГО_3!#REF!+'ДС_КСГ_кор-ка др профили_2'!CM131</f>
        <v>#REF!</v>
      </c>
      <c r="CN131" s="281" t="e">
        <f t="shared" ref="CN131:CN194" si="2">SUM(G131:CM131)</f>
        <v>#REF!</v>
      </c>
      <c r="CP131" s="195"/>
      <c r="CQ131" s="195"/>
      <c r="CR131" s="195"/>
    </row>
    <row r="132" spans="1:96" ht="30" x14ac:dyDescent="0.25">
      <c r="A132" s="81">
        <v>131</v>
      </c>
      <c r="B132" s="81" t="s">
        <v>425</v>
      </c>
      <c r="C132" s="148" t="s">
        <v>170</v>
      </c>
      <c r="D132" s="148">
        <v>2.4900000000000002</v>
      </c>
      <c r="E132" s="148">
        <v>29</v>
      </c>
      <c r="F132" s="148" t="s">
        <v>167</v>
      </c>
      <c r="G132" s="280" t="e">
        <f>ДС_КСГ_ИТОГО_3!G132+'ДС_КСГ_кор-ка др профили_2'!G132</f>
        <v>#REF!</v>
      </c>
      <c r="H132" s="280" t="e">
        <f>ДС_КСГ_ИТОГО_3!H132+'ДС_КСГ_кор-ка др профили_2'!H132</f>
        <v>#REF!</v>
      </c>
      <c r="I132" s="280" t="e">
        <f>ДС_КСГ_ИТОГО_3!I132+'ДС_КСГ_кор-ка др профили_2'!I132</f>
        <v>#REF!</v>
      </c>
      <c r="J132" s="280" t="e">
        <f>ДС_КСГ_ИТОГО_3!J132+'ДС_КСГ_кор-ка др профили_2'!J132</f>
        <v>#REF!</v>
      </c>
      <c r="K132" s="280" t="e">
        <f>ДС_КСГ_ИТОГО_3!K132+'ДС_КСГ_кор-ка др профили_2'!K132</f>
        <v>#REF!</v>
      </c>
      <c r="L132" s="280" t="e">
        <f>ДС_КСГ_ИТОГО_3!L132+'ДС_КСГ_кор-ка др профили_2'!L132</f>
        <v>#REF!</v>
      </c>
      <c r="M132" s="280" t="e">
        <f>ДС_КСГ_ИТОГО_3!M132+'ДС_КСГ_кор-ка др профили_2'!M132</f>
        <v>#REF!</v>
      </c>
      <c r="N132" s="280" t="e">
        <f>ДС_КСГ_ИТОГО_3!N132+'ДС_КСГ_кор-ка др профили_2'!N132</f>
        <v>#REF!</v>
      </c>
      <c r="O132" s="280" t="e">
        <f>ДС_КСГ_ИТОГО_3!O132+'ДС_КСГ_кор-ка др профили_2'!O132</f>
        <v>#REF!</v>
      </c>
      <c r="P132" s="280" t="e">
        <f>ДС_КСГ_ИТОГО_3!P132+'ДС_КСГ_кор-ка др профили_2'!P132</f>
        <v>#REF!</v>
      </c>
      <c r="Q132" s="280" t="e">
        <f>ДС_КСГ_ИТОГО_3!Q132+'ДС_КСГ_кор-ка др профили_2'!Q132</f>
        <v>#REF!</v>
      </c>
      <c r="R132" s="280" t="e">
        <f>ДС_КСГ_ИТОГО_3!R132+'ДС_КСГ_кор-ка др профили_2'!R132</f>
        <v>#REF!</v>
      </c>
      <c r="S132" s="280" t="e">
        <f>ДС_КСГ_ИТОГО_3!S132+'ДС_КСГ_кор-ка др профили_2'!S132</f>
        <v>#REF!</v>
      </c>
      <c r="T132" s="280" t="e">
        <f>ДС_КСГ_ИТОГО_3!T132+'ДС_КСГ_кор-ка др профили_2'!T132</f>
        <v>#REF!</v>
      </c>
      <c r="U132" s="280" t="e">
        <f>ДС_КСГ_ИТОГО_3!U132+'ДС_КСГ_кор-ка др профили_2'!U132</f>
        <v>#REF!</v>
      </c>
      <c r="V132" s="280" t="e">
        <f>ДС_КСГ_ИТОГО_3!V132+'ДС_КСГ_кор-ка др профили_2'!V132</f>
        <v>#REF!</v>
      </c>
      <c r="W132" s="280" t="e">
        <f>ДС_КСГ_ИТОГО_3!W132+'ДС_КСГ_кор-ка др профили_2'!W132</f>
        <v>#REF!</v>
      </c>
      <c r="X132" s="280" t="e">
        <f>ДС_КСГ_ИТОГО_3!X132+'ДС_КСГ_кор-ка др профили_2'!X132</f>
        <v>#REF!</v>
      </c>
      <c r="Y132" s="280" t="e">
        <f>ДС_КСГ_ИТОГО_3!Y132+'ДС_КСГ_кор-ка др профили_2'!Y132</f>
        <v>#REF!</v>
      </c>
      <c r="Z132" s="280" t="e">
        <f>ДС_КСГ_ИТОГО_3!Z132+'ДС_КСГ_кор-ка др профили_2'!Z132</f>
        <v>#REF!</v>
      </c>
      <c r="AA132" s="280" t="e">
        <f>ДС_КСГ_ИТОГО_3!AA132+'ДС_КСГ_кор-ка др профили_2'!AA132</f>
        <v>#REF!</v>
      </c>
      <c r="AB132" s="280" t="e">
        <f>ДС_КСГ_ИТОГО_3!AB132+'ДС_КСГ_кор-ка др профили_2'!AB132</f>
        <v>#REF!</v>
      </c>
      <c r="AC132" s="280" t="e">
        <f>ДС_КСГ_ИТОГО_3!AC132+'ДС_КСГ_кор-ка др профили_2'!AC132</f>
        <v>#REF!</v>
      </c>
      <c r="AD132" s="280" t="e">
        <f>ДС_КСГ_ИТОГО_3!AD132+'ДС_КСГ_кор-ка др профили_2'!AD132</f>
        <v>#REF!</v>
      </c>
      <c r="AE132" s="280" t="e">
        <f>ДС_КСГ_ИТОГО_3!AE132+'ДС_КСГ_кор-ка др профили_2'!AE132</f>
        <v>#REF!</v>
      </c>
      <c r="AF132" s="280" t="e">
        <f>ДС_КСГ_ИТОГО_3!AF132+'ДС_КСГ_кор-ка др профили_2'!AF132</f>
        <v>#REF!</v>
      </c>
      <c r="AG132" s="280" t="e">
        <f>ДС_КСГ_ИТОГО_3!AG132+'ДС_КСГ_кор-ка др профили_2'!AG132</f>
        <v>#REF!</v>
      </c>
      <c r="AH132" s="280" t="e">
        <f>ДС_КСГ_ИТОГО_3!AH132+'ДС_КСГ_кор-ка др профили_2'!AH132</f>
        <v>#REF!</v>
      </c>
      <c r="AI132" s="280" t="e">
        <f>ДС_КСГ_ИТОГО_3!AI132+'ДС_КСГ_кор-ка др профили_2'!AI132</f>
        <v>#REF!</v>
      </c>
      <c r="AJ132" s="280" t="e">
        <f>ДС_КСГ_ИТОГО_3!AJ132+'ДС_КСГ_кор-ка др профили_2'!AJ132</f>
        <v>#REF!</v>
      </c>
      <c r="AK132" s="280" t="e">
        <f>ДС_КСГ_ИТОГО_3!AK132+'ДС_КСГ_кор-ка др профили_2'!AK132</f>
        <v>#REF!</v>
      </c>
      <c r="AL132" s="280" t="e">
        <f>ДС_КСГ_ИТОГО_3!AL132+'ДС_КСГ_кор-ка др профили_2'!AL132</f>
        <v>#REF!</v>
      </c>
      <c r="AM132" s="280" t="e">
        <f>ДС_КСГ_ИТОГО_3!AM132+'ДС_КСГ_кор-ка др профили_2'!AM132</f>
        <v>#REF!</v>
      </c>
      <c r="AN132" s="280" t="e">
        <f>ДС_КСГ_ИТОГО_3!AN132+'ДС_КСГ_кор-ка др профили_2'!AN132</f>
        <v>#REF!</v>
      </c>
      <c r="AO132" s="280" t="e">
        <f>ДС_КСГ_ИТОГО_3!AO132+'ДС_КСГ_кор-ка др профили_2'!AO132</f>
        <v>#REF!</v>
      </c>
      <c r="AP132" s="280" t="e">
        <f>ДС_КСГ_ИТОГО_3!AP132+'ДС_КСГ_кор-ка др профили_2'!AP132</f>
        <v>#REF!</v>
      </c>
      <c r="AQ132" s="280" t="e">
        <f>ДС_КСГ_ИТОГО_3!AQ132+'ДС_КСГ_кор-ка др профили_2'!AQ132</f>
        <v>#REF!</v>
      </c>
      <c r="AR132" s="280" t="e">
        <f>ДС_КСГ_ИТОГО_3!AR132+'ДС_КСГ_кор-ка др профили_2'!AR132</f>
        <v>#REF!</v>
      </c>
      <c r="AS132" s="280" t="e">
        <f>ДС_КСГ_ИТОГО_3!AS132+'ДС_КСГ_кор-ка др профили_2'!AS132</f>
        <v>#REF!</v>
      </c>
      <c r="AT132" s="280" t="e">
        <f>ДС_КСГ_ИТОГО_3!AT132+'ДС_КСГ_кор-ка др профили_2'!AT132</f>
        <v>#REF!</v>
      </c>
      <c r="AU132" s="280" t="e">
        <f>ДС_КСГ_ИТОГО_3!AU132+'ДС_КСГ_кор-ка др профили_2'!AU132</f>
        <v>#REF!</v>
      </c>
      <c r="AV132" s="280" t="e">
        <f>ДС_КСГ_ИТОГО_3!AV132+'ДС_КСГ_кор-ка др профили_2'!AV132</f>
        <v>#REF!</v>
      </c>
      <c r="AW132" s="280" t="e">
        <f>ДС_КСГ_ИТОГО_3!AW132+'ДС_КСГ_кор-ка др профили_2'!AW132</f>
        <v>#REF!</v>
      </c>
      <c r="AX132" s="280" t="e">
        <f>ДС_КСГ_ИТОГО_3!AX132+'ДС_КСГ_кор-ка др профили_2'!AX132</f>
        <v>#REF!</v>
      </c>
      <c r="AY132" s="280" t="e">
        <f>ДС_КСГ_ИТОГО_3!AY132+'ДС_КСГ_кор-ка др профили_2'!AY132</f>
        <v>#REF!</v>
      </c>
      <c r="AZ132" s="280" t="e">
        <f>ДС_КСГ_ИТОГО_3!AZ132+'ДС_КСГ_кор-ка др профили_2'!AZ132</f>
        <v>#REF!</v>
      </c>
      <c r="BA132" s="280" t="e">
        <f>ДС_КСГ_ИТОГО_3!BA132+'ДС_КСГ_кор-ка др профили_2'!BA132</f>
        <v>#REF!</v>
      </c>
      <c r="BB132" s="280" t="e">
        <f>ДС_КСГ_ИТОГО_3!BB132+'ДС_КСГ_кор-ка др профили_2'!BB132</f>
        <v>#REF!</v>
      </c>
      <c r="BC132" s="280" t="e">
        <f>ДС_КСГ_ИТОГО_3!BC132+'ДС_КСГ_кор-ка др профили_2'!BC132</f>
        <v>#REF!</v>
      </c>
      <c r="BD132" s="280" t="e">
        <f>ДС_КСГ_ИТОГО_3!BD132+'ДС_КСГ_кор-ка др профили_2'!BD132</f>
        <v>#REF!</v>
      </c>
      <c r="BE132" s="280" t="e">
        <f>ДС_КСГ_ИТОГО_3!BE132+'ДС_КСГ_кор-ка др профили_2'!BE132</f>
        <v>#REF!</v>
      </c>
      <c r="BF132" s="280" t="e">
        <f>ДС_КСГ_ИТОГО_3!BF132+'ДС_КСГ_кор-ка др профили_2'!BF132</f>
        <v>#REF!</v>
      </c>
      <c r="BG132" s="280" t="e">
        <f>ДС_КСГ_ИТОГО_3!BG132+'ДС_КСГ_кор-ка др профили_2'!BG132</f>
        <v>#REF!</v>
      </c>
      <c r="BH132" s="280" t="e">
        <f>ДС_КСГ_ИТОГО_3!BH132+'ДС_КСГ_кор-ка др профили_2'!BH132</f>
        <v>#REF!</v>
      </c>
      <c r="BI132" s="280" t="e">
        <f>ДС_КСГ_ИТОГО_3!BI132+'ДС_КСГ_кор-ка др профили_2'!BI132</f>
        <v>#REF!</v>
      </c>
      <c r="BJ132" s="280" t="e">
        <f>ДС_КСГ_ИТОГО_3!BJ132+'ДС_КСГ_кор-ка др профили_2'!BJ132</f>
        <v>#REF!</v>
      </c>
      <c r="BK132" s="280" t="e">
        <f>ДС_КСГ_ИТОГО_3!BK132+'ДС_КСГ_кор-ка др профили_2'!BK132</f>
        <v>#REF!</v>
      </c>
      <c r="BL132" s="280" t="e">
        <f>ДС_КСГ_ИТОГО_3!BL132+'ДС_КСГ_кор-ка др профили_2'!BL132</f>
        <v>#REF!</v>
      </c>
      <c r="BM132" s="280" t="e">
        <f>ДС_КСГ_ИТОГО_3!BM132+'ДС_КСГ_кор-ка др профили_2'!BM132</f>
        <v>#REF!</v>
      </c>
      <c r="BN132" s="280" t="e">
        <f>ДС_КСГ_ИТОГО_3!BN132+'ДС_КСГ_кор-ка др профили_2'!BN132</f>
        <v>#REF!</v>
      </c>
      <c r="BO132" s="280" t="e">
        <f>ДС_КСГ_ИТОГО_3!BO132+'ДС_КСГ_кор-ка др профили_2'!BO132</f>
        <v>#REF!</v>
      </c>
      <c r="BP132" s="280" t="e">
        <f>ДС_КСГ_ИТОГО_3!BP132+'ДС_КСГ_кор-ка др профили_2'!BP132</f>
        <v>#REF!</v>
      </c>
      <c r="BQ132" s="280" t="e">
        <f>ДС_КСГ_ИТОГО_3!BQ132+'ДС_КСГ_кор-ка др профили_2'!BQ132</f>
        <v>#REF!</v>
      </c>
      <c r="BR132" s="280" t="e">
        <f>ДС_КСГ_ИТОГО_3!BR132+'ДС_КСГ_кор-ка др профили_2'!BR132</f>
        <v>#REF!</v>
      </c>
      <c r="BS132" s="280" t="e">
        <f>ДС_КСГ_ИТОГО_3!BS132+'ДС_КСГ_кор-ка др профили_2'!BS132</f>
        <v>#REF!</v>
      </c>
      <c r="BT132" s="280" t="e">
        <f>ДС_КСГ_ИТОГО_3!BT132+'ДС_КСГ_кор-ка др профили_2'!BT132</f>
        <v>#REF!</v>
      </c>
      <c r="BU132" s="280" t="e">
        <f>ДС_КСГ_ИТОГО_3!BU132+'ДС_КСГ_кор-ка др профили_2'!BU132</f>
        <v>#REF!</v>
      </c>
      <c r="BV132" s="280" t="e">
        <f>ДС_КСГ_ИТОГО_3!BV132+'ДС_КСГ_кор-ка др профили_2'!BV132</f>
        <v>#REF!</v>
      </c>
      <c r="BW132" s="280" t="e">
        <f>ДС_КСГ_ИТОГО_3!BW132+'ДС_КСГ_кор-ка др профили_2'!BW132</f>
        <v>#REF!</v>
      </c>
      <c r="BX132" s="280" t="e">
        <f>ДС_КСГ_ИТОГО_3!BX132+'ДС_КСГ_кор-ка др профили_2'!BX132</f>
        <v>#REF!</v>
      </c>
      <c r="BY132" s="280" t="e">
        <f>ДС_КСГ_ИТОГО_3!BY132+'ДС_КСГ_кор-ка др профили_2'!BY132</f>
        <v>#REF!</v>
      </c>
      <c r="BZ132" s="280" t="e">
        <f>ДС_КСГ_ИТОГО_3!BZ132+'ДС_КСГ_кор-ка др профили_2'!BZ132</f>
        <v>#REF!</v>
      </c>
      <c r="CA132" s="280" t="e">
        <f>ДС_КСГ_ИТОГО_3!CA132+'ДС_КСГ_кор-ка др профили_2'!CA132</f>
        <v>#REF!</v>
      </c>
      <c r="CB132" s="280" t="e">
        <f>ДС_КСГ_ИТОГО_3!CB132+'ДС_КСГ_кор-ка др профили_2'!CB132</f>
        <v>#REF!</v>
      </c>
      <c r="CC132" s="280" t="e">
        <f>ДС_КСГ_ИТОГО_3!CC132+'ДС_КСГ_кор-ка др профили_2'!CC132</f>
        <v>#REF!</v>
      </c>
      <c r="CD132" s="280" t="e">
        <f>ДС_КСГ_ИТОГО_3!CD132+'ДС_КСГ_кор-ка др профили_2'!CD132</f>
        <v>#REF!</v>
      </c>
      <c r="CE132" s="280" t="e">
        <f>ДС_КСГ_ИТОГО_3!CE132+'ДС_КСГ_кор-ка др профили_2'!CE132</f>
        <v>#REF!</v>
      </c>
      <c r="CF132" s="280" t="e">
        <f>ДС_КСГ_ИТОГО_3!CF132+'ДС_КСГ_кор-ка др профили_2'!CF132</f>
        <v>#REF!</v>
      </c>
      <c r="CG132" s="280" t="e">
        <f>ДС_КСГ_ИТОГО_3!CG132+'ДС_КСГ_кор-ка др профили_2'!CG132</f>
        <v>#REF!</v>
      </c>
      <c r="CH132" s="280" t="e">
        <f>ДС_КСГ_ИТОГО_3!CH132+'ДС_КСГ_кор-ка др профили_2'!CH132</f>
        <v>#REF!</v>
      </c>
      <c r="CI132" s="280" t="e">
        <f>ДС_КСГ_ИТОГО_3!CI132+'ДС_КСГ_кор-ка др профили_2'!CI132</f>
        <v>#REF!</v>
      </c>
      <c r="CJ132" s="280" t="e">
        <f>ДС_КСГ_ИТОГО_3!CJ132+'ДС_КСГ_кор-ка др профили_2'!CJ132</f>
        <v>#REF!</v>
      </c>
      <c r="CK132" s="280" t="e">
        <f>ДС_КСГ_ИТОГО_3!#REF!+'ДС_КСГ_кор-ка др профили_2'!CK132</f>
        <v>#REF!</v>
      </c>
      <c r="CL132" s="280" t="e">
        <f>ДС_КСГ_ИТОГО_3!#REF!+'ДС_КСГ_кор-ка др профили_2'!CL132</f>
        <v>#REF!</v>
      </c>
      <c r="CM132" s="280" t="e">
        <f>ДС_КСГ_ИТОГО_3!#REF!+'ДС_КСГ_кор-ка др профили_2'!CM132</f>
        <v>#REF!</v>
      </c>
      <c r="CN132" s="281" t="e">
        <f t="shared" si="2"/>
        <v>#REF!</v>
      </c>
      <c r="CP132" s="195"/>
      <c r="CQ132" s="195"/>
      <c r="CR132" s="195"/>
    </row>
    <row r="133" spans="1:96" ht="30" x14ac:dyDescent="0.25">
      <c r="A133" s="81">
        <v>132</v>
      </c>
      <c r="B133" s="81" t="s">
        <v>426</v>
      </c>
      <c r="C133" s="148" t="s">
        <v>427</v>
      </c>
      <c r="D133" s="148">
        <v>1.05</v>
      </c>
      <c r="E133" s="148">
        <v>29</v>
      </c>
      <c r="F133" s="148" t="s">
        <v>167</v>
      </c>
      <c r="G133" s="280" t="e">
        <f>ДС_КСГ_ИТОГО_3!G133+'ДС_КСГ_кор-ка др профили_2'!G133</f>
        <v>#REF!</v>
      </c>
      <c r="H133" s="280" t="e">
        <f>ДС_КСГ_ИТОГО_3!H133+'ДС_КСГ_кор-ка др профили_2'!H133</f>
        <v>#REF!</v>
      </c>
      <c r="I133" s="307" t="e">
        <f>ДС_КСГ_ИТОГО_3!I133+'ДС_КСГ_кор-ка др профили_2'!I133</f>
        <v>#REF!</v>
      </c>
      <c r="J133" s="280" t="e">
        <f>ДС_КСГ_ИТОГО_3!J133+'ДС_КСГ_кор-ка др профили_2'!J133</f>
        <v>#REF!</v>
      </c>
      <c r="K133" s="280" t="e">
        <f>ДС_КСГ_ИТОГО_3!K133+'ДС_КСГ_кор-ка др профили_2'!K133</f>
        <v>#REF!</v>
      </c>
      <c r="L133" s="280" t="e">
        <f>ДС_КСГ_ИТОГО_3!L133+'ДС_КСГ_кор-ка др профили_2'!L133</f>
        <v>#REF!</v>
      </c>
      <c r="M133" s="280" t="e">
        <f>ДС_КСГ_ИТОГО_3!M133+'ДС_КСГ_кор-ка др профили_2'!M133</f>
        <v>#REF!</v>
      </c>
      <c r="N133" s="280" t="e">
        <f>ДС_КСГ_ИТОГО_3!N133+'ДС_КСГ_кор-ка др профили_2'!N133</f>
        <v>#REF!</v>
      </c>
      <c r="O133" s="280" t="e">
        <f>ДС_КСГ_ИТОГО_3!O133+'ДС_КСГ_кор-ка др профили_2'!O133</f>
        <v>#REF!</v>
      </c>
      <c r="P133" s="280" t="e">
        <f>ДС_КСГ_ИТОГО_3!P133+'ДС_КСГ_кор-ка др профили_2'!P133</f>
        <v>#REF!</v>
      </c>
      <c r="Q133" s="280" t="e">
        <f>ДС_КСГ_ИТОГО_3!Q133+'ДС_КСГ_кор-ка др профили_2'!Q133</f>
        <v>#REF!</v>
      </c>
      <c r="R133" s="280" t="e">
        <f>ДС_КСГ_ИТОГО_3!R133+'ДС_КСГ_кор-ка др профили_2'!R133</f>
        <v>#REF!</v>
      </c>
      <c r="S133" s="280" t="e">
        <f>ДС_КСГ_ИТОГО_3!S133+'ДС_КСГ_кор-ка др профили_2'!S133</f>
        <v>#REF!</v>
      </c>
      <c r="T133" s="280" t="e">
        <f>ДС_КСГ_ИТОГО_3!T133+'ДС_КСГ_кор-ка др профили_2'!T133</f>
        <v>#REF!</v>
      </c>
      <c r="U133" s="280" t="e">
        <f>ДС_КСГ_ИТОГО_3!U133+'ДС_КСГ_кор-ка др профили_2'!U133</f>
        <v>#REF!</v>
      </c>
      <c r="V133" s="280" t="e">
        <f>ДС_КСГ_ИТОГО_3!V133+'ДС_КСГ_кор-ка др профили_2'!V133</f>
        <v>#REF!</v>
      </c>
      <c r="W133" s="280" t="e">
        <f>ДС_КСГ_ИТОГО_3!W133+'ДС_КСГ_кор-ка др профили_2'!W133</f>
        <v>#REF!</v>
      </c>
      <c r="X133" s="280" t="e">
        <f>ДС_КСГ_ИТОГО_3!X133+'ДС_КСГ_кор-ка др профили_2'!X133</f>
        <v>#REF!</v>
      </c>
      <c r="Y133" s="280" t="e">
        <f>ДС_КСГ_ИТОГО_3!Y133+'ДС_КСГ_кор-ка др профили_2'!Y133</f>
        <v>#REF!</v>
      </c>
      <c r="Z133" s="280" t="e">
        <f>ДС_КСГ_ИТОГО_3!Z133+'ДС_КСГ_кор-ка др профили_2'!Z133</f>
        <v>#REF!</v>
      </c>
      <c r="AA133" s="280" t="e">
        <f>ДС_КСГ_ИТОГО_3!AA133+'ДС_КСГ_кор-ка др профили_2'!AA133</f>
        <v>#REF!</v>
      </c>
      <c r="AB133" s="280" t="e">
        <f>ДС_КСГ_ИТОГО_3!AB133+'ДС_КСГ_кор-ка др профили_2'!AB133</f>
        <v>#REF!</v>
      </c>
      <c r="AC133" s="280" t="e">
        <f>ДС_КСГ_ИТОГО_3!AC133+'ДС_КСГ_кор-ка др профили_2'!AC133</f>
        <v>#REF!</v>
      </c>
      <c r="AD133" s="280" t="e">
        <f>ДС_КСГ_ИТОГО_3!AD133+'ДС_КСГ_кор-ка др профили_2'!AD133</f>
        <v>#REF!</v>
      </c>
      <c r="AE133" s="280" t="e">
        <f>ДС_КСГ_ИТОГО_3!AE133+'ДС_КСГ_кор-ка др профили_2'!AE133</f>
        <v>#REF!</v>
      </c>
      <c r="AF133" s="280" t="e">
        <f>ДС_КСГ_ИТОГО_3!AF133+'ДС_КСГ_кор-ка др профили_2'!AF133</f>
        <v>#REF!</v>
      </c>
      <c r="AG133" s="280" t="e">
        <f>ДС_КСГ_ИТОГО_3!AG133+'ДС_КСГ_кор-ка др профили_2'!AG133</f>
        <v>#REF!</v>
      </c>
      <c r="AH133" s="280" t="e">
        <f>ДС_КСГ_ИТОГО_3!AH133+'ДС_КСГ_кор-ка др профили_2'!AH133</f>
        <v>#REF!</v>
      </c>
      <c r="AI133" s="280" t="e">
        <f>ДС_КСГ_ИТОГО_3!AI133+'ДС_КСГ_кор-ка др профили_2'!AI133</f>
        <v>#REF!</v>
      </c>
      <c r="AJ133" s="280" t="e">
        <f>ДС_КСГ_ИТОГО_3!AJ133+'ДС_КСГ_кор-ка др профили_2'!AJ133</f>
        <v>#REF!</v>
      </c>
      <c r="AK133" s="280" t="e">
        <f>ДС_КСГ_ИТОГО_3!AK133+'ДС_КСГ_кор-ка др профили_2'!AK133</f>
        <v>#REF!</v>
      </c>
      <c r="AL133" s="280" t="e">
        <f>ДС_КСГ_ИТОГО_3!AL133+'ДС_КСГ_кор-ка др профили_2'!AL133</f>
        <v>#REF!</v>
      </c>
      <c r="AM133" s="280" t="e">
        <f>ДС_КСГ_ИТОГО_3!AM133+'ДС_КСГ_кор-ка др профили_2'!AM133</f>
        <v>#REF!</v>
      </c>
      <c r="AN133" s="280" t="e">
        <f>ДС_КСГ_ИТОГО_3!AN133+'ДС_КСГ_кор-ка др профили_2'!AN133</f>
        <v>#REF!</v>
      </c>
      <c r="AO133" s="280" t="e">
        <f>ДС_КСГ_ИТОГО_3!AO133+'ДС_КСГ_кор-ка др профили_2'!AO133</f>
        <v>#REF!</v>
      </c>
      <c r="AP133" s="280" t="e">
        <f>ДС_КСГ_ИТОГО_3!AP133+'ДС_КСГ_кор-ка др профили_2'!AP133</f>
        <v>#REF!</v>
      </c>
      <c r="AQ133" s="280" t="e">
        <f>ДС_КСГ_ИТОГО_3!AQ133+'ДС_КСГ_кор-ка др профили_2'!AQ133</f>
        <v>#REF!</v>
      </c>
      <c r="AR133" s="280" t="e">
        <f>ДС_КСГ_ИТОГО_3!AR133+'ДС_КСГ_кор-ка др профили_2'!AR133</f>
        <v>#REF!</v>
      </c>
      <c r="AS133" s="280" t="e">
        <f>ДС_КСГ_ИТОГО_3!AS133+'ДС_КСГ_кор-ка др профили_2'!AS133</f>
        <v>#REF!</v>
      </c>
      <c r="AT133" s="280" t="e">
        <f>ДС_КСГ_ИТОГО_3!AT133+'ДС_КСГ_кор-ка др профили_2'!AT133</f>
        <v>#REF!</v>
      </c>
      <c r="AU133" s="280" t="e">
        <f>ДС_КСГ_ИТОГО_3!AU133+'ДС_КСГ_кор-ка др профили_2'!AU133</f>
        <v>#REF!</v>
      </c>
      <c r="AV133" s="280" t="e">
        <f>ДС_КСГ_ИТОГО_3!AV133+'ДС_КСГ_кор-ка др профили_2'!AV133</f>
        <v>#REF!</v>
      </c>
      <c r="AW133" s="280" t="e">
        <f>ДС_КСГ_ИТОГО_3!AW133+'ДС_КСГ_кор-ка др профили_2'!AW133</f>
        <v>#REF!</v>
      </c>
      <c r="AX133" s="280" t="e">
        <f>ДС_КСГ_ИТОГО_3!AX133+'ДС_КСГ_кор-ка др профили_2'!AX133</f>
        <v>#REF!</v>
      </c>
      <c r="AY133" s="280" t="e">
        <f>ДС_КСГ_ИТОГО_3!AY133+'ДС_КСГ_кор-ка др профили_2'!AY133</f>
        <v>#REF!</v>
      </c>
      <c r="AZ133" s="280" t="e">
        <f>ДС_КСГ_ИТОГО_3!AZ133+'ДС_КСГ_кор-ка др профили_2'!AZ133</f>
        <v>#REF!</v>
      </c>
      <c r="BA133" s="280" t="e">
        <f>ДС_КСГ_ИТОГО_3!BA133+'ДС_КСГ_кор-ка др профили_2'!BA133</f>
        <v>#REF!</v>
      </c>
      <c r="BB133" s="280" t="e">
        <f>ДС_КСГ_ИТОГО_3!BB133+'ДС_КСГ_кор-ка др профили_2'!BB133</f>
        <v>#REF!</v>
      </c>
      <c r="BC133" s="280" t="e">
        <f>ДС_КСГ_ИТОГО_3!BC133+'ДС_КСГ_кор-ка др профили_2'!BC133</f>
        <v>#REF!</v>
      </c>
      <c r="BD133" s="280" t="e">
        <f>ДС_КСГ_ИТОГО_3!BD133+'ДС_КСГ_кор-ка др профили_2'!BD133</f>
        <v>#REF!</v>
      </c>
      <c r="BE133" s="280" t="e">
        <f>ДС_КСГ_ИТОГО_3!BE133+'ДС_КСГ_кор-ка др профили_2'!BE133</f>
        <v>#REF!</v>
      </c>
      <c r="BF133" s="280" t="e">
        <f>ДС_КСГ_ИТОГО_3!BF133+'ДС_КСГ_кор-ка др профили_2'!BF133</f>
        <v>#REF!</v>
      </c>
      <c r="BG133" s="280" t="e">
        <f>ДС_КСГ_ИТОГО_3!BG133+'ДС_КСГ_кор-ка др профили_2'!BG133</f>
        <v>#REF!</v>
      </c>
      <c r="BH133" s="280" t="e">
        <f>ДС_КСГ_ИТОГО_3!BH133+'ДС_КСГ_кор-ка др профили_2'!BH133</f>
        <v>#REF!</v>
      </c>
      <c r="BI133" s="280" t="e">
        <f>ДС_КСГ_ИТОГО_3!BI133+'ДС_КСГ_кор-ка др профили_2'!BI133</f>
        <v>#REF!</v>
      </c>
      <c r="BJ133" s="280" t="e">
        <f>ДС_КСГ_ИТОГО_3!BJ133+'ДС_КСГ_кор-ка др профили_2'!BJ133</f>
        <v>#REF!</v>
      </c>
      <c r="BK133" s="280" t="e">
        <f>ДС_КСГ_ИТОГО_3!BK133+'ДС_КСГ_кор-ка др профили_2'!BK133</f>
        <v>#REF!</v>
      </c>
      <c r="BL133" s="280" t="e">
        <f>ДС_КСГ_ИТОГО_3!BL133+'ДС_КСГ_кор-ка др профили_2'!BL133</f>
        <v>#REF!</v>
      </c>
      <c r="BM133" s="280" t="e">
        <f>ДС_КСГ_ИТОГО_3!BM133+'ДС_КСГ_кор-ка др профили_2'!BM133</f>
        <v>#REF!</v>
      </c>
      <c r="BN133" s="280" t="e">
        <f>ДС_КСГ_ИТОГО_3!BN133+'ДС_КСГ_кор-ка др профили_2'!BN133</f>
        <v>#REF!</v>
      </c>
      <c r="BO133" s="280" t="e">
        <f>ДС_КСГ_ИТОГО_3!BO133+'ДС_КСГ_кор-ка др профили_2'!BO133</f>
        <v>#REF!</v>
      </c>
      <c r="BP133" s="280" t="e">
        <f>ДС_КСГ_ИТОГО_3!BP133+'ДС_КСГ_кор-ка др профили_2'!BP133</f>
        <v>#REF!</v>
      </c>
      <c r="BQ133" s="280" t="e">
        <f>ДС_КСГ_ИТОГО_3!BQ133+'ДС_КСГ_кор-ка др профили_2'!BQ133</f>
        <v>#REF!</v>
      </c>
      <c r="BR133" s="280" t="e">
        <f>ДС_КСГ_ИТОГО_3!BR133+'ДС_КСГ_кор-ка др профили_2'!BR133</f>
        <v>#REF!</v>
      </c>
      <c r="BS133" s="280" t="e">
        <f>ДС_КСГ_ИТОГО_3!BS133+'ДС_КСГ_кор-ка др профили_2'!BS133</f>
        <v>#REF!</v>
      </c>
      <c r="BT133" s="280" t="e">
        <f>ДС_КСГ_ИТОГО_3!BT133+'ДС_КСГ_кор-ка др профили_2'!BT133</f>
        <v>#REF!</v>
      </c>
      <c r="BU133" s="280" t="e">
        <f>ДС_КСГ_ИТОГО_3!BU133+'ДС_КСГ_кор-ка др профили_2'!BU133</f>
        <v>#REF!</v>
      </c>
      <c r="BV133" s="280" t="e">
        <f>ДС_КСГ_ИТОГО_3!BV133+'ДС_КСГ_кор-ка др профили_2'!BV133</f>
        <v>#REF!</v>
      </c>
      <c r="BW133" s="280" t="e">
        <f>ДС_КСГ_ИТОГО_3!BW133+'ДС_КСГ_кор-ка др профили_2'!BW133</f>
        <v>#REF!</v>
      </c>
      <c r="BX133" s="280" t="e">
        <f>ДС_КСГ_ИТОГО_3!BX133+'ДС_КСГ_кор-ка др профили_2'!BX133</f>
        <v>#REF!</v>
      </c>
      <c r="BY133" s="280" t="e">
        <f>ДС_КСГ_ИТОГО_3!BY133+'ДС_КСГ_кор-ка др профили_2'!BY133</f>
        <v>#REF!</v>
      </c>
      <c r="BZ133" s="280" t="e">
        <f>ДС_КСГ_ИТОГО_3!BZ133+'ДС_КСГ_кор-ка др профили_2'!BZ133</f>
        <v>#REF!</v>
      </c>
      <c r="CA133" s="280" t="e">
        <f>ДС_КСГ_ИТОГО_3!CA133+'ДС_КСГ_кор-ка др профили_2'!CA133</f>
        <v>#REF!</v>
      </c>
      <c r="CB133" s="280" t="e">
        <f>ДС_КСГ_ИТОГО_3!CB133+'ДС_КСГ_кор-ка др профили_2'!CB133</f>
        <v>#REF!</v>
      </c>
      <c r="CC133" s="280" t="e">
        <f>ДС_КСГ_ИТОГО_3!CC133+'ДС_КСГ_кор-ка др профили_2'!CC133</f>
        <v>#REF!</v>
      </c>
      <c r="CD133" s="280" t="e">
        <f>ДС_КСГ_ИТОГО_3!CD133+'ДС_КСГ_кор-ка др профили_2'!CD133</f>
        <v>#REF!</v>
      </c>
      <c r="CE133" s="280" t="e">
        <f>ДС_КСГ_ИТОГО_3!CE133+'ДС_КСГ_кор-ка др профили_2'!CE133</f>
        <v>#REF!</v>
      </c>
      <c r="CF133" s="280" t="e">
        <f>ДС_КСГ_ИТОГО_3!CF133+'ДС_КСГ_кор-ка др профили_2'!CF133</f>
        <v>#REF!</v>
      </c>
      <c r="CG133" s="280" t="e">
        <f>ДС_КСГ_ИТОГО_3!CG133+'ДС_КСГ_кор-ка др профили_2'!CG133</f>
        <v>#REF!</v>
      </c>
      <c r="CH133" s="280" t="e">
        <f>ДС_КСГ_ИТОГО_3!CH133+'ДС_КСГ_кор-ка др профили_2'!CH133</f>
        <v>#REF!</v>
      </c>
      <c r="CI133" s="280" t="e">
        <f>ДС_КСГ_ИТОГО_3!CI133+'ДС_КСГ_кор-ка др профили_2'!CI133</f>
        <v>#REF!</v>
      </c>
      <c r="CJ133" s="280" t="e">
        <f>ДС_КСГ_ИТОГО_3!CJ133+'ДС_КСГ_кор-ка др профили_2'!CJ133</f>
        <v>#REF!</v>
      </c>
      <c r="CK133" s="280" t="e">
        <f>ДС_КСГ_ИТОГО_3!#REF!+'ДС_КСГ_кор-ка др профили_2'!CK133</f>
        <v>#REF!</v>
      </c>
      <c r="CL133" s="280" t="e">
        <f>ДС_КСГ_ИТОГО_3!#REF!+'ДС_КСГ_кор-ка др профили_2'!CL133</f>
        <v>#REF!</v>
      </c>
      <c r="CM133" s="280" t="e">
        <f>ДС_КСГ_ИТОГО_3!#REF!+'ДС_КСГ_кор-ка др профили_2'!CM133</f>
        <v>#REF!</v>
      </c>
      <c r="CN133" s="281" t="e">
        <f t="shared" si="2"/>
        <v>#REF!</v>
      </c>
      <c r="CP133" s="195"/>
      <c r="CQ133" s="195"/>
      <c r="CR133" s="195"/>
    </row>
    <row r="134" spans="1:96" ht="30" x14ac:dyDescent="0.25">
      <c r="A134" s="81">
        <v>133</v>
      </c>
      <c r="B134" s="81" t="s">
        <v>428</v>
      </c>
      <c r="C134" s="148" t="s">
        <v>429</v>
      </c>
      <c r="D134" s="148">
        <v>0.8</v>
      </c>
      <c r="E134" s="148">
        <v>30</v>
      </c>
      <c r="F134" s="148" t="s">
        <v>171</v>
      </c>
      <c r="G134" s="280" t="e">
        <f>ДС_КСГ_ИТОГО_3!G134+'ДС_КСГ_кор-ка др профили_2'!G134</f>
        <v>#REF!</v>
      </c>
      <c r="H134" s="280" t="e">
        <f>ДС_КСГ_ИТОГО_3!H134+'ДС_КСГ_кор-ка др профили_2'!H134</f>
        <v>#REF!</v>
      </c>
      <c r="I134" s="280" t="e">
        <f>ДС_КСГ_ИТОГО_3!I134+'ДС_КСГ_кор-ка др профили_2'!I134</f>
        <v>#REF!</v>
      </c>
      <c r="J134" s="280" t="e">
        <f>ДС_КСГ_ИТОГО_3!J134+'ДС_КСГ_кор-ка др профили_2'!J134</f>
        <v>#REF!</v>
      </c>
      <c r="K134" s="280" t="e">
        <f>ДС_КСГ_ИТОГО_3!K134+'ДС_КСГ_кор-ка др профили_2'!K134</f>
        <v>#REF!</v>
      </c>
      <c r="L134" s="280" t="e">
        <f>ДС_КСГ_ИТОГО_3!L134+'ДС_КСГ_кор-ка др профили_2'!L134</f>
        <v>#REF!</v>
      </c>
      <c r="M134" s="280" t="e">
        <f>ДС_КСГ_ИТОГО_3!M134+'ДС_КСГ_кор-ка др профили_2'!M134</f>
        <v>#REF!</v>
      </c>
      <c r="N134" s="280" t="e">
        <f>ДС_КСГ_ИТОГО_3!N134+'ДС_КСГ_кор-ка др профили_2'!N134</f>
        <v>#REF!</v>
      </c>
      <c r="O134" s="280" t="e">
        <f>ДС_КСГ_ИТОГО_3!O134+'ДС_КСГ_кор-ка др профили_2'!O134</f>
        <v>#REF!</v>
      </c>
      <c r="P134" s="280" t="e">
        <f>ДС_КСГ_ИТОГО_3!P134+'ДС_КСГ_кор-ка др профили_2'!P134</f>
        <v>#REF!</v>
      </c>
      <c r="Q134" s="280" t="e">
        <f>ДС_КСГ_ИТОГО_3!Q134+'ДС_КСГ_кор-ка др профили_2'!Q134</f>
        <v>#REF!</v>
      </c>
      <c r="R134" s="280" t="e">
        <f>ДС_КСГ_ИТОГО_3!R134+'ДС_КСГ_кор-ка др профили_2'!R134</f>
        <v>#REF!</v>
      </c>
      <c r="S134" s="280" t="e">
        <f>ДС_КСГ_ИТОГО_3!S134+'ДС_КСГ_кор-ка др профили_2'!S134</f>
        <v>#REF!</v>
      </c>
      <c r="T134" s="280" t="e">
        <f>ДС_КСГ_ИТОГО_3!T134+'ДС_КСГ_кор-ка др профили_2'!T134</f>
        <v>#REF!</v>
      </c>
      <c r="U134" s="280" t="e">
        <f>ДС_КСГ_ИТОГО_3!U134+'ДС_КСГ_кор-ка др профили_2'!U134</f>
        <v>#REF!</v>
      </c>
      <c r="V134" s="280" t="e">
        <f>ДС_КСГ_ИТОГО_3!V134+'ДС_КСГ_кор-ка др профили_2'!V134</f>
        <v>#REF!</v>
      </c>
      <c r="W134" s="280" t="e">
        <f>ДС_КСГ_ИТОГО_3!W134+'ДС_КСГ_кор-ка др профили_2'!W134</f>
        <v>#REF!</v>
      </c>
      <c r="X134" s="280" t="e">
        <f>ДС_КСГ_ИТОГО_3!X134+'ДС_КСГ_кор-ка др профили_2'!X134</f>
        <v>#REF!</v>
      </c>
      <c r="Y134" s="280" t="e">
        <f>ДС_КСГ_ИТОГО_3!Y134+'ДС_КСГ_кор-ка др профили_2'!Y134</f>
        <v>#REF!</v>
      </c>
      <c r="Z134" s="280" t="e">
        <f>ДС_КСГ_ИТОГО_3!Z134+'ДС_КСГ_кор-ка др профили_2'!Z134</f>
        <v>#REF!</v>
      </c>
      <c r="AA134" s="280" t="e">
        <f>ДС_КСГ_ИТОГО_3!AA134+'ДС_КСГ_кор-ка др профили_2'!AA134</f>
        <v>#REF!</v>
      </c>
      <c r="AB134" s="280" t="e">
        <f>ДС_КСГ_ИТОГО_3!AB134+'ДС_КСГ_кор-ка др профили_2'!AB134</f>
        <v>#REF!</v>
      </c>
      <c r="AC134" s="280" t="e">
        <f>ДС_КСГ_ИТОГО_3!AC134+'ДС_КСГ_кор-ка др профили_2'!AC134</f>
        <v>#REF!</v>
      </c>
      <c r="AD134" s="280" t="e">
        <f>ДС_КСГ_ИТОГО_3!AD134+'ДС_КСГ_кор-ка др профили_2'!AD134</f>
        <v>#REF!</v>
      </c>
      <c r="AE134" s="280" t="e">
        <f>ДС_КСГ_ИТОГО_3!AE134+'ДС_КСГ_кор-ка др профили_2'!AE134</f>
        <v>#REF!</v>
      </c>
      <c r="AF134" s="280" t="e">
        <f>ДС_КСГ_ИТОГО_3!AF134+'ДС_КСГ_кор-ка др профили_2'!AF134</f>
        <v>#REF!</v>
      </c>
      <c r="AG134" s="280" t="e">
        <f>ДС_КСГ_ИТОГО_3!AG134+'ДС_КСГ_кор-ка др профили_2'!AG134</f>
        <v>#REF!</v>
      </c>
      <c r="AH134" s="280" t="e">
        <f>ДС_КСГ_ИТОГО_3!AH134+'ДС_КСГ_кор-ка др профили_2'!AH134</f>
        <v>#REF!</v>
      </c>
      <c r="AI134" s="280" t="e">
        <f>ДС_КСГ_ИТОГО_3!AI134+'ДС_КСГ_кор-ка др профили_2'!AI134</f>
        <v>#REF!</v>
      </c>
      <c r="AJ134" s="280" t="e">
        <f>ДС_КСГ_ИТОГО_3!AJ134+'ДС_КСГ_кор-ка др профили_2'!AJ134</f>
        <v>#REF!</v>
      </c>
      <c r="AK134" s="280" t="e">
        <f>ДС_КСГ_ИТОГО_3!AK134+'ДС_КСГ_кор-ка др профили_2'!AK134</f>
        <v>#REF!</v>
      </c>
      <c r="AL134" s="280" t="e">
        <f>ДС_КСГ_ИТОГО_3!AL134+'ДС_КСГ_кор-ка др профили_2'!AL134</f>
        <v>#REF!</v>
      </c>
      <c r="AM134" s="280" t="e">
        <f>ДС_КСГ_ИТОГО_3!AM134+'ДС_КСГ_кор-ка др профили_2'!AM134</f>
        <v>#REF!</v>
      </c>
      <c r="AN134" s="280" t="e">
        <f>ДС_КСГ_ИТОГО_3!AN134+'ДС_КСГ_кор-ка др профили_2'!AN134</f>
        <v>#REF!</v>
      </c>
      <c r="AO134" s="280" t="e">
        <f>ДС_КСГ_ИТОГО_3!AO134+'ДС_КСГ_кор-ка др профили_2'!AO134</f>
        <v>#REF!</v>
      </c>
      <c r="AP134" s="280" t="e">
        <f>ДС_КСГ_ИТОГО_3!AP134+'ДС_КСГ_кор-ка др профили_2'!AP134</f>
        <v>#REF!</v>
      </c>
      <c r="AQ134" s="280" t="e">
        <f>ДС_КСГ_ИТОГО_3!AQ134+'ДС_КСГ_кор-ка др профили_2'!AQ134</f>
        <v>#REF!</v>
      </c>
      <c r="AR134" s="280" t="e">
        <f>ДС_КСГ_ИТОГО_3!AR134+'ДС_КСГ_кор-ка др профили_2'!AR134</f>
        <v>#REF!</v>
      </c>
      <c r="AS134" s="280" t="e">
        <f>ДС_КСГ_ИТОГО_3!AS134+'ДС_КСГ_кор-ка др профили_2'!AS134</f>
        <v>#REF!</v>
      </c>
      <c r="AT134" s="280" t="e">
        <f>ДС_КСГ_ИТОГО_3!AT134+'ДС_КСГ_кор-ка др профили_2'!AT134</f>
        <v>#REF!</v>
      </c>
      <c r="AU134" s="280" t="e">
        <f>ДС_КСГ_ИТОГО_3!AU134+'ДС_КСГ_кор-ка др профили_2'!AU134</f>
        <v>#REF!</v>
      </c>
      <c r="AV134" s="280" t="e">
        <f>ДС_КСГ_ИТОГО_3!AV134+'ДС_КСГ_кор-ка др профили_2'!AV134</f>
        <v>#REF!</v>
      </c>
      <c r="AW134" s="280" t="e">
        <f>ДС_КСГ_ИТОГО_3!AW134+'ДС_КСГ_кор-ка др профили_2'!AW134</f>
        <v>#REF!</v>
      </c>
      <c r="AX134" s="280" t="e">
        <f>ДС_КСГ_ИТОГО_3!AX134+'ДС_КСГ_кор-ка др профили_2'!AX134</f>
        <v>#REF!</v>
      </c>
      <c r="AY134" s="280" t="e">
        <f>ДС_КСГ_ИТОГО_3!AY134+'ДС_КСГ_кор-ка др профили_2'!AY134</f>
        <v>#REF!</v>
      </c>
      <c r="AZ134" s="280" t="e">
        <f>ДС_КСГ_ИТОГО_3!AZ134+'ДС_КСГ_кор-ка др профили_2'!AZ134</f>
        <v>#REF!</v>
      </c>
      <c r="BA134" s="280" t="e">
        <f>ДС_КСГ_ИТОГО_3!BA134+'ДС_КСГ_кор-ка др профили_2'!BA134</f>
        <v>#REF!</v>
      </c>
      <c r="BB134" s="280" t="e">
        <f>ДС_КСГ_ИТОГО_3!BB134+'ДС_КСГ_кор-ка др профили_2'!BB134</f>
        <v>#REF!</v>
      </c>
      <c r="BC134" s="280" t="e">
        <f>ДС_КСГ_ИТОГО_3!BC134+'ДС_КСГ_кор-ка др профили_2'!BC134</f>
        <v>#REF!</v>
      </c>
      <c r="BD134" s="280" t="e">
        <f>ДС_КСГ_ИТОГО_3!BD134+'ДС_КСГ_кор-ка др профили_2'!BD134</f>
        <v>#REF!</v>
      </c>
      <c r="BE134" s="280" t="e">
        <f>ДС_КСГ_ИТОГО_3!BE134+'ДС_КСГ_кор-ка др профили_2'!BE134</f>
        <v>#REF!</v>
      </c>
      <c r="BF134" s="280" t="e">
        <f>ДС_КСГ_ИТОГО_3!BF134+'ДС_КСГ_кор-ка др профили_2'!BF134</f>
        <v>#REF!</v>
      </c>
      <c r="BG134" s="280" t="e">
        <f>ДС_КСГ_ИТОГО_3!BG134+'ДС_КСГ_кор-ка др профили_2'!BG134</f>
        <v>#REF!</v>
      </c>
      <c r="BH134" s="280" t="e">
        <f>ДС_КСГ_ИТОГО_3!BH134+'ДС_КСГ_кор-ка др профили_2'!BH134</f>
        <v>#REF!</v>
      </c>
      <c r="BI134" s="280" t="e">
        <f>ДС_КСГ_ИТОГО_3!BI134+'ДС_КСГ_кор-ка др профили_2'!BI134</f>
        <v>#REF!</v>
      </c>
      <c r="BJ134" s="280" t="e">
        <f>ДС_КСГ_ИТОГО_3!BJ134+'ДС_КСГ_кор-ка др профили_2'!BJ134</f>
        <v>#REF!</v>
      </c>
      <c r="BK134" s="280" t="e">
        <f>ДС_КСГ_ИТОГО_3!BK134+'ДС_КСГ_кор-ка др профили_2'!BK134</f>
        <v>#REF!</v>
      </c>
      <c r="BL134" s="280" t="e">
        <f>ДС_КСГ_ИТОГО_3!BL134+'ДС_КСГ_кор-ка др профили_2'!BL134</f>
        <v>#REF!</v>
      </c>
      <c r="BM134" s="280" t="e">
        <f>ДС_КСГ_ИТОГО_3!BM134+'ДС_КСГ_кор-ка др профили_2'!BM134</f>
        <v>#REF!</v>
      </c>
      <c r="BN134" s="280" t="e">
        <f>ДС_КСГ_ИТОГО_3!BN134+'ДС_КСГ_кор-ка др профили_2'!BN134</f>
        <v>#REF!</v>
      </c>
      <c r="BO134" s="280" t="e">
        <f>ДС_КСГ_ИТОГО_3!BO134+'ДС_КСГ_кор-ка др профили_2'!BO134</f>
        <v>#REF!</v>
      </c>
      <c r="BP134" s="280" t="e">
        <f>ДС_КСГ_ИТОГО_3!BP134+'ДС_КСГ_кор-ка др профили_2'!BP134</f>
        <v>#REF!</v>
      </c>
      <c r="BQ134" s="280" t="e">
        <f>ДС_КСГ_ИТОГО_3!BQ134+'ДС_КСГ_кор-ка др профили_2'!BQ134</f>
        <v>#REF!</v>
      </c>
      <c r="BR134" s="280" t="e">
        <f>ДС_КСГ_ИТОГО_3!BR134+'ДС_КСГ_кор-ка др профили_2'!BR134</f>
        <v>#REF!</v>
      </c>
      <c r="BS134" s="280" t="e">
        <f>ДС_КСГ_ИТОГО_3!BS134+'ДС_КСГ_кор-ка др профили_2'!BS134</f>
        <v>#REF!</v>
      </c>
      <c r="BT134" s="280" t="e">
        <f>ДС_КСГ_ИТОГО_3!BT134+'ДС_КСГ_кор-ка др профили_2'!BT134</f>
        <v>#REF!</v>
      </c>
      <c r="BU134" s="280" t="e">
        <f>ДС_КСГ_ИТОГО_3!BU134+'ДС_КСГ_кор-ка др профили_2'!BU134</f>
        <v>#REF!</v>
      </c>
      <c r="BV134" s="280" t="e">
        <f>ДС_КСГ_ИТОГО_3!BV134+'ДС_КСГ_кор-ка др профили_2'!BV134</f>
        <v>#REF!</v>
      </c>
      <c r="BW134" s="280" t="e">
        <f>ДС_КСГ_ИТОГО_3!BW134+'ДС_КСГ_кор-ка др профили_2'!BW134</f>
        <v>#REF!</v>
      </c>
      <c r="BX134" s="280" t="e">
        <f>ДС_КСГ_ИТОГО_3!BX134+'ДС_КСГ_кор-ка др профили_2'!BX134</f>
        <v>#REF!</v>
      </c>
      <c r="BY134" s="280" t="e">
        <f>ДС_КСГ_ИТОГО_3!BY134+'ДС_КСГ_кор-ка др профили_2'!BY134</f>
        <v>#REF!</v>
      </c>
      <c r="BZ134" s="280" t="e">
        <f>ДС_КСГ_ИТОГО_3!BZ134+'ДС_КСГ_кор-ка др профили_2'!BZ134</f>
        <v>#REF!</v>
      </c>
      <c r="CA134" s="280" t="e">
        <f>ДС_КСГ_ИТОГО_3!CA134+'ДС_КСГ_кор-ка др профили_2'!CA134</f>
        <v>#REF!</v>
      </c>
      <c r="CB134" s="280" t="e">
        <f>ДС_КСГ_ИТОГО_3!CB134+'ДС_КСГ_кор-ка др профили_2'!CB134</f>
        <v>#REF!</v>
      </c>
      <c r="CC134" s="280" t="e">
        <f>ДС_КСГ_ИТОГО_3!CC134+'ДС_КСГ_кор-ка др профили_2'!CC134</f>
        <v>#REF!</v>
      </c>
      <c r="CD134" s="280" t="e">
        <f>ДС_КСГ_ИТОГО_3!CD134+'ДС_КСГ_кор-ка др профили_2'!CD134</f>
        <v>#REF!</v>
      </c>
      <c r="CE134" s="280" t="e">
        <f>ДС_КСГ_ИТОГО_3!CE134+'ДС_КСГ_кор-ка др профили_2'!CE134</f>
        <v>#REF!</v>
      </c>
      <c r="CF134" s="280" t="e">
        <f>ДС_КСГ_ИТОГО_3!CF134+'ДС_КСГ_кор-ка др профили_2'!CF134</f>
        <v>#REF!</v>
      </c>
      <c r="CG134" s="280" t="e">
        <f>ДС_КСГ_ИТОГО_3!CG134+'ДС_КСГ_кор-ка др профили_2'!CG134</f>
        <v>#REF!</v>
      </c>
      <c r="CH134" s="280" t="e">
        <f>ДС_КСГ_ИТОГО_3!CH134+'ДС_КСГ_кор-ка др профили_2'!CH134</f>
        <v>#REF!</v>
      </c>
      <c r="CI134" s="280" t="e">
        <f>ДС_КСГ_ИТОГО_3!CI134+'ДС_КСГ_кор-ка др профили_2'!CI134</f>
        <v>#REF!</v>
      </c>
      <c r="CJ134" s="280" t="e">
        <f>ДС_КСГ_ИТОГО_3!CJ134+'ДС_КСГ_кор-ка др профили_2'!CJ134</f>
        <v>#REF!</v>
      </c>
      <c r="CK134" s="280" t="e">
        <f>ДС_КСГ_ИТОГО_3!#REF!+'ДС_КСГ_кор-ка др профили_2'!CK134</f>
        <v>#REF!</v>
      </c>
      <c r="CL134" s="280" t="e">
        <f>ДС_КСГ_ИТОГО_3!#REF!+'ДС_КСГ_кор-ка др профили_2'!CL134</f>
        <v>#REF!</v>
      </c>
      <c r="CM134" s="280" t="e">
        <f>ДС_КСГ_ИТОГО_3!#REF!+'ДС_КСГ_кор-ка др профили_2'!CM134</f>
        <v>#REF!</v>
      </c>
      <c r="CN134" s="281" t="e">
        <f t="shared" si="2"/>
        <v>#REF!</v>
      </c>
      <c r="CP134" s="195"/>
      <c r="CQ134" s="195"/>
      <c r="CR134" s="195"/>
    </row>
    <row r="135" spans="1:96" ht="30" x14ac:dyDescent="0.25">
      <c r="A135" s="81">
        <v>134</v>
      </c>
      <c r="B135" s="81" t="s">
        <v>430</v>
      </c>
      <c r="C135" s="148" t="s">
        <v>172</v>
      </c>
      <c r="D135" s="148">
        <v>2.1800000000000002</v>
      </c>
      <c r="E135" s="148">
        <v>30</v>
      </c>
      <c r="F135" s="148" t="s">
        <v>171</v>
      </c>
      <c r="G135" s="280" t="e">
        <f>ДС_КСГ_ИТОГО_3!G135+'ДС_КСГ_кор-ка др профили_2'!G135</f>
        <v>#REF!</v>
      </c>
      <c r="H135" s="280" t="e">
        <f>ДС_КСГ_ИТОГО_3!H135+'ДС_КСГ_кор-ка др профили_2'!H135</f>
        <v>#REF!</v>
      </c>
      <c r="I135" s="280" t="e">
        <f>ДС_КСГ_ИТОГО_3!I135+'ДС_КСГ_кор-ка др профили_2'!I135</f>
        <v>#REF!</v>
      </c>
      <c r="J135" s="280" t="e">
        <f>ДС_КСГ_ИТОГО_3!J135+'ДС_КСГ_кор-ка др профили_2'!J135</f>
        <v>#REF!</v>
      </c>
      <c r="K135" s="280" t="e">
        <f>ДС_КСГ_ИТОГО_3!K135+'ДС_КСГ_кор-ка др профили_2'!K135</f>
        <v>#REF!</v>
      </c>
      <c r="L135" s="280" t="e">
        <f>ДС_КСГ_ИТОГО_3!L135+'ДС_КСГ_кор-ка др профили_2'!L135</f>
        <v>#REF!</v>
      </c>
      <c r="M135" s="280" t="e">
        <f>ДС_КСГ_ИТОГО_3!M135+'ДС_КСГ_кор-ка др профили_2'!M135</f>
        <v>#REF!</v>
      </c>
      <c r="N135" s="280" t="e">
        <f>ДС_КСГ_ИТОГО_3!N135+'ДС_КСГ_кор-ка др профили_2'!N135</f>
        <v>#REF!</v>
      </c>
      <c r="O135" s="280" t="e">
        <f>ДС_КСГ_ИТОГО_3!O135+'ДС_КСГ_кор-ка др профили_2'!O135</f>
        <v>#REF!</v>
      </c>
      <c r="P135" s="280" t="e">
        <f>ДС_КСГ_ИТОГО_3!P135+'ДС_КСГ_кор-ка др профили_2'!P135</f>
        <v>#REF!</v>
      </c>
      <c r="Q135" s="280" t="e">
        <f>ДС_КСГ_ИТОГО_3!Q135+'ДС_КСГ_кор-ка др профили_2'!Q135</f>
        <v>#REF!</v>
      </c>
      <c r="R135" s="280" t="e">
        <f>ДС_КСГ_ИТОГО_3!R135+'ДС_КСГ_кор-ка др профили_2'!R135</f>
        <v>#REF!</v>
      </c>
      <c r="S135" s="280" t="e">
        <f>ДС_КСГ_ИТОГО_3!S135+'ДС_КСГ_кор-ка др профили_2'!S135</f>
        <v>#REF!</v>
      </c>
      <c r="T135" s="280" t="e">
        <f>ДС_КСГ_ИТОГО_3!T135+'ДС_КСГ_кор-ка др профили_2'!T135</f>
        <v>#REF!</v>
      </c>
      <c r="U135" s="280" t="e">
        <f>ДС_КСГ_ИТОГО_3!U135+'ДС_КСГ_кор-ка др профили_2'!U135</f>
        <v>#REF!</v>
      </c>
      <c r="V135" s="280" t="e">
        <f>ДС_КСГ_ИТОГО_3!V135+'ДС_КСГ_кор-ка др профили_2'!V135</f>
        <v>#REF!</v>
      </c>
      <c r="W135" s="280" t="e">
        <f>ДС_КСГ_ИТОГО_3!W135+'ДС_КСГ_кор-ка др профили_2'!W135</f>
        <v>#REF!</v>
      </c>
      <c r="X135" s="280" t="e">
        <f>ДС_КСГ_ИТОГО_3!X135+'ДС_КСГ_кор-ка др профили_2'!X135</f>
        <v>#REF!</v>
      </c>
      <c r="Y135" s="280" t="e">
        <f>ДС_КСГ_ИТОГО_3!Y135+'ДС_КСГ_кор-ка др профили_2'!Y135</f>
        <v>#REF!</v>
      </c>
      <c r="Z135" s="280" t="e">
        <f>ДС_КСГ_ИТОГО_3!Z135+'ДС_КСГ_кор-ка др профили_2'!Z135</f>
        <v>#REF!</v>
      </c>
      <c r="AA135" s="280" t="e">
        <f>ДС_КСГ_ИТОГО_3!AA135+'ДС_КСГ_кор-ка др профили_2'!AA135</f>
        <v>#REF!</v>
      </c>
      <c r="AB135" s="280" t="e">
        <f>ДС_КСГ_ИТОГО_3!AB135+'ДС_КСГ_кор-ка др профили_2'!AB135</f>
        <v>#REF!</v>
      </c>
      <c r="AC135" s="280" t="e">
        <f>ДС_КСГ_ИТОГО_3!AC135+'ДС_КСГ_кор-ка др профили_2'!AC135</f>
        <v>#REF!</v>
      </c>
      <c r="AD135" s="280" t="e">
        <f>ДС_КСГ_ИТОГО_3!AD135+'ДС_КСГ_кор-ка др профили_2'!AD135</f>
        <v>#REF!</v>
      </c>
      <c r="AE135" s="280" t="e">
        <f>ДС_КСГ_ИТОГО_3!AE135+'ДС_КСГ_кор-ка др профили_2'!AE135</f>
        <v>#REF!</v>
      </c>
      <c r="AF135" s="280" t="e">
        <f>ДС_КСГ_ИТОГО_3!AF135+'ДС_КСГ_кор-ка др профили_2'!AF135</f>
        <v>#REF!</v>
      </c>
      <c r="AG135" s="280" t="e">
        <f>ДС_КСГ_ИТОГО_3!AG135+'ДС_КСГ_кор-ка др профили_2'!AG135</f>
        <v>#REF!</v>
      </c>
      <c r="AH135" s="280" t="e">
        <f>ДС_КСГ_ИТОГО_3!AH135+'ДС_КСГ_кор-ка др профили_2'!AH135</f>
        <v>#REF!</v>
      </c>
      <c r="AI135" s="280" t="e">
        <f>ДС_КСГ_ИТОГО_3!AI135+'ДС_КСГ_кор-ка др профили_2'!AI135</f>
        <v>#REF!</v>
      </c>
      <c r="AJ135" s="280" t="e">
        <f>ДС_КСГ_ИТОГО_3!AJ135+'ДС_КСГ_кор-ка др профили_2'!AJ135</f>
        <v>#REF!</v>
      </c>
      <c r="AK135" s="280" t="e">
        <f>ДС_КСГ_ИТОГО_3!AK135+'ДС_КСГ_кор-ка др профили_2'!AK135</f>
        <v>#REF!</v>
      </c>
      <c r="AL135" s="280" t="e">
        <f>ДС_КСГ_ИТОГО_3!AL135+'ДС_КСГ_кор-ка др профили_2'!AL135</f>
        <v>#REF!</v>
      </c>
      <c r="AM135" s="280" t="e">
        <f>ДС_КСГ_ИТОГО_3!AM135+'ДС_КСГ_кор-ка др профили_2'!AM135</f>
        <v>#REF!</v>
      </c>
      <c r="AN135" s="280" t="e">
        <f>ДС_КСГ_ИТОГО_3!AN135+'ДС_КСГ_кор-ка др профили_2'!AN135</f>
        <v>#REF!</v>
      </c>
      <c r="AO135" s="280" t="e">
        <f>ДС_КСГ_ИТОГО_3!AO135+'ДС_КСГ_кор-ка др профили_2'!AO135</f>
        <v>#REF!</v>
      </c>
      <c r="AP135" s="280" t="e">
        <f>ДС_КСГ_ИТОГО_3!AP135+'ДС_КСГ_кор-ка др профили_2'!AP135</f>
        <v>#REF!</v>
      </c>
      <c r="AQ135" s="280" t="e">
        <f>ДС_КСГ_ИТОГО_3!AQ135+'ДС_КСГ_кор-ка др профили_2'!AQ135</f>
        <v>#REF!</v>
      </c>
      <c r="AR135" s="280" t="e">
        <f>ДС_КСГ_ИТОГО_3!AR135+'ДС_КСГ_кор-ка др профили_2'!AR135</f>
        <v>#REF!</v>
      </c>
      <c r="AS135" s="280" t="e">
        <f>ДС_КСГ_ИТОГО_3!AS135+'ДС_КСГ_кор-ка др профили_2'!AS135</f>
        <v>#REF!</v>
      </c>
      <c r="AT135" s="280" t="e">
        <f>ДС_КСГ_ИТОГО_3!AT135+'ДС_КСГ_кор-ка др профили_2'!AT135</f>
        <v>#REF!</v>
      </c>
      <c r="AU135" s="280" t="e">
        <f>ДС_КСГ_ИТОГО_3!AU135+'ДС_КСГ_кор-ка др профили_2'!AU135</f>
        <v>#REF!</v>
      </c>
      <c r="AV135" s="280" t="e">
        <f>ДС_КСГ_ИТОГО_3!AV135+'ДС_КСГ_кор-ка др профили_2'!AV135</f>
        <v>#REF!</v>
      </c>
      <c r="AW135" s="280" t="e">
        <f>ДС_КСГ_ИТОГО_3!AW135+'ДС_КСГ_кор-ка др профили_2'!AW135</f>
        <v>#REF!</v>
      </c>
      <c r="AX135" s="280" t="e">
        <f>ДС_КСГ_ИТОГО_3!AX135+'ДС_КСГ_кор-ка др профили_2'!AX135</f>
        <v>#REF!</v>
      </c>
      <c r="AY135" s="280" t="e">
        <f>ДС_КСГ_ИТОГО_3!AY135+'ДС_КСГ_кор-ка др профили_2'!AY135</f>
        <v>#REF!</v>
      </c>
      <c r="AZ135" s="280" t="e">
        <f>ДС_КСГ_ИТОГО_3!AZ135+'ДС_КСГ_кор-ка др профили_2'!AZ135</f>
        <v>#REF!</v>
      </c>
      <c r="BA135" s="280" t="e">
        <f>ДС_КСГ_ИТОГО_3!BA135+'ДС_КСГ_кор-ка др профили_2'!BA135</f>
        <v>#REF!</v>
      </c>
      <c r="BB135" s="280" t="e">
        <f>ДС_КСГ_ИТОГО_3!BB135+'ДС_КСГ_кор-ка др профили_2'!BB135</f>
        <v>#REF!</v>
      </c>
      <c r="BC135" s="280" t="e">
        <f>ДС_КСГ_ИТОГО_3!BC135+'ДС_КСГ_кор-ка др профили_2'!BC135</f>
        <v>#REF!</v>
      </c>
      <c r="BD135" s="280" t="e">
        <f>ДС_КСГ_ИТОГО_3!BD135+'ДС_КСГ_кор-ка др профили_2'!BD135</f>
        <v>#REF!</v>
      </c>
      <c r="BE135" s="280" t="e">
        <f>ДС_КСГ_ИТОГО_3!BE135+'ДС_КСГ_кор-ка др профили_2'!BE135</f>
        <v>#REF!</v>
      </c>
      <c r="BF135" s="280" t="e">
        <f>ДС_КСГ_ИТОГО_3!BF135+'ДС_КСГ_кор-ка др профили_2'!BF135</f>
        <v>#REF!</v>
      </c>
      <c r="BG135" s="280" t="e">
        <f>ДС_КСГ_ИТОГО_3!BG135+'ДС_КСГ_кор-ка др профили_2'!BG135</f>
        <v>#REF!</v>
      </c>
      <c r="BH135" s="280" t="e">
        <f>ДС_КСГ_ИТОГО_3!BH135+'ДС_КСГ_кор-ка др профили_2'!BH135</f>
        <v>#REF!</v>
      </c>
      <c r="BI135" s="280" t="e">
        <f>ДС_КСГ_ИТОГО_3!BI135+'ДС_КСГ_кор-ка др профили_2'!BI135</f>
        <v>#REF!</v>
      </c>
      <c r="BJ135" s="280" t="e">
        <f>ДС_КСГ_ИТОГО_3!BJ135+'ДС_КСГ_кор-ка др профили_2'!BJ135</f>
        <v>#REF!</v>
      </c>
      <c r="BK135" s="280" t="e">
        <f>ДС_КСГ_ИТОГО_3!BK135+'ДС_КСГ_кор-ка др профили_2'!BK135</f>
        <v>#REF!</v>
      </c>
      <c r="BL135" s="280" t="e">
        <f>ДС_КСГ_ИТОГО_3!BL135+'ДС_КСГ_кор-ка др профили_2'!BL135</f>
        <v>#REF!</v>
      </c>
      <c r="BM135" s="280" t="e">
        <f>ДС_КСГ_ИТОГО_3!BM135+'ДС_КСГ_кор-ка др профили_2'!BM135</f>
        <v>#REF!</v>
      </c>
      <c r="BN135" s="280" t="e">
        <f>ДС_КСГ_ИТОГО_3!BN135+'ДС_КСГ_кор-ка др профили_2'!BN135</f>
        <v>#REF!</v>
      </c>
      <c r="BO135" s="280" t="e">
        <f>ДС_КСГ_ИТОГО_3!BO135+'ДС_КСГ_кор-ка др профили_2'!BO135</f>
        <v>#REF!</v>
      </c>
      <c r="BP135" s="280" t="e">
        <f>ДС_КСГ_ИТОГО_3!BP135+'ДС_КСГ_кор-ка др профили_2'!BP135</f>
        <v>#REF!</v>
      </c>
      <c r="BQ135" s="280" t="e">
        <f>ДС_КСГ_ИТОГО_3!BQ135+'ДС_КСГ_кор-ка др профили_2'!BQ135</f>
        <v>#REF!</v>
      </c>
      <c r="BR135" s="280" t="e">
        <f>ДС_КСГ_ИТОГО_3!BR135+'ДС_КСГ_кор-ка др профили_2'!BR135</f>
        <v>#REF!</v>
      </c>
      <c r="BS135" s="280" t="e">
        <f>ДС_КСГ_ИТОГО_3!BS135+'ДС_КСГ_кор-ка др профили_2'!BS135</f>
        <v>#REF!</v>
      </c>
      <c r="BT135" s="280" t="e">
        <f>ДС_КСГ_ИТОГО_3!BT135+'ДС_КСГ_кор-ка др профили_2'!BT135</f>
        <v>#REF!</v>
      </c>
      <c r="BU135" s="280" t="e">
        <f>ДС_КСГ_ИТОГО_3!BU135+'ДС_КСГ_кор-ка др профили_2'!BU135</f>
        <v>#REF!</v>
      </c>
      <c r="BV135" s="280" t="e">
        <f>ДС_КСГ_ИТОГО_3!BV135+'ДС_КСГ_кор-ка др профили_2'!BV135</f>
        <v>#REF!</v>
      </c>
      <c r="BW135" s="280" t="e">
        <f>ДС_КСГ_ИТОГО_3!BW135+'ДС_КСГ_кор-ка др профили_2'!BW135</f>
        <v>#REF!</v>
      </c>
      <c r="BX135" s="280" t="e">
        <f>ДС_КСГ_ИТОГО_3!BX135+'ДС_КСГ_кор-ка др профили_2'!BX135</f>
        <v>#REF!</v>
      </c>
      <c r="BY135" s="280" t="e">
        <f>ДС_КСГ_ИТОГО_3!BY135+'ДС_КСГ_кор-ка др профили_2'!BY135</f>
        <v>#REF!</v>
      </c>
      <c r="BZ135" s="280" t="e">
        <f>ДС_КСГ_ИТОГО_3!BZ135+'ДС_КСГ_кор-ка др профили_2'!BZ135</f>
        <v>#REF!</v>
      </c>
      <c r="CA135" s="280" t="e">
        <f>ДС_КСГ_ИТОГО_3!CA135+'ДС_КСГ_кор-ка др профили_2'!CA135</f>
        <v>#REF!</v>
      </c>
      <c r="CB135" s="280" t="e">
        <f>ДС_КСГ_ИТОГО_3!CB135+'ДС_КСГ_кор-ка др профили_2'!CB135</f>
        <v>#REF!</v>
      </c>
      <c r="CC135" s="280" t="e">
        <f>ДС_КСГ_ИТОГО_3!CC135+'ДС_КСГ_кор-ка др профили_2'!CC135</f>
        <v>#REF!</v>
      </c>
      <c r="CD135" s="280" t="e">
        <f>ДС_КСГ_ИТОГО_3!CD135+'ДС_КСГ_кор-ка др профили_2'!CD135</f>
        <v>#REF!</v>
      </c>
      <c r="CE135" s="280" t="e">
        <f>ДС_КСГ_ИТОГО_3!CE135+'ДС_КСГ_кор-ка др профили_2'!CE135</f>
        <v>#REF!</v>
      </c>
      <c r="CF135" s="280" t="e">
        <f>ДС_КСГ_ИТОГО_3!CF135+'ДС_КСГ_кор-ка др профили_2'!CF135</f>
        <v>#REF!</v>
      </c>
      <c r="CG135" s="280" t="e">
        <f>ДС_КСГ_ИТОГО_3!CG135+'ДС_КСГ_кор-ка др профили_2'!CG135</f>
        <v>#REF!</v>
      </c>
      <c r="CH135" s="280" t="e">
        <f>ДС_КСГ_ИТОГО_3!CH135+'ДС_КСГ_кор-ка др профили_2'!CH135</f>
        <v>#REF!</v>
      </c>
      <c r="CI135" s="280" t="e">
        <f>ДС_КСГ_ИТОГО_3!CI135+'ДС_КСГ_кор-ка др профили_2'!CI135</f>
        <v>#REF!</v>
      </c>
      <c r="CJ135" s="280" t="e">
        <f>ДС_КСГ_ИТОГО_3!CJ135+'ДС_КСГ_кор-ка др профили_2'!CJ135</f>
        <v>#REF!</v>
      </c>
      <c r="CK135" s="280" t="e">
        <f>ДС_КСГ_ИТОГО_3!#REF!+'ДС_КСГ_кор-ка др профили_2'!CK135</f>
        <v>#REF!</v>
      </c>
      <c r="CL135" s="280" t="e">
        <f>ДС_КСГ_ИТОГО_3!#REF!+'ДС_КСГ_кор-ка др профили_2'!CL135</f>
        <v>#REF!</v>
      </c>
      <c r="CM135" s="280" t="e">
        <f>ДС_КСГ_ИТОГО_3!#REF!+'ДС_КСГ_кор-ка др профили_2'!CM135</f>
        <v>#REF!</v>
      </c>
      <c r="CN135" s="281" t="e">
        <f t="shared" si="2"/>
        <v>#REF!</v>
      </c>
      <c r="CP135" s="195"/>
      <c r="CQ135" s="195"/>
      <c r="CR135" s="195"/>
    </row>
    <row r="136" spans="1:96" ht="30" x14ac:dyDescent="0.25">
      <c r="A136" s="81">
        <v>135</v>
      </c>
      <c r="B136" s="81" t="s">
        <v>431</v>
      </c>
      <c r="C136" s="148" t="s">
        <v>173</v>
      </c>
      <c r="D136" s="148">
        <v>2.58</v>
      </c>
      <c r="E136" s="148">
        <v>30</v>
      </c>
      <c r="F136" s="148" t="s">
        <v>171</v>
      </c>
      <c r="G136" s="280" t="e">
        <f>ДС_КСГ_ИТОГО_3!G136+'ДС_КСГ_кор-ка др профили_2'!G136</f>
        <v>#REF!</v>
      </c>
      <c r="H136" s="280" t="e">
        <f>ДС_КСГ_ИТОГО_3!H136+'ДС_КСГ_кор-ка др профили_2'!H136</f>
        <v>#REF!</v>
      </c>
      <c r="I136" s="280" t="e">
        <f>ДС_КСГ_ИТОГО_3!I136+'ДС_КСГ_кор-ка др профили_2'!I136</f>
        <v>#REF!</v>
      </c>
      <c r="J136" s="280" t="e">
        <f>ДС_КСГ_ИТОГО_3!J136+'ДС_КСГ_кор-ка др профили_2'!J136</f>
        <v>#REF!</v>
      </c>
      <c r="K136" s="280" t="e">
        <f>ДС_КСГ_ИТОГО_3!K136+'ДС_КСГ_кор-ка др профили_2'!K136</f>
        <v>#REF!</v>
      </c>
      <c r="L136" s="280" t="e">
        <f>ДС_КСГ_ИТОГО_3!L136+'ДС_КСГ_кор-ка др профили_2'!L136</f>
        <v>#REF!</v>
      </c>
      <c r="M136" s="280" t="e">
        <f>ДС_КСГ_ИТОГО_3!M136+'ДС_КСГ_кор-ка др профили_2'!M136</f>
        <v>#REF!</v>
      </c>
      <c r="N136" s="280" t="e">
        <f>ДС_КСГ_ИТОГО_3!N136+'ДС_КСГ_кор-ка др профили_2'!N136</f>
        <v>#REF!</v>
      </c>
      <c r="O136" s="280" t="e">
        <f>ДС_КСГ_ИТОГО_3!O136+'ДС_КСГ_кор-ка др профили_2'!O136</f>
        <v>#REF!</v>
      </c>
      <c r="P136" s="280" t="e">
        <f>ДС_КСГ_ИТОГО_3!P136+'ДС_КСГ_кор-ка др профили_2'!P136</f>
        <v>#REF!</v>
      </c>
      <c r="Q136" s="280" t="e">
        <f>ДС_КСГ_ИТОГО_3!Q136+'ДС_КСГ_кор-ка др профили_2'!Q136</f>
        <v>#REF!</v>
      </c>
      <c r="R136" s="280" t="e">
        <f>ДС_КСГ_ИТОГО_3!R136+'ДС_КСГ_кор-ка др профили_2'!R136</f>
        <v>#REF!</v>
      </c>
      <c r="S136" s="280" t="e">
        <f>ДС_КСГ_ИТОГО_3!S136+'ДС_КСГ_кор-ка др профили_2'!S136</f>
        <v>#REF!</v>
      </c>
      <c r="T136" s="280" t="e">
        <f>ДС_КСГ_ИТОГО_3!T136+'ДС_КСГ_кор-ка др профили_2'!T136</f>
        <v>#REF!</v>
      </c>
      <c r="U136" s="280" t="e">
        <f>ДС_КСГ_ИТОГО_3!U136+'ДС_КСГ_кор-ка др профили_2'!U136</f>
        <v>#REF!</v>
      </c>
      <c r="V136" s="280" t="e">
        <f>ДС_КСГ_ИТОГО_3!V136+'ДС_КСГ_кор-ка др профили_2'!V136</f>
        <v>#REF!</v>
      </c>
      <c r="W136" s="280" t="e">
        <f>ДС_КСГ_ИТОГО_3!W136+'ДС_КСГ_кор-ка др профили_2'!W136</f>
        <v>#REF!</v>
      </c>
      <c r="X136" s="280" t="e">
        <f>ДС_КСГ_ИТОГО_3!X136+'ДС_КСГ_кор-ка др профили_2'!X136</f>
        <v>#REF!</v>
      </c>
      <c r="Y136" s="280" t="e">
        <f>ДС_КСГ_ИТОГО_3!Y136+'ДС_КСГ_кор-ка др профили_2'!Y136</f>
        <v>#REF!</v>
      </c>
      <c r="Z136" s="280" t="e">
        <f>ДС_КСГ_ИТОГО_3!Z136+'ДС_КСГ_кор-ка др профили_2'!Z136</f>
        <v>#REF!</v>
      </c>
      <c r="AA136" s="280" t="e">
        <f>ДС_КСГ_ИТОГО_3!AA136+'ДС_КСГ_кор-ка др профили_2'!AA136</f>
        <v>#REF!</v>
      </c>
      <c r="AB136" s="280" t="e">
        <f>ДС_КСГ_ИТОГО_3!AB136+'ДС_КСГ_кор-ка др профили_2'!AB136</f>
        <v>#REF!</v>
      </c>
      <c r="AC136" s="280" t="e">
        <f>ДС_КСГ_ИТОГО_3!AC136+'ДС_КСГ_кор-ка др профили_2'!AC136</f>
        <v>#REF!</v>
      </c>
      <c r="AD136" s="280" t="e">
        <f>ДС_КСГ_ИТОГО_3!AD136+'ДС_КСГ_кор-ка др профили_2'!AD136</f>
        <v>#REF!</v>
      </c>
      <c r="AE136" s="280" t="e">
        <f>ДС_КСГ_ИТОГО_3!AE136+'ДС_КСГ_кор-ка др профили_2'!AE136</f>
        <v>#REF!</v>
      </c>
      <c r="AF136" s="280" t="e">
        <f>ДС_КСГ_ИТОГО_3!AF136+'ДС_КСГ_кор-ка др профили_2'!AF136</f>
        <v>#REF!</v>
      </c>
      <c r="AG136" s="280" t="e">
        <f>ДС_КСГ_ИТОГО_3!AG136+'ДС_КСГ_кор-ка др профили_2'!AG136</f>
        <v>#REF!</v>
      </c>
      <c r="AH136" s="280" t="e">
        <f>ДС_КСГ_ИТОГО_3!AH136+'ДС_КСГ_кор-ка др профили_2'!AH136</f>
        <v>#REF!</v>
      </c>
      <c r="AI136" s="280" t="e">
        <f>ДС_КСГ_ИТОГО_3!AI136+'ДС_КСГ_кор-ка др профили_2'!AI136</f>
        <v>#REF!</v>
      </c>
      <c r="AJ136" s="280" t="e">
        <f>ДС_КСГ_ИТОГО_3!AJ136+'ДС_КСГ_кор-ка др профили_2'!AJ136</f>
        <v>#REF!</v>
      </c>
      <c r="AK136" s="280" t="e">
        <f>ДС_КСГ_ИТОГО_3!AK136+'ДС_КСГ_кор-ка др профили_2'!AK136</f>
        <v>#REF!</v>
      </c>
      <c r="AL136" s="280" t="e">
        <f>ДС_КСГ_ИТОГО_3!AL136+'ДС_КСГ_кор-ка др профили_2'!AL136</f>
        <v>#REF!</v>
      </c>
      <c r="AM136" s="280" t="e">
        <f>ДС_КСГ_ИТОГО_3!AM136+'ДС_КСГ_кор-ка др профили_2'!AM136</f>
        <v>#REF!</v>
      </c>
      <c r="AN136" s="280" t="e">
        <f>ДС_КСГ_ИТОГО_3!AN136+'ДС_КСГ_кор-ка др профили_2'!AN136</f>
        <v>#REF!</v>
      </c>
      <c r="AO136" s="280" t="e">
        <f>ДС_КСГ_ИТОГО_3!AO136+'ДС_КСГ_кор-ка др профили_2'!AO136</f>
        <v>#REF!</v>
      </c>
      <c r="AP136" s="280" t="e">
        <f>ДС_КСГ_ИТОГО_3!AP136+'ДС_КСГ_кор-ка др профили_2'!AP136</f>
        <v>#REF!</v>
      </c>
      <c r="AQ136" s="280" t="e">
        <f>ДС_КСГ_ИТОГО_3!AQ136+'ДС_КСГ_кор-ка др профили_2'!AQ136</f>
        <v>#REF!</v>
      </c>
      <c r="AR136" s="280" t="e">
        <f>ДС_КСГ_ИТОГО_3!AR136+'ДС_КСГ_кор-ка др профили_2'!AR136</f>
        <v>#REF!</v>
      </c>
      <c r="AS136" s="280" t="e">
        <f>ДС_КСГ_ИТОГО_3!AS136+'ДС_КСГ_кор-ка др профили_2'!AS136</f>
        <v>#REF!</v>
      </c>
      <c r="AT136" s="280" t="e">
        <f>ДС_КСГ_ИТОГО_3!AT136+'ДС_КСГ_кор-ка др профили_2'!AT136</f>
        <v>#REF!</v>
      </c>
      <c r="AU136" s="280" t="e">
        <f>ДС_КСГ_ИТОГО_3!AU136+'ДС_КСГ_кор-ка др профили_2'!AU136</f>
        <v>#REF!</v>
      </c>
      <c r="AV136" s="280" t="e">
        <f>ДС_КСГ_ИТОГО_3!AV136+'ДС_КСГ_кор-ка др профили_2'!AV136</f>
        <v>#REF!</v>
      </c>
      <c r="AW136" s="280" t="e">
        <f>ДС_КСГ_ИТОГО_3!AW136+'ДС_КСГ_кор-ка др профили_2'!AW136</f>
        <v>#REF!</v>
      </c>
      <c r="AX136" s="280" t="e">
        <f>ДС_КСГ_ИТОГО_3!AX136+'ДС_КСГ_кор-ка др профили_2'!AX136</f>
        <v>#REF!</v>
      </c>
      <c r="AY136" s="280" t="e">
        <f>ДС_КСГ_ИТОГО_3!AY136+'ДС_КСГ_кор-ка др профили_2'!AY136</f>
        <v>#REF!</v>
      </c>
      <c r="AZ136" s="280" t="e">
        <f>ДС_КСГ_ИТОГО_3!AZ136+'ДС_КСГ_кор-ка др профили_2'!AZ136</f>
        <v>#REF!</v>
      </c>
      <c r="BA136" s="280" t="e">
        <f>ДС_КСГ_ИТОГО_3!BA136+'ДС_КСГ_кор-ка др профили_2'!BA136</f>
        <v>#REF!</v>
      </c>
      <c r="BB136" s="280" t="e">
        <f>ДС_КСГ_ИТОГО_3!BB136+'ДС_КСГ_кор-ка др профили_2'!BB136</f>
        <v>#REF!</v>
      </c>
      <c r="BC136" s="280" t="e">
        <f>ДС_КСГ_ИТОГО_3!BC136+'ДС_КСГ_кор-ка др профили_2'!BC136</f>
        <v>#REF!</v>
      </c>
      <c r="BD136" s="280" t="e">
        <f>ДС_КСГ_ИТОГО_3!BD136+'ДС_КСГ_кор-ка др профили_2'!BD136</f>
        <v>#REF!</v>
      </c>
      <c r="BE136" s="280" t="e">
        <f>ДС_КСГ_ИТОГО_3!BE136+'ДС_КСГ_кор-ка др профили_2'!BE136</f>
        <v>#REF!</v>
      </c>
      <c r="BF136" s="280" t="e">
        <f>ДС_КСГ_ИТОГО_3!BF136+'ДС_КСГ_кор-ка др профили_2'!BF136</f>
        <v>#REF!</v>
      </c>
      <c r="BG136" s="280" t="e">
        <f>ДС_КСГ_ИТОГО_3!BG136+'ДС_КСГ_кор-ка др профили_2'!BG136</f>
        <v>#REF!</v>
      </c>
      <c r="BH136" s="280" t="e">
        <f>ДС_КСГ_ИТОГО_3!BH136+'ДС_КСГ_кор-ка др профили_2'!BH136</f>
        <v>#REF!</v>
      </c>
      <c r="BI136" s="280" t="e">
        <f>ДС_КСГ_ИТОГО_3!BI136+'ДС_КСГ_кор-ка др профили_2'!BI136</f>
        <v>#REF!</v>
      </c>
      <c r="BJ136" s="280" t="e">
        <f>ДС_КСГ_ИТОГО_3!BJ136+'ДС_КСГ_кор-ка др профили_2'!BJ136</f>
        <v>#REF!</v>
      </c>
      <c r="BK136" s="280" t="e">
        <f>ДС_КСГ_ИТОГО_3!BK136+'ДС_КСГ_кор-ка др профили_2'!BK136</f>
        <v>#REF!</v>
      </c>
      <c r="BL136" s="280" t="e">
        <f>ДС_КСГ_ИТОГО_3!BL136+'ДС_КСГ_кор-ка др профили_2'!BL136</f>
        <v>#REF!</v>
      </c>
      <c r="BM136" s="280" t="e">
        <f>ДС_КСГ_ИТОГО_3!BM136+'ДС_КСГ_кор-ка др профили_2'!BM136</f>
        <v>#REF!</v>
      </c>
      <c r="BN136" s="280" t="e">
        <f>ДС_КСГ_ИТОГО_3!BN136+'ДС_КСГ_кор-ка др профили_2'!BN136</f>
        <v>#REF!</v>
      </c>
      <c r="BO136" s="280" t="e">
        <f>ДС_КСГ_ИТОГО_3!BO136+'ДС_КСГ_кор-ка др профили_2'!BO136</f>
        <v>#REF!</v>
      </c>
      <c r="BP136" s="280" t="e">
        <f>ДС_КСГ_ИТОГО_3!BP136+'ДС_КСГ_кор-ка др профили_2'!BP136</f>
        <v>#REF!</v>
      </c>
      <c r="BQ136" s="280" t="e">
        <f>ДС_КСГ_ИТОГО_3!BQ136+'ДС_КСГ_кор-ка др профили_2'!BQ136</f>
        <v>#REF!</v>
      </c>
      <c r="BR136" s="280" t="e">
        <f>ДС_КСГ_ИТОГО_3!BR136+'ДС_КСГ_кор-ка др профили_2'!BR136</f>
        <v>#REF!</v>
      </c>
      <c r="BS136" s="280" t="e">
        <f>ДС_КСГ_ИТОГО_3!BS136+'ДС_КСГ_кор-ка др профили_2'!BS136</f>
        <v>#REF!</v>
      </c>
      <c r="BT136" s="280" t="e">
        <f>ДС_КСГ_ИТОГО_3!BT136+'ДС_КСГ_кор-ка др профили_2'!BT136</f>
        <v>#REF!</v>
      </c>
      <c r="BU136" s="280" t="e">
        <f>ДС_КСГ_ИТОГО_3!BU136+'ДС_КСГ_кор-ка др профили_2'!BU136</f>
        <v>#REF!</v>
      </c>
      <c r="BV136" s="280" t="e">
        <f>ДС_КСГ_ИТОГО_3!BV136+'ДС_КСГ_кор-ка др профили_2'!BV136</f>
        <v>#REF!</v>
      </c>
      <c r="BW136" s="280" t="e">
        <f>ДС_КСГ_ИТОГО_3!BW136+'ДС_КСГ_кор-ка др профили_2'!BW136</f>
        <v>#REF!</v>
      </c>
      <c r="BX136" s="280" t="e">
        <f>ДС_КСГ_ИТОГО_3!BX136+'ДС_КСГ_кор-ка др профили_2'!BX136</f>
        <v>#REF!</v>
      </c>
      <c r="BY136" s="280" t="e">
        <f>ДС_КСГ_ИТОГО_3!BY136+'ДС_КСГ_кор-ка др профили_2'!BY136</f>
        <v>#REF!</v>
      </c>
      <c r="BZ136" s="280" t="e">
        <f>ДС_КСГ_ИТОГО_3!BZ136+'ДС_КСГ_кор-ка др профили_2'!BZ136</f>
        <v>#REF!</v>
      </c>
      <c r="CA136" s="280" t="e">
        <f>ДС_КСГ_ИТОГО_3!CA136+'ДС_КСГ_кор-ка др профили_2'!CA136</f>
        <v>#REF!</v>
      </c>
      <c r="CB136" s="280" t="e">
        <f>ДС_КСГ_ИТОГО_3!CB136+'ДС_КСГ_кор-ка др профили_2'!CB136</f>
        <v>#REF!</v>
      </c>
      <c r="CC136" s="280" t="e">
        <f>ДС_КСГ_ИТОГО_3!CC136+'ДС_КСГ_кор-ка др профили_2'!CC136</f>
        <v>#REF!</v>
      </c>
      <c r="CD136" s="280" t="e">
        <f>ДС_КСГ_ИТОГО_3!CD136+'ДС_КСГ_кор-ка др профили_2'!CD136</f>
        <v>#REF!</v>
      </c>
      <c r="CE136" s="280" t="e">
        <f>ДС_КСГ_ИТОГО_3!CE136+'ДС_КСГ_кор-ка др профили_2'!CE136</f>
        <v>#REF!</v>
      </c>
      <c r="CF136" s="280" t="e">
        <f>ДС_КСГ_ИТОГО_3!CF136+'ДС_КСГ_кор-ка др профили_2'!CF136</f>
        <v>#REF!</v>
      </c>
      <c r="CG136" s="280" t="e">
        <f>ДС_КСГ_ИТОГО_3!CG136+'ДС_КСГ_кор-ка др профили_2'!CG136</f>
        <v>#REF!</v>
      </c>
      <c r="CH136" s="280" t="e">
        <f>ДС_КСГ_ИТОГО_3!CH136+'ДС_КСГ_кор-ка др профили_2'!CH136</f>
        <v>#REF!</v>
      </c>
      <c r="CI136" s="280" t="e">
        <f>ДС_КСГ_ИТОГО_3!CI136+'ДС_КСГ_кор-ка др профили_2'!CI136</f>
        <v>#REF!</v>
      </c>
      <c r="CJ136" s="280" t="e">
        <f>ДС_КСГ_ИТОГО_3!CJ136+'ДС_КСГ_кор-ка др профили_2'!CJ136</f>
        <v>#REF!</v>
      </c>
      <c r="CK136" s="280" t="e">
        <f>ДС_КСГ_ИТОГО_3!#REF!+'ДС_КСГ_кор-ка др профили_2'!CK136</f>
        <v>#REF!</v>
      </c>
      <c r="CL136" s="280" t="e">
        <f>ДС_КСГ_ИТОГО_3!#REF!+'ДС_КСГ_кор-ка др профили_2'!CL136</f>
        <v>#REF!</v>
      </c>
      <c r="CM136" s="280" t="e">
        <f>ДС_КСГ_ИТОГО_3!#REF!+'ДС_КСГ_кор-ка др профили_2'!CM136</f>
        <v>#REF!</v>
      </c>
      <c r="CN136" s="281" t="e">
        <f t="shared" si="2"/>
        <v>#REF!</v>
      </c>
      <c r="CP136" s="195"/>
      <c r="CQ136" s="195"/>
      <c r="CR136" s="195"/>
    </row>
    <row r="137" spans="1:96" ht="30" x14ac:dyDescent="0.25">
      <c r="A137" s="81">
        <v>136</v>
      </c>
      <c r="B137" s="81" t="s">
        <v>432</v>
      </c>
      <c r="C137" s="148" t="s">
        <v>174</v>
      </c>
      <c r="D137" s="148">
        <v>1.97</v>
      </c>
      <c r="E137" s="148">
        <v>30</v>
      </c>
      <c r="F137" s="148" t="s">
        <v>171</v>
      </c>
      <c r="G137" s="280" t="e">
        <f>ДС_КСГ_ИТОГО_3!G137+'ДС_КСГ_кор-ка др профили_2'!G137</f>
        <v>#REF!</v>
      </c>
      <c r="H137" s="280" t="e">
        <f>ДС_КСГ_ИТОГО_3!H137+'ДС_КСГ_кор-ка др профили_2'!H137</f>
        <v>#REF!</v>
      </c>
      <c r="I137" s="280" t="e">
        <f>ДС_КСГ_ИТОГО_3!I137+'ДС_КСГ_кор-ка др профили_2'!I137</f>
        <v>#REF!</v>
      </c>
      <c r="J137" s="280" t="e">
        <f>ДС_КСГ_ИТОГО_3!J137+'ДС_КСГ_кор-ка др профили_2'!J137</f>
        <v>#REF!</v>
      </c>
      <c r="K137" s="280" t="e">
        <f>ДС_КСГ_ИТОГО_3!K137+'ДС_КСГ_кор-ка др профили_2'!K137</f>
        <v>#REF!</v>
      </c>
      <c r="L137" s="280" t="e">
        <f>ДС_КСГ_ИТОГО_3!L137+'ДС_КСГ_кор-ка др профили_2'!L137</f>
        <v>#REF!</v>
      </c>
      <c r="M137" s="280" t="e">
        <f>ДС_КСГ_ИТОГО_3!M137+'ДС_КСГ_кор-ка др профили_2'!M137</f>
        <v>#REF!</v>
      </c>
      <c r="N137" s="280" t="e">
        <f>ДС_КСГ_ИТОГО_3!N137+'ДС_КСГ_кор-ка др профили_2'!N137</f>
        <v>#REF!</v>
      </c>
      <c r="O137" s="280" t="e">
        <f>ДС_КСГ_ИТОГО_3!O137+'ДС_КСГ_кор-ка др профили_2'!O137</f>
        <v>#REF!</v>
      </c>
      <c r="P137" s="280" t="e">
        <f>ДС_КСГ_ИТОГО_3!P137+'ДС_КСГ_кор-ка др профили_2'!P137</f>
        <v>#REF!</v>
      </c>
      <c r="Q137" s="280" t="e">
        <f>ДС_КСГ_ИТОГО_3!Q137+'ДС_КСГ_кор-ка др профили_2'!Q137</f>
        <v>#REF!</v>
      </c>
      <c r="R137" s="280" t="e">
        <f>ДС_КСГ_ИТОГО_3!R137+'ДС_КСГ_кор-ка др профили_2'!R137</f>
        <v>#REF!</v>
      </c>
      <c r="S137" s="280" t="e">
        <f>ДС_КСГ_ИТОГО_3!S137+'ДС_КСГ_кор-ка др профили_2'!S137</f>
        <v>#REF!</v>
      </c>
      <c r="T137" s="280" t="e">
        <f>ДС_КСГ_ИТОГО_3!T137+'ДС_КСГ_кор-ка др профили_2'!T137</f>
        <v>#REF!</v>
      </c>
      <c r="U137" s="280" t="e">
        <f>ДС_КСГ_ИТОГО_3!U137+'ДС_КСГ_кор-ка др профили_2'!U137</f>
        <v>#REF!</v>
      </c>
      <c r="V137" s="280" t="e">
        <f>ДС_КСГ_ИТОГО_3!V137+'ДС_КСГ_кор-ка др профили_2'!V137</f>
        <v>#REF!</v>
      </c>
      <c r="W137" s="280" t="e">
        <f>ДС_КСГ_ИТОГО_3!W137+'ДС_КСГ_кор-ка др профили_2'!W137</f>
        <v>#REF!</v>
      </c>
      <c r="X137" s="280" t="e">
        <f>ДС_КСГ_ИТОГО_3!X137+'ДС_КСГ_кор-ка др профили_2'!X137</f>
        <v>#REF!</v>
      </c>
      <c r="Y137" s="280" t="e">
        <f>ДС_КСГ_ИТОГО_3!Y137+'ДС_КСГ_кор-ка др профили_2'!Y137</f>
        <v>#REF!</v>
      </c>
      <c r="Z137" s="280" t="e">
        <f>ДС_КСГ_ИТОГО_3!Z137+'ДС_КСГ_кор-ка др профили_2'!Z137</f>
        <v>#REF!</v>
      </c>
      <c r="AA137" s="280" t="e">
        <f>ДС_КСГ_ИТОГО_3!AA137+'ДС_КСГ_кор-ка др профили_2'!AA137</f>
        <v>#REF!</v>
      </c>
      <c r="AB137" s="280" t="e">
        <f>ДС_КСГ_ИТОГО_3!AB137+'ДС_КСГ_кор-ка др профили_2'!AB137</f>
        <v>#REF!</v>
      </c>
      <c r="AC137" s="280" t="e">
        <f>ДС_КСГ_ИТОГО_3!AC137+'ДС_КСГ_кор-ка др профили_2'!AC137</f>
        <v>#REF!</v>
      </c>
      <c r="AD137" s="280" t="e">
        <f>ДС_КСГ_ИТОГО_3!AD137+'ДС_КСГ_кор-ка др профили_2'!AD137</f>
        <v>#REF!</v>
      </c>
      <c r="AE137" s="280" t="e">
        <f>ДС_КСГ_ИТОГО_3!AE137+'ДС_КСГ_кор-ка др профили_2'!AE137</f>
        <v>#REF!</v>
      </c>
      <c r="AF137" s="280" t="e">
        <f>ДС_КСГ_ИТОГО_3!AF137+'ДС_КСГ_кор-ка др профили_2'!AF137</f>
        <v>#REF!</v>
      </c>
      <c r="AG137" s="280" t="e">
        <f>ДС_КСГ_ИТОГО_3!AG137+'ДС_КСГ_кор-ка др профили_2'!AG137</f>
        <v>#REF!</v>
      </c>
      <c r="AH137" s="280" t="e">
        <f>ДС_КСГ_ИТОГО_3!AH137+'ДС_КСГ_кор-ка др профили_2'!AH137</f>
        <v>#REF!</v>
      </c>
      <c r="AI137" s="280" t="e">
        <f>ДС_КСГ_ИТОГО_3!AI137+'ДС_КСГ_кор-ка др профили_2'!AI137</f>
        <v>#REF!</v>
      </c>
      <c r="AJ137" s="280" t="e">
        <f>ДС_КСГ_ИТОГО_3!AJ137+'ДС_КСГ_кор-ка др профили_2'!AJ137</f>
        <v>#REF!</v>
      </c>
      <c r="AK137" s="280" t="e">
        <f>ДС_КСГ_ИТОГО_3!AK137+'ДС_КСГ_кор-ка др профили_2'!AK137</f>
        <v>#REF!</v>
      </c>
      <c r="AL137" s="280" t="e">
        <f>ДС_КСГ_ИТОГО_3!AL137+'ДС_КСГ_кор-ка др профили_2'!AL137</f>
        <v>#REF!</v>
      </c>
      <c r="AM137" s="280" t="e">
        <f>ДС_КСГ_ИТОГО_3!AM137+'ДС_КСГ_кор-ка др профили_2'!AM137</f>
        <v>#REF!</v>
      </c>
      <c r="AN137" s="280" t="e">
        <f>ДС_КСГ_ИТОГО_3!AN137+'ДС_КСГ_кор-ка др профили_2'!AN137</f>
        <v>#REF!</v>
      </c>
      <c r="AO137" s="280" t="e">
        <f>ДС_КСГ_ИТОГО_3!AO137+'ДС_КСГ_кор-ка др профили_2'!AO137</f>
        <v>#REF!</v>
      </c>
      <c r="AP137" s="280" t="e">
        <f>ДС_КСГ_ИТОГО_3!AP137+'ДС_КСГ_кор-ка др профили_2'!AP137</f>
        <v>#REF!</v>
      </c>
      <c r="AQ137" s="280" t="e">
        <f>ДС_КСГ_ИТОГО_3!AQ137+'ДС_КСГ_кор-ка др профили_2'!AQ137</f>
        <v>#REF!</v>
      </c>
      <c r="AR137" s="280" t="e">
        <f>ДС_КСГ_ИТОГО_3!AR137+'ДС_КСГ_кор-ка др профили_2'!AR137</f>
        <v>#REF!</v>
      </c>
      <c r="AS137" s="280" t="e">
        <f>ДС_КСГ_ИТОГО_3!AS137+'ДС_КСГ_кор-ка др профили_2'!AS137</f>
        <v>#REF!</v>
      </c>
      <c r="AT137" s="280" t="e">
        <f>ДС_КСГ_ИТОГО_3!AT137+'ДС_КСГ_кор-ка др профили_2'!AT137</f>
        <v>#REF!</v>
      </c>
      <c r="AU137" s="280" t="e">
        <f>ДС_КСГ_ИТОГО_3!AU137+'ДС_КСГ_кор-ка др профили_2'!AU137</f>
        <v>#REF!</v>
      </c>
      <c r="AV137" s="280" t="e">
        <f>ДС_КСГ_ИТОГО_3!AV137+'ДС_КСГ_кор-ка др профили_2'!AV137</f>
        <v>#REF!</v>
      </c>
      <c r="AW137" s="280" t="e">
        <f>ДС_КСГ_ИТОГО_3!AW137+'ДС_КСГ_кор-ка др профили_2'!AW137</f>
        <v>#REF!</v>
      </c>
      <c r="AX137" s="280" t="e">
        <f>ДС_КСГ_ИТОГО_3!AX137+'ДС_КСГ_кор-ка др профили_2'!AX137</f>
        <v>#REF!</v>
      </c>
      <c r="AY137" s="280" t="e">
        <f>ДС_КСГ_ИТОГО_3!AY137+'ДС_КСГ_кор-ка др профили_2'!AY137</f>
        <v>#REF!</v>
      </c>
      <c r="AZ137" s="280" t="e">
        <f>ДС_КСГ_ИТОГО_3!AZ137+'ДС_КСГ_кор-ка др профили_2'!AZ137</f>
        <v>#REF!</v>
      </c>
      <c r="BA137" s="280" t="e">
        <f>ДС_КСГ_ИТОГО_3!BA137+'ДС_КСГ_кор-ка др профили_2'!BA137</f>
        <v>#REF!</v>
      </c>
      <c r="BB137" s="280" t="e">
        <f>ДС_КСГ_ИТОГО_3!BB137+'ДС_КСГ_кор-ка др профили_2'!BB137</f>
        <v>#REF!</v>
      </c>
      <c r="BC137" s="280" t="e">
        <f>ДС_КСГ_ИТОГО_3!BC137+'ДС_КСГ_кор-ка др профили_2'!BC137</f>
        <v>#REF!</v>
      </c>
      <c r="BD137" s="280" t="e">
        <f>ДС_КСГ_ИТОГО_3!BD137+'ДС_КСГ_кор-ка др профили_2'!BD137</f>
        <v>#REF!</v>
      </c>
      <c r="BE137" s="280" t="e">
        <f>ДС_КСГ_ИТОГО_3!BE137+'ДС_КСГ_кор-ка др профили_2'!BE137</f>
        <v>#REF!</v>
      </c>
      <c r="BF137" s="280" t="e">
        <f>ДС_КСГ_ИТОГО_3!BF137+'ДС_КСГ_кор-ка др профили_2'!BF137</f>
        <v>#REF!</v>
      </c>
      <c r="BG137" s="280" t="e">
        <f>ДС_КСГ_ИТОГО_3!BG137+'ДС_КСГ_кор-ка др профили_2'!BG137</f>
        <v>#REF!</v>
      </c>
      <c r="BH137" s="280" t="e">
        <f>ДС_КСГ_ИТОГО_3!BH137+'ДС_КСГ_кор-ка др профили_2'!BH137</f>
        <v>#REF!</v>
      </c>
      <c r="BI137" s="280" t="e">
        <f>ДС_КСГ_ИТОГО_3!BI137+'ДС_КСГ_кор-ка др профили_2'!BI137</f>
        <v>#REF!</v>
      </c>
      <c r="BJ137" s="280" t="e">
        <f>ДС_КСГ_ИТОГО_3!BJ137+'ДС_КСГ_кор-ка др профили_2'!BJ137</f>
        <v>#REF!</v>
      </c>
      <c r="BK137" s="280" t="e">
        <f>ДС_КСГ_ИТОГО_3!BK137+'ДС_КСГ_кор-ка др профили_2'!BK137</f>
        <v>#REF!</v>
      </c>
      <c r="BL137" s="280" t="e">
        <f>ДС_КСГ_ИТОГО_3!BL137+'ДС_КСГ_кор-ка др профили_2'!BL137</f>
        <v>#REF!</v>
      </c>
      <c r="BM137" s="280" t="e">
        <f>ДС_КСГ_ИТОГО_3!BM137+'ДС_КСГ_кор-ка др профили_2'!BM137</f>
        <v>#REF!</v>
      </c>
      <c r="BN137" s="280" t="e">
        <f>ДС_КСГ_ИТОГО_3!BN137+'ДС_КСГ_кор-ка др профили_2'!BN137</f>
        <v>#REF!</v>
      </c>
      <c r="BO137" s="280" t="e">
        <f>ДС_КСГ_ИТОГО_3!BO137+'ДС_КСГ_кор-ка др профили_2'!BO137</f>
        <v>#REF!</v>
      </c>
      <c r="BP137" s="280" t="e">
        <f>ДС_КСГ_ИТОГО_3!BP137+'ДС_КСГ_кор-ка др профили_2'!BP137</f>
        <v>#REF!</v>
      </c>
      <c r="BQ137" s="280" t="e">
        <f>ДС_КСГ_ИТОГО_3!BQ137+'ДС_КСГ_кор-ка др профили_2'!BQ137</f>
        <v>#REF!</v>
      </c>
      <c r="BR137" s="280" t="e">
        <f>ДС_КСГ_ИТОГО_3!BR137+'ДС_КСГ_кор-ка др профили_2'!BR137</f>
        <v>#REF!</v>
      </c>
      <c r="BS137" s="280" t="e">
        <f>ДС_КСГ_ИТОГО_3!BS137+'ДС_КСГ_кор-ка др профили_2'!BS137</f>
        <v>#REF!</v>
      </c>
      <c r="BT137" s="280" t="e">
        <f>ДС_КСГ_ИТОГО_3!BT137+'ДС_КСГ_кор-ка др профили_2'!BT137</f>
        <v>#REF!</v>
      </c>
      <c r="BU137" s="280" t="e">
        <f>ДС_КСГ_ИТОГО_3!BU137+'ДС_КСГ_кор-ка др профили_2'!BU137</f>
        <v>#REF!</v>
      </c>
      <c r="BV137" s="280" t="e">
        <f>ДС_КСГ_ИТОГО_3!BV137+'ДС_КСГ_кор-ка др профили_2'!BV137</f>
        <v>#REF!</v>
      </c>
      <c r="BW137" s="280" t="e">
        <f>ДС_КСГ_ИТОГО_3!BW137+'ДС_КСГ_кор-ка др профили_2'!BW137</f>
        <v>#REF!</v>
      </c>
      <c r="BX137" s="280" t="e">
        <f>ДС_КСГ_ИТОГО_3!BX137+'ДС_КСГ_кор-ка др профили_2'!BX137</f>
        <v>#REF!</v>
      </c>
      <c r="BY137" s="280" t="e">
        <f>ДС_КСГ_ИТОГО_3!BY137+'ДС_КСГ_кор-ка др профили_2'!BY137</f>
        <v>#REF!</v>
      </c>
      <c r="BZ137" s="280" t="e">
        <f>ДС_КСГ_ИТОГО_3!BZ137+'ДС_КСГ_кор-ка др профили_2'!BZ137</f>
        <v>#REF!</v>
      </c>
      <c r="CA137" s="280" t="e">
        <f>ДС_КСГ_ИТОГО_3!CA137+'ДС_КСГ_кор-ка др профили_2'!CA137</f>
        <v>#REF!</v>
      </c>
      <c r="CB137" s="280" t="e">
        <f>ДС_КСГ_ИТОГО_3!CB137+'ДС_КСГ_кор-ка др профили_2'!CB137</f>
        <v>#REF!</v>
      </c>
      <c r="CC137" s="280" t="e">
        <f>ДС_КСГ_ИТОГО_3!CC137+'ДС_КСГ_кор-ка др профили_2'!CC137</f>
        <v>#REF!</v>
      </c>
      <c r="CD137" s="280" t="e">
        <f>ДС_КСГ_ИТОГО_3!CD137+'ДС_КСГ_кор-ка др профили_2'!CD137</f>
        <v>#REF!</v>
      </c>
      <c r="CE137" s="280" t="e">
        <f>ДС_КСГ_ИТОГО_3!CE137+'ДС_КСГ_кор-ка др профили_2'!CE137</f>
        <v>#REF!</v>
      </c>
      <c r="CF137" s="280" t="e">
        <f>ДС_КСГ_ИТОГО_3!CF137+'ДС_КСГ_кор-ка др профили_2'!CF137</f>
        <v>#REF!</v>
      </c>
      <c r="CG137" s="280" t="e">
        <f>ДС_КСГ_ИТОГО_3!CG137+'ДС_КСГ_кор-ка др профили_2'!CG137</f>
        <v>#REF!</v>
      </c>
      <c r="CH137" s="280" t="e">
        <f>ДС_КСГ_ИТОГО_3!CH137+'ДС_КСГ_кор-ка др профили_2'!CH137</f>
        <v>#REF!</v>
      </c>
      <c r="CI137" s="280" t="e">
        <f>ДС_КСГ_ИТОГО_3!CI137+'ДС_КСГ_кор-ка др профили_2'!CI137</f>
        <v>#REF!</v>
      </c>
      <c r="CJ137" s="280" t="e">
        <f>ДС_КСГ_ИТОГО_3!CJ137+'ДС_КСГ_кор-ка др профили_2'!CJ137</f>
        <v>#REF!</v>
      </c>
      <c r="CK137" s="280" t="e">
        <f>ДС_КСГ_ИТОГО_3!#REF!+'ДС_КСГ_кор-ка др профили_2'!CK137</f>
        <v>#REF!</v>
      </c>
      <c r="CL137" s="280" t="e">
        <f>ДС_КСГ_ИТОГО_3!#REF!+'ДС_КСГ_кор-ка др профили_2'!CL137</f>
        <v>#REF!</v>
      </c>
      <c r="CM137" s="280" t="e">
        <f>ДС_КСГ_ИТОГО_3!#REF!+'ДС_КСГ_кор-ка др профили_2'!CM137</f>
        <v>#REF!</v>
      </c>
      <c r="CN137" s="281" t="e">
        <f t="shared" si="2"/>
        <v>#REF!</v>
      </c>
      <c r="CP137" s="195"/>
      <c r="CQ137" s="195"/>
      <c r="CR137" s="195"/>
    </row>
    <row r="138" spans="1:96" ht="30" x14ac:dyDescent="0.25">
      <c r="A138" s="81">
        <v>137</v>
      </c>
      <c r="B138" s="81" t="s">
        <v>433</v>
      </c>
      <c r="C138" s="148" t="s">
        <v>175</v>
      </c>
      <c r="D138" s="148">
        <v>2.04</v>
      </c>
      <c r="E138" s="148">
        <v>30</v>
      </c>
      <c r="F138" s="148" t="s">
        <v>171</v>
      </c>
      <c r="G138" s="280" t="e">
        <f>ДС_КСГ_ИТОГО_3!G138+'ДС_КСГ_кор-ка др профили_2'!G138</f>
        <v>#REF!</v>
      </c>
      <c r="H138" s="280" t="e">
        <f>ДС_КСГ_ИТОГО_3!H138+'ДС_КСГ_кор-ка др профили_2'!H138</f>
        <v>#REF!</v>
      </c>
      <c r="I138" s="280" t="e">
        <f>ДС_КСГ_ИТОГО_3!I138+'ДС_КСГ_кор-ка др профили_2'!I138</f>
        <v>#REF!</v>
      </c>
      <c r="J138" s="280" t="e">
        <f>ДС_КСГ_ИТОГО_3!J138+'ДС_КСГ_кор-ка др профили_2'!J138</f>
        <v>#REF!</v>
      </c>
      <c r="K138" s="280" t="e">
        <f>ДС_КСГ_ИТОГО_3!K138+'ДС_КСГ_кор-ка др профили_2'!K138</f>
        <v>#REF!</v>
      </c>
      <c r="L138" s="280" t="e">
        <f>ДС_КСГ_ИТОГО_3!L138+'ДС_КСГ_кор-ка др профили_2'!L138</f>
        <v>#REF!</v>
      </c>
      <c r="M138" s="280" t="e">
        <f>ДС_КСГ_ИТОГО_3!M138+'ДС_КСГ_кор-ка др профили_2'!M138</f>
        <v>#REF!</v>
      </c>
      <c r="N138" s="280" t="e">
        <f>ДС_КСГ_ИТОГО_3!N138+'ДС_КСГ_кор-ка др профили_2'!N138</f>
        <v>#REF!</v>
      </c>
      <c r="O138" s="280" t="e">
        <f>ДС_КСГ_ИТОГО_3!O138+'ДС_КСГ_кор-ка др профили_2'!O138</f>
        <v>#REF!</v>
      </c>
      <c r="P138" s="280" t="e">
        <f>ДС_КСГ_ИТОГО_3!P138+'ДС_КСГ_кор-ка др профили_2'!P138</f>
        <v>#REF!</v>
      </c>
      <c r="Q138" s="280" t="e">
        <f>ДС_КСГ_ИТОГО_3!Q138+'ДС_КСГ_кор-ка др профили_2'!Q138</f>
        <v>#REF!</v>
      </c>
      <c r="R138" s="280" t="e">
        <f>ДС_КСГ_ИТОГО_3!R138+'ДС_КСГ_кор-ка др профили_2'!R138</f>
        <v>#REF!</v>
      </c>
      <c r="S138" s="280" t="e">
        <f>ДС_КСГ_ИТОГО_3!S138+'ДС_КСГ_кор-ка др профили_2'!S138</f>
        <v>#REF!</v>
      </c>
      <c r="T138" s="280" t="e">
        <f>ДС_КСГ_ИТОГО_3!T138+'ДС_КСГ_кор-ка др профили_2'!T138</f>
        <v>#REF!</v>
      </c>
      <c r="U138" s="280" t="e">
        <f>ДС_КСГ_ИТОГО_3!U138+'ДС_КСГ_кор-ка др профили_2'!U138</f>
        <v>#REF!</v>
      </c>
      <c r="V138" s="280" t="e">
        <f>ДС_КСГ_ИТОГО_3!V138+'ДС_КСГ_кор-ка др профили_2'!V138</f>
        <v>#REF!</v>
      </c>
      <c r="W138" s="280" t="e">
        <f>ДС_КСГ_ИТОГО_3!W138+'ДС_КСГ_кор-ка др профили_2'!W138</f>
        <v>#REF!</v>
      </c>
      <c r="X138" s="280" t="e">
        <f>ДС_КСГ_ИТОГО_3!X138+'ДС_КСГ_кор-ка др профили_2'!X138</f>
        <v>#REF!</v>
      </c>
      <c r="Y138" s="280" t="e">
        <f>ДС_КСГ_ИТОГО_3!Y138+'ДС_КСГ_кор-ка др профили_2'!Y138</f>
        <v>#REF!</v>
      </c>
      <c r="Z138" s="280" t="e">
        <f>ДС_КСГ_ИТОГО_3!Z138+'ДС_КСГ_кор-ка др профили_2'!Z138</f>
        <v>#REF!</v>
      </c>
      <c r="AA138" s="280" t="e">
        <f>ДС_КСГ_ИТОГО_3!AA138+'ДС_КСГ_кор-ка др профили_2'!AA138</f>
        <v>#REF!</v>
      </c>
      <c r="AB138" s="280" t="e">
        <f>ДС_КСГ_ИТОГО_3!AB138+'ДС_КСГ_кор-ка др профили_2'!AB138</f>
        <v>#REF!</v>
      </c>
      <c r="AC138" s="280" t="e">
        <f>ДС_КСГ_ИТОГО_3!AC138+'ДС_КСГ_кор-ка др профили_2'!AC138</f>
        <v>#REF!</v>
      </c>
      <c r="AD138" s="280" t="e">
        <f>ДС_КСГ_ИТОГО_3!AD138+'ДС_КСГ_кор-ка др профили_2'!AD138</f>
        <v>#REF!</v>
      </c>
      <c r="AE138" s="280" t="e">
        <f>ДС_КСГ_ИТОГО_3!AE138+'ДС_КСГ_кор-ка др профили_2'!AE138</f>
        <v>#REF!</v>
      </c>
      <c r="AF138" s="280" t="e">
        <f>ДС_КСГ_ИТОГО_3!AF138+'ДС_КСГ_кор-ка др профили_2'!AF138</f>
        <v>#REF!</v>
      </c>
      <c r="AG138" s="280" t="e">
        <f>ДС_КСГ_ИТОГО_3!AG138+'ДС_КСГ_кор-ка др профили_2'!AG138</f>
        <v>#REF!</v>
      </c>
      <c r="AH138" s="280" t="e">
        <f>ДС_КСГ_ИТОГО_3!AH138+'ДС_КСГ_кор-ка др профили_2'!AH138</f>
        <v>#REF!</v>
      </c>
      <c r="AI138" s="280" t="e">
        <f>ДС_КСГ_ИТОГО_3!AI138+'ДС_КСГ_кор-ка др профили_2'!AI138</f>
        <v>#REF!</v>
      </c>
      <c r="AJ138" s="280" t="e">
        <f>ДС_КСГ_ИТОГО_3!AJ138+'ДС_КСГ_кор-ка др профили_2'!AJ138</f>
        <v>#REF!</v>
      </c>
      <c r="AK138" s="280" t="e">
        <f>ДС_КСГ_ИТОГО_3!AK138+'ДС_КСГ_кор-ка др профили_2'!AK138</f>
        <v>#REF!</v>
      </c>
      <c r="AL138" s="280" t="e">
        <f>ДС_КСГ_ИТОГО_3!AL138+'ДС_КСГ_кор-ка др профили_2'!AL138</f>
        <v>#REF!</v>
      </c>
      <c r="AM138" s="280" t="e">
        <f>ДС_КСГ_ИТОГО_3!AM138+'ДС_КСГ_кор-ка др профили_2'!AM138</f>
        <v>#REF!</v>
      </c>
      <c r="AN138" s="280" t="e">
        <f>ДС_КСГ_ИТОГО_3!AN138+'ДС_КСГ_кор-ка др профили_2'!AN138</f>
        <v>#REF!</v>
      </c>
      <c r="AO138" s="280" t="e">
        <f>ДС_КСГ_ИТОГО_3!AO138+'ДС_КСГ_кор-ка др профили_2'!AO138</f>
        <v>#REF!</v>
      </c>
      <c r="AP138" s="280" t="e">
        <f>ДС_КСГ_ИТОГО_3!AP138+'ДС_КСГ_кор-ка др профили_2'!AP138</f>
        <v>#REF!</v>
      </c>
      <c r="AQ138" s="280" t="e">
        <f>ДС_КСГ_ИТОГО_3!AQ138+'ДС_КСГ_кор-ка др профили_2'!AQ138</f>
        <v>#REF!</v>
      </c>
      <c r="AR138" s="280" t="e">
        <f>ДС_КСГ_ИТОГО_3!AR138+'ДС_КСГ_кор-ка др профили_2'!AR138</f>
        <v>#REF!</v>
      </c>
      <c r="AS138" s="280" t="e">
        <f>ДС_КСГ_ИТОГО_3!AS138+'ДС_КСГ_кор-ка др профили_2'!AS138</f>
        <v>#REF!</v>
      </c>
      <c r="AT138" s="280" t="e">
        <f>ДС_КСГ_ИТОГО_3!AT138+'ДС_КСГ_кор-ка др профили_2'!AT138</f>
        <v>#REF!</v>
      </c>
      <c r="AU138" s="280" t="e">
        <f>ДС_КСГ_ИТОГО_3!AU138+'ДС_КСГ_кор-ка др профили_2'!AU138</f>
        <v>#REF!</v>
      </c>
      <c r="AV138" s="280" t="e">
        <f>ДС_КСГ_ИТОГО_3!AV138+'ДС_КСГ_кор-ка др профили_2'!AV138</f>
        <v>#REF!</v>
      </c>
      <c r="AW138" s="280" t="e">
        <f>ДС_КСГ_ИТОГО_3!AW138+'ДС_КСГ_кор-ка др профили_2'!AW138</f>
        <v>#REF!</v>
      </c>
      <c r="AX138" s="280" t="e">
        <f>ДС_КСГ_ИТОГО_3!AX138+'ДС_КСГ_кор-ка др профили_2'!AX138</f>
        <v>#REF!</v>
      </c>
      <c r="AY138" s="280" t="e">
        <f>ДС_КСГ_ИТОГО_3!AY138+'ДС_КСГ_кор-ка др профили_2'!AY138</f>
        <v>#REF!</v>
      </c>
      <c r="AZ138" s="280" t="e">
        <f>ДС_КСГ_ИТОГО_3!AZ138+'ДС_КСГ_кор-ка др профили_2'!AZ138</f>
        <v>#REF!</v>
      </c>
      <c r="BA138" s="280" t="e">
        <f>ДС_КСГ_ИТОГО_3!BA138+'ДС_КСГ_кор-ка др профили_2'!BA138</f>
        <v>#REF!</v>
      </c>
      <c r="BB138" s="280" t="e">
        <f>ДС_КСГ_ИТОГО_3!BB138+'ДС_КСГ_кор-ка др профили_2'!BB138</f>
        <v>#REF!</v>
      </c>
      <c r="BC138" s="280" t="e">
        <f>ДС_КСГ_ИТОГО_3!BC138+'ДС_КСГ_кор-ка др профили_2'!BC138</f>
        <v>#REF!</v>
      </c>
      <c r="BD138" s="280" t="e">
        <f>ДС_КСГ_ИТОГО_3!BD138+'ДС_КСГ_кор-ка др профили_2'!BD138</f>
        <v>#REF!</v>
      </c>
      <c r="BE138" s="280" t="e">
        <f>ДС_КСГ_ИТОГО_3!BE138+'ДС_КСГ_кор-ка др профили_2'!BE138</f>
        <v>#REF!</v>
      </c>
      <c r="BF138" s="280" t="e">
        <f>ДС_КСГ_ИТОГО_3!BF138+'ДС_КСГ_кор-ка др профили_2'!BF138</f>
        <v>#REF!</v>
      </c>
      <c r="BG138" s="280" t="e">
        <f>ДС_КСГ_ИТОГО_3!BG138+'ДС_КСГ_кор-ка др профили_2'!BG138</f>
        <v>#REF!</v>
      </c>
      <c r="BH138" s="280" t="e">
        <f>ДС_КСГ_ИТОГО_3!BH138+'ДС_КСГ_кор-ка др профили_2'!BH138</f>
        <v>#REF!</v>
      </c>
      <c r="BI138" s="280" t="e">
        <f>ДС_КСГ_ИТОГО_3!BI138+'ДС_КСГ_кор-ка др профили_2'!BI138</f>
        <v>#REF!</v>
      </c>
      <c r="BJ138" s="280" t="e">
        <f>ДС_КСГ_ИТОГО_3!BJ138+'ДС_КСГ_кор-ка др профили_2'!BJ138</f>
        <v>#REF!</v>
      </c>
      <c r="BK138" s="280" t="e">
        <f>ДС_КСГ_ИТОГО_3!BK138+'ДС_КСГ_кор-ка др профили_2'!BK138</f>
        <v>#REF!</v>
      </c>
      <c r="BL138" s="280" t="e">
        <f>ДС_КСГ_ИТОГО_3!BL138+'ДС_КСГ_кор-ка др профили_2'!BL138</f>
        <v>#REF!</v>
      </c>
      <c r="BM138" s="280" t="e">
        <f>ДС_КСГ_ИТОГО_3!BM138+'ДС_КСГ_кор-ка др профили_2'!BM138</f>
        <v>#REF!</v>
      </c>
      <c r="BN138" s="280" t="e">
        <f>ДС_КСГ_ИТОГО_3!BN138+'ДС_КСГ_кор-ка др профили_2'!BN138</f>
        <v>#REF!</v>
      </c>
      <c r="BO138" s="280" t="e">
        <f>ДС_КСГ_ИТОГО_3!BO138+'ДС_КСГ_кор-ка др профили_2'!BO138</f>
        <v>#REF!</v>
      </c>
      <c r="BP138" s="280" t="e">
        <f>ДС_КСГ_ИТОГО_3!BP138+'ДС_КСГ_кор-ка др профили_2'!BP138</f>
        <v>#REF!</v>
      </c>
      <c r="BQ138" s="280" t="e">
        <f>ДС_КСГ_ИТОГО_3!BQ138+'ДС_КСГ_кор-ка др профили_2'!BQ138</f>
        <v>#REF!</v>
      </c>
      <c r="BR138" s="280" t="e">
        <f>ДС_КСГ_ИТОГО_3!BR138+'ДС_КСГ_кор-ка др профили_2'!BR138</f>
        <v>#REF!</v>
      </c>
      <c r="BS138" s="280" t="e">
        <f>ДС_КСГ_ИТОГО_3!BS138+'ДС_КСГ_кор-ка др профили_2'!BS138</f>
        <v>#REF!</v>
      </c>
      <c r="BT138" s="280" t="e">
        <f>ДС_КСГ_ИТОГО_3!BT138+'ДС_КСГ_кор-ка др профили_2'!BT138</f>
        <v>#REF!</v>
      </c>
      <c r="BU138" s="280" t="e">
        <f>ДС_КСГ_ИТОГО_3!BU138+'ДС_КСГ_кор-ка др профили_2'!BU138</f>
        <v>#REF!</v>
      </c>
      <c r="BV138" s="280" t="e">
        <f>ДС_КСГ_ИТОГО_3!BV138+'ДС_КСГ_кор-ка др профили_2'!BV138</f>
        <v>#REF!</v>
      </c>
      <c r="BW138" s="280" t="e">
        <f>ДС_КСГ_ИТОГО_3!BW138+'ДС_КСГ_кор-ка др профили_2'!BW138</f>
        <v>#REF!</v>
      </c>
      <c r="BX138" s="280" t="e">
        <f>ДС_КСГ_ИТОГО_3!BX138+'ДС_КСГ_кор-ка др профили_2'!BX138</f>
        <v>#REF!</v>
      </c>
      <c r="BY138" s="280" t="e">
        <f>ДС_КСГ_ИТОГО_3!BY138+'ДС_КСГ_кор-ка др профили_2'!BY138</f>
        <v>#REF!</v>
      </c>
      <c r="BZ138" s="280" t="e">
        <f>ДС_КСГ_ИТОГО_3!BZ138+'ДС_КСГ_кор-ка др профили_2'!BZ138</f>
        <v>#REF!</v>
      </c>
      <c r="CA138" s="280" t="e">
        <f>ДС_КСГ_ИТОГО_3!CA138+'ДС_КСГ_кор-ка др профили_2'!CA138</f>
        <v>#REF!</v>
      </c>
      <c r="CB138" s="280" t="e">
        <f>ДС_КСГ_ИТОГО_3!CB138+'ДС_КСГ_кор-ка др профили_2'!CB138</f>
        <v>#REF!</v>
      </c>
      <c r="CC138" s="280" t="e">
        <f>ДС_КСГ_ИТОГО_3!CC138+'ДС_КСГ_кор-ка др профили_2'!CC138</f>
        <v>#REF!</v>
      </c>
      <c r="CD138" s="280" t="e">
        <f>ДС_КСГ_ИТОГО_3!CD138+'ДС_КСГ_кор-ка др профили_2'!CD138</f>
        <v>#REF!</v>
      </c>
      <c r="CE138" s="280" t="e">
        <f>ДС_КСГ_ИТОГО_3!CE138+'ДС_КСГ_кор-ка др профили_2'!CE138</f>
        <v>#REF!</v>
      </c>
      <c r="CF138" s="280" t="e">
        <f>ДС_КСГ_ИТОГО_3!CF138+'ДС_КСГ_кор-ка др профили_2'!CF138</f>
        <v>#REF!</v>
      </c>
      <c r="CG138" s="280" t="e">
        <f>ДС_КСГ_ИТОГО_3!CG138+'ДС_КСГ_кор-ка др профили_2'!CG138</f>
        <v>#REF!</v>
      </c>
      <c r="CH138" s="280" t="e">
        <f>ДС_КСГ_ИТОГО_3!CH138+'ДС_КСГ_кор-ка др профили_2'!CH138</f>
        <v>#REF!</v>
      </c>
      <c r="CI138" s="280" t="e">
        <f>ДС_КСГ_ИТОГО_3!CI138+'ДС_КСГ_кор-ка др профили_2'!CI138</f>
        <v>#REF!</v>
      </c>
      <c r="CJ138" s="280" t="e">
        <f>ДС_КСГ_ИТОГО_3!CJ138+'ДС_КСГ_кор-ка др профили_2'!CJ138</f>
        <v>#REF!</v>
      </c>
      <c r="CK138" s="280" t="e">
        <f>ДС_КСГ_ИТОГО_3!#REF!+'ДС_КСГ_кор-ка др профили_2'!CK138</f>
        <v>#REF!</v>
      </c>
      <c r="CL138" s="280" t="e">
        <f>ДС_КСГ_ИТОГО_3!#REF!+'ДС_КСГ_кор-ка др профили_2'!CL138</f>
        <v>#REF!</v>
      </c>
      <c r="CM138" s="280" t="e">
        <f>ДС_КСГ_ИТОГО_3!#REF!+'ДС_КСГ_кор-ка др профили_2'!CM138</f>
        <v>#REF!</v>
      </c>
      <c r="CN138" s="281" t="e">
        <f t="shared" si="2"/>
        <v>#REF!</v>
      </c>
      <c r="CP138" s="195"/>
      <c r="CQ138" s="195"/>
      <c r="CR138" s="195"/>
    </row>
    <row r="139" spans="1:96" ht="30" x14ac:dyDescent="0.25">
      <c r="A139" s="81">
        <v>138</v>
      </c>
      <c r="B139" s="81" t="s">
        <v>434</v>
      </c>
      <c r="C139" s="148" t="s">
        <v>176</v>
      </c>
      <c r="D139" s="148">
        <v>2.95</v>
      </c>
      <c r="E139" s="148">
        <v>30</v>
      </c>
      <c r="F139" s="148" t="s">
        <v>171</v>
      </c>
      <c r="G139" s="280" t="e">
        <f>ДС_КСГ_ИТОГО_3!G139+'ДС_КСГ_кор-ка др профили_2'!G139</f>
        <v>#REF!</v>
      </c>
      <c r="H139" s="280" t="e">
        <f>ДС_КСГ_ИТОГО_3!H139+'ДС_КСГ_кор-ка др профили_2'!H139</f>
        <v>#REF!</v>
      </c>
      <c r="I139" s="280" t="e">
        <f>ДС_КСГ_ИТОГО_3!I139+'ДС_КСГ_кор-ка др профили_2'!I139</f>
        <v>#REF!</v>
      </c>
      <c r="J139" s="280" t="e">
        <f>ДС_КСГ_ИТОГО_3!J139+'ДС_КСГ_кор-ка др профили_2'!J139</f>
        <v>#REF!</v>
      </c>
      <c r="K139" s="280" t="e">
        <f>ДС_КСГ_ИТОГО_3!K139+'ДС_КСГ_кор-ка др профили_2'!K139</f>
        <v>#REF!</v>
      </c>
      <c r="L139" s="280" t="e">
        <f>ДС_КСГ_ИТОГО_3!L139+'ДС_КСГ_кор-ка др профили_2'!L139</f>
        <v>#REF!</v>
      </c>
      <c r="M139" s="280" t="e">
        <f>ДС_КСГ_ИТОГО_3!M139+'ДС_КСГ_кор-ка др профили_2'!M139</f>
        <v>#REF!</v>
      </c>
      <c r="N139" s="280" t="e">
        <f>ДС_КСГ_ИТОГО_3!N139+'ДС_КСГ_кор-ка др профили_2'!N139</f>
        <v>#REF!</v>
      </c>
      <c r="O139" s="280" t="e">
        <f>ДС_КСГ_ИТОГО_3!O139+'ДС_КСГ_кор-ка др профили_2'!O139</f>
        <v>#REF!</v>
      </c>
      <c r="P139" s="280" t="e">
        <f>ДС_КСГ_ИТОГО_3!P139+'ДС_КСГ_кор-ка др профили_2'!P139</f>
        <v>#REF!</v>
      </c>
      <c r="Q139" s="280" t="e">
        <f>ДС_КСГ_ИТОГО_3!Q139+'ДС_КСГ_кор-ка др профили_2'!Q139</f>
        <v>#REF!</v>
      </c>
      <c r="R139" s="280" t="e">
        <f>ДС_КСГ_ИТОГО_3!R139+'ДС_КСГ_кор-ка др профили_2'!R139</f>
        <v>#REF!</v>
      </c>
      <c r="S139" s="280" t="e">
        <f>ДС_КСГ_ИТОГО_3!S139+'ДС_КСГ_кор-ка др профили_2'!S139</f>
        <v>#REF!</v>
      </c>
      <c r="T139" s="280" t="e">
        <f>ДС_КСГ_ИТОГО_3!T139+'ДС_КСГ_кор-ка др профили_2'!T139</f>
        <v>#REF!</v>
      </c>
      <c r="U139" s="280" t="e">
        <f>ДС_КСГ_ИТОГО_3!U139+'ДС_КСГ_кор-ка др профили_2'!U139</f>
        <v>#REF!</v>
      </c>
      <c r="V139" s="280" t="e">
        <f>ДС_КСГ_ИТОГО_3!V139+'ДС_КСГ_кор-ка др профили_2'!V139</f>
        <v>#REF!</v>
      </c>
      <c r="W139" s="280" t="e">
        <f>ДС_КСГ_ИТОГО_3!W139+'ДС_КСГ_кор-ка др профили_2'!W139</f>
        <v>#REF!</v>
      </c>
      <c r="X139" s="280" t="e">
        <f>ДС_КСГ_ИТОГО_3!X139+'ДС_КСГ_кор-ка др профили_2'!X139</f>
        <v>#REF!</v>
      </c>
      <c r="Y139" s="280" t="e">
        <f>ДС_КСГ_ИТОГО_3!Y139+'ДС_КСГ_кор-ка др профили_2'!Y139</f>
        <v>#REF!</v>
      </c>
      <c r="Z139" s="280" t="e">
        <f>ДС_КСГ_ИТОГО_3!Z139+'ДС_КСГ_кор-ка др профили_2'!Z139</f>
        <v>#REF!</v>
      </c>
      <c r="AA139" s="280" t="e">
        <f>ДС_КСГ_ИТОГО_3!AA139+'ДС_КСГ_кор-ка др профили_2'!AA139</f>
        <v>#REF!</v>
      </c>
      <c r="AB139" s="280" t="e">
        <f>ДС_КСГ_ИТОГО_3!AB139+'ДС_КСГ_кор-ка др профили_2'!AB139</f>
        <v>#REF!</v>
      </c>
      <c r="AC139" s="280" t="e">
        <f>ДС_КСГ_ИТОГО_3!AC139+'ДС_КСГ_кор-ка др профили_2'!AC139</f>
        <v>#REF!</v>
      </c>
      <c r="AD139" s="280" t="e">
        <f>ДС_КСГ_ИТОГО_3!AD139+'ДС_КСГ_кор-ка др профили_2'!AD139</f>
        <v>#REF!</v>
      </c>
      <c r="AE139" s="280" t="e">
        <f>ДС_КСГ_ИТОГО_3!AE139+'ДС_КСГ_кор-ка др профили_2'!AE139</f>
        <v>#REF!</v>
      </c>
      <c r="AF139" s="280" t="e">
        <f>ДС_КСГ_ИТОГО_3!AF139+'ДС_КСГ_кор-ка др профили_2'!AF139</f>
        <v>#REF!</v>
      </c>
      <c r="AG139" s="280" t="e">
        <f>ДС_КСГ_ИТОГО_3!AG139+'ДС_КСГ_кор-ка др профили_2'!AG139</f>
        <v>#REF!</v>
      </c>
      <c r="AH139" s="280" t="e">
        <f>ДС_КСГ_ИТОГО_3!AH139+'ДС_КСГ_кор-ка др профили_2'!AH139</f>
        <v>#REF!</v>
      </c>
      <c r="AI139" s="280" t="e">
        <f>ДС_КСГ_ИТОГО_3!AI139+'ДС_КСГ_кор-ка др профили_2'!AI139</f>
        <v>#REF!</v>
      </c>
      <c r="AJ139" s="280" t="e">
        <f>ДС_КСГ_ИТОГО_3!AJ139+'ДС_КСГ_кор-ка др профили_2'!AJ139</f>
        <v>#REF!</v>
      </c>
      <c r="AK139" s="280" t="e">
        <f>ДС_КСГ_ИТОГО_3!AK139+'ДС_КСГ_кор-ка др профили_2'!AK139</f>
        <v>#REF!</v>
      </c>
      <c r="AL139" s="280" t="e">
        <f>ДС_КСГ_ИТОГО_3!AL139+'ДС_КСГ_кор-ка др профили_2'!AL139</f>
        <v>#REF!</v>
      </c>
      <c r="AM139" s="280" t="e">
        <f>ДС_КСГ_ИТОГО_3!AM139+'ДС_КСГ_кор-ка др профили_2'!AM139</f>
        <v>#REF!</v>
      </c>
      <c r="AN139" s="280" t="e">
        <f>ДС_КСГ_ИТОГО_3!AN139+'ДС_КСГ_кор-ка др профили_2'!AN139</f>
        <v>#REF!</v>
      </c>
      <c r="AO139" s="280" t="e">
        <f>ДС_КСГ_ИТОГО_3!AO139+'ДС_КСГ_кор-ка др профили_2'!AO139</f>
        <v>#REF!</v>
      </c>
      <c r="AP139" s="280" t="e">
        <f>ДС_КСГ_ИТОГО_3!AP139+'ДС_КСГ_кор-ка др профили_2'!AP139</f>
        <v>#REF!</v>
      </c>
      <c r="AQ139" s="280" t="e">
        <f>ДС_КСГ_ИТОГО_3!AQ139+'ДС_КСГ_кор-ка др профили_2'!AQ139</f>
        <v>#REF!</v>
      </c>
      <c r="AR139" s="280" t="e">
        <f>ДС_КСГ_ИТОГО_3!AR139+'ДС_КСГ_кор-ка др профили_2'!AR139</f>
        <v>#REF!</v>
      </c>
      <c r="AS139" s="280" t="e">
        <f>ДС_КСГ_ИТОГО_3!AS139+'ДС_КСГ_кор-ка др профили_2'!AS139</f>
        <v>#REF!</v>
      </c>
      <c r="AT139" s="280" t="e">
        <f>ДС_КСГ_ИТОГО_3!AT139+'ДС_КСГ_кор-ка др профили_2'!AT139</f>
        <v>#REF!</v>
      </c>
      <c r="AU139" s="280" t="e">
        <f>ДС_КСГ_ИТОГО_3!AU139+'ДС_КСГ_кор-ка др профили_2'!AU139</f>
        <v>#REF!</v>
      </c>
      <c r="AV139" s="280" t="e">
        <f>ДС_КСГ_ИТОГО_3!AV139+'ДС_КСГ_кор-ка др профили_2'!AV139</f>
        <v>#REF!</v>
      </c>
      <c r="AW139" s="280" t="e">
        <f>ДС_КСГ_ИТОГО_3!AW139+'ДС_КСГ_кор-ка др профили_2'!AW139</f>
        <v>#REF!</v>
      </c>
      <c r="AX139" s="280" t="e">
        <f>ДС_КСГ_ИТОГО_3!AX139+'ДС_КСГ_кор-ка др профили_2'!AX139</f>
        <v>#REF!</v>
      </c>
      <c r="AY139" s="280" t="e">
        <f>ДС_КСГ_ИТОГО_3!AY139+'ДС_КСГ_кор-ка др профили_2'!AY139</f>
        <v>#REF!</v>
      </c>
      <c r="AZ139" s="280" t="e">
        <f>ДС_КСГ_ИТОГО_3!AZ139+'ДС_КСГ_кор-ка др профили_2'!AZ139</f>
        <v>#REF!</v>
      </c>
      <c r="BA139" s="280" t="e">
        <f>ДС_КСГ_ИТОГО_3!BA139+'ДС_КСГ_кор-ка др профили_2'!BA139</f>
        <v>#REF!</v>
      </c>
      <c r="BB139" s="280" t="e">
        <f>ДС_КСГ_ИТОГО_3!BB139+'ДС_КСГ_кор-ка др профили_2'!BB139</f>
        <v>#REF!</v>
      </c>
      <c r="BC139" s="280" t="e">
        <f>ДС_КСГ_ИТОГО_3!BC139+'ДС_КСГ_кор-ка др профили_2'!BC139</f>
        <v>#REF!</v>
      </c>
      <c r="BD139" s="280" t="e">
        <f>ДС_КСГ_ИТОГО_3!BD139+'ДС_КСГ_кор-ка др профили_2'!BD139</f>
        <v>#REF!</v>
      </c>
      <c r="BE139" s="280" t="e">
        <f>ДС_КСГ_ИТОГО_3!BE139+'ДС_КСГ_кор-ка др профили_2'!BE139</f>
        <v>#REF!</v>
      </c>
      <c r="BF139" s="280" t="e">
        <f>ДС_КСГ_ИТОГО_3!BF139+'ДС_КСГ_кор-ка др профили_2'!BF139</f>
        <v>#REF!</v>
      </c>
      <c r="BG139" s="280" t="e">
        <f>ДС_КСГ_ИТОГО_3!BG139+'ДС_КСГ_кор-ка др профили_2'!BG139</f>
        <v>#REF!</v>
      </c>
      <c r="BH139" s="280" t="e">
        <f>ДС_КСГ_ИТОГО_3!BH139+'ДС_КСГ_кор-ка др профили_2'!BH139</f>
        <v>#REF!</v>
      </c>
      <c r="BI139" s="280" t="e">
        <f>ДС_КСГ_ИТОГО_3!BI139+'ДС_КСГ_кор-ка др профили_2'!BI139</f>
        <v>#REF!</v>
      </c>
      <c r="BJ139" s="280" t="e">
        <f>ДС_КСГ_ИТОГО_3!BJ139+'ДС_КСГ_кор-ка др профили_2'!BJ139</f>
        <v>#REF!</v>
      </c>
      <c r="BK139" s="280" t="e">
        <f>ДС_КСГ_ИТОГО_3!BK139+'ДС_КСГ_кор-ка др профили_2'!BK139</f>
        <v>#REF!</v>
      </c>
      <c r="BL139" s="280" t="e">
        <f>ДС_КСГ_ИТОГО_3!BL139+'ДС_КСГ_кор-ка др профили_2'!BL139</f>
        <v>#REF!</v>
      </c>
      <c r="BM139" s="280" t="e">
        <f>ДС_КСГ_ИТОГО_3!BM139+'ДС_КСГ_кор-ка др профили_2'!BM139</f>
        <v>#REF!</v>
      </c>
      <c r="BN139" s="280" t="e">
        <f>ДС_КСГ_ИТОГО_3!BN139+'ДС_КСГ_кор-ка др профили_2'!BN139</f>
        <v>#REF!</v>
      </c>
      <c r="BO139" s="280" t="e">
        <f>ДС_КСГ_ИТОГО_3!BO139+'ДС_КСГ_кор-ка др профили_2'!BO139</f>
        <v>#REF!</v>
      </c>
      <c r="BP139" s="280" t="e">
        <f>ДС_КСГ_ИТОГО_3!BP139+'ДС_КСГ_кор-ка др профили_2'!BP139</f>
        <v>#REF!</v>
      </c>
      <c r="BQ139" s="280" t="e">
        <f>ДС_КСГ_ИТОГО_3!BQ139+'ДС_КСГ_кор-ка др профили_2'!BQ139</f>
        <v>#REF!</v>
      </c>
      <c r="BR139" s="280" t="e">
        <f>ДС_КСГ_ИТОГО_3!BR139+'ДС_КСГ_кор-ка др профили_2'!BR139</f>
        <v>#REF!</v>
      </c>
      <c r="BS139" s="280" t="e">
        <f>ДС_КСГ_ИТОГО_3!BS139+'ДС_КСГ_кор-ка др профили_2'!BS139</f>
        <v>#REF!</v>
      </c>
      <c r="BT139" s="280" t="e">
        <f>ДС_КСГ_ИТОГО_3!BT139+'ДС_КСГ_кор-ка др профили_2'!BT139</f>
        <v>#REF!</v>
      </c>
      <c r="BU139" s="280" t="e">
        <f>ДС_КСГ_ИТОГО_3!BU139+'ДС_КСГ_кор-ка др профили_2'!BU139</f>
        <v>#REF!</v>
      </c>
      <c r="BV139" s="280" t="e">
        <f>ДС_КСГ_ИТОГО_3!BV139+'ДС_КСГ_кор-ка др профили_2'!BV139</f>
        <v>#REF!</v>
      </c>
      <c r="BW139" s="280" t="e">
        <f>ДС_КСГ_ИТОГО_3!BW139+'ДС_КСГ_кор-ка др профили_2'!BW139</f>
        <v>#REF!</v>
      </c>
      <c r="BX139" s="280" t="e">
        <f>ДС_КСГ_ИТОГО_3!BX139+'ДС_КСГ_кор-ка др профили_2'!BX139</f>
        <v>#REF!</v>
      </c>
      <c r="BY139" s="280" t="e">
        <f>ДС_КСГ_ИТОГО_3!BY139+'ДС_КСГ_кор-ка др профили_2'!BY139</f>
        <v>#REF!</v>
      </c>
      <c r="BZ139" s="280" t="e">
        <f>ДС_КСГ_ИТОГО_3!BZ139+'ДС_КСГ_кор-ка др профили_2'!BZ139</f>
        <v>#REF!</v>
      </c>
      <c r="CA139" s="280" t="e">
        <f>ДС_КСГ_ИТОГО_3!CA139+'ДС_КСГ_кор-ка др профили_2'!CA139</f>
        <v>#REF!</v>
      </c>
      <c r="CB139" s="280" t="e">
        <f>ДС_КСГ_ИТОГО_3!CB139+'ДС_КСГ_кор-ка др профили_2'!CB139</f>
        <v>#REF!</v>
      </c>
      <c r="CC139" s="280" t="e">
        <f>ДС_КСГ_ИТОГО_3!CC139+'ДС_КСГ_кор-ка др профили_2'!CC139</f>
        <v>#REF!</v>
      </c>
      <c r="CD139" s="280" t="e">
        <f>ДС_КСГ_ИТОГО_3!CD139+'ДС_КСГ_кор-ка др профили_2'!CD139</f>
        <v>#REF!</v>
      </c>
      <c r="CE139" s="280" t="e">
        <f>ДС_КСГ_ИТОГО_3!CE139+'ДС_КСГ_кор-ка др профили_2'!CE139</f>
        <v>#REF!</v>
      </c>
      <c r="CF139" s="280" t="e">
        <f>ДС_КСГ_ИТОГО_3!CF139+'ДС_КСГ_кор-ка др профили_2'!CF139</f>
        <v>#REF!</v>
      </c>
      <c r="CG139" s="280" t="e">
        <f>ДС_КСГ_ИТОГО_3!CG139+'ДС_КСГ_кор-ка др профили_2'!CG139</f>
        <v>#REF!</v>
      </c>
      <c r="CH139" s="280" t="e">
        <f>ДС_КСГ_ИТОГО_3!CH139+'ДС_КСГ_кор-ка др профили_2'!CH139</f>
        <v>#REF!</v>
      </c>
      <c r="CI139" s="280" t="e">
        <f>ДС_КСГ_ИТОГО_3!CI139+'ДС_КСГ_кор-ка др профили_2'!CI139</f>
        <v>#REF!</v>
      </c>
      <c r="CJ139" s="280" t="e">
        <f>ДС_КСГ_ИТОГО_3!CJ139+'ДС_КСГ_кор-ка др профили_2'!CJ139</f>
        <v>#REF!</v>
      </c>
      <c r="CK139" s="280" t="e">
        <f>ДС_КСГ_ИТОГО_3!#REF!+'ДС_КСГ_кор-ка др профили_2'!CK139</f>
        <v>#REF!</v>
      </c>
      <c r="CL139" s="280" t="e">
        <f>ДС_КСГ_ИТОГО_3!#REF!+'ДС_КСГ_кор-ка др профили_2'!CL139</f>
        <v>#REF!</v>
      </c>
      <c r="CM139" s="280" t="e">
        <f>ДС_КСГ_ИТОГО_3!#REF!+'ДС_КСГ_кор-ка др профили_2'!CM139</f>
        <v>#REF!</v>
      </c>
      <c r="CN139" s="281" t="e">
        <f t="shared" si="2"/>
        <v>#REF!</v>
      </c>
      <c r="CP139" s="195"/>
      <c r="CQ139" s="195"/>
      <c r="CR139" s="195"/>
    </row>
    <row r="140" spans="1:96" ht="15.75" x14ac:dyDescent="0.25">
      <c r="A140" s="81">
        <v>139</v>
      </c>
      <c r="B140" s="158" t="s">
        <v>435</v>
      </c>
      <c r="C140" s="159" t="s">
        <v>436</v>
      </c>
      <c r="D140" s="159">
        <v>0.89</v>
      </c>
      <c r="E140" s="159">
        <v>31</v>
      </c>
      <c r="F140" s="159" t="s">
        <v>177</v>
      </c>
      <c r="G140" s="285" t="e">
        <f>ДС_КСГ_ИТОГО_3!G140+'ДС_КСГ_кор-ка др профили_2'!G140</f>
        <v>#REF!</v>
      </c>
      <c r="H140" s="285" t="e">
        <f>ДС_КСГ_ИТОГО_3!H140+'ДС_КСГ_кор-ка др профили_2'!H140</f>
        <v>#REF!</v>
      </c>
      <c r="I140" s="285" t="e">
        <f>ДС_КСГ_ИТОГО_3!I140+'ДС_КСГ_кор-ка др профили_2'!I140</f>
        <v>#REF!</v>
      </c>
      <c r="J140" s="285" t="e">
        <f>ДС_КСГ_ИТОГО_3!J140+'ДС_КСГ_кор-ка др профили_2'!J140</f>
        <v>#REF!</v>
      </c>
      <c r="K140" s="285" t="e">
        <f>ДС_КСГ_ИТОГО_3!K140+'ДС_КСГ_кор-ка др профили_2'!K140</f>
        <v>#REF!</v>
      </c>
      <c r="L140" s="285" t="e">
        <f>ДС_КСГ_ИТОГО_3!L140+'ДС_КСГ_кор-ка др профили_2'!L140</f>
        <v>#REF!</v>
      </c>
      <c r="M140" s="285" t="e">
        <f>ДС_КСГ_ИТОГО_3!M140+'ДС_КСГ_кор-ка др профили_2'!M140</f>
        <v>#REF!</v>
      </c>
      <c r="N140" s="285" t="e">
        <f>ДС_КСГ_ИТОГО_3!N140+'ДС_КСГ_кор-ка др профили_2'!N140</f>
        <v>#REF!</v>
      </c>
      <c r="O140" s="285" t="e">
        <f>ДС_КСГ_ИТОГО_3!O140+'ДС_КСГ_кор-ка др профили_2'!O140</f>
        <v>#REF!</v>
      </c>
      <c r="P140" s="285" t="e">
        <f>ДС_КСГ_ИТОГО_3!P140+'ДС_КСГ_кор-ка др профили_2'!P140</f>
        <v>#REF!</v>
      </c>
      <c r="Q140" s="285" t="e">
        <f>ДС_КСГ_ИТОГО_3!Q140+'ДС_КСГ_кор-ка др профили_2'!Q140</f>
        <v>#REF!</v>
      </c>
      <c r="R140" s="285" t="e">
        <f>ДС_КСГ_ИТОГО_3!R140+'ДС_КСГ_кор-ка др профили_2'!R140</f>
        <v>#REF!</v>
      </c>
      <c r="S140" s="285" t="e">
        <f>ДС_КСГ_ИТОГО_3!S140+'ДС_КСГ_кор-ка др профили_2'!S140</f>
        <v>#REF!</v>
      </c>
      <c r="T140" s="285" t="e">
        <f>ДС_КСГ_ИТОГО_3!T140+'ДС_КСГ_кор-ка др профили_2'!T140</f>
        <v>#REF!</v>
      </c>
      <c r="U140" s="285" t="e">
        <f>ДС_КСГ_ИТОГО_3!U140+'ДС_КСГ_кор-ка др профили_2'!U140</f>
        <v>#REF!</v>
      </c>
      <c r="V140" s="285" t="e">
        <f>ДС_КСГ_ИТОГО_3!V140+'ДС_КСГ_кор-ка др профили_2'!V140</f>
        <v>#REF!</v>
      </c>
      <c r="W140" s="285" t="e">
        <f>ДС_КСГ_ИТОГО_3!W140+'ДС_КСГ_кор-ка др профили_2'!W140</f>
        <v>#REF!</v>
      </c>
      <c r="X140" s="285" t="e">
        <f>ДС_КСГ_ИТОГО_3!X140+'ДС_КСГ_кор-ка др профили_2'!X140</f>
        <v>#REF!</v>
      </c>
      <c r="Y140" s="285" t="e">
        <f>ДС_КСГ_ИТОГО_3!Y140+'ДС_КСГ_кор-ка др профили_2'!Y140</f>
        <v>#REF!</v>
      </c>
      <c r="Z140" s="285" t="e">
        <f>ДС_КСГ_ИТОГО_3!Z140+'ДС_КСГ_кор-ка др профили_2'!Z140</f>
        <v>#REF!</v>
      </c>
      <c r="AA140" s="285" t="e">
        <f>ДС_КСГ_ИТОГО_3!AA140+'ДС_КСГ_кор-ка др профили_2'!AA140</f>
        <v>#REF!</v>
      </c>
      <c r="AB140" s="285" t="e">
        <f>ДС_КСГ_ИТОГО_3!AB140+'ДС_КСГ_кор-ка др профили_2'!AB140</f>
        <v>#REF!</v>
      </c>
      <c r="AC140" s="285" t="e">
        <f>ДС_КСГ_ИТОГО_3!AC140+'ДС_КСГ_кор-ка др профили_2'!AC140</f>
        <v>#REF!</v>
      </c>
      <c r="AD140" s="285" t="e">
        <f>ДС_КСГ_ИТОГО_3!AD140+'ДС_КСГ_кор-ка др профили_2'!AD140</f>
        <v>#REF!</v>
      </c>
      <c r="AE140" s="285" t="e">
        <f>ДС_КСГ_ИТОГО_3!AE140+'ДС_КСГ_кор-ка др профили_2'!AE140</f>
        <v>#REF!</v>
      </c>
      <c r="AF140" s="285" t="e">
        <f>ДС_КСГ_ИТОГО_3!AF140+'ДС_КСГ_кор-ка др профили_2'!AF140</f>
        <v>#REF!</v>
      </c>
      <c r="AG140" s="285" t="e">
        <f>ДС_КСГ_ИТОГО_3!AG140+'ДС_КСГ_кор-ка др профили_2'!AG140</f>
        <v>#REF!</v>
      </c>
      <c r="AH140" s="285" t="e">
        <f>ДС_КСГ_ИТОГО_3!AH140+'ДС_КСГ_кор-ка др профили_2'!AH140</f>
        <v>#REF!</v>
      </c>
      <c r="AI140" s="285" t="e">
        <f>ДС_КСГ_ИТОГО_3!AI140+'ДС_КСГ_кор-ка др профили_2'!AI140</f>
        <v>#REF!</v>
      </c>
      <c r="AJ140" s="285" t="e">
        <f>ДС_КСГ_ИТОГО_3!AJ140+'ДС_КСГ_кор-ка др профили_2'!AJ140</f>
        <v>#REF!</v>
      </c>
      <c r="AK140" s="285" t="e">
        <f>ДС_КСГ_ИТОГО_3!AK140+'ДС_КСГ_кор-ка др профили_2'!AK140</f>
        <v>#REF!</v>
      </c>
      <c r="AL140" s="285" t="e">
        <f>ДС_КСГ_ИТОГО_3!AL140+'ДС_КСГ_кор-ка др профили_2'!AL140</f>
        <v>#REF!</v>
      </c>
      <c r="AM140" s="285" t="e">
        <f>ДС_КСГ_ИТОГО_3!AM140+'ДС_КСГ_кор-ка др профили_2'!AM140</f>
        <v>#REF!</v>
      </c>
      <c r="AN140" s="285" t="e">
        <f>ДС_КСГ_ИТОГО_3!AN140+'ДС_КСГ_кор-ка др профили_2'!AN140</f>
        <v>#REF!</v>
      </c>
      <c r="AO140" s="285" t="e">
        <f>ДС_КСГ_ИТОГО_3!AO140+'ДС_КСГ_кор-ка др профили_2'!AO140</f>
        <v>#REF!</v>
      </c>
      <c r="AP140" s="285" t="e">
        <f>ДС_КСГ_ИТОГО_3!AP140+'ДС_КСГ_кор-ка др профили_2'!AP140</f>
        <v>#REF!</v>
      </c>
      <c r="AQ140" s="285" t="e">
        <f>ДС_КСГ_ИТОГО_3!AQ140+'ДС_КСГ_кор-ка др профили_2'!AQ140</f>
        <v>#REF!</v>
      </c>
      <c r="AR140" s="285" t="e">
        <f>ДС_КСГ_ИТОГО_3!AR140+'ДС_КСГ_кор-ка др профили_2'!AR140</f>
        <v>#REF!</v>
      </c>
      <c r="AS140" s="285" t="e">
        <f>ДС_КСГ_ИТОГО_3!AS140+'ДС_КСГ_кор-ка др профили_2'!AS140</f>
        <v>#REF!</v>
      </c>
      <c r="AT140" s="285" t="e">
        <f>ДС_КСГ_ИТОГО_3!AT140+'ДС_КСГ_кор-ка др профили_2'!AT140</f>
        <v>#REF!</v>
      </c>
      <c r="AU140" s="285" t="e">
        <f>ДС_КСГ_ИТОГО_3!AU140+'ДС_КСГ_кор-ка др профили_2'!AU140</f>
        <v>#REF!</v>
      </c>
      <c r="AV140" s="285" t="e">
        <f>ДС_КСГ_ИТОГО_3!AV140+'ДС_КСГ_кор-ка др профили_2'!AV140</f>
        <v>#REF!</v>
      </c>
      <c r="AW140" s="285" t="e">
        <f>ДС_КСГ_ИТОГО_3!AW140+'ДС_КСГ_кор-ка др профили_2'!AW140</f>
        <v>#REF!</v>
      </c>
      <c r="AX140" s="285" t="e">
        <f>ДС_КСГ_ИТОГО_3!AX140+'ДС_КСГ_кор-ка др профили_2'!AX140</f>
        <v>#REF!</v>
      </c>
      <c r="AY140" s="285" t="e">
        <f>ДС_КСГ_ИТОГО_3!AY140+'ДС_КСГ_кор-ка др профили_2'!AY140</f>
        <v>#REF!</v>
      </c>
      <c r="AZ140" s="285" t="e">
        <f>ДС_КСГ_ИТОГО_3!AZ140+'ДС_КСГ_кор-ка др профили_2'!AZ140</f>
        <v>#REF!</v>
      </c>
      <c r="BA140" s="285" t="e">
        <f>ДС_КСГ_ИТОГО_3!BA140+'ДС_КСГ_кор-ка др профили_2'!BA140</f>
        <v>#REF!</v>
      </c>
      <c r="BB140" s="285" t="e">
        <f>ДС_КСГ_ИТОГО_3!BB140+'ДС_КСГ_кор-ка др профили_2'!BB140</f>
        <v>#REF!</v>
      </c>
      <c r="BC140" s="285" t="e">
        <f>ДС_КСГ_ИТОГО_3!BC140+'ДС_КСГ_кор-ка др профили_2'!BC140</f>
        <v>#REF!</v>
      </c>
      <c r="BD140" s="285" t="e">
        <f>ДС_КСГ_ИТОГО_3!BD140+'ДС_КСГ_кор-ка др профили_2'!BD140</f>
        <v>#REF!</v>
      </c>
      <c r="BE140" s="285" t="e">
        <f>ДС_КСГ_ИТОГО_3!BE140+'ДС_КСГ_кор-ка др профили_2'!BE140</f>
        <v>#REF!</v>
      </c>
      <c r="BF140" s="285" t="e">
        <f>ДС_КСГ_ИТОГО_3!BF140+'ДС_КСГ_кор-ка др профили_2'!BF140</f>
        <v>#REF!</v>
      </c>
      <c r="BG140" s="285" t="e">
        <f>ДС_КСГ_ИТОГО_3!BG140+'ДС_КСГ_кор-ка др профили_2'!BG140</f>
        <v>#REF!</v>
      </c>
      <c r="BH140" s="285" t="e">
        <f>ДС_КСГ_ИТОГО_3!BH140+'ДС_КСГ_кор-ка др профили_2'!BH140</f>
        <v>#REF!</v>
      </c>
      <c r="BI140" s="285" t="e">
        <f>ДС_КСГ_ИТОГО_3!BI140+'ДС_КСГ_кор-ка др профили_2'!BI140</f>
        <v>#REF!</v>
      </c>
      <c r="BJ140" s="285" t="e">
        <f>ДС_КСГ_ИТОГО_3!BJ140+'ДС_КСГ_кор-ка др профили_2'!BJ140</f>
        <v>#REF!</v>
      </c>
      <c r="BK140" s="285" t="e">
        <f>ДС_КСГ_ИТОГО_3!BK140+'ДС_КСГ_кор-ка др профили_2'!BK140</f>
        <v>#REF!</v>
      </c>
      <c r="BL140" s="285" t="e">
        <f>ДС_КСГ_ИТОГО_3!BL140+'ДС_КСГ_кор-ка др профили_2'!BL140</f>
        <v>#REF!</v>
      </c>
      <c r="BM140" s="285" t="e">
        <f>ДС_КСГ_ИТОГО_3!BM140+'ДС_КСГ_кор-ка др профили_2'!BM140</f>
        <v>#REF!</v>
      </c>
      <c r="BN140" s="285" t="e">
        <f>ДС_КСГ_ИТОГО_3!BN140+'ДС_КСГ_кор-ка др профили_2'!BN140</f>
        <v>#REF!</v>
      </c>
      <c r="BO140" s="285" t="e">
        <f>ДС_КСГ_ИТОГО_3!BO140+'ДС_КСГ_кор-ка др профили_2'!BO140</f>
        <v>#REF!</v>
      </c>
      <c r="BP140" s="285" t="e">
        <f>ДС_КСГ_ИТОГО_3!BP140+'ДС_КСГ_кор-ка др профили_2'!BP140</f>
        <v>#REF!</v>
      </c>
      <c r="BQ140" s="285" t="e">
        <f>ДС_КСГ_ИТОГО_3!BQ140+'ДС_КСГ_кор-ка др профили_2'!BQ140</f>
        <v>#REF!</v>
      </c>
      <c r="BR140" s="285" t="e">
        <f>ДС_КСГ_ИТОГО_3!BR140+'ДС_КСГ_кор-ка др профили_2'!BR140</f>
        <v>#REF!</v>
      </c>
      <c r="BS140" s="285" t="e">
        <f>ДС_КСГ_ИТОГО_3!BS140+'ДС_КСГ_кор-ка др профили_2'!BS140</f>
        <v>#REF!</v>
      </c>
      <c r="BT140" s="285" t="e">
        <f>ДС_КСГ_ИТОГО_3!BT140+'ДС_КСГ_кор-ка др профили_2'!BT140</f>
        <v>#REF!</v>
      </c>
      <c r="BU140" s="285" t="e">
        <f>ДС_КСГ_ИТОГО_3!BU140+'ДС_КСГ_кор-ка др профили_2'!BU140</f>
        <v>#REF!</v>
      </c>
      <c r="BV140" s="285" t="e">
        <f>ДС_КСГ_ИТОГО_3!BV140+'ДС_КСГ_кор-ка др профили_2'!BV140</f>
        <v>#REF!</v>
      </c>
      <c r="BW140" s="285" t="e">
        <f>ДС_КСГ_ИТОГО_3!BW140+'ДС_КСГ_кор-ка др профили_2'!BW140</f>
        <v>#REF!</v>
      </c>
      <c r="BX140" s="285" t="e">
        <f>ДС_КСГ_ИТОГО_3!BX140+'ДС_КСГ_кор-ка др профили_2'!BX140</f>
        <v>#REF!</v>
      </c>
      <c r="BY140" s="285" t="e">
        <f>ДС_КСГ_ИТОГО_3!BY140+'ДС_КСГ_кор-ка др профили_2'!BY140</f>
        <v>#REF!</v>
      </c>
      <c r="BZ140" s="285" t="e">
        <f>ДС_КСГ_ИТОГО_3!BZ140+'ДС_КСГ_кор-ка др профили_2'!BZ140</f>
        <v>#REF!</v>
      </c>
      <c r="CA140" s="285" t="e">
        <f>ДС_КСГ_ИТОГО_3!CA140+'ДС_КСГ_кор-ка др профили_2'!CA140</f>
        <v>#REF!</v>
      </c>
      <c r="CB140" s="285" t="e">
        <f>ДС_КСГ_ИТОГО_3!CB140+'ДС_КСГ_кор-ка др профили_2'!CB140</f>
        <v>#REF!</v>
      </c>
      <c r="CC140" s="285" t="e">
        <f>ДС_КСГ_ИТОГО_3!CC140+'ДС_КСГ_кор-ка др профили_2'!CC140</f>
        <v>#REF!</v>
      </c>
      <c r="CD140" s="285" t="e">
        <f>ДС_КСГ_ИТОГО_3!CD140+'ДС_КСГ_кор-ка др профили_2'!CD140</f>
        <v>#REF!</v>
      </c>
      <c r="CE140" s="285" t="e">
        <f>ДС_КСГ_ИТОГО_3!CE140+'ДС_КСГ_кор-ка др профили_2'!CE140</f>
        <v>#REF!</v>
      </c>
      <c r="CF140" s="285" t="e">
        <f>ДС_КСГ_ИТОГО_3!CF140+'ДС_КСГ_кор-ка др профили_2'!CF140</f>
        <v>#REF!</v>
      </c>
      <c r="CG140" s="285" t="e">
        <f>ДС_КСГ_ИТОГО_3!CG140+'ДС_КСГ_кор-ка др профили_2'!CG140</f>
        <v>#REF!</v>
      </c>
      <c r="CH140" s="285" t="e">
        <f>ДС_КСГ_ИТОГО_3!CH140+'ДС_КСГ_кор-ка др профили_2'!CH140</f>
        <v>#REF!</v>
      </c>
      <c r="CI140" s="285" t="e">
        <f>ДС_КСГ_ИТОГО_3!CI140+'ДС_КСГ_кор-ка др профили_2'!CI140</f>
        <v>#REF!</v>
      </c>
      <c r="CJ140" s="285" t="e">
        <f>ДС_КСГ_ИТОГО_3!CJ140+'ДС_КСГ_кор-ка др профили_2'!CJ140</f>
        <v>#REF!</v>
      </c>
      <c r="CK140" s="285" t="e">
        <f>ДС_КСГ_ИТОГО_3!#REF!+'ДС_КСГ_кор-ка др профили_2'!CK140</f>
        <v>#REF!</v>
      </c>
      <c r="CL140" s="285" t="e">
        <f>ДС_КСГ_ИТОГО_3!#REF!+'ДС_КСГ_кор-ка др профили_2'!CL140</f>
        <v>#REF!</v>
      </c>
      <c r="CM140" s="285" t="e">
        <f>ДС_КСГ_ИТОГО_3!#REF!+'ДС_КСГ_кор-ка др профили_2'!CM140</f>
        <v>#REF!</v>
      </c>
      <c r="CN140" s="281" t="e">
        <f t="shared" si="2"/>
        <v>#REF!</v>
      </c>
      <c r="CP140" s="195"/>
      <c r="CQ140" s="195"/>
      <c r="CR140" s="195"/>
    </row>
    <row r="141" spans="1:96" ht="30" x14ac:dyDescent="0.25">
      <c r="A141" s="81">
        <v>140</v>
      </c>
      <c r="B141" s="158" t="s">
        <v>437</v>
      </c>
      <c r="C141" s="159" t="s">
        <v>178</v>
      </c>
      <c r="D141" s="159">
        <v>0.75</v>
      </c>
      <c r="E141" s="159">
        <v>31</v>
      </c>
      <c r="F141" s="159" t="s">
        <v>177</v>
      </c>
      <c r="G141" s="285" t="e">
        <f>ДС_КСГ_ИТОГО_3!G141+'ДС_КСГ_кор-ка др профили_2'!G141</f>
        <v>#REF!</v>
      </c>
      <c r="H141" s="285" t="e">
        <f>ДС_КСГ_ИТОГО_3!H141+'ДС_КСГ_кор-ка др профили_2'!H141</f>
        <v>#REF!</v>
      </c>
      <c r="I141" s="285" t="e">
        <f>ДС_КСГ_ИТОГО_3!I141+'ДС_КСГ_кор-ка др профили_2'!I141</f>
        <v>#REF!</v>
      </c>
      <c r="J141" s="285" t="e">
        <f>ДС_КСГ_ИТОГО_3!J141+'ДС_КСГ_кор-ка др профили_2'!J141</f>
        <v>#REF!</v>
      </c>
      <c r="K141" s="285" t="e">
        <f>ДС_КСГ_ИТОГО_3!K141+'ДС_КСГ_кор-ка др профили_2'!K141</f>
        <v>#REF!</v>
      </c>
      <c r="L141" s="285" t="e">
        <f>ДС_КСГ_ИТОГО_3!L141+'ДС_КСГ_кор-ка др профили_2'!L141</f>
        <v>#REF!</v>
      </c>
      <c r="M141" s="285" t="e">
        <f>ДС_КСГ_ИТОГО_3!M141+'ДС_КСГ_кор-ка др профили_2'!M141</f>
        <v>#REF!</v>
      </c>
      <c r="N141" s="285" t="e">
        <f>ДС_КСГ_ИТОГО_3!N141+'ДС_КСГ_кор-ка др профили_2'!N141</f>
        <v>#REF!</v>
      </c>
      <c r="O141" s="285" t="e">
        <f>ДС_КСГ_ИТОГО_3!O141+'ДС_КСГ_кор-ка др профили_2'!O141</f>
        <v>#REF!</v>
      </c>
      <c r="P141" s="285" t="e">
        <f>ДС_КСГ_ИТОГО_3!P141+'ДС_КСГ_кор-ка др профили_2'!P141</f>
        <v>#REF!</v>
      </c>
      <c r="Q141" s="285" t="e">
        <f>ДС_КСГ_ИТОГО_3!Q141+'ДС_КСГ_кор-ка др профили_2'!Q141</f>
        <v>#REF!</v>
      </c>
      <c r="R141" s="285" t="e">
        <f>ДС_КСГ_ИТОГО_3!R141+'ДС_КСГ_кор-ка др профили_2'!R141</f>
        <v>#REF!</v>
      </c>
      <c r="S141" s="285" t="e">
        <f>ДС_КСГ_ИТОГО_3!S141+'ДС_КСГ_кор-ка др профили_2'!S141</f>
        <v>#REF!</v>
      </c>
      <c r="T141" s="285" t="e">
        <f>ДС_КСГ_ИТОГО_3!T141+'ДС_КСГ_кор-ка др профили_2'!T141</f>
        <v>#REF!</v>
      </c>
      <c r="U141" s="285" t="e">
        <f>ДС_КСГ_ИТОГО_3!U141+'ДС_КСГ_кор-ка др профили_2'!U141</f>
        <v>#REF!</v>
      </c>
      <c r="V141" s="285" t="e">
        <f>ДС_КСГ_ИТОГО_3!V141+'ДС_КСГ_кор-ка др профили_2'!V141</f>
        <v>#REF!</v>
      </c>
      <c r="W141" s="285" t="e">
        <f>ДС_КСГ_ИТОГО_3!W141+'ДС_КСГ_кор-ка др профили_2'!W141</f>
        <v>#REF!</v>
      </c>
      <c r="X141" s="285" t="e">
        <f>ДС_КСГ_ИТОГО_3!X141+'ДС_КСГ_кор-ка др профили_2'!X141</f>
        <v>#REF!</v>
      </c>
      <c r="Y141" s="285" t="e">
        <f>ДС_КСГ_ИТОГО_3!Y141+'ДС_КСГ_кор-ка др профили_2'!Y141</f>
        <v>#REF!</v>
      </c>
      <c r="Z141" s="285" t="e">
        <f>ДС_КСГ_ИТОГО_3!Z141+'ДС_КСГ_кор-ка др профили_2'!Z141</f>
        <v>#REF!</v>
      </c>
      <c r="AA141" s="285" t="e">
        <f>ДС_КСГ_ИТОГО_3!AA141+'ДС_КСГ_кор-ка др профили_2'!AA141</f>
        <v>#REF!</v>
      </c>
      <c r="AB141" s="285" t="e">
        <f>ДС_КСГ_ИТОГО_3!AB141+'ДС_КСГ_кор-ка др профили_2'!AB141</f>
        <v>#REF!</v>
      </c>
      <c r="AC141" s="285" t="e">
        <f>ДС_КСГ_ИТОГО_3!AC141+'ДС_КСГ_кор-ка др профили_2'!AC141</f>
        <v>#REF!</v>
      </c>
      <c r="AD141" s="285" t="e">
        <f>ДС_КСГ_ИТОГО_3!AD141+'ДС_КСГ_кор-ка др профили_2'!AD141</f>
        <v>#REF!</v>
      </c>
      <c r="AE141" s="285" t="e">
        <f>ДС_КСГ_ИТОГО_3!AE141+'ДС_КСГ_кор-ка др профили_2'!AE141</f>
        <v>#REF!</v>
      </c>
      <c r="AF141" s="285" t="e">
        <f>ДС_КСГ_ИТОГО_3!AF141+'ДС_КСГ_кор-ка др профили_2'!AF141</f>
        <v>#REF!</v>
      </c>
      <c r="AG141" s="285" t="e">
        <f>ДС_КСГ_ИТОГО_3!AG141+'ДС_КСГ_кор-ка др профили_2'!AG141</f>
        <v>#REF!</v>
      </c>
      <c r="AH141" s="285" t="e">
        <f>ДС_КСГ_ИТОГО_3!AH141+'ДС_КСГ_кор-ка др профили_2'!AH141</f>
        <v>#REF!</v>
      </c>
      <c r="AI141" s="285" t="e">
        <f>ДС_КСГ_ИТОГО_3!AI141+'ДС_КСГ_кор-ка др профили_2'!AI141</f>
        <v>#REF!</v>
      </c>
      <c r="AJ141" s="285" t="e">
        <f>ДС_КСГ_ИТОГО_3!AJ141+'ДС_КСГ_кор-ка др профили_2'!AJ141</f>
        <v>#REF!</v>
      </c>
      <c r="AK141" s="285" t="e">
        <f>ДС_КСГ_ИТОГО_3!AK141+'ДС_КСГ_кор-ка др профили_2'!AK141</f>
        <v>#REF!</v>
      </c>
      <c r="AL141" s="285" t="e">
        <f>ДС_КСГ_ИТОГО_3!AL141+'ДС_КСГ_кор-ка др профили_2'!AL141</f>
        <v>#REF!</v>
      </c>
      <c r="AM141" s="285" t="e">
        <f>ДС_КСГ_ИТОГО_3!AM141+'ДС_КСГ_кор-ка др профили_2'!AM141</f>
        <v>#REF!</v>
      </c>
      <c r="AN141" s="285" t="e">
        <f>ДС_КСГ_ИТОГО_3!AN141+'ДС_КСГ_кор-ка др профили_2'!AN141</f>
        <v>#REF!</v>
      </c>
      <c r="AO141" s="285" t="e">
        <f>ДС_КСГ_ИТОГО_3!AO141+'ДС_КСГ_кор-ка др профили_2'!AO141</f>
        <v>#REF!</v>
      </c>
      <c r="AP141" s="285" t="e">
        <f>ДС_КСГ_ИТОГО_3!AP141+'ДС_КСГ_кор-ка др профили_2'!AP141</f>
        <v>#REF!</v>
      </c>
      <c r="AQ141" s="285" t="e">
        <f>ДС_КСГ_ИТОГО_3!AQ141+'ДС_КСГ_кор-ка др профили_2'!AQ141</f>
        <v>#REF!</v>
      </c>
      <c r="AR141" s="285" t="e">
        <f>ДС_КСГ_ИТОГО_3!AR141+'ДС_КСГ_кор-ка др профили_2'!AR141</f>
        <v>#REF!</v>
      </c>
      <c r="AS141" s="285" t="e">
        <f>ДС_КСГ_ИТОГО_3!AS141+'ДС_КСГ_кор-ка др профили_2'!AS141</f>
        <v>#REF!</v>
      </c>
      <c r="AT141" s="285" t="e">
        <f>ДС_КСГ_ИТОГО_3!AT141+'ДС_КСГ_кор-ка др профили_2'!AT141</f>
        <v>#REF!</v>
      </c>
      <c r="AU141" s="285" t="e">
        <f>ДС_КСГ_ИТОГО_3!AU141+'ДС_КСГ_кор-ка др профили_2'!AU141</f>
        <v>#REF!</v>
      </c>
      <c r="AV141" s="285" t="e">
        <f>ДС_КСГ_ИТОГО_3!AV141+'ДС_КСГ_кор-ка др профили_2'!AV141</f>
        <v>#REF!</v>
      </c>
      <c r="AW141" s="285" t="e">
        <f>ДС_КСГ_ИТОГО_3!AW141+'ДС_КСГ_кор-ка др профили_2'!AW141</f>
        <v>#REF!</v>
      </c>
      <c r="AX141" s="285" t="e">
        <f>ДС_КСГ_ИТОГО_3!AX141+'ДС_КСГ_кор-ка др профили_2'!AX141</f>
        <v>#REF!</v>
      </c>
      <c r="AY141" s="285" t="e">
        <f>ДС_КСГ_ИТОГО_3!AY141+'ДС_КСГ_кор-ка др профили_2'!AY141</f>
        <v>#REF!</v>
      </c>
      <c r="AZ141" s="285" t="e">
        <f>ДС_КСГ_ИТОГО_3!AZ141+'ДС_КСГ_кор-ка др профили_2'!AZ141</f>
        <v>#REF!</v>
      </c>
      <c r="BA141" s="285" t="e">
        <f>ДС_КСГ_ИТОГО_3!BA141+'ДС_КСГ_кор-ка др профили_2'!BA141</f>
        <v>#REF!</v>
      </c>
      <c r="BB141" s="285" t="e">
        <f>ДС_КСГ_ИТОГО_3!BB141+'ДС_КСГ_кор-ка др профили_2'!BB141</f>
        <v>#REF!</v>
      </c>
      <c r="BC141" s="285" t="e">
        <f>ДС_КСГ_ИТОГО_3!BC141+'ДС_КСГ_кор-ка др профили_2'!BC141</f>
        <v>#REF!</v>
      </c>
      <c r="BD141" s="285" t="e">
        <f>ДС_КСГ_ИТОГО_3!BD141+'ДС_КСГ_кор-ка др профили_2'!BD141</f>
        <v>#REF!</v>
      </c>
      <c r="BE141" s="285" t="e">
        <f>ДС_КСГ_ИТОГО_3!BE141+'ДС_КСГ_кор-ка др профили_2'!BE141</f>
        <v>#REF!</v>
      </c>
      <c r="BF141" s="285" t="e">
        <f>ДС_КСГ_ИТОГО_3!BF141+'ДС_КСГ_кор-ка др профили_2'!BF141</f>
        <v>#REF!</v>
      </c>
      <c r="BG141" s="285" t="e">
        <f>ДС_КСГ_ИТОГО_3!BG141+'ДС_КСГ_кор-ка др профили_2'!BG141</f>
        <v>#REF!</v>
      </c>
      <c r="BH141" s="285" t="e">
        <f>ДС_КСГ_ИТОГО_3!BH141+'ДС_КСГ_кор-ка др профили_2'!BH141</f>
        <v>#REF!</v>
      </c>
      <c r="BI141" s="285" t="e">
        <f>ДС_КСГ_ИТОГО_3!BI141+'ДС_КСГ_кор-ка др профили_2'!BI141</f>
        <v>#REF!</v>
      </c>
      <c r="BJ141" s="285" t="e">
        <f>ДС_КСГ_ИТОГО_3!BJ141+'ДС_КСГ_кор-ка др профили_2'!BJ141</f>
        <v>#REF!</v>
      </c>
      <c r="BK141" s="285" t="e">
        <f>ДС_КСГ_ИТОГО_3!BK141+'ДС_КСГ_кор-ка др профили_2'!BK141</f>
        <v>#REF!</v>
      </c>
      <c r="BL141" s="285" t="e">
        <f>ДС_КСГ_ИТОГО_3!BL141+'ДС_КСГ_кор-ка др профили_2'!BL141</f>
        <v>#REF!</v>
      </c>
      <c r="BM141" s="285" t="e">
        <f>ДС_КСГ_ИТОГО_3!BM141+'ДС_КСГ_кор-ка др профили_2'!BM141</f>
        <v>#REF!</v>
      </c>
      <c r="BN141" s="285" t="e">
        <f>ДС_КСГ_ИТОГО_3!BN141+'ДС_КСГ_кор-ка др профили_2'!BN141</f>
        <v>#REF!</v>
      </c>
      <c r="BO141" s="285" t="e">
        <f>ДС_КСГ_ИТОГО_3!BO141+'ДС_КСГ_кор-ка др профили_2'!BO141</f>
        <v>#REF!</v>
      </c>
      <c r="BP141" s="285" t="e">
        <f>ДС_КСГ_ИТОГО_3!BP141+'ДС_КСГ_кор-ка др профили_2'!BP141</f>
        <v>#REF!</v>
      </c>
      <c r="BQ141" s="285" t="e">
        <f>ДС_КСГ_ИТОГО_3!BQ141+'ДС_КСГ_кор-ка др профили_2'!BQ141</f>
        <v>#REF!</v>
      </c>
      <c r="BR141" s="285" t="e">
        <f>ДС_КСГ_ИТОГО_3!BR141+'ДС_КСГ_кор-ка др профили_2'!BR141</f>
        <v>#REF!</v>
      </c>
      <c r="BS141" s="285" t="e">
        <f>ДС_КСГ_ИТОГО_3!BS141+'ДС_КСГ_кор-ка др профили_2'!BS141</f>
        <v>#REF!</v>
      </c>
      <c r="BT141" s="285" t="e">
        <f>ДС_КСГ_ИТОГО_3!BT141+'ДС_КСГ_кор-ка др профили_2'!BT141</f>
        <v>#REF!</v>
      </c>
      <c r="BU141" s="285" t="e">
        <f>ДС_КСГ_ИТОГО_3!BU141+'ДС_КСГ_кор-ка др профили_2'!BU141</f>
        <v>#REF!</v>
      </c>
      <c r="BV141" s="285" t="e">
        <f>ДС_КСГ_ИТОГО_3!BV141+'ДС_КСГ_кор-ка др профили_2'!BV141</f>
        <v>#REF!</v>
      </c>
      <c r="BW141" s="285" t="e">
        <f>ДС_КСГ_ИТОГО_3!BW141+'ДС_КСГ_кор-ка др профили_2'!BW141</f>
        <v>#REF!</v>
      </c>
      <c r="BX141" s="285" t="e">
        <f>ДС_КСГ_ИТОГО_3!BX141+'ДС_КСГ_кор-ка др профили_2'!BX141</f>
        <v>#REF!</v>
      </c>
      <c r="BY141" s="285" t="e">
        <f>ДС_КСГ_ИТОГО_3!BY141+'ДС_КСГ_кор-ка др профили_2'!BY141</f>
        <v>#REF!</v>
      </c>
      <c r="BZ141" s="285" t="e">
        <f>ДС_КСГ_ИТОГО_3!BZ141+'ДС_КСГ_кор-ка др профили_2'!BZ141</f>
        <v>#REF!</v>
      </c>
      <c r="CA141" s="285" t="e">
        <f>ДС_КСГ_ИТОГО_3!CA141+'ДС_КСГ_кор-ка др профили_2'!CA141</f>
        <v>#REF!</v>
      </c>
      <c r="CB141" s="285" t="e">
        <f>ДС_КСГ_ИТОГО_3!CB141+'ДС_КСГ_кор-ка др профили_2'!CB141</f>
        <v>#REF!</v>
      </c>
      <c r="CC141" s="285" t="e">
        <f>ДС_КСГ_ИТОГО_3!CC141+'ДС_КСГ_кор-ка др профили_2'!CC141</f>
        <v>#REF!</v>
      </c>
      <c r="CD141" s="285" t="e">
        <f>ДС_КСГ_ИТОГО_3!CD141+'ДС_КСГ_кор-ка др профили_2'!CD141</f>
        <v>#REF!</v>
      </c>
      <c r="CE141" s="285" t="e">
        <f>ДС_КСГ_ИТОГО_3!CE141+'ДС_КСГ_кор-ка др профили_2'!CE141</f>
        <v>#REF!</v>
      </c>
      <c r="CF141" s="285" t="e">
        <f>ДС_КСГ_ИТОГО_3!CF141+'ДС_КСГ_кор-ка др профили_2'!CF141</f>
        <v>#REF!</v>
      </c>
      <c r="CG141" s="285" t="e">
        <f>ДС_КСГ_ИТОГО_3!CG141+'ДС_КСГ_кор-ка др профили_2'!CG141</f>
        <v>#REF!</v>
      </c>
      <c r="CH141" s="285" t="e">
        <f>ДС_КСГ_ИТОГО_3!CH141+'ДС_КСГ_кор-ка др профили_2'!CH141</f>
        <v>#REF!</v>
      </c>
      <c r="CI141" s="285" t="e">
        <f>ДС_КСГ_ИТОГО_3!CI141+'ДС_КСГ_кор-ка др профили_2'!CI141</f>
        <v>#REF!</v>
      </c>
      <c r="CJ141" s="285" t="e">
        <f>ДС_КСГ_ИТОГО_3!CJ141+'ДС_КСГ_кор-ка др профили_2'!CJ141</f>
        <v>#REF!</v>
      </c>
      <c r="CK141" s="285" t="e">
        <f>ДС_КСГ_ИТОГО_3!#REF!+'ДС_КСГ_кор-ка др профили_2'!CK141</f>
        <v>#REF!</v>
      </c>
      <c r="CL141" s="285" t="e">
        <f>ДС_КСГ_ИТОГО_3!#REF!+'ДС_КСГ_кор-ка др профили_2'!CL141</f>
        <v>#REF!</v>
      </c>
      <c r="CM141" s="285" t="e">
        <f>ДС_КСГ_ИТОГО_3!#REF!+'ДС_КСГ_кор-ка др профили_2'!CM141</f>
        <v>#REF!</v>
      </c>
      <c r="CN141" s="281" t="e">
        <f t="shared" si="2"/>
        <v>#REF!</v>
      </c>
      <c r="CP141" s="195"/>
      <c r="CQ141" s="195"/>
      <c r="CR141" s="195"/>
    </row>
    <row r="142" spans="1:96" ht="30" x14ac:dyDescent="0.25">
      <c r="A142" s="81">
        <v>141</v>
      </c>
      <c r="B142" s="158" t="s">
        <v>438</v>
      </c>
      <c r="C142" s="159" t="s">
        <v>179</v>
      </c>
      <c r="D142" s="159">
        <v>1</v>
      </c>
      <c r="E142" s="159">
        <v>31</v>
      </c>
      <c r="F142" s="159" t="s">
        <v>177</v>
      </c>
      <c r="G142" s="285" t="e">
        <f>ДС_КСГ_ИТОГО_3!G142+'ДС_КСГ_кор-ка др профили_2'!G142</f>
        <v>#REF!</v>
      </c>
      <c r="H142" s="285" t="e">
        <f>ДС_КСГ_ИТОГО_3!H142+'ДС_КСГ_кор-ка др профили_2'!H142</f>
        <v>#REF!</v>
      </c>
      <c r="I142" s="285" t="e">
        <f>ДС_КСГ_ИТОГО_3!I142+'ДС_КСГ_кор-ка др профили_2'!I142</f>
        <v>#REF!</v>
      </c>
      <c r="J142" s="285" t="e">
        <f>ДС_КСГ_ИТОГО_3!J142+'ДС_КСГ_кор-ка др профили_2'!J142</f>
        <v>#REF!</v>
      </c>
      <c r="K142" s="285" t="e">
        <f>ДС_КСГ_ИТОГО_3!K142+'ДС_КСГ_кор-ка др профили_2'!K142</f>
        <v>#REF!</v>
      </c>
      <c r="L142" s="285" t="e">
        <f>ДС_КСГ_ИТОГО_3!L142+'ДС_КСГ_кор-ка др профили_2'!L142</f>
        <v>#REF!</v>
      </c>
      <c r="M142" s="285" t="e">
        <f>ДС_КСГ_ИТОГО_3!M142+'ДС_КСГ_кор-ка др профили_2'!M142</f>
        <v>#REF!</v>
      </c>
      <c r="N142" s="285" t="e">
        <f>ДС_КСГ_ИТОГО_3!N142+'ДС_КСГ_кор-ка др профили_2'!N142</f>
        <v>#REF!</v>
      </c>
      <c r="O142" s="285" t="e">
        <f>ДС_КСГ_ИТОГО_3!O142+'ДС_КСГ_кор-ка др профили_2'!O142</f>
        <v>#REF!</v>
      </c>
      <c r="P142" s="285" t="e">
        <f>ДС_КСГ_ИТОГО_3!P142+'ДС_КСГ_кор-ка др профили_2'!P142</f>
        <v>#REF!</v>
      </c>
      <c r="Q142" s="285" t="e">
        <f>ДС_КСГ_ИТОГО_3!Q142+'ДС_КСГ_кор-ка др профили_2'!Q142</f>
        <v>#REF!</v>
      </c>
      <c r="R142" s="285" t="e">
        <f>ДС_КСГ_ИТОГО_3!R142+'ДС_КСГ_кор-ка др профили_2'!R142</f>
        <v>#REF!</v>
      </c>
      <c r="S142" s="285" t="e">
        <f>ДС_КСГ_ИТОГО_3!S142+'ДС_КСГ_кор-ка др профили_2'!S142</f>
        <v>#REF!</v>
      </c>
      <c r="T142" s="285" t="e">
        <f>ДС_КСГ_ИТОГО_3!T142+'ДС_КСГ_кор-ка др профили_2'!T142</f>
        <v>#REF!</v>
      </c>
      <c r="U142" s="285" t="e">
        <f>ДС_КСГ_ИТОГО_3!U142+'ДС_КСГ_кор-ка др профили_2'!U142</f>
        <v>#REF!</v>
      </c>
      <c r="V142" s="285" t="e">
        <f>ДС_КСГ_ИТОГО_3!V142+'ДС_КСГ_кор-ка др профили_2'!V142</f>
        <v>#REF!</v>
      </c>
      <c r="W142" s="285" t="e">
        <f>ДС_КСГ_ИТОГО_3!W142+'ДС_КСГ_кор-ка др профили_2'!W142</f>
        <v>#REF!</v>
      </c>
      <c r="X142" s="285" t="e">
        <f>ДС_КСГ_ИТОГО_3!X142+'ДС_КСГ_кор-ка др профили_2'!X142</f>
        <v>#REF!</v>
      </c>
      <c r="Y142" s="285" t="e">
        <f>ДС_КСГ_ИТОГО_3!Y142+'ДС_КСГ_кор-ка др профили_2'!Y142</f>
        <v>#REF!</v>
      </c>
      <c r="Z142" s="285" t="e">
        <f>ДС_КСГ_ИТОГО_3!Z142+'ДС_КСГ_кор-ка др профили_2'!Z142</f>
        <v>#REF!</v>
      </c>
      <c r="AA142" s="285" t="e">
        <f>ДС_КСГ_ИТОГО_3!AA142+'ДС_КСГ_кор-ка др профили_2'!AA142</f>
        <v>#REF!</v>
      </c>
      <c r="AB142" s="285" t="e">
        <f>ДС_КСГ_ИТОГО_3!AB142+'ДС_КСГ_кор-ка др профили_2'!AB142</f>
        <v>#REF!</v>
      </c>
      <c r="AC142" s="285" t="e">
        <f>ДС_КСГ_ИТОГО_3!AC142+'ДС_КСГ_кор-ка др профили_2'!AC142</f>
        <v>#REF!</v>
      </c>
      <c r="AD142" s="285" t="e">
        <f>ДС_КСГ_ИТОГО_3!AD142+'ДС_КСГ_кор-ка др профили_2'!AD142</f>
        <v>#REF!</v>
      </c>
      <c r="AE142" s="285" t="e">
        <f>ДС_КСГ_ИТОГО_3!AE142+'ДС_КСГ_кор-ка др профили_2'!AE142</f>
        <v>#REF!</v>
      </c>
      <c r="AF142" s="285" t="e">
        <f>ДС_КСГ_ИТОГО_3!AF142+'ДС_КСГ_кор-ка др профили_2'!AF142</f>
        <v>#REF!</v>
      </c>
      <c r="AG142" s="285" t="e">
        <f>ДС_КСГ_ИТОГО_3!AG142+'ДС_КСГ_кор-ка др профили_2'!AG142</f>
        <v>#REF!</v>
      </c>
      <c r="AH142" s="285" t="e">
        <f>ДС_КСГ_ИТОГО_3!AH142+'ДС_КСГ_кор-ка др профили_2'!AH142</f>
        <v>#REF!</v>
      </c>
      <c r="AI142" s="285" t="e">
        <f>ДС_КСГ_ИТОГО_3!AI142+'ДС_КСГ_кор-ка др профили_2'!AI142</f>
        <v>#REF!</v>
      </c>
      <c r="AJ142" s="285" t="e">
        <f>ДС_КСГ_ИТОГО_3!AJ142+'ДС_КСГ_кор-ка др профили_2'!AJ142</f>
        <v>#REF!</v>
      </c>
      <c r="AK142" s="285" t="e">
        <f>ДС_КСГ_ИТОГО_3!AK142+'ДС_КСГ_кор-ка др профили_2'!AK142</f>
        <v>#REF!</v>
      </c>
      <c r="AL142" s="285" t="e">
        <f>ДС_КСГ_ИТОГО_3!AL142+'ДС_КСГ_кор-ка др профили_2'!AL142</f>
        <v>#REF!</v>
      </c>
      <c r="AM142" s="285" t="e">
        <f>ДС_КСГ_ИТОГО_3!AM142+'ДС_КСГ_кор-ка др профили_2'!AM142</f>
        <v>#REF!</v>
      </c>
      <c r="AN142" s="285" t="e">
        <f>ДС_КСГ_ИТОГО_3!AN142+'ДС_КСГ_кор-ка др профили_2'!AN142</f>
        <v>#REF!</v>
      </c>
      <c r="AO142" s="285" t="e">
        <f>ДС_КСГ_ИТОГО_3!AO142+'ДС_КСГ_кор-ка др профили_2'!AO142</f>
        <v>#REF!</v>
      </c>
      <c r="AP142" s="285" t="e">
        <f>ДС_КСГ_ИТОГО_3!AP142+'ДС_КСГ_кор-ка др профили_2'!AP142</f>
        <v>#REF!</v>
      </c>
      <c r="AQ142" s="285" t="e">
        <f>ДС_КСГ_ИТОГО_3!AQ142+'ДС_КСГ_кор-ка др профили_2'!AQ142</f>
        <v>#REF!</v>
      </c>
      <c r="AR142" s="285" t="e">
        <f>ДС_КСГ_ИТОГО_3!AR142+'ДС_КСГ_кор-ка др профили_2'!AR142</f>
        <v>#REF!</v>
      </c>
      <c r="AS142" s="285" t="e">
        <f>ДС_КСГ_ИТОГО_3!AS142+'ДС_КСГ_кор-ка др профили_2'!AS142</f>
        <v>#REF!</v>
      </c>
      <c r="AT142" s="285" t="e">
        <f>ДС_КСГ_ИТОГО_3!AT142+'ДС_КСГ_кор-ка др профили_2'!AT142</f>
        <v>#REF!</v>
      </c>
      <c r="AU142" s="285" t="e">
        <f>ДС_КСГ_ИТОГО_3!AU142+'ДС_КСГ_кор-ка др профили_2'!AU142</f>
        <v>#REF!</v>
      </c>
      <c r="AV142" s="285" t="e">
        <f>ДС_КСГ_ИТОГО_3!AV142+'ДС_КСГ_кор-ка др профили_2'!AV142</f>
        <v>#REF!</v>
      </c>
      <c r="AW142" s="285" t="e">
        <f>ДС_КСГ_ИТОГО_3!AW142+'ДС_КСГ_кор-ка др профили_2'!AW142</f>
        <v>#REF!</v>
      </c>
      <c r="AX142" s="285" t="e">
        <f>ДС_КСГ_ИТОГО_3!AX142+'ДС_КСГ_кор-ка др профили_2'!AX142</f>
        <v>#REF!</v>
      </c>
      <c r="AY142" s="285" t="e">
        <f>ДС_КСГ_ИТОГО_3!AY142+'ДС_КСГ_кор-ка др профили_2'!AY142</f>
        <v>#REF!</v>
      </c>
      <c r="AZ142" s="285" t="e">
        <f>ДС_КСГ_ИТОГО_3!AZ142+'ДС_КСГ_кор-ка др профили_2'!AZ142</f>
        <v>#REF!</v>
      </c>
      <c r="BA142" s="285" t="e">
        <f>ДС_КСГ_ИТОГО_3!BA142+'ДС_КСГ_кор-ка др профили_2'!BA142</f>
        <v>#REF!</v>
      </c>
      <c r="BB142" s="285" t="e">
        <f>ДС_КСГ_ИТОГО_3!BB142+'ДС_КСГ_кор-ка др профили_2'!BB142</f>
        <v>#REF!</v>
      </c>
      <c r="BC142" s="285" t="e">
        <f>ДС_КСГ_ИТОГО_3!BC142+'ДС_КСГ_кор-ка др профили_2'!BC142</f>
        <v>#REF!</v>
      </c>
      <c r="BD142" s="285" t="e">
        <f>ДС_КСГ_ИТОГО_3!BD142+'ДС_КСГ_кор-ка др профили_2'!BD142</f>
        <v>#REF!</v>
      </c>
      <c r="BE142" s="285" t="e">
        <f>ДС_КСГ_ИТОГО_3!BE142+'ДС_КСГ_кор-ка др профили_2'!BE142</f>
        <v>#REF!</v>
      </c>
      <c r="BF142" s="285" t="e">
        <f>ДС_КСГ_ИТОГО_3!BF142+'ДС_КСГ_кор-ка др профили_2'!BF142</f>
        <v>#REF!</v>
      </c>
      <c r="BG142" s="285" t="e">
        <f>ДС_КСГ_ИТОГО_3!BG142+'ДС_КСГ_кор-ка др профили_2'!BG142</f>
        <v>#REF!</v>
      </c>
      <c r="BH142" s="285" t="e">
        <f>ДС_КСГ_ИТОГО_3!BH142+'ДС_КСГ_кор-ка др профили_2'!BH142</f>
        <v>#REF!</v>
      </c>
      <c r="BI142" s="285" t="e">
        <f>ДС_КСГ_ИТОГО_3!BI142+'ДС_КСГ_кор-ка др профили_2'!BI142</f>
        <v>#REF!</v>
      </c>
      <c r="BJ142" s="285" t="e">
        <f>ДС_КСГ_ИТОГО_3!BJ142+'ДС_КСГ_кор-ка др профили_2'!BJ142</f>
        <v>#REF!</v>
      </c>
      <c r="BK142" s="285" t="e">
        <f>ДС_КСГ_ИТОГО_3!BK142+'ДС_КСГ_кор-ка др профили_2'!BK142</f>
        <v>#REF!</v>
      </c>
      <c r="BL142" s="285" t="e">
        <f>ДС_КСГ_ИТОГО_3!BL142+'ДС_КСГ_кор-ка др профили_2'!BL142</f>
        <v>#REF!</v>
      </c>
      <c r="BM142" s="285" t="e">
        <f>ДС_КСГ_ИТОГО_3!BM142+'ДС_КСГ_кор-ка др профили_2'!BM142</f>
        <v>#REF!</v>
      </c>
      <c r="BN142" s="285" t="e">
        <f>ДС_КСГ_ИТОГО_3!BN142+'ДС_КСГ_кор-ка др профили_2'!BN142</f>
        <v>#REF!</v>
      </c>
      <c r="BO142" s="285" t="e">
        <f>ДС_КСГ_ИТОГО_3!BO142+'ДС_КСГ_кор-ка др профили_2'!BO142</f>
        <v>#REF!</v>
      </c>
      <c r="BP142" s="285" t="e">
        <f>ДС_КСГ_ИТОГО_3!BP142+'ДС_КСГ_кор-ка др профили_2'!BP142</f>
        <v>#REF!</v>
      </c>
      <c r="BQ142" s="285" t="e">
        <f>ДС_КСГ_ИТОГО_3!BQ142+'ДС_КСГ_кор-ка др профили_2'!BQ142</f>
        <v>#REF!</v>
      </c>
      <c r="BR142" s="285" t="e">
        <f>ДС_КСГ_ИТОГО_3!BR142+'ДС_КСГ_кор-ка др профили_2'!BR142</f>
        <v>#REF!</v>
      </c>
      <c r="BS142" s="285" t="e">
        <f>ДС_КСГ_ИТОГО_3!BS142+'ДС_КСГ_кор-ка др профили_2'!BS142</f>
        <v>#REF!</v>
      </c>
      <c r="BT142" s="285" t="e">
        <f>ДС_КСГ_ИТОГО_3!BT142+'ДС_КСГ_кор-ка др профили_2'!BT142</f>
        <v>#REF!</v>
      </c>
      <c r="BU142" s="285" t="e">
        <f>ДС_КСГ_ИТОГО_3!BU142+'ДС_КСГ_кор-ка др профили_2'!BU142</f>
        <v>#REF!</v>
      </c>
      <c r="BV142" s="285" t="e">
        <f>ДС_КСГ_ИТОГО_3!BV142+'ДС_КСГ_кор-ка др профили_2'!BV142</f>
        <v>#REF!</v>
      </c>
      <c r="BW142" s="285" t="e">
        <f>ДС_КСГ_ИТОГО_3!BW142+'ДС_КСГ_кор-ка др профили_2'!BW142</f>
        <v>#REF!</v>
      </c>
      <c r="BX142" s="285" t="e">
        <f>ДС_КСГ_ИТОГО_3!BX142+'ДС_КСГ_кор-ка др профили_2'!BX142</f>
        <v>#REF!</v>
      </c>
      <c r="BY142" s="285" t="e">
        <f>ДС_КСГ_ИТОГО_3!BY142+'ДС_КСГ_кор-ка др профили_2'!BY142</f>
        <v>#REF!</v>
      </c>
      <c r="BZ142" s="285" t="e">
        <f>ДС_КСГ_ИТОГО_3!BZ142+'ДС_КСГ_кор-ка др профили_2'!BZ142</f>
        <v>#REF!</v>
      </c>
      <c r="CA142" s="285" t="e">
        <f>ДС_КСГ_ИТОГО_3!CA142+'ДС_КСГ_кор-ка др профили_2'!CA142</f>
        <v>#REF!</v>
      </c>
      <c r="CB142" s="285" t="e">
        <f>ДС_КСГ_ИТОГО_3!CB142+'ДС_КСГ_кор-ка др профили_2'!CB142</f>
        <v>#REF!</v>
      </c>
      <c r="CC142" s="285" t="e">
        <f>ДС_КСГ_ИТОГО_3!CC142+'ДС_КСГ_кор-ка др профили_2'!CC142</f>
        <v>#REF!</v>
      </c>
      <c r="CD142" s="285" t="e">
        <f>ДС_КСГ_ИТОГО_3!CD142+'ДС_КСГ_кор-ка др профили_2'!CD142</f>
        <v>#REF!</v>
      </c>
      <c r="CE142" s="285" t="e">
        <f>ДС_КСГ_ИТОГО_3!CE142+'ДС_КСГ_кор-ка др профили_2'!CE142</f>
        <v>#REF!</v>
      </c>
      <c r="CF142" s="285" t="e">
        <f>ДС_КСГ_ИТОГО_3!CF142+'ДС_КСГ_кор-ка др профили_2'!CF142</f>
        <v>#REF!</v>
      </c>
      <c r="CG142" s="285" t="e">
        <f>ДС_КСГ_ИТОГО_3!CG142+'ДС_КСГ_кор-ка др профили_2'!CG142</f>
        <v>#REF!</v>
      </c>
      <c r="CH142" s="285" t="e">
        <f>ДС_КСГ_ИТОГО_3!CH142+'ДС_КСГ_кор-ка др профили_2'!CH142</f>
        <v>#REF!</v>
      </c>
      <c r="CI142" s="285" t="e">
        <f>ДС_КСГ_ИТОГО_3!CI142+'ДС_КСГ_кор-ка др профили_2'!CI142</f>
        <v>#REF!</v>
      </c>
      <c r="CJ142" s="285" t="e">
        <f>ДС_КСГ_ИТОГО_3!CJ142+'ДС_КСГ_кор-ка др профили_2'!CJ142</f>
        <v>#REF!</v>
      </c>
      <c r="CK142" s="285" t="e">
        <f>ДС_КСГ_ИТОГО_3!#REF!+'ДС_КСГ_кор-ка др профили_2'!CK142</f>
        <v>#REF!</v>
      </c>
      <c r="CL142" s="285" t="e">
        <f>ДС_КСГ_ИТОГО_3!#REF!+'ДС_КСГ_кор-ка др профили_2'!CL142</f>
        <v>#REF!</v>
      </c>
      <c r="CM142" s="285" t="e">
        <f>ДС_КСГ_ИТОГО_3!#REF!+'ДС_КСГ_кор-ка др профили_2'!CM142</f>
        <v>#REF!</v>
      </c>
      <c r="CN142" s="281" t="e">
        <f t="shared" si="2"/>
        <v>#REF!</v>
      </c>
      <c r="CP142" s="195"/>
      <c r="CQ142" s="195"/>
      <c r="CR142" s="195"/>
    </row>
    <row r="143" spans="1:96" ht="30" x14ac:dyDescent="0.25">
      <c r="A143" s="81">
        <v>142</v>
      </c>
      <c r="B143" s="158" t="s">
        <v>439</v>
      </c>
      <c r="C143" s="159" t="s">
        <v>180</v>
      </c>
      <c r="D143" s="159">
        <v>4.34</v>
      </c>
      <c r="E143" s="159">
        <v>31</v>
      </c>
      <c r="F143" s="159" t="s">
        <v>177</v>
      </c>
      <c r="G143" s="285" t="e">
        <f>ДС_КСГ_ИТОГО_3!G143+'ДС_КСГ_кор-ка др профили_2'!G143</f>
        <v>#REF!</v>
      </c>
      <c r="H143" s="285" t="e">
        <f>ДС_КСГ_ИТОГО_3!H143+'ДС_КСГ_кор-ка др профили_2'!H143</f>
        <v>#REF!</v>
      </c>
      <c r="I143" s="285" t="e">
        <f>ДС_КСГ_ИТОГО_3!I143+'ДС_КСГ_кор-ка др профили_2'!I143</f>
        <v>#REF!</v>
      </c>
      <c r="J143" s="285" t="e">
        <f>ДС_КСГ_ИТОГО_3!J143+'ДС_КСГ_кор-ка др профили_2'!J143</f>
        <v>#REF!</v>
      </c>
      <c r="K143" s="285" t="e">
        <f>ДС_КСГ_ИТОГО_3!K143+'ДС_КСГ_кор-ка др профили_2'!K143</f>
        <v>#REF!</v>
      </c>
      <c r="L143" s="285" t="e">
        <f>ДС_КСГ_ИТОГО_3!L143+'ДС_КСГ_кор-ка др профили_2'!L143</f>
        <v>#REF!</v>
      </c>
      <c r="M143" s="285" t="e">
        <f>ДС_КСГ_ИТОГО_3!M143+'ДС_КСГ_кор-ка др профили_2'!M143</f>
        <v>#REF!</v>
      </c>
      <c r="N143" s="285" t="e">
        <f>ДС_КСГ_ИТОГО_3!N143+'ДС_КСГ_кор-ка др профили_2'!N143</f>
        <v>#REF!</v>
      </c>
      <c r="O143" s="285" t="e">
        <f>ДС_КСГ_ИТОГО_3!O143+'ДС_КСГ_кор-ка др профили_2'!O143</f>
        <v>#REF!</v>
      </c>
      <c r="P143" s="285" t="e">
        <f>ДС_КСГ_ИТОГО_3!P143+'ДС_КСГ_кор-ка др профили_2'!P143</f>
        <v>#REF!</v>
      </c>
      <c r="Q143" s="285" t="e">
        <f>ДС_КСГ_ИТОГО_3!Q143+'ДС_КСГ_кор-ка др профили_2'!Q143</f>
        <v>#REF!</v>
      </c>
      <c r="R143" s="285" t="e">
        <f>ДС_КСГ_ИТОГО_3!R143+'ДС_КСГ_кор-ка др профили_2'!R143</f>
        <v>#REF!</v>
      </c>
      <c r="S143" s="285" t="e">
        <f>ДС_КСГ_ИТОГО_3!S143+'ДС_КСГ_кор-ка др профили_2'!S143</f>
        <v>#REF!</v>
      </c>
      <c r="T143" s="285" t="e">
        <f>ДС_КСГ_ИТОГО_3!T143+'ДС_КСГ_кор-ка др профили_2'!T143</f>
        <v>#REF!</v>
      </c>
      <c r="U143" s="285" t="e">
        <f>ДС_КСГ_ИТОГО_3!U143+'ДС_КСГ_кор-ка др профили_2'!U143</f>
        <v>#REF!</v>
      </c>
      <c r="V143" s="285" t="e">
        <f>ДС_КСГ_ИТОГО_3!V143+'ДС_КСГ_кор-ка др профили_2'!V143</f>
        <v>#REF!</v>
      </c>
      <c r="W143" s="285" t="e">
        <f>ДС_КСГ_ИТОГО_3!W143+'ДС_КСГ_кор-ка др профили_2'!W143</f>
        <v>#REF!</v>
      </c>
      <c r="X143" s="285" t="e">
        <f>ДС_КСГ_ИТОГО_3!X143+'ДС_КСГ_кор-ка др профили_2'!X143</f>
        <v>#REF!</v>
      </c>
      <c r="Y143" s="285" t="e">
        <f>ДС_КСГ_ИТОГО_3!Y143+'ДС_КСГ_кор-ка др профили_2'!Y143</f>
        <v>#REF!</v>
      </c>
      <c r="Z143" s="285" t="e">
        <f>ДС_КСГ_ИТОГО_3!Z143+'ДС_КСГ_кор-ка др профили_2'!Z143</f>
        <v>#REF!</v>
      </c>
      <c r="AA143" s="285" t="e">
        <f>ДС_КСГ_ИТОГО_3!AA143+'ДС_КСГ_кор-ка др профили_2'!AA143</f>
        <v>#REF!</v>
      </c>
      <c r="AB143" s="285" t="e">
        <f>ДС_КСГ_ИТОГО_3!AB143+'ДС_КСГ_кор-ка др профили_2'!AB143</f>
        <v>#REF!</v>
      </c>
      <c r="AC143" s="285" t="e">
        <f>ДС_КСГ_ИТОГО_3!AC143+'ДС_КСГ_кор-ка др профили_2'!AC143</f>
        <v>#REF!</v>
      </c>
      <c r="AD143" s="285" t="e">
        <f>ДС_КСГ_ИТОГО_3!AD143+'ДС_КСГ_кор-ка др профили_2'!AD143</f>
        <v>#REF!</v>
      </c>
      <c r="AE143" s="285" t="e">
        <f>ДС_КСГ_ИТОГО_3!AE143+'ДС_КСГ_кор-ка др профили_2'!AE143</f>
        <v>#REF!</v>
      </c>
      <c r="AF143" s="285" t="e">
        <f>ДС_КСГ_ИТОГО_3!AF143+'ДС_КСГ_кор-ка др профили_2'!AF143</f>
        <v>#REF!</v>
      </c>
      <c r="AG143" s="285" t="e">
        <f>ДС_КСГ_ИТОГО_3!AG143+'ДС_КСГ_кор-ка др профили_2'!AG143</f>
        <v>#REF!</v>
      </c>
      <c r="AH143" s="285" t="e">
        <f>ДС_КСГ_ИТОГО_3!AH143+'ДС_КСГ_кор-ка др профили_2'!AH143</f>
        <v>#REF!</v>
      </c>
      <c r="AI143" s="285" t="e">
        <f>ДС_КСГ_ИТОГО_3!AI143+'ДС_КСГ_кор-ка др профили_2'!AI143</f>
        <v>#REF!</v>
      </c>
      <c r="AJ143" s="285" t="e">
        <f>ДС_КСГ_ИТОГО_3!AJ143+'ДС_КСГ_кор-ка др профили_2'!AJ143</f>
        <v>#REF!</v>
      </c>
      <c r="AK143" s="285" t="e">
        <f>ДС_КСГ_ИТОГО_3!AK143+'ДС_КСГ_кор-ка др профили_2'!AK143</f>
        <v>#REF!</v>
      </c>
      <c r="AL143" s="285" t="e">
        <f>ДС_КСГ_ИТОГО_3!AL143+'ДС_КСГ_кор-ка др профили_2'!AL143</f>
        <v>#REF!</v>
      </c>
      <c r="AM143" s="285" t="e">
        <f>ДС_КСГ_ИТОГО_3!AM143+'ДС_КСГ_кор-ка др профили_2'!AM143</f>
        <v>#REF!</v>
      </c>
      <c r="AN143" s="285" t="e">
        <f>ДС_КСГ_ИТОГО_3!AN143+'ДС_КСГ_кор-ка др профили_2'!AN143</f>
        <v>#REF!</v>
      </c>
      <c r="AO143" s="285" t="e">
        <f>ДС_КСГ_ИТОГО_3!AO143+'ДС_КСГ_кор-ка др профили_2'!AO143</f>
        <v>#REF!</v>
      </c>
      <c r="AP143" s="285" t="e">
        <f>ДС_КСГ_ИТОГО_3!AP143+'ДС_КСГ_кор-ка др профили_2'!AP143</f>
        <v>#REF!</v>
      </c>
      <c r="AQ143" s="285" t="e">
        <f>ДС_КСГ_ИТОГО_3!AQ143+'ДС_КСГ_кор-ка др профили_2'!AQ143</f>
        <v>#REF!</v>
      </c>
      <c r="AR143" s="285" t="e">
        <f>ДС_КСГ_ИТОГО_3!AR143+'ДС_КСГ_кор-ка др профили_2'!AR143</f>
        <v>#REF!</v>
      </c>
      <c r="AS143" s="285" t="e">
        <f>ДС_КСГ_ИТОГО_3!AS143+'ДС_КСГ_кор-ка др профили_2'!AS143</f>
        <v>#REF!</v>
      </c>
      <c r="AT143" s="285" t="e">
        <f>ДС_КСГ_ИТОГО_3!AT143+'ДС_КСГ_кор-ка др профили_2'!AT143</f>
        <v>#REF!</v>
      </c>
      <c r="AU143" s="285" t="e">
        <f>ДС_КСГ_ИТОГО_3!AU143+'ДС_КСГ_кор-ка др профили_2'!AU143</f>
        <v>#REF!</v>
      </c>
      <c r="AV143" s="285" t="e">
        <f>ДС_КСГ_ИТОГО_3!AV143+'ДС_КСГ_кор-ка др профили_2'!AV143</f>
        <v>#REF!</v>
      </c>
      <c r="AW143" s="285" t="e">
        <f>ДС_КСГ_ИТОГО_3!AW143+'ДС_КСГ_кор-ка др профили_2'!AW143</f>
        <v>#REF!</v>
      </c>
      <c r="AX143" s="285" t="e">
        <f>ДС_КСГ_ИТОГО_3!AX143+'ДС_КСГ_кор-ка др профили_2'!AX143</f>
        <v>#REF!</v>
      </c>
      <c r="AY143" s="285" t="e">
        <f>ДС_КСГ_ИТОГО_3!AY143+'ДС_КСГ_кор-ка др профили_2'!AY143</f>
        <v>#REF!</v>
      </c>
      <c r="AZ143" s="285" t="e">
        <f>ДС_КСГ_ИТОГО_3!AZ143+'ДС_КСГ_кор-ка др профили_2'!AZ143</f>
        <v>#REF!</v>
      </c>
      <c r="BA143" s="285" t="e">
        <f>ДС_КСГ_ИТОГО_3!BA143+'ДС_КСГ_кор-ка др профили_2'!BA143</f>
        <v>#REF!</v>
      </c>
      <c r="BB143" s="285" t="e">
        <f>ДС_КСГ_ИТОГО_3!BB143+'ДС_КСГ_кор-ка др профили_2'!BB143</f>
        <v>#REF!</v>
      </c>
      <c r="BC143" s="285" t="e">
        <f>ДС_КСГ_ИТОГО_3!BC143+'ДС_КСГ_кор-ка др профили_2'!BC143</f>
        <v>#REF!</v>
      </c>
      <c r="BD143" s="285" t="e">
        <f>ДС_КСГ_ИТОГО_3!BD143+'ДС_КСГ_кор-ка др профили_2'!BD143</f>
        <v>#REF!</v>
      </c>
      <c r="BE143" s="285" t="e">
        <f>ДС_КСГ_ИТОГО_3!BE143+'ДС_КСГ_кор-ка др профили_2'!BE143</f>
        <v>#REF!</v>
      </c>
      <c r="BF143" s="285" t="e">
        <f>ДС_КСГ_ИТОГО_3!BF143+'ДС_КСГ_кор-ка др профили_2'!BF143</f>
        <v>#REF!</v>
      </c>
      <c r="BG143" s="285" t="e">
        <f>ДС_КСГ_ИТОГО_3!BG143+'ДС_КСГ_кор-ка др профили_2'!BG143</f>
        <v>#REF!</v>
      </c>
      <c r="BH143" s="285" t="e">
        <f>ДС_КСГ_ИТОГО_3!BH143+'ДС_КСГ_кор-ка др профили_2'!BH143</f>
        <v>#REF!</v>
      </c>
      <c r="BI143" s="285" t="e">
        <f>ДС_КСГ_ИТОГО_3!BI143+'ДС_КСГ_кор-ка др профили_2'!BI143</f>
        <v>#REF!</v>
      </c>
      <c r="BJ143" s="285" t="e">
        <f>ДС_КСГ_ИТОГО_3!BJ143+'ДС_КСГ_кор-ка др профили_2'!BJ143</f>
        <v>#REF!</v>
      </c>
      <c r="BK143" s="285" t="e">
        <f>ДС_КСГ_ИТОГО_3!BK143+'ДС_КСГ_кор-ка др профили_2'!BK143</f>
        <v>#REF!</v>
      </c>
      <c r="BL143" s="285" t="e">
        <f>ДС_КСГ_ИТОГО_3!BL143+'ДС_КСГ_кор-ка др профили_2'!BL143</f>
        <v>#REF!</v>
      </c>
      <c r="BM143" s="285" t="e">
        <f>ДС_КСГ_ИТОГО_3!BM143+'ДС_КСГ_кор-ка др профили_2'!BM143</f>
        <v>#REF!</v>
      </c>
      <c r="BN143" s="285" t="e">
        <f>ДС_КСГ_ИТОГО_3!BN143+'ДС_КСГ_кор-ка др профили_2'!BN143</f>
        <v>#REF!</v>
      </c>
      <c r="BO143" s="285" t="e">
        <f>ДС_КСГ_ИТОГО_3!BO143+'ДС_КСГ_кор-ка др профили_2'!BO143</f>
        <v>#REF!</v>
      </c>
      <c r="BP143" s="285" t="e">
        <f>ДС_КСГ_ИТОГО_3!BP143+'ДС_КСГ_кор-ка др профили_2'!BP143</f>
        <v>#REF!</v>
      </c>
      <c r="BQ143" s="285" t="e">
        <f>ДС_КСГ_ИТОГО_3!BQ143+'ДС_КСГ_кор-ка др профили_2'!BQ143</f>
        <v>#REF!</v>
      </c>
      <c r="BR143" s="285" t="e">
        <f>ДС_КСГ_ИТОГО_3!BR143+'ДС_КСГ_кор-ка др профили_2'!BR143</f>
        <v>#REF!</v>
      </c>
      <c r="BS143" s="285" t="e">
        <f>ДС_КСГ_ИТОГО_3!BS143+'ДС_КСГ_кор-ка др профили_2'!BS143</f>
        <v>#REF!</v>
      </c>
      <c r="BT143" s="285" t="e">
        <f>ДС_КСГ_ИТОГО_3!BT143+'ДС_КСГ_кор-ка др профили_2'!BT143</f>
        <v>#REF!</v>
      </c>
      <c r="BU143" s="285" t="e">
        <f>ДС_КСГ_ИТОГО_3!BU143+'ДС_КСГ_кор-ка др профили_2'!BU143</f>
        <v>#REF!</v>
      </c>
      <c r="BV143" s="285" t="e">
        <f>ДС_КСГ_ИТОГО_3!BV143+'ДС_КСГ_кор-ка др профили_2'!BV143</f>
        <v>#REF!</v>
      </c>
      <c r="BW143" s="285" t="e">
        <f>ДС_КСГ_ИТОГО_3!BW143+'ДС_КСГ_кор-ка др профили_2'!BW143</f>
        <v>#REF!</v>
      </c>
      <c r="BX143" s="285" t="e">
        <f>ДС_КСГ_ИТОГО_3!BX143+'ДС_КСГ_кор-ка др профили_2'!BX143</f>
        <v>#REF!</v>
      </c>
      <c r="BY143" s="285" t="e">
        <f>ДС_КСГ_ИТОГО_3!BY143+'ДС_КСГ_кор-ка др профили_2'!BY143</f>
        <v>#REF!</v>
      </c>
      <c r="BZ143" s="285" t="e">
        <f>ДС_КСГ_ИТОГО_3!BZ143+'ДС_КСГ_кор-ка др профили_2'!BZ143</f>
        <v>#REF!</v>
      </c>
      <c r="CA143" s="285" t="e">
        <f>ДС_КСГ_ИТОГО_3!CA143+'ДС_КСГ_кор-ка др профили_2'!CA143</f>
        <v>#REF!</v>
      </c>
      <c r="CB143" s="285" t="e">
        <f>ДС_КСГ_ИТОГО_3!CB143+'ДС_КСГ_кор-ка др профили_2'!CB143</f>
        <v>#REF!</v>
      </c>
      <c r="CC143" s="285" t="e">
        <f>ДС_КСГ_ИТОГО_3!CC143+'ДС_КСГ_кор-ка др профили_2'!CC143</f>
        <v>#REF!</v>
      </c>
      <c r="CD143" s="285" t="e">
        <f>ДС_КСГ_ИТОГО_3!CD143+'ДС_КСГ_кор-ка др профили_2'!CD143</f>
        <v>#REF!</v>
      </c>
      <c r="CE143" s="285" t="e">
        <f>ДС_КСГ_ИТОГО_3!CE143+'ДС_КСГ_кор-ка др профили_2'!CE143</f>
        <v>#REF!</v>
      </c>
      <c r="CF143" s="285" t="e">
        <f>ДС_КСГ_ИТОГО_3!CF143+'ДС_КСГ_кор-ка др профили_2'!CF143</f>
        <v>#REF!</v>
      </c>
      <c r="CG143" s="285" t="e">
        <f>ДС_КСГ_ИТОГО_3!CG143+'ДС_КСГ_кор-ка др профили_2'!CG143</f>
        <v>#REF!</v>
      </c>
      <c r="CH143" s="285" t="e">
        <f>ДС_КСГ_ИТОГО_3!CH143+'ДС_КСГ_кор-ка др профили_2'!CH143</f>
        <v>#REF!</v>
      </c>
      <c r="CI143" s="285" t="e">
        <f>ДС_КСГ_ИТОГО_3!CI143+'ДС_КСГ_кор-ка др профили_2'!CI143</f>
        <v>#REF!</v>
      </c>
      <c r="CJ143" s="285" t="e">
        <f>ДС_КСГ_ИТОГО_3!CJ143+'ДС_КСГ_кор-ка др профили_2'!CJ143</f>
        <v>#REF!</v>
      </c>
      <c r="CK143" s="285" t="e">
        <f>ДС_КСГ_ИТОГО_3!#REF!+'ДС_КСГ_кор-ка др профили_2'!CK143</f>
        <v>#REF!</v>
      </c>
      <c r="CL143" s="285" t="e">
        <f>ДС_КСГ_ИТОГО_3!#REF!+'ДС_КСГ_кор-ка др профили_2'!CL143</f>
        <v>#REF!</v>
      </c>
      <c r="CM143" s="285" t="e">
        <f>ДС_КСГ_ИТОГО_3!#REF!+'ДС_КСГ_кор-ка др профили_2'!CM143</f>
        <v>#REF!</v>
      </c>
      <c r="CN143" s="281" t="e">
        <f t="shared" si="2"/>
        <v>#REF!</v>
      </c>
      <c r="CP143" s="195"/>
      <c r="CQ143" s="195"/>
      <c r="CR143" s="195"/>
    </row>
    <row r="144" spans="1:96" ht="30" x14ac:dyDescent="0.25">
      <c r="A144" s="81">
        <v>143</v>
      </c>
      <c r="B144" s="158" t="s">
        <v>440</v>
      </c>
      <c r="C144" s="159" t="s">
        <v>441</v>
      </c>
      <c r="D144" s="159">
        <v>1.29</v>
      </c>
      <c r="E144" s="159">
        <v>31</v>
      </c>
      <c r="F144" s="159" t="s">
        <v>177</v>
      </c>
      <c r="G144" s="285" t="e">
        <f>ДС_КСГ_ИТОГО_3!G144+'ДС_КСГ_кор-ка др профили_2'!G144</f>
        <v>#REF!</v>
      </c>
      <c r="H144" s="285" t="e">
        <f>ДС_КСГ_ИТОГО_3!H144+'ДС_КСГ_кор-ка др профили_2'!H144</f>
        <v>#REF!</v>
      </c>
      <c r="I144" s="285" t="e">
        <f>ДС_КСГ_ИТОГО_3!I144+'ДС_КСГ_кор-ка др профили_2'!I144</f>
        <v>#REF!</v>
      </c>
      <c r="J144" s="285" t="e">
        <f>ДС_КСГ_ИТОГО_3!J144+'ДС_КСГ_кор-ка др профили_2'!J144</f>
        <v>#REF!</v>
      </c>
      <c r="K144" s="285" t="e">
        <f>ДС_КСГ_ИТОГО_3!K144+'ДС_КСГ_кор-ка др профили_2'!K144</f>
        <v>#REF!</v>
      </c>
      <c r="L144" s="285" t="e">
        <f>ДС_КСГ_ИТОГО_3!L144+'ДС_КСГ_кор-ка др профили_2'!L144</f>
        <v>#REF!</v>
      </c>
      <c r="M144" s="285" t="e">
        <f>ДС_КСГ_ИТОГО_3!M144+'ДС_КСГ_кор-ка др профили_2'!M144</f>
        <v>#REF!</v>
      </c>
      <c r="N144" s="285" t="e">
        <f>ДС_КСГ_ИТОГО_3!N144+'ДС_КСГ_кор-ка др профили_2'!N144</f>
        <v>#REF!</v>
      </c>
      <c r="O144" s="285" t="e">
        <f>ДС_КСГ_ИТОГО_3!O144+'ДС_КСГ_кор-ка др профили_2'!O144</f>
        <v>#REF!</v>
      </c>
      <c r="P144" s="285" t="e">
        <f>ДС_КСГ_ИТОГО_3!P144+'ДС_КСГ_кор-ка др профили_2'!P144</f>
        <v>#REF!</v>
      </c>
      <c r="Q144" s="285" t="e">
        <f>ДС_КСГ_ИТОГО_3!Q144+'ДС_КСГ_кор-ка др профили_2'!Q144</f>
        <v>#REF!</v>
      </c>
      <c r="R144" s="285" t="e">
        <f>ДС_КСГ_ИТОГО_3!R144+'ДС_КСГ_кор-ка др профили_2'!R144</f>
        <v>#REF!</v>
      </c>
      <c r="S144" s="285" t="e">
        <f>ДС_КСГ_ИТОГО_3!S144+'ДС_КСГ_кор-ка др профили_2'!S144</f>
        <v>#REF!</v>
      </c>
      <c r="T144" s="285" t="e">
        <f>ДС_КСГ_ИТОГО_3!T144+'ДС_КСГ_кор-ка др профили_2'!T144</f>
        <v>#REF!</v>
      </c>
      <c r="U144" s="285" t="e">
        <f>ДС_КСГ_ИТОГО_3!U144+'ДС_КСГ_кор-ка др профили_2'!U144</f>
        <v>#REF!</v>
      </c>
      <c r="V144" s="285" t="e">
        <f>ДС_КСГ_ИТОГО_3!V144+'ДС_КСГ_кор-ка др профили_2'!V144</f>
        <v>#REF!</v>
      </c>
      <c r="W144" s="285" t="e">
        <f>ДС_КСГ_ИТОГО_3!W144+'ДС_КСГ_кор-ка др профили_2'!W144</f>
        <v>#REF!</v>
      </c>
      <c r="X144" s="285" t="e">
        <f>ДС_КСГ_ИТОГО_3!X144+'ДС_КСГ_кор-ка др профили_2'!X144</f>
        <v>#REF!</v>
      </c>
      <c r="Y144" s="285" t="e">
        <f>ДС_КСГ_ИТОГО_3!Y144+'ДС_КСГ_кор-ка др профили_2'!Y144</f>
        <v>#REF!</v>
      </c>
      <c r="Z144" s="285" t="e">
        <f>ДС_КСГ_ИТОГО_3!Z144+'ДС_КСГ_кор-ка др профили_2'!Z144</f>
        <v>#REF!</v>
      </c>
      <c r="AA144" s="285" t="e">
        <f>ДС_КСГ_ИТОГО_3!AA144+'ДС_КСГ_кор-ка др профили_2'!AA144</f>
        <v>#REF!</v>
      </c>
      <c r="AB144" s="285" t="e">
        <f>ДС_КСГ_ИТОГО_3!AB144+'ДС_КСГ_кор-ка др профили_2'!AB144</f>
        <v>#REF!</v>
      </c>
      <c r="AC144" s="285" t="e">
        <f>ДС_КСГ_ИТОГО_3!AC144+'ДС_КСГ_кор-ка др профили_2'!AC144</f>
        <v>#REF!</v>
      </c>
      <c r="AD144" s="285" t="e">
        <f>ДС_КСГ_ИТОГО_3!AD144+'ДС_КСГ_кор-ка др профили_2'!AD144</f>
        <v>#REF!</v>
      </c>
      <c r="AE144" s="285" t="e">
        <f>ДС_КСГ_ИТОГО_3!AE144+'ДС_КСГ_кор-ка др профили_2'!AE144</f>
        <v>#REF!</v>
      </c>
      <c r="AF144" s="285" t="e">
        <f>ДС_КСГ_ИТОГО_3!AF144+'ДС_КСГ_кор-ка др профили_2'!AF144</f>
        <v>#REF!</v>
      </c>
      <c r="AG144" s="285" t="e">
        <f>ДС_КСГ_ИТОГО_3!AG144+'ДС_КСГ_кор-ка др профили_2'!AG144</f>
        <v>#REF!</v>
      </c>
      <c r="AH144" s="285" t="e">
        <f>ДС_КСГ_ИТОГО_3!AH144+'ДС_КСГ_кор-ка др профили_2'!AH144</f>
        <v>#REF!</v>
      </c>
      <c r="AI144" s="285" t="e">
        <f>ДС_КСГ_ИТОГО_3!AI144+'ДС_КСГ_кор-ка др профили_2'!AI144</f>
        <v>#REF!</v>
      </c>
      <c r="AJ144" s="285" t="e">
        <f>ДС_КСГ_ИТОГО_3!AJ144+'ДС_КСГ_кор-ка др профили_2'!AJ144</f>
        <v>#REF!</v>
      </c>
      <c r="AK144" s="285" t="e">
        <f>ДС_КСГ_ИТОГО_3!AK144+'ДС_КСГ_кор-ка др профили_2'!AK144</f>
        <v>#REF!</v>
      </c>
      <c r="AL144" s="285" t="e">
        <f>ДС_КСГ_ИТОГО_3!AL144+'ДС_КСГ_кор-ка др профили_2'!AL144</f>
        <v>#REF!</v>
      </c>
      <c r="AM144" s="285" t="e">
        <f>ДС_КСГ_ИТОГО_3!AM144+'ДС_КСГ_кор-ка др профили_2'!AM144</f>
        <v>#REF!</v>
      </c>
      <c r="AN144" s="285" t="e">
        <f>ДС_КСГ_ИТОГО_3!AN144+'ДС_КСГ_кор-ка др профили_2'!AN144</f>
        <v>#REF!</v>
      </c>
      <c r="AO144" s="285" t="e">
        <f>ДС_КСГ_ИТОГО_3!AO144+'ДС_КСГ_кор-ка др профили_2'!AO144</f>
        <v>#REF!</v>
      </c>
      <c r="AP144" s="285" t="e">
        <f>ДС_КСГ_ИТОГО_3!AP144+'ДС_КСГ_кор-ка др профили_2'!AP144</f>
        <v>#REF!</v>
      </c>
      <c r="AQ144" s="285" t="e">
        <f>ДС_КСГ_ИТОГО_3!AQ144+'ДС_КСГ_кор-ка др профили_2'!AQ144</f>
        <v>#REF!</v>
      </c>
      <c r="AR144" s="285" t="e">
        <f>ДС_КСГ_ИТОГО_3!AR144+'ДС_КСГ_кор-ка др профили_2'!AR144</f>
        <v>#REF!</v>
      </c>
      <c r="AS144" s="285" t="e">
        <f>ДС_КСГ_ИТОГО_3!AS144+'ДС_КСГ_кор-ка др профили_2'!AS144</f>
        <v>#REF!</v>
      </c>
      <c r="AT144" s="285" t="e">
        <f>ДС_КСГ_ИТОГО_3!AT144+'ДС_КСГ_кор-ка др профили_2'!AT144</f>
        <v>#REF!</v>
      </c>
      <c r="AU144" s="285" t="e">
        <f>ДС_КСГ_ИТОГО_3!AU144+'ДС_КСГ_кор-ка др профили_2'!AU144</f>
        <v>#REF!</v>
      </c>
      <c r="AV144" s="285" t="e">
        <f>ДС_КСГ_ИТОГО_3!AV144+'ДС_КСГ_кор-ка др профили_2'!AV144</f>
        <v>#REF!</v>
      </c>
      <c r="AW144" s="285" t="e">
        <f>ДС_КСГ_ИТОГО_3!AW144+'ДС_КСГ_кор-ка др профили_2'!AW144</f>
        <v>#REF!</v>
      </c>
      <c r="AX144" s="285" t="e">
        <f>ДС_КСГ_ИТОГО_3!AX144+'ДС_КСГ_кор-ка др профили_2'!AX144</f>
        <v>#REF!</v>
      </c>
      <c r="AY144" s="285" t="e">
        <f>ДС_КСГ_ИТОГО_3!AY144+'ДС_КСГ_кор-ка др профили_2'!AY144</f>
        <v>#REF!</v>
      </c>
      <c r="AZ144" s="285" t="e">
        <f>ДС_КСГ_ИТОГО_3!AZ144+'ДС_КСГ_кор-ка др профили_2'!AZ144</f>
        <v>#REF!</v>
      </c>
      <c r="BA144" s="285" t="e">
        <f>ДС_КСГ_ИТОГО_3!BA144+'ДС_КСГ_кор-ка др профили_2'!BA144</f>
        <v>#REF!</v>
      </c>
      <c r="BB144" s="285" t="e">
        <f>ДС_КСГ_ИТОГО_3!BB144+'ДС_КСГ_кор-ка др профили_2'!BB144</f>
        <v>#REF!</v>
      </c>
      <c r="BC144" s="285" t="e">
        <f>ДС_КСГ_ИТОГО_3!BC144+'ДС_КСГ_кор-ка др профили_2'!BC144</f>
        <v>#REF!</v>
      </c>
      <c r="BD144" s="285" t="e">
        <f>ДС_КСГ_ИТОГО_3!BD144+'ДС_КСГ_кор-ка др профили_2'!BD144</f>
        <v>#REF!</v>
      </c>
      <c r="BE144" s="285" t="e">
        <f>ДС_КСГ_ИТОГО_3!BE144+'ДС_КСГ_кор-ка др профили_2'!BE144</f>
        <v>#REF!</v>
      </c>
      <c r="BF144" s="285" t="e">
        <f>ДС_КСГ_ИТОГО_3!BF144+'ДС_КСГ_кор-ка др профили_2'!BF144</f>
        <v>#REF!</v>
      </c>
      <c r="BG144" s="285" t="e">
        <f>ДС_КСГ_ИТОГО_3!BG144+'ДС_КСГ_кор-ка др профили_2'!BG144</f>
        <v>#REF!</v>
      </c>
      <c r="BH144" s="285" t="e">
        <f>ДС_КСГ_ИТОГО_3!BH144+'ДС_КСГ_кор-ка др профили_2'!BH144</f>
        <v>#REF!</v>
      </c>
      <c r="BI144" s="285" t="e">
        <f>ДС_КСГ_ИТОГО_3!BI144+'ДС_КСГ_кор-ка др профили_2'!BI144</f>
        <v>#REF!</v>
      </c>
      <c r="BJ144" s="285" t="e">
        <f>ДС_КСГ_ИТОГО_3!BJ144+'ДС_КСГ_кор-ка др профили_2'!BJ144</f>
        <v>#REF!</v>
      </c>
      <c r="BK144" s="285" t="e">
        <f>ДС_КСГ_ИТОГО_3!BK144+'ДС_КСГ_кор-ка др профили_2'!BK144</f>
        <v>#REF!</v>
      </c>
      <c r="BL144" s="285" t="e">
        <f>ДС_КСГ_ИТОГО_3!BL144+'ДС_КСГ_кор-ка др профили_2'!BL144</f>
        <v>#REF!</v>
      </c>
      <c r="BM144" s="285" t="e">
        <f>ДС_КСГ_ИТОГО_3!BM144+'ДС_КСГ_кор-ка др профили_2'!BM144</f>
        <v>#REF!</v>
      </c>
      <c r="BN144" s="285" t="e">
        <f>ДС_КСГ_ИТОГО_3!BN144+'ДС_КСГ_кор-ка др профили_2'!BN144</f>
        <v>#REF!</v>
      </c>
      <c r="BO144" s="285" t="e">
        <f>ДС_КСГ_ИТОГО_3!BO144+'ДС_КСГ_кор-ка др профили_2'!BO144</f>
        <v>#REF!</v>
      </c>
      <c r="BP144" s="285" t="e">
        <f>ДС_КСГ_ИТОГО_3!BP144+'ДС_КСГ_кор-ка др профили_2'!BP144</f>
        <v>#REF!</v>
      </c>
      <c r="BQ144" s="285" t="e">
        <f>ДС_КСГ_ИТОГО_3!BQ144+'ДС_КСГ_кор-ка др профили_2'!BQ144</f>
        <v>#REF!</v>
      </c>
      <c r="BR144" s="285" t="e">
        <f>ДС_КСГ_ИТОГО_3!BR144+'ДС_КСГ_кор-ка др профили_2'!BR144</f>
        <v>#REF!</v>
      </c>
      <c r="BS144" s="285" t="e">
        <f>ДС_КСГ_ИТОГО_3!BS144+'ДС_КСГ_кор-ка др профили_2'!BS144</f>
        <v>#REF!</v>
      </c>
      <c r="BT144" s="285" t="e">
        <f>ДС_КСГ_ИТОГО_3!BT144+'ДС_КСГ_кор-ка др профили_2'!BT144</f>
        <v>#REF!</v>
      </c>
      <c r="BU144" s="285" t="e">
        <f>ДС_КСГ_ИТОГО_3!BU144+'ДС_КСГ_кор-ка др профили_2'!BU144</f>
        <v>#REF!</v>
      </c>
      <c r="BV144" s="285" t="e">
        <f>ДС_КСГ_ИТОГО_3!BV144+'ДС_КСГ_кор-ка др профили_2'!BV144</f>
        <v>#REF!</v>
      </c>
      <c r="BW144" s="285" t="e">
        <f>ДС_КСГ_ИТОГО_3!BW144+'ДС_КСГ_кор-ка др профили_2'!BW144</f>
        <v>#REF!</v>
      </c>
      <c r="BX144" s="285" t="e">
        <f>ДС_КСГ_ИТОГО_3!BX144+'ДС_КСГ_кор-ка др профили_2'!BX144</f>
        <v>#REF!</v>
      </c>
      <c r="BY144" s="285" t="e">
        <f>ДС_КСГ_ИТОГО_3!BY144+'ДС_КСГ_кор-ка др профили_2'!BY144</f>
        <v>#REF!</v>
      </c>
      <c r="BZ144" s="285" t="e">
        <f>ДС_КСГ_ИТОГО_3!BZ144+'ДС_КСГ_кор-ка др профили_2'!BZ144</f>
        <v>#REF!</v>
      </c>
      <c r="CA144" s="285" t="e">
        <f>ДС_КСГ_ИТОГО_3!CA144+'ДС_КСГ_кор-ка др профили_2'!CA144</f>
        <v>#REF!</v>
      </c>
      <c r="CB144" s="285" t="e">
        <f>ДС_КСГ_ИТОГО_3!CB144+'ДС_КСГ_кор-ка др профили_2'!CB144</f>
        <v>#REF!</v>
      </c>
      <c r="CC144" s="285" t="e">
        <f>ДС_КСГ_ИТОГО_3!CC144+'ДС_КСГ_кор-ка др профили_2'!CC144</f>
        <v>#REF!</v>
      </c>
      <c r="CD144" s="285" t="e">
        <f>ДС_КСГ_ИТОГО_3!CD144+'ДС_КСГ_кор-ка др профили_2'!CD144</f>
        <v>#REF!</v>
      </c>
      <c r="CE144" s="285" t="e">
        <f>ДС_КСГ_ИТОГО_3!CE144+'ДС_КСГ_кор-ка др профили_2'!CE144</f>
        <v>#REF!</v>
      </c>
      <c r="CF144" s="285" t="e">
        <f>ДС_КСГ_ИТОГО_3!CF144+'ДС_КСГ_кор-ка др профили_2'!CF144</f>
        <v>#REF!</v>
      </c>
      <c r="CG144" s="285" t="e">
        <f>ДС_КСГ_ИТОГО_3!CG144+'ДС_КСГ_кор-ка др профили_2'!CG144</f>
        <v>#REF!</v>
      </c>
      <c r="CH144" s="285" t="e">
        <f>ДС_КСГ_ИТОГО_3!CH144+'ДС_КСГ_кор-ка др профили_2'!CH144</f>
        <v>#REF!</v>
      </c>
      <c r="CI144" s="285" t="e">
        <f>ДС_КСГ_ИТОГО_3!CI144+'ДС_КСГ_кор-ка др профили_2'!CI144</f>
        <v>#REF!</v>
      </c>
      <c r="CJ144" s="285" t="e">
        <f>ДС_КСГ_ИТОГО_3!CJ144+'ДС_КСГ_кор-ка др профили_2'!CJ144</f>
        <v>#REF!</v>
      </c>
      <c r="CK144" s="285" t="e">
        <f>ДС_КСГ_ИТОГО_3!#REF!+'ДС_КСГ_кор-ка др профили_2'!CK144</f>
        <v>#REF!</v>
      </c>
      <c r="CL144" s="285" t="e">
        <f>ДС_КСГ_ИТОГО_3!#REF!+'ДС_КСГ_кор-ка др профили_2'!CL144</f>
        <v>#REF!</v>
      </c>
      <c r="CM144" s="285" t="e">
        <f>ДС_КСГ_ИТОГО_3!#REF!+'ДС_КСГ_кор-ка др профили_2'!CM144</f>
        <v>#REF!</v>
      </c>
      <c r="CN144" s="281" t="e">
        <f t="shared" si="2"/>
        <v>#REF!</v>
      </c>
      <c r="CP144" s="195"/>
      <c r="CQ144" s="195"/>
      <c r="CR144" s="195"/>
    </row>
    <row r="145" spans="1:96" ht="15.75" x14ac:dyDescent="0.25">
      <c r="A145" s="81">
        <v>144</v>
      </c>
      <c r="B145" s="158" t="s">
        <v>442</v>
      </c>
      <c r="C145" s="159" t="s">
        <v>443</v>
      </c>
      <c r="D145" s="159">
        <v>2.6</v>
      </c>
      <c r="E145" s="159">
        <v>31</v>
      </c>
      <c r="F145" s="159" t="s">
        <v>177</v>
      </c>
      <c r="G145" s="285" t="e">
        <f>ДС_КСГ_ИТОГО_3!G145+'ДС_КСГ_кор-ка др профили_2'!G145</f>
        <v>#REF!</v>
      </c>
      <c r="H145" s="285" t="e">
        <f>ДС_КСГ_ИТОГО_3!H145+'ДС_КСГ_кор-ка др профили_2'!H145</f>
        <v>#REF!</v>
      </c>
      <c r="I145" s="285" t="e">
        <f>ДС_КСГ_ИТОГО_3!I145+'ДС_КСГ_кор-ка др профили_2'!I145</f>
        <v>#REF!</v>
      </c>
      <c r="J145" s="285" t="e">
        <f>ДС_КСГ_ИТОГО_3!J145+'ДС_КСГ_кор-ка др профили_2'!J145</f>
        <v>#REF!</v>
      </c>
      <c r="K145" s="285" t="e">
        <f>ДС_КСГ_ИТОГО_3!K145+'ДС_КСГ_кор-ка др профили_2'!K145</f>
        <v>#REF!</v>
      </c>
      <c r="L145" s="285" t="e">
        <f>ДС_КСГ_ИТОГО_3!L145+'ДС_КСГ_кор-ка др профили_2'!L145</f>
        <v>#REF!</v>
      </c>
      <c r="M145" s="285" t="e">
        <f>ДС_КСГ_ИТОГО_3!M145+'ДС_КСГ_кор-ка др профили_2'!M145</f>
        <v>#REF!</v>
      </c>
      <c r="N145" s="285" t="e">
        <f>ДС_КСГ_ИТОГО_3!N145+'ДС_КСГ_кор-ка др профили_2'!N145</f>
        <v>#REF!</v>
      </c>
      <c r="O145" s="285" t="e">
        <f>ДС_КСГ_ИТОГО_3!O145+'ДС_КСГ_кор-ка др профили_2'!O145</f>
        <v>#REF!</v>
      </c>
      <c r="P145" s="285" t="e">
        <f>ДС_КСГ_ИТОГО_3!P145+'ДС_КСГ_кор-ка др профили_2'!P145</f>
        <v>#REF!</v>
      </c>
      <c r="Q145" s="285" t="e">
        <f>ДС_КСГ_ИТОГО_3!Q145+'ДС_КСГ_кор-ка др профили_2'!Q145</f>
        <v>#REF!</v>
      </c>
      <c r="R145" s="285" t="e">
        <f>ДС_КСГ_ИТОГО_3!R145+'ДС_КСГ_кор-ка др профили_2'!R145</f>
        <v>#REF!</v>
      </c>
      <c r="S145" s="285" t="e">
        <f>ДС_КСГ_ИТОГО_3!S145+'ДС_КСГ_кор-ка др профили_2'!S145</f>
        <v>#REF!</v>
      </c>
      <c r="T145" s="285" t="e">
        <f>ДС_КСГ_ИТОГО_3!T145+'ДС_КСГ_кор-ка др профили_2'!T145</f>
        <v>#REF!</v>
      </c>
      <c r="U145" s="285" t="e">
        <f>ДС_КСГ_ИТОГО_3!U145+'ДС_КСГ_кор-ка др профили_2'!U145</f>
        <v>#REF!</v>
      </c>
      <c r="V145" s="285" t="e">
        <f>ДС_КСГ_ИТОГО_3!V145+'ДС_КСГ_кор-ка др профили_2'!V145</f>
        <v>#REF!</v>
      </c>
      <c r="W145" s="285" t="e">
        <f>ДС_КСГ_ИТОГО_3!W145+'ДС_КСГ_кор-ка др профили_2'!W145</f>
        <v>#REF!</v>
      </c>
      <c r="X145" s="285" t="e">
        <f>ДС_КСГ_ИТОГО_3!X145+'ДС_КСГ_кор-ка др профили_2'!X145</f>
        <v>#REF!</v>
      </c>
      <c r="Y145" s="285" t="e">
        <f>ДС_КСГ_ИТОГО_3!Y145+'ДС_КСГ_кор-ка др профили_2'!Y145</f>
        <v>#REF!</v>
      </c>
      <c r="Z145" s="285" t="e">
        <f>ДС_КСГ_ИТОГО_3!Z145+'ДС_КСГ_кор-ка др профили_2'!Z145</f>
        <v>#REF!</v>
      </c>
      <c r="AA145" s="285" t="e">
        <f>ДС_КСГ_ИТОГО_3!AA145+'ДС_КСГ_кор-ка др профили_2'!AA145</f>
        <v>#REF!</v>
      </c>
      <c r="AB145" s="285" t="e">
        <f>ДС_КСГ_ИТОГО_3!AB145+'ДС_КСГ_кор-ка др профили_2'!AB145</f>
        <v>#REF!</v>
      </c>
      <c r="AC145" s="285" t="e">
        <f>ДС_КСГ_ИТОГО_3!AC145+'ДС_КСГ_кор-ка др профили_2'!AC145</f>
        <v>#REF!</v>
      </c>
      <c r="AD145" s="285" t="e">
        <f>ДС_КСГ_ИТОГО_3!AD145+'ДС_КСГ_кор-ка др профили_2'!AD145</f>
        <v>#REF!</v>
      </c>
      <c r="AE145" s="285" t="e">
        <f>ДС_КСГ_ИТОГО_3!AE145+'ДС_КСГ_кор-ка др профили_2'!AE145</f>
        <v>#REF!</v>
      </c>
      <c r="AF145" s="285" t="e">
        <f>ДС_КСГ_ИТОГО_3!AF145+'ДС_КСГ_кор-ка др профили_2'!AF145</f>
        <v>#REF!</v>
      </c>
      <c r="AG145" s="285" t="e">
        <f>ДС_КСГ_ИТОГО_3!AG145+'ДС_КСГ_кор-ка др профили_2'!AG145</f>
        <v>#REF!</v>
      </c>
      <c r="AH145" s="285" t="e">
        <f>ДС_КСГ_ИТОГО_3!AH145+'ДС_КСГ_кор-ка др профили_2'!AH145</f>
        <v>#REF!</v>
      </c>
      <c r="AI145" s="285" t="e">
        <f>ДС_КСГ_ИТОГО_3!AI145+'ДС_КСГ_кор-ка др профили_2'!AI145</f>
        <v>#REF!</v>
      </c>
      <c r="AJ145" s="285" t="e">
        <f>ДС_КСГ_ИТОГО_3!AJ145+'ДС_КСГ_кор-ка др профили_2'!AJ145</f>
        <v>#REF!</v>
      </c>
      <c r="AK145" s="285" t="e">
        <f>ДС_КСГ_ИТОГО_3!AK145+'ДС_КСГ_кор-ка др профили_2'!AK145</f>
        <v>#REF!</v>
      </c>
      <c r="AL145" s="285" t="e">
        <f>ДС_КСГ_ИТОГО_3!AL145+'ДС_КСГ_кор-ка др профили_2'!AL145</f>
        <v>#REF!</v>
      </c>
      <c r="AM145" s="285" t="e">
        <f>ДС_КСГ_ИТОГО_3!AM145+'ДС_КСГ_кор-ка др профили_2'!AM145</f>
        <v>#REF!</v>
      </c>
      <c r="AN145" s="285" t="e">
        <f>ДС_КСГ_ИТОГО_3!AN145+'ДС_КСГ_кор-ка др профили_2'!AN145</f>
        <v>#REF!</v>
      </c>
      <c r="AO145" s="285" t="e">
        <f>ДС_КСГ_ИТОГО_3!AO145+'ДС_КСГ_кор-ка др профили_2'!AO145</f>
        <v>#REF!</v>
      </c>
      <c r="AP145" s="285" t="e">
        <f>ДС_КСГ_ИТОГО_3!AP145+'ДС_КСГ_кор-ка др профили_2'!AP145</f>
        <v>#REF!</v>
      </c>
      <c r="AQ145" s="285" t="e">
        <f>ДС_КСГ_ИТОГО_3!AQ145+'ДС_КСГ_кор-ка др профили_2'!AQ145</f>
        <v>#REF!</v>
      </c>
      <c r="AR145" s="285" t="e">
        <f>ДС_КСГ_ИТОГО_3!AR145+'ДС_КСГ_кор-ка др профили_2'!AR145</f>
        <v>#REF!</v>
      </c>
      <c r="AS145" s="285" t="e">
        <f>ДС_КСГ_ИТОГО_3!AS145+'ДС_КСГ_кор-ка др профили_2'!AS145</f>
        <v>#REF!</v>
      </c>
      <c r="AT145" s="285" t="e">
        <f>ДС_КСГ_ИТОГО_3!AT145+'ДС_КСГ_кор-ка др профили_2'!AT145</f>
        <v>#REF!</v>
      </c>
      <c r="AU145" s="285" t="e">
        <f>ДС_КСГ_ИТОГО_3!AU145+'ДС_КСГ_кор-ка др профили_2'!AU145</f>
        <v>#REF!</v>
      </c>
      <c r="AV145" s="285" t="e">
        <f>ДС_КСГ_ИТОГО_3!AV145+'ДС_КСГ_кор-ка др профили_2'!AV145</f>
        <v>#REF!</v>
      </c>
      <c r="AW145" s="285" t="e">
        <f>ДС_КСГ_ИТОГО_3!AW145+'ДС_КСГ_кор-ка др профили_2'!AW145</f>
        <v>#REF!</v>
      </c>
      <c r="AX145" s="285" t="e">
        <f>ДС_КСГ_ИТОГО_3!AX145+'ДС_КСГ_кор-ка др профили_2'!AX145</f>
        <v>#REF!</v>
      </c>
      <c r="AY145" s="285" t="e">
        <f>ДС_КСГ_ИТОГО_3!AY145+'ДС_КСГ_кор-ка др профили_2'!AY145</f>
        <v>#REF!</v>
      </c>
      <c r="AZ145" s="285" t="e">
        <f>ДС_КСГ_ИТОГО_3!AZ145+'ДС_КСГ_кор-ка др профили_2'!AZ145</f>
        <v>#REF!</v>
      </c>
      <c r="BA145" s="285" t="e">
        <f>ДС_КСГ_ИТОГО_3!BA145+'ДС_КСГ_кор-ка др профили_2'!BA145</f>
        <v>#REF!</v>
      </c>
      <c r="BB145" s="285" t="e">
        <f>ДС_КСГ_ИТОГО_3!BB145+'ДС_КСГ_кор-ка др профили_2'!BB145</f>
        <v>#REF!</v>
      </c>
      <c r="BC145" s="285" t="e">
        <f>ДС_КСГ_ИТОГО_3!BC145+'ДС_КСГ_кор-ка др профили_2'!BC145</f>
        <v>#REF!</v>
      </c>
      <c r="BD145" s="285" t="e">
        <f>ДС_КСГ_ИТОГО_3!BD145+'ДС_КСГ_кор-ка др профили_2'!BD145</f>
        <v>#REF!</v>
      </c>
      <c r="BE145" s="285" t="e">
        <f>ДС_КСГ_ИТОГО_3!BE145+'ДС_КСГ_кор-ка др профили_2'!BE145</f>
        <v>#REF!</v>
      </c>
      <c r="BF145" s="285" t="e">
        <f>ДС_КСГ_ИТОГО_3!BF145+'ДС_КСГ_кор-ка др профили_2'!BF145</f>
        <v>#REF!</v>
      </c>
      <c r="BG145" s="285" t="e">
        <f>ДС_КСГ_ИТОГО_3!BG145+'ДС_КСГ_кор-ка др профили_2'!BG145</f>
        <v>#REF!</v>
      </c>
      <c r="BH145" s="285" t="e">
        <f>ДС_КСГ_ИТОГО_3!BH145+'ДС_КСГ_кор-ка др профили_2'!BH145</f>
        <v>#REF!</v>
      </c>
      <c r="BI145" s="285" t="e">
        <f>ДС_КСГ_ИТОГО_3!BI145+'ДС_КСГ_кор-ка др профили_2'!BI145</f>
        <v>#REF!</v>
      </c>
      <c r="BJ145" s="285" t="e">
        <f>ДС_КСГ_ИТОГО_3!BJ145+'ДС_КСГ_кор-ка др профили_2'!BJ145</f>
        <v>#REF!</v>
      </c>
      <c r="BK145" s="285" t="e">
        <f>ДС_КСГ_ИТОГО_3!BK145+'ДС_КСГ_кор-ка др профили_2'!BK145</f>
        <v>#REF!</v>
      </c>
      <c r="BL145" s="285" t="e">
        <f>ДС_КСГ_ИТОГО_3!BL145+'ДС_КСГ_кор-ка др профили_2'!BL145</f>
        <v>#REF!</v>
      </c>
      <c r="BM145" s="285" t="e">
        <f>ДС_КСГ_ИТОГО_3!BM145+'ДС_КСГ_кор-ка др профили_2'!BM145</f>
        <v>#REF!</v>
      </c>
      <c r="BN145" s="285" t="e">
        <f>ДС_КСГ_ИТОГО_3!BN145+'ДС_КСГ_кор-ка др профили_2'!BN145</f>
        <v>#REF!</v>
      </c>
      <c r="BO145" s="285" t="e">
        <f>ДС_КСГ_ИТОГО_3!BO145+'ДС_КСГ_кор-ка др профили_2'!BO145</f>
        <v>#REF!</v>
      </c>
      <c r="BP145" s="285" t="e">
        <f>ДС_КСГ_ИТОГО_3!BP145+'ДС_КСГ_кор-ка др профили_2'!BP145</f>
        <v>#REF!</v>
      </c>
      <c r="BQ145" s="285" t="e">
        <f>ДС_КСГ_ИТОГО_3!BQ145+'ДС_КСГ_кор-ка др профили_2'!BQ145</f>
        <v>#REF!</v>
      </c>
      <c r="BR145" s="285" t="e">
        <f>ДС_КСГ_ИТОГО_3!BR145+'ДС_КСГ_кор-ка др профили_2'!BR145</f>
        <v>#REF!</v>
      </c>
      <c r="BS145" s="285" t="e">
        <f>ДС_КСГ_ИТОГО_3!BS145+'ДС_КСГ_кор-ка др профили_2'!BS145</f>
        <v>#REF!</v>
      </c>
      <c r="BT145" s="285" t="e">
        <f>ДС_КСГ_ИТОГО_3!BT145+'ДС_КСГ_кор-ка др профили_2'!BT145</f>
        <v>#REF!</v>
      </c>
      <c r="BU145" s="285" t="e">
        <f>ДС_КСГ_ИТОГО_3!BU145+'ДС_КСГ_кор-ка др профили_2'!BU145</f>
        <v>#REF!</v>
      </c>
      <c r="BV145" s="285" t="e">
        <f>ДС_КСГ_ИТОГО_3!BV145+'ДС_КСГ_кор-ка др профили_2'!BV145</f>
        <v>#REF!</v>
      </c>
      <c r="BW145" s="285" t="e">
        <f>ДС_КСГ_ИТОГО_3!BW145+'ДС_КСГ_кор-ка др профили_2'!BW145</f>
        <v>#REF!</v>
      </c>
      <c r="BX145" s="285" t="e">
        <f>ДС_КСГ_ИТОГО_3!BX145+'ДС_КСГ_кор-ка др профили_2'!BX145</f>
        <v>#REF!</v>
      </c>
      <c r="BY145" s="285" t="e">
        <f>ДС_КСГ_ИТОГО_3!BY145+'ДС_КСГ_кор-ка др профили_2'!BY145</f>
        <v>#REF!</v>
      </c>
      <c r="BZ145" s="285" t="e">
        <f>ДС_КСГ_ИТОГО_3!BZ145+'ДС_КСГ_кор-ка др профили_2'!BZ145</f>
        <v>#REF!</v>
      </c>
      <c r="CA145" s="285" t="e">
        <f>ДС_КСГ_ИТОГО_3!CA145+'ДС_КСГ_кор-ка др профили_2'!CA145</f>
        <v>#REF!</v>
      </c>
      <c r="CB145" s="285" t="e">
        <f>ДС_КСГ_ИТОГО_3!CB145+'ДС_КСГ_кор-ка др профили_2'!CB145</f>
        <v>#REF!</v>
      </c>
      <c r="CC145" s="285" t="e">
        <f>ДС_КСГ_ИТОГО_3!CC145+'ДС_КСГ_кор-ка др профили_2'!CC145</f>
        <v>#REF!</v>
      </c>
      <c r="CD145" s="285" t="e">
        <f>ДС_КСГ_ИТОГО_3!CD145+'ДС_КСГ_кор-ка др профили_2'!CD145</f>
        <v>#REF!</v>
      </c>
      <c r="CE145" s="285" t="e">
        <f>ДС_КСГ_ИТОГО_3!CE145+'ДС_КСГ_кор-ка др профили_2'!CE145</f>
        <v>#REF!</v>
      </c>
      <c r="CF145" s="285" t="e">
        <f>ДС_КСГ_ИТОГО_3!CF145+'ДС_КСГ_кор-ка др профили_2'!CF145</f>
        <v>#REF!</v>
      </c>
      <c r="CG145" s="285" t="e">
        <f>ДС_КСГ_ИТОГО_3!CG145+'ДС_КСГ_кор-ка др профили_2'!CG145</f>
        <v>#REF!</v>
      </c>
      <c r="CH145" s="285" t="e">
        <f>ДС_КСГ_ИТОГО_3!CH145+'ДС_КСГ_кор-ка др профили_2'!CH145</f>
        <v>#REF!</v>
      </c>
      <c r="CI145" s="285" t="e">
        <f>ДС_КСГ_ИТОГО_3!CI145+'ДС_КСГ_кор-ка др профили_2'!CI145</f>
        <v>#REF!</v>
      </c>
      <c r="CJ145" s="285" t="e">
        <f>ДС_КСГ_ИТОГО_3!CJ145+'ДС_КСГ_кор-ка др профили_2'!CJ145</f>
        <v>#REF!</v>
      </c>
      <c r="CK145" s="285" t="e">
        <f>ДС_КСГ_ИТОГО_3!#REF!+'ДС_КСГ_кор-ка др профили_2'!CK145</f>
        <v>#REF!</v>
      </c>
      <c r="CL145" s="285" t="e">
        <f>ДС_КСГ_ИТОГО_3!#REF!+'ДС_КСГ_кор-ка др профили_2'!CL145</f>
        <v>#REF!</v>
      </c>
      <c r="CM145" s="285" t="e">
        <f>ДС_КСГ_ИТОГО_3!#REF!+'ДС_КСГ_кор-ка др профили_2'!CM145</f>
        <v>#REF!</v>
      </c>
      <c r="CN145" s="281" t="e">
        <f t="shared" si="2"/>
        <v>#REF!</v>
      </c>
      <c r="CP145" s="195"/>
      <c r="CQ145" s="195"/>
      <c r="CR145" s="195"/>
    </row>
    <row r="146" spans="1:96" ht="30" x14ac:dyDescent="0.25">
      <c r="A146" s="81">
        <v>145</v>
      </c>
      <c r="B146" s="81" t="s">
        <v>444</v>
      </c>
      <c r="C146" s="148" t="s">
        <v>182</v>
      </c>
      <c r="D146" s="148">
        <v>2.11</v>
      </c>
      <c r="E146" s="148">
        <v>32</v>
      </c>
      <c r="F146" s="148" t="s">
        <v>181</v>
      </c>
      <c r="G146" s="280" t="e">
        <f>ДС_КСГ_ИТОГО_3!G146+'ДС_КСГ_кор-ка др профили_2'!G146</f>
        <v>#REF!</v>
      </c>
      <c r="H146" s="280" t="e">
        <f>ДС_КСГ_ИТОГО_3!H146+'ДС_КСГ_кор-ка др профили_2'!H146</f>
        <v>#REF!</v>
      </c>
      <c r="I146" s="280" t="e">
        <f>ДС_КСГ_ИТОГО_3!I146+'ДС_КСГ_кор-ка др профили_2'!I146</f>
        <v>#REF!</v>
      </c>
      <c r="J146" s="280" t="e">
        <f>ДС_КСГ_ИТОГО_3!J146+'ДС_КСГ_кор-ка др профили_2'!J146</f>
        <v>#REF!</v>
      </c>
      <c r="K146" s="280" t="e">
        <f>ДС_КСГ_ИТОГО_3!K146+'ДС_КСГ_кор-ка др профили_2'!K146</f>
        <v>#REF!</v>
      </c>
      <c r="L146" s="280" t="e">
        <f>ДС_КСГ_ИТОГО_3!L146+'ДС_КСГ_кор-ка др профили_2'!L146</f>
        <v>#REF!</v>
      </c>
      <c r="M146" s="280" t="e">
        <f>ДС_КСГ_ИТОГО_3!M146+'ДС_КСГ_кор-ка др профили_2'!M146</f>
        <v>#REF!</v>
      </c>
      <c r="N146" s="280" t="e">
        <f>ДС_КСГ_ИТОГО_3!N146+'ДС_КСГ_кор-ка др профили_2'!N146</f>
        <v>#REF!</v>
      </c>
      <c r="O146" s="280" t="e">
        <f>ДС_КСГ_ИТОГО_3!O146+'ДС_КСГ_кор-ка др профили_2'!O146</f>
        <v>#REF!</v>
      </c>
      <c r="P146" s="280" t="e">
        <f>ДС_КСГ_ИТОГО_3!P146+'ДС_КСГ_кор-ка др профили_2'!P146</f>
        <v>#REF!</v>
      </c>
      <c r="Q146" s="280" t="e">
        <f>ДС_КСГ_ИТОГО_3!Q146+'ДС_КСГ_кор-ка др профили_2'!Q146</f>
        <v>#REF!</v>
      </c>
      <c r="R146" s="280" t="e">
        <f>ДС_КСГ_ИТОГО_3!R146+'ДС_КСГ_кор-ка др профили_2'!R146</f>
        <v>#REF!</v>
      </c>
      <c r="S146" s="280" t="e">
        <f>ДС_КСГ_ИТОГО_3!S146+'ДС_КСГ_кор-ка др профили_2'!S146</f>
        <v>#REF!</v>
      </c>
      <c r="T146" s="280" t="e">
        <f>ДС_КСГ_ИТОГО_3!T146+'ДС_КСГ_кор-ка др профили_2'!T146</f>
        <v>#REF!</v>
      </c>
      <c r="U146" s="280" t="e">
        <f>ДС_КСГ_ИТОГО_3!U146+'ДС_КСГ_кор-ка др профили_2'!U146</f>
        <v>#REF!</v>
      </c>
      <c r="V146" s="280" t="e">
        <f>ДС_КСГ_ИТОГО_3!V146+'ДС_КСГ_кор-ка др профили_2'!V146</f>
        <v>#REF!</v>
      </c>
      <c r="W146" s="280" t="e">
        <f>ДС_КСГ_ИТОГО_3!W146+'ДС_КСГ_кор-ка др профили_2'!W146</f>
        <v>#REF!</v>
      </c>
      <c r="X146" s="280" t="e">
        <f>ДС_КСГ_ИТОГО_3!X146+'ДС_КСГ_кор-ка др профили_2'!X146</f>
        <v>#REF!</v>
      </c>
      <c r="Y146" s="280" t="e">
        <f>ДС_КСГ_ИТОГО_3!Y146+'ДС_КСГ_кор-ка др профили_2'!Y146</f>
        <v>#REF!</v>
      </c>
      <c r="Z146" s="280" t="e">
        <f>ДС_КСГ_ИТОГО_3!Z146+'ДС_КСГ_кор-ка др профили_2'!Z146</f>
        <v>#REF!</v>
      </c>
      <c r="AA146" s="280" t="e">
        <f>ДС_КСГ_ИТОГО_3!AA146+'ДС_КСГ_кор-ка др профили_2'!AA146</f>
        <v>#REF!</v>
      </c>
      <c r="AB146" s="280" t="e">
        <f>ДС_КСГ_ИТОГО_3!AB146+'ДС_КСГ_кор-ка др профили_2'!AB146</f>
        <v>#REF!</v>
      </c>
      <c r="AC146" s="280" t="e">
        <f>ДС_КСГ_ИТОГО_3!AC146+'ДС_КСГ_кор-ка др профили_2'!AC146</f>
        <v>#REF!</v>
      </c>
      <c r="AD146" s="280" t="e">
        <f>ДС_КСГ_ИТОГО_3!AD146+'ДС_КСГ_кор-ка др профили_2'!AD146</f>
        <v>#REF!</v>
      </c>
      <c r="AE146" s="280" t="e">
        <f>ДС_КСГ_ИТОГО_3!AE146+'ДС_КСГ_кор-ка др профили_2'!AE146</f>
        <v>#REF!</v>
      </c>
      <c r="AF146" s="280" t="e">
        <f>ДС_КСГ_ИТОГО_3!AF146+'ДС_КСГ_кор-ка др профили_2'!AF146</f>
        <v>#REF!</v>
      </c>
      <c r="AG146" s="280" t="e">
        <f>ДС_КСГ_ИТОГО_3!AG146+'ДС_КСГ_кор-ка др профили_2'!AG146</f>
        <v>#REF!</v>
      </c>
      <c r="AH146" s="280" t="e">
        <f>ДС_КСГ_ИТОГО_3!AH146+'ДС_КСГ_кор-ка др профили_2'!AH146</f>
        <v>#REF!</v>
      </c>
      <c r="AI146" s="280" t="e">
        <f>ДС_КСГ_ИТОГО_3!AI146+'ДС_КСГ_кор-ка др профили_2'!AI146</f>
        <v>#REF!</v>
      </c>
      <c r="AJ146" s="280" t="e">
        <f>ДС_КСГ_ИТОГО_3!AJ146+'ДС_КСГ_кор-ка др профили_2'!AJ146</f>
        <v>#REF!</v>
      </c>
      <c r="AK146" s="280" t="e">
        <f>ДС_КСГ_ИТОГО_3!AK146+'ДС_КСГ_кор-ка др профили_2'!AK146</f>
        <v>#REF!</v>
      </c>
      <c r="AL146" s="280" t="e">
        <f>ДС_КСГ_ИТОГО_3!AL146+'ДС_КСГ_кор-ка др профили_2'!AL146</f>
        <v>#REF!</v>
      </c>
      <c r="AM146" s="280" t="e">
        <f>ДС_КСГ_ИТОГО_3!AM146+'ДС_КСГ_кор-ка др профили_2'!AM146</f>
        <v>#REF!</v>
      </c>
      <c r="AN146" s="280" t="e">
        <f>ДС_КСГ_ИТОГО_3!AN146+'ДС_КСГ_кор-ка др профили_2'!AN146</f>
        <v>#REF!</v>
      </c>
      <c r="AO146" s="280" t="e">
        <f>ДС_КСГ_ИТОГО_3!AO146+'ДС_КСГ_кор-ка др профили_2'!AO146</f>
        <v>#REF!</v>
      </c>
      <c r="AP146" s="280" t="e">
        <f>ДС_КСГ_ИТОГО_3!AP146+'ДС_КСГ_кор-ка др профили_2'!AP146</f>
        <v>#REF!</v>
      </c>
      <c r="AQ146" s="280" t="e">
        <f>ДС_КСГ_ИТОГО_3!AQ146+'ДС_КСГ_кор-ка др профили_2'!AQ146</f>
        <v>#REF!</v>
      </c>
      <c r="AR146" s="280" t="e">
        <f>ДС_КСГ_ИТОГО_3!AR146+'ДС_КСГ_кор-ка др профили_2'!AR146</f>
        <v>#REF!</v>
      </c>
      <c r="AS146" s="280" t="e">
        <f>ДС_КСГ_ИТОГО_3!AS146+'ДС_КСГ_кор-ка др профили_2'!AS146</f>
        <v>#REF!</v>
      </c>
      <c r="AT146" s="280" t="e">
        <f>ДС_КСГ_ИТОГО_3!AT146+'ДС_КСГ_кор-ка др профили_2'!AT146</f>
        <v>#REF!</v>
      </c>
      <c r="AU146" s="280" t="e">
        <f>ДС_КСГ_ИТОГО_3!AU146+'ДС_КСГ_кор-ка др профили_2'!AU146</f>
        <v>#REF!</v>
      </c>
      <c r="AV146" s="280" t="e">
        <f>ДС_КСГ_ИТОГО_3!AV146+'ДС_КСГ_кор-ка др профили_2'!AV146</f>
        <v>#REF!</v>
      </c>
      <c r="AW146" s="280" t="e">
        <f>ДС_КСГ_ИТОГО_3!AW146+'ДС_КСГ_кор-ка др профили_2'!AW146</f>
        <v>#REF!</v>
      </c>
      <c r="AX146" s="280" t="e">
        <f>ДС_КСГ_ИТОГО_3!AX146+'ДС_КСГ_кор-ка др профили_2'!AX146</f>
        <v>#REF!</v>
      </c>
      <c r="AY146" s="280" t="e">
        <f>ДС_КСГ_ИТОГО_3!AY146+'ДС_КСГ_кор-ка др профили_2'!AY146</f>
        <v>#REF!</v>
      </c>
      <c r="AZ146" s="280" t="e">
        <f>ДС_КСГ_ИТОГО_3!AZ146+'ДС_КСГ_кор-ка др профили_2'!AZ146</f>
        <v>#REF!</v>
      </c>
      <c r="BA146" s="280" t="e">
        <f>ДС_КСГ_ИТОГО_3!BA146+'ДС_КСГ_кор-ка др профили_2'!BA146</f>
        <v>#REF!</v>
      </c>
      <c r="BB146" s="280" t="e">
        <f>ДС_КСГ_ИТОГО_3!BB146+'ДС_КСГ_кор-ка др профили_2'!BB146</f>
        <v>#REF!</v>
      </c>
      <c r="BC146" s="280" t="e">
        <f>ДС_КСГ_ИТОГО_3!BC146+'ДС_КСГ_кор-ка др профили_2'!BC146</f>
        <v>#REF!</v>
      </c>
      <c r="BD146" s="280" t="e">
        <f>ДС_КСГ_ИТОГО_3!BD146+'ДС_КСГ_кор-ка др профили_2'!BD146</f>
        <v>#REF!</v>
      </c>
      <c r="BE146" s="280" t="e">
        <f>ДС_КСГ_ИТОГО_3!BE146+'ДС_КСГ_кор-ка др профили_2'!BE146</f>
        <v>#REF!</v>
      </c>
      <c r="BF146" s="280" t="e">
        <f>ДС_КСГ_ИТОГО_3!BF146+'ДС_КСГ_кор-ка др профили_2'!BF146</f>
        <v>#REF!</v>
      </c>
      <c r="BG146" s="280" t="e">
        <f>ДС_КСГ_ИТОГО_3!BG146+'ДС_КСГ_кор-ка др профили_2'!BG146</f>
        <v>#REF!</v>
      </c>
      <c r="BH146" s="280" t="e">
        <f>ДС_КСГ_ИТОГО_3!BH146+'ДС_КСГ_кор-ка др профили_2'!BH146</f>
        <v>#REF!</v>
      </c>
      <c r="BI146" s="280" t="e">
        <f>ДС_КСГ_ИТОГО_3!BI146+'ДС_КСГ_кор-ка др профили_2'!BI146</f>
        <v>#REF!</v>
      </c>
      <c r="BJ146" s="280" t="e">
        <f>ДС_КСГ_ИТОГО_3!BJ146+'ДС_КСГ_кор-ка др профили_2'!BJ146</f>
        <v>#REF!</v>
      </c>
      <c r="BK146" s="280" t="e">
        <f>ДС_КСГ_ИТОГО_3!BK146+'ДС_КСГ_кор-ка др профили_2'!BK146</f>
        <v>#REF!</v>
      </c>
      <c r="BL146" s="280" t="e">
        <f>ДС_КСГ_ИТОГО_3!BL146+'ДС_КСГ_кор-ка др профили_2'!BL146</f>
        <v>#REF!</v>
      </c>
      <c r="BM146" s="280" t="e">
        <f>ДС_КСГ_ИТОГО_3!BM146+'ДС_КСГ_кор-ка др профили_2'!BM146</f>
        <v>#REF!</v>
      </c>
      <c r="BN146" s="280" t="e">
        <f>ДС_КСГ_ИТОГО_3!BN146+'ДС_КСГ_кор-ка др профили_2'!BN146</f>
        <v>#REF!</v>
      </c>
      <c r="BO146" s="280" t="e">
        <f>ДС_КСГ_ИТОГО_3!BO146+'ДС_КСГ_кор-ка др профили_2'!BO146</f>
        <v>#REF!</v>
      </c>
      <c r="BP146" s="280" t="e">
        <f>ДС_КСГ_ИТОГО_3!BP146+'ДС_КСГ_кор-ка др профили_2'!BP146</f>
        <v>#REF!</v>
      </c>
      <c r="BQ146" s="280" t="e">
        <f>ДС_КСГ_ИТОГО_3!BQ146+'ДС_КСГ_кор-ка др профили_2'!BQ146</f>
        <v>#REF!</v>
      </c>
      <c r="BR146" s="280" t="e">
        <f>ДС_КСГ_ИТОГО_3!BR146+'ДС_КСГ_кор-ка др профили_2'!BR146</f>
        <v>#REF!</v>
      </c>
      <c r="BS146" s="280" t="e">
        <f>ДС_КСГ_ИТОГО_3!BS146+'ДС_КСГ_кор-ка др профили_2'!BS146</f>
        <v>#REF!</v>
      </c>
      <c r="BT146" s="280" t="e">
        <f>ДС_КСГ_ИТОГО_3!BT146+'ДС_КСГ_кор-ка др профили_2'!BT146</f>
        <v>#REF!</v>
      </c>
      <c r="BU146" s="280" t="e">
        <f>ДС_КСГ_ИТОГО_3!BU146+'ДС_КСГ_кор-ка др профили_2'!BU146</f>
        <v>#REF!</v>
      </c>
      <c r="BV146" s="280" t="e">
        <f>ДС_КСГ_ИТОГО_3!BV146+'ДС_КСГ_кор-ка др профили_2'!BV146</f>
        <v>#REF!</v>
      </c>
      <c r="BW146" s="280" t="e">
        <f>ДС_КСГ_ИТОГО_3!BW146+'ДС_КСГ_кор-ка др профили_2'!BW146</f>
        <v>#REF!</v>
      </c>
      <c r="BX146" s="280" t="e">
        <f>ДС_КСГ_ИТОГО_3!BX146+'ДС_КСГ_кор-ка др профили_2'!BX146</f>
        <v>#REF!</v>
      </c>
      <c r="BY146" s="280" t="e">
        <f>ДС_КСГ_ИТОГО_3!BY146+'ДС_КСГ_кор-ка др профили_2'!BY146</f>
        <v>#REF!</v>
      </c>
      <c r="BZ146" s="280" t="e">
        <f>ДС_КСГ_ИТОГО_3!BZ146+'ДС_КСГ_кор-ка др профили_2'!BZ146</f>
        <v>#REF!</v>
      </c>
      <c r="CA146" s="280" t="e">
        <f>ДС_КСГ_ИТОГО_3!CA146+'ДС_КСГ_кор-ка др профили_2'!CA146</f>
        <v>#REF!</v>
      </c>
      <c r="CB146" s="280" t="e">
        <f>ДС_КСГ_ИТОГО_3!CB146+'ДС_КСГ_кор-ка др профили_2'!CB146</f>
        <v>#REF!</v>
      </c>
      <c r="CC146" s="280" t="e">
        <f>ДС_КСГ_ИТОГО_3!CC146+'ДС_КСГ_кор-ка др профили_2'!CC146</f>
        <v>#REF!</v>
      </c>
      <c r="CD146" s="280" t="e">
        <f>ДС_КСГ_ИТОГО_3!CD146+'ДС_КСГ_кор-ка др профили_2'!CD146</f>
        <v>#REF!</v>
      </c>
      <c r="CE146" s="280" t="e">
        <f>ДС_КСГ_ИТОГО_3!CE146+'ДС_КСГ_кор-ка др профили_2'!CE146</f>
        <v>#REF!</v>
      </c>
      <c r="CF146" s="280" t="e">
        <f>ДС_КСГ_ИТОГО_3!CF146+'ДС_КСГ_кор-ка др профили_2'!CF146</f>
        <v>#REF!</v>
      </c>
      <c r="CG146" s="280" t="e">
        <f>ДС_КСГ_ИТОГО_3!CG146+'ДС_КСГ_кор-ка др профили_2'!CG146</f>
        <v>#REF!</v>
      </c>
      <c r="CH146" s="280" t="e">
        <f>ДС_КСГ_ИТОГО_3!CH146+'ДС_КСГ_кор-ка др профили_2'!CH146</f>
        <v>#REF!</v>
      </c>
      <c r="CI146" s="280" t="e">
        <f>ДС_КСГ_ИТОГО_3!CI146+'ДС_КСГ_кор-ка др профили_2'!CI146</f>
        <v>#REF!</v>
      </c>
      <c r="CJ146" s="280" t="e">
        <f>ДС_КСГ_ИТОГО_3!CJ146+'ДС_КСГ_кор-ка др профили_2'!CJ146</f>
        <v>#REF!</v>
      </c>
      <c r="CK146" s="280" t="e">
        <f>ДС_КСГ_ИТОГО_3!#REF!+'ДС_КСГ_кор-ка др профили_2'!CK146</f>
        <v>#REF!</v>
      </c>
      <c r="CL146" s="280" t="e">
        <f>ДС_КСГ_ИТОГО_3!#REF!+'ДС_КСГ_кор-ка др профили_2'!CL146</f>
        <v>#REF!</v>
      </c>
      <c r="CM146" s="280" t="e">
        <f>ДС_КСГ_ИТОГО_3!#REF!+'ДС_КСГ_кор-ка др профили_2'!CM146</f>
        <v>#REF!</v>
      </c>
      <c r="CN146" s="281" t="e">
        <f t="shared" si="2"/>
        <v>#REF!</v>
      </c>
      <c r="CP146" s="195"/>
      <c r="CQ146" s="195"/>
      <c r="CR146" s="195"/>
    </row>
    <row r="147" spans="1:96" ht="30" x14ac:dyDescent="0.25">
      <c r="A147" s="81">
        <v>146</v>
      </c>
      <c r="B147" s="81" t="s">
        <v>445</v>
      </c>
      <c r="C147" s="148" t="s">
        <v>183</v>
      </c>
      <c r="D147" s="148">
        <v>3.55</v>
      </c>
      <c r="E147" s="148">
        <v>32</v>
      </c>
      <c r="F147" s="148" t="s">
        <v>181</v>
      </c>
      <c r="G147" s="280" t="e">
        <f>ДС_КСГ_ИТОГО_3!G147+'ДС_КСГ_кор-ка др профили_2'!G147</f>
        <v>#REF!</v>
      </c>
      <c r="H147" s="280" t="e">
        <f>ДС_КСГ_ИТОГО_3!H147+'ДС_КСГ_кор-ка др профили_2'!H147</f>
        <v>#REF!</v>
      </c>
      <c r="I147" s="280" t="e">
        <f>ДС_КСГ_ИТОГО_3!I147+'ДС_КСГ_кор-ка др профили_2'!I147</f>
        <v>#REF!</v>
      </c>
      <c r="J147" s="280" t="e">
        <f>ДС_КСГ_ИТОГО_3!J147+'ДС_КСГ_кор-ка др профили_2'!J147</f>
        <v>#REF!</v>
      </c>
      <c r="K147" s="280" t="e">
        <f>ДС_КСГ_ИТОГО_3!K147+'ДС_КСГ_кор-ка др профили_2'!K147</f>
        <v>#REF!</v>
      </c>
      <c r="L147" s="280" t="e">
        <f>ДС_КСГ_ИТОГО_3!L147+'ДС_КСГ_кор-ка др профили_2'!L147</f>
        <v>#REF!</v>
      </c>
      <c r="M147" s="280" t="e">
        <f>ДС_КСГ_ИТОГО_3!M147+'ДС_КСГ_кор-ка др профили_2'!M147</f>
        <v>#REF!</v>
      </c>
      <c r="N147" s="280" t="e">
        <f>ДС_КСГ_ИТОГО_3!N147+'ДС_КСГ_кор-ка др профили_2'!N147</f>
        <v>#REF!</v>
      </c>
      <c r="O147" s="280" t="e">
        <f>ДС_КСГ_ИТОГО_3!O147+'ДС_КСГ_кор-ка др профили_2'!O147</f>
        <v>#REF!</v>
      </c>
      <c r="P147" s="280" t="e">
        <f>ДС_КСГ_ИТОГО_3!P147+'ДС_КСГ_кор-ка др профили_2'!P147</f>
        <v>#REF!</v>
      </c>
      <c r="Q147" s="280" t="e">
        <f>ДС_КСГ_ИТОГО_3!Q147+'ДС_КСГ_кор-ка др профили_2'!Q147</f>
        <v>#REF!</v>
      </c>
      <c r="R147" s="280" t="e">
        <f>ДС_КСГ_ИТОГО_3!R147+'ДС_КСГ_кор-ка др профили_2'!R147</f>
        <v>#REF!</v>
      </c>
      <c r="S147" s="280" t="e">
        <f>ДС_КСГ_ИТОГО_3!S147+'ДС_КСГ_кор-ка др профили_2'!S147</f>
        <v>#REF!</v>
      </c>
      <c r="T147" s="280" t="e">
        <f>ДС_КСГ_ИТОГО_3!T147+'ДС_КСГ_кор-ка др профили_2'!T147</f>
        <v>#REF!</v>
      </c>
      <c r="U147" s="280" t="e">
        <f>ДС_КСГ_ИТОГО_3!U147+'ДС_КСГ_кор-ка др профили_2'!U147</f>
        <v>#REF!</v>
      </c>
      <c r="V147" s="280" t="e">
        <f>ДС_КСГ_ИТОГО_3!V147+'ДС_КСГ_кор-ка др профили_2'!V147</f>
        <v>#REF!</v>
      </c>
      <c r="W147" s="280" t="e">
        <f>ДС_КСГ_ИТОГО_3!W147+'ДС_КСГ_кор-ка др профили_2'!W147</f>
        <v>#REF!</v>
      </c>
      <c r="X147" s="280" t="e">
        <f>ДС_КСГ_ИТОГО_3!X147+'ДС_КСГ_кор-ка др профили_2'!X147</f>
        <v>#REF!</v>
      </c>
      <c r="Y147" s="280" t="e">
        <f>ДС_КСГ_ИТОГО_3!Y147+'ДС_КСГ_кор-ка др профили_2'!Y147</f>
        <v>#REF!</v>
      </c>
      <c r="Z147" s="280" t="e">
        <f>ДС_КСГ_ИТОГО_3!Z147+'ДС_КСГ_кор-ка др профили_2'!Z147</f>
        <v>#REF!</v>
      </c>
      <c r="AA147" s="280" t="e">
        <f>ДС_КСГ_ИТОГО_3!AA147+'ДС_КСГ_кор-ка др профили_2'!AA147</f>
        <v>#REF!</v>
      </c>
      <c r="AB147" s="280" t="e">
        <f>ДС_КСГ_ИТОГО_3!AB147+'ДС_КСГ_кор-ка др профили_2'!AB147</f>
        <v>#REF!</v>
      </c>
      <c r="AC147" s="280" t="e">
        <f>ДС_КСГ_ИТОГО_3!AC147+'ДС_КСГ_кор-ка др профили_2'!AC147</f>
        <v>#REF!</v>
      </c>
      <c r="AD147" s="280" t="e">
        <f>ДС_КСГ_ИТОГО_3!AD147+'ДС_КСГ_кор-ка др профили_2'!AD147</f>
        <v>#REF!</v>
      </c>
      <c r="AE147" s="280" t="e">
        <f>ДС_КСГ_ИТОГО_3!AE147+'ДС_КСГ_кор-ка др профили_2'!AE147</f>
        <v>#REF!</v>
      </c>
      <c r="AF147" s="280" t="e">
        <f>ДС_КСГ_ИТОГО_3!AF147+'ДС_КСГ_кор-ка др профили_2'!AF147</f>
        <v>#REF!</v>
      </c>
      <c r="AG147" s="280" t="e">
        <f>ДС_КСГ_ИТОГО_3!AG147+'ДС_КСГ_кор-ка др профили_2'!AG147</f>
        <v>#REF!</v>
      </c>
      <c r="AH147" s="280" t="e">
        <f>ДС_КСГ_ИТОГО_3!AH147+'ДС_КСГ_кор-ка др профили_2'!AH147</f>
        <v>#REF!</v>
      </c>
      <c r="AI147" s="280" t="e">
        <f>ДС_КСГ_ИТОГО_3!AI147+'ДС_КСГ_кор-ка др профили_2'!AI147</f>
        <v>#REF!</v>
      </c>
      <c r="AJ147" s="280" t="e">
        <f>ДС_КСГ_ИТОГО_3!AJ147+'ДС_КСГ_кор-ка др профили_2'!AJ147</f>
        <v>#REF!</v>
      </c>
      <c r="AK147" s="280" t="e">
        <f>ДС_КСГ_ИТОГО_3!AK147+'ДС_КСГ_кор-ка др профили_2'!AK147</f>
        <v>#REF!</v>
      </c>
      <c r="AL147" s="280" t="e">
        <f>ДС_КСГ_ИТОГО_3!AL147+'ДС_КСГ_кор-ка др профили_2'!AL147</f>
        <v>#REF!</v>
      </c>
      <c r="AM147" s="280" t="e">
        <f>ДС_КСГ_ИТОГО_3!AM147+'ДС_КСГ_кор-ка др профили_2'!AM147</f>
        <v>#REF!</v>
      </c>
      <c r="AN147" s="280" t="e">
        <f>ДС_КСГ_ИТОГО_3!AN147+'ДС_КСГ_кор-ка др профили_2'!AN147</f>
        <v>#REF!</v>
      </c>
      <c r="AO147" s="280" t="e">
        <f>ДС_КСГ_ИТОГО_3!AO147+'ДС_КСГ_кор-ка др профили_2'!AO147</f>
        <v>#REF!</v>
      </c>
      <c r="AP147" s="280" t="e">
        <f>ДС_КСГ_ИТОГО_3!AP147+'ДС_КСГ_кор-ка др профили_2'!AP147</f>
        <v>#REF!</v>
      </c>
      <c r="AQ147" s="280" t="e">
        <f>ДС_КСГ_ИТОГО_3!AQ147+'ДС_КСГ_кор-ка др профили_2'!AQ147</f>
        <v>#REF!</v>
      </c>
      <c r="AR147" s="280" t="e">
        <f>ДС_КСГ_ИТОГО_3!AR147+'ДС_КСГ_кор-ка др профили_2'!AR147</f>
        <v>#REF!</v>
      </c>
      <c r="AS147" s="280" t="e">
        <f>ДС_КСГ_ИТОГО_3!AS147+'ДС_КСГ_кор-ка др профили_2'!AS147</f>
        <v>#REF!</v>
      </c>
      <c r="AT147" s="280" t="e">
        <f>ДС_КСГ_ИТОГО_3!AT147+'ДС_КСГ_кор-ка др профили_2'!AT147</f>
        <v>#REF!</v>
      </c>
      <c r="AU147" s="280" t="e">
        <f>ДС_КСГ_ИТОГО_3!AU147+'ДС_КСГ_кор-ка др профили_2'!AU147</f>
        <v>#REF!</v>
      </c>
      <c r="AV147" s="280" t="e">
        <f>ДС_КСГ_ИТОГО_3!AV147+'ДС_КСГ_кор-ка др профили_2'!AV147</f>
        <v>#REF!</v>
      </c>
      <c r="AW147" s="280" t="e">
        <f>ДС_КСГ_ИТОГО_3!AW147+'ДС_КСГ_кор-ка др профили_2'!AW147</f>
        <v>#REF!</v>
      </c>
      <c r="AX147" s="280" t="e">
        <f>ДС_КСГ_ИТОГО_3!AX147+'ДС_КСГ_кор-ка др профили_2'!AX147</f>
        <v>#REF!</v>
      </c>
      <c r="AY147" s="280" t="e">
        <f>ДС_КСГ_ИТОГО_3!AY147+'ДС_КСГ_кор-ка др профили_2'!AY147</f>
        <v>#REF!</v>
      </c>
      <c r="AZ147" s="280" t="e">
        <f>ДС_КСГ_ИТОГО_3!AZ147+'ДС_КСГ_кор-ка др профили_2'!AZ147</f>
        <v>#REF!</v>
      </c>
      <c r="BA147" s="280" t="e">
        <f>ДС_КСГ_ИТОГО_3!BA147+'ДС_КСГ_кор-ка др профили_2'!BA147</f>
        <v>#REF!</v>
      </c>
      <c r="BB147" s="280" t="e">
        <f>ДС_КСГ_ИТОГО_3!BB147+'ДС_КСГ_кор-ка др профили_2'!BB147</f>
        <v>#REF!</v>
      </c>
      <c r="BC147" s="280" t="e">
        <f>ДС_КСГ_ИТОГО_3!BC147+'ДС_КСГ_кор-ка др профили_2'!BC147</f>
        <v>#REF!</v>
      </c>
      <c r="BD147" s="280" t="e">
        <f>ДС_КСГ_ИТОГО_3!BD147+'ДС_КСГ_кор-ка др профили_2'!BD147</f>
        <v>#REF!</v>
      </c>
      <c r="BE147" s="280" t="e">
        <f>ДС_КСГ_ИТОГО_3!BE147+'ДС_КСГ_кор-ка др профили_2'!BE147</f>
        <v>#REF!</v>
      </c>
      <c r="BF147" s="280" t="e">
        <f>ДС_КСГ_ИТОГО_3!BF147+'ДС_КСГ_кор-ка др профили_2'!BF147</f>
        <v>#REF!</v>
      </c>
      <c r="BG147" s="280" t="e">
        <f>ДС_КСГ_ИТОГО_3!BG147+'ДС_КСГ_кор-ка др профили_2'!BG147</f>
        <v>#REF!</v>
      </c>
      <c r="BH147" s="280" t="e">
        <f>ДС_КСГ_ИТОГО_3!BH147+'ДС_КСГ_кор-ка др профили_2'!BH147</f>
        <v>#REF!</v>
      </c>
      <c r="BI147" s="280" t="e">
        <f>ДС_КСГ_ИТОГО_3!BI147+'ДС_КСГ_кор-ка др профили_2'!BI147</f>
        <v>#REF!</v>
      </c>
      <c r="BJ147" s="280" t="e">
        <f>ДС_КСГ_ИТОГО_3!BJ147+'ДС_КСГ_кор-ка др профили_2'!BJ147</f>
        <v>#REF!</v>
      </c>
      <c r="BK147" s="280" t="e">
        <f>ДС_КСГ_ИТОГО_3!BK147+'ДС_КСГ_кор-ка др профили_2'!BK147</f>
        <v>#REF!</v>
      </c>
      <c r="BL147" s="280" t="e">
        <f>ДС_КСГ_ИТОГО_3!BL147+'ДС_КСГ_кор-ка др профили_2'!BL147</f>
        <v>#REF!</v>
      </c>
      <c r="BM147" s="280" t="e">
        <f>ДС_КСГ_ИТОГО_3!BM147+'ДС_КСГ_кор-ка др профили_2'!BM147</f>
        <v>#REF!</v>
      </c>
      <c r="BN147" s="280" t="e">
        <f>ДС_КСГ_ИТОГО_3!BN147+'ДС_КСГ_кор-ка др профили_2'!BN147</f>
        <v>#REF!</v>
      </c>
      <c r="BO147" s="280" t="e">
        <f>ДС_КСГ_ИТОГО_3!BO147+'ДС_КСГ_кор-ка др профили_2'!BO147</f>
        <v>#REF!</v>
      </c>
      <c r="BP147" s="280" t="e">
        <f>ДС_КСГ_ИТОГО_3!BP147+'ДС_КСГ_кор-ка др профили_2'!BP147</f>
        <v>#REF!</v>
      </c>
      <c r="BQ147" s="280" t="e">
        <f>ДС_КСГ_ИТОГО_3!BQ147+'ДС_КСГ_кор-ка др профили_2'!BQ147</f>
        <v>#REF!</v>
      </c>
      <c r="BR147" s="280" t="e">
        <f>ДС_КСГ_ИТОГО_3!BR147+'ДС_КСГ_кор-ка др профили_2'!BR147</f>
        <v>#REF!</v>
      </c>
      <c r="BS147" s="280" t="e">
        <f>ДС_КСГ_ИТОГО_3!BS147+'ДС_КСГ_кор-ка др профили_2'!BS147</f>
        <v>#REF!</v>
      </c>
      <c r="BT147" s="280" t="e">
        <f>ДС_КСГ_ИТОГО_3!BT147+'ДС_КСГ_кор-ка др профили_2'!BT147</f>
        <v>#REF!</v>
      </c>
      <c r="BU147" s="280" t="e">
        <f>ДС_КСГ_ИТОГО_3!BU147+'ДС_КСГ_кор-ка др профили_2'!BU147</f>
        <v>#REF!</v>
      </c>
      <c r="BV147" s="280" t="e">
        <f>ДС_КСГ_ИТОГО_3!BV147+'ДС_КСГ_кор-ка др профили_2'!BV147</f>
        <v>#REF!</v>
      </c>
      <c r="BW147" s="280" t="e">
        <f>ДС_КСГ_ИТОГО_3!BW147+'ДС_КСГ_кор-ка др профили_2'!BW147</f>
        <v>#REF!</v>
      </c>
      <c r="BX147" s="280" t="e">
        <f>ДС_КСГ_ИТОГО_3!BX147+'ДС_КСГ_кор-ка др профили_2'!BX147</f>
        <v>#REF!</v>
      </c>
      <c r="BY147" s="280" t="e">
        <f>ДС_КСГ_ИТОГО_3!BY147+'ДС_КСГ_кор-ка др профили_2'!BY147</f>
        <v>#REF!</v>
      </c>
      <c r="BZ147" s="280" t="e">
        <f>ДС_КСГ_ИТОГО_3!BZ147+'ДС_КСГ_кор-ка др профили_2'!BZ147</f>
        <v>#REF!</v>
      </c>
      <c r="CA147" s="280" t="e">
        <f>ДС_КСГ_ИТОГО_3!CA147+'ДС_КСГ_кор-ка др профили_2'!CA147</f>
        <v>#REF!</v>
      </c>
      <c r="CB147" s="280" t="e">
        <f>ДС_КСГ_ИТОГО_3!CB147+'ДС_КСГ_кор-ка др профили_2'!CB147</f>
        <v>#REF!</v>
      </c>
      <c r="CC147" s="280" t="e">
        <f>ДС_КСГ_ИТОГО_3!CC147+'ДС_КСГ_кор-ка др профили_2'!CC147</f>
        <v>#REF!</v>
      </c>
      <c r="CD147" s="280" t="e">
        <f>ДС_КСГ_ИТОГО_3!CD147+'ДС_КСГ_кор-ка др профили_2'!CD147</f>
        <v>#REF!</v>
      </c>
      <c r="CE147" s="280" t="e">
        <f>ДС_КСГ_ИТОГО_3!CE147+'ДС_КСГ_кор-ка др профили_2'!CE147</f>
        <v>#REF!</v>
      </c>
      <c r="CF147" s="280" t="e">
        <f>ДС_КСГ_ИТОГО_3!CF147+'ДС_КСГ_кор-ка др профили_2'!CF147</f>
        <v>#REF!</v>
      </c>
      <c r="CG147" s="280" t="e">
        <f>ДС_КСГ_ИТОГО_3!CG147+'ДС_КСГ_кор-ка др профили_2'!CG147</f>
        <v>#REF!</v>
      </c>
      <c r="CH147" s="280" t="e">
        <f>ДС_КСГ_ИТОГО_3!CH147+'ДС_КСГ_кор-ка др профили_2'!CH147</f>
        <v>#REF!</v>
      </c>
      <c r="CI147" s="280" t="e">
        <f>ДС_КСГ_ИТОГО_3!CI147+'ДС_КСГ_кор-ка др профили_2'!CI147</f>
        <v>#REF!</v>
      </c>
      <c r="CJ147" s="280" t="e">
        <f>ДС_КСГ_ИТОГО_3!CJ147+'ДС_КСГ_кор-ка др профили_2'!CJ147</f>
        <v>#REF!</v>
      </c>
      <c r="CK147" s="280" t="e">
        <f>ДС_КСГ_ИТОГО_3!#REF!+'ДС_КСГ_кор-ка др профили_2'!CK147</f>
        <v>#REF!</v>
      </c>
      <c r="CL147" s="280" t="e">
        <f>ДС_КСГ_ИТОГО_3!#REF!+'ДС_КСГ_кор-ка др профили_2'!CL147</f>
        <v>#REF!</v>
      </c>
      <c r="CM147" s="280" t="e">
        <f>ДС_КСГ_ИТОГО_3!#REF!+'ДС_КСГ_кор-ка др профили_2'!CM147</f>
        <v>#REF!</v>
      </c>
      <c r="CN147" s="281" t="e">
        <f t="shared" si="2"/>
        <v>#REF!</v>
      </c>
      <c r="CP147" s="195"/>
      <c r="CQ147" s="195"/>
      <c r="CR147" s="195"/>
    </row>
    <row r="148" spans="1:96" ht="15.75" x14ac:dyDescent="0.25">
      <c r="A148" s="81">
        <v>147</v>
      </c>
      <c r="B148" s="81" t="s">
        <v>446</v>
      </c>
      <c r="C148" s="148" t="s">
        <v>184</v>
      </c>
      <c r="D148" s="148">
        <v>1.57</v>
      </c>
      <c r="E148" s="148">
        <v>32</v>
      </c>
      <c r="F148" s="148" t="s">
        <v>181</v>
      </c>
      <c r="G148" s="280" t="e">
        <f>ДС_КСГ_ИТОГО_3!G148+'ДС_КСГ_кор-ка др профили_2'!G148</f>
        <v>#REF!</v>
      </c>
      <c r="H148" s="280" t="e">
        <f>ДС_КСГ_ИТОГО_3!H148+'ДС_КСГ_кор-ка др профили_2'!H148</f>
        <v>#REF!</v>
      </c>
      <c r="I148" s="280" t="e">
        <f>ДС_КСГ_ИТОГО_3!I148+'ДС_КСГ_кор-ка др профили_2'!I148</f>
        <v>#REF!</v>
      </c>
      <c r="J148" s="280" t="e">
        <f>ДС_КСГ_ИТОГО_3!J148+'ДС_КСГ_кор-ка др профили_2'!J148</f>
        <v>#REF!</v>
      </c>
      <c r="K148" s="280" t="e">
        <f>ДС_КСГ_ИТОГО_3!K148+'ДС_КСГ_кор-ка др профили_2'!K148</f>
        <v>#REF!</v>
      </c>
      <c r="L148" s="280" t="e">
        <f>ДС_КСГ_ИТОГО_3!L148+'ДС_КСГ_кор-ка др профили_2'!L148</f>
        <v>#REF!</v>
      </c>
      <c r="M148" s="280" t="e">
        <f>ДС_КСГ_ИТОГО_3!M148+'ДС_КСГ_кор-ка др профили_2'!M148</f>
        <v>#REF!</v>
      </c>
      <c r="N148" s="280" t="e">
        <f>ДС_КСГ_ИТОГО_3!N148+'ДС_КСГ_кор-ка др профили_2'!N148</f>
        <v>#REF!</v>
      </c>
      <c r="O148" s="280" t="e">
        <f>ДС_КСГ_ИТОГО_3!O148+'ДС_КСГ_кор-ка др профили_2'!O148</f>
        <v>#REF!</v>
      </c>
      <c r="P148" s="280" t="e">
        <f>ДС_КСГ_ИТОГО_3!P148+'ДС_КСГ_кор-ка др профили_2'!P148</f>
        <v>#REF!</v>
      </c>
      <c r="Q148" s="280" t="e">
        <f>ДС_КСГ_ИТОГО_3!Q148+'ДС_КСГ_кор-ка др профили_2'!Q148</f>
        <v>#REF!</v>
      </c>
      <c r="R148" s="280" t="e">
        <f>ДС_КСГ_ИТОГО_3!R148+'ДС_КСГ_кор-ка др профили_2'!R148</f>
        <v>#REF!</v>
      </c>
      <c r="S148" s="280" t="e">
        <f>ДС_КСГ_ИТОГО_3!S148+'ДС_КСГ_кор-ка др профили_2'!S148</f>
        <v>#REF!</v>
      </c>
      <c r="T148" s="280" t="e">
        <f>ДС_КСГ_ИТОГО_3!T148+'ДС_КСГ_кор-ка др профили_2'!T148</f>
        <v>#REF!</v>
      </c>
      <c r="U148" s="280" t="e">
        <f>ДС_КСГ_ИТОГО_3!U148+'ДС_КСГ_кор-ка др профили_2'!U148</f>
        <v>#REF!</v>
      </c>
      <c r="V148" s="280" t="e">
        <f>ДС_КСГ_ИТОГО_3!V148+'ДС_КСГ_кор-ка др профили_2'!V148</f>
        <v>#REF!</v>
      </c>
      <c r="W148" s="280" t="e">
        <f>ДС_КСГ_ИТОГО_3!W148+'ДС_КСГ_кор-ка др профили_2'!W148</f>
        <v>#REF!</v>
      </c>
      <c r="X148" s="280" t="e">
        <f>ДС_КСГ_ИТОГО_3!X148+'ДС_КСГ_кор-ка др профили_2'!X148</f>
        <v>#REF!</v>
      </c>
      <c r="Y148" s="280" t="e">
        <f>ДС_КСГ_ИТОГО_3!Y148+'ДС_КСГ_кор-ка др профили_2'!Y148</f>
        <v>#REF!</v>
      </c>
      <c r="Z148" s="280" t="e">
        <f>ДС_КСГ_ИТОГО_3!Z148+'ДС_КСГ_кор-ка др профили_2'!Z148</f>
        <v>#REF!</v>
      </c>
      <c r="AA148" s="280" t="e">
        <f>ДС_КСГ_ИТОГО_3!AA148+'ДС_КСГ_кор-ка др профили_2'!AA148</f>
        <v>#REF!</v>
      </c>
      <c r="AB148" s="280" t="e">
        <f>ДС_КСГ_ИТОГО_3!AB148+'ДС_КСГ_кор-ка др профили_2'!AB148</f>
        <v>#REF!</v>
      </c>
      <c r="AC148" s="280" t="e">
        <f>ДС_КСГ_ИТОГО_3!AC148+'ДС_КСГ_кор-ка др профили_2'!AC148</f>
        <v>#REF!</v>
      </c>
      <c r="AD148" s="280" t="e">
        <f>ДС_КСГ_ИТОГО_3!AD148+'ДС_КСГ_кор-ка др профили_2'!AD148</f>
        <v>#REF!</v>
      </c>
      <c r="AE148" s="280" t="e">
        <f>ДС_КСГ_ИТОГО_3!AE148+'ДС_КСГ_кор-ка др профили_2'!AE148</f>
        <v>#REF!</v>
      </c>
      <c r="AF148" s="280" t="e">
        <f>ДС_КСГ_ИТОГО_3!AF148+'ДС_КСГ_кор-ка др профили_2'!AF148</f>
        <v>#REF!</v>
      </c>
      <c r="AG148" s="280" t="e">
        <f>ДС_КСГ_ИТОГО_3!AG148+'ДС_КСГ_кор-ка др профили_2'!AG148</f>
        <v>#REF!</v>
      </c>
      <c r="AH148" s="280" t="e">
        <f>ДС_КСГ_ИТОГО_3!AH148+'ДС_КСГ_кор-ка др профили_2'!AH148</f>
        <v>#REF!</v>
      </c>
      <c r="AI148" s="280" t="e">
        <f>ДС_КСГ_ИТОГО_3!AI148+'ДС_КСГ_кор-ка др профили_2'!AI148</f>
        <v>#REF!</v>
      </c>
      <c r="AJ148" s="280" t="e">
        <f>ДС_КСГ_ИТОГО_3!AJ148+'ДС_КСГ_кор-ка др профили_2'!AJ148</f>
        <v>#REF!</v>
      </c>
      <c r="AK148" s="280" t="e">
        <f>ДС_КСГ_ИТОГО_3!AK148+'ДС_КСГ_кор-ка др профили_2'!AK148</f>
        <v>#REF!</v>
      </c>
      <c r="AL148" s="280" t="e">
        <f>ДС_КСГ_ИТОГО_3!AL148+'ДС_КСГ_кор-ка др профили_2'!AL148</f>
        <v>#REF!</v>
      </c>
      <c r="AM148" s="280" t="e">
        <f>ДС_КСГ_ИТОГО_3!AM148+'ДС_КСГ_кор-ка др профили_2'!AM148</f>
        <v>#REF!</v>
      </c>
      <c r="AN148" s="280" t="e">
        <f>ДС_КСГ_ИТОГО_3!AN148+'ДС_КСГ_кор-ка др профили_2'!AN148</f>
        <v>#REF!</v>
      </c>
      <c r="AO148" s="280" t="e">
        <f>ДС_КСГ_ИТОГО_3!AO148+'ДС_КСГ_кор-ка др профили_2'!AO148</f>
        <v>#REF!</v>
      </c>
      <c r="AP148" s="280" t="e">
        <f>ДС_КСГ_ИТОГО_3!AP148+'ДС_КСГ_кор-ка др профили_2'!AP148</f>
        <v>#REF!</v>
      </c>
      <c r="AQ148" s="280" t="e">
        <f>ДС_КСГ_ИТОГО_3!AQ148+'ДС_КСГ_кор-ка др профили_2'!AQ148</f>
        <v>#REF!</v>
      </c>
      <c r="AR148" s="280" t="e">
        <f>ДС_КСГ_ИТОГО_3!AR148+'ДС_КСГ_кор-ка др профили_2'!AR148</f>
        <v>#REF!</v>
      </c>
      <c r="AS148" s="280" t="e">
        <f>ДС_КСГ_ИТОГО_3!AS148+'ДС_КСГ_кор-ка др профили_2'!AS148</f>
        <v>#REF!</v>
      </c>
      <c r="AT148" s="280" t="e">
        <f>ДС_КСГ_ИТОГО_3!AT148+'ДС_КСГ_кор-ка др профили_2'!AT148</f>
        <v>#REF!</v>
      </c>
      <c r="AU148" s="280" t="e">
        <f>ДС_КСГ_ИТОГО_3!AU148+'ДС_КСГ_кор-ка др профили_2'!AU148</f>
        <v>#REF!</v>
      </c>
      <c r="AV148" s="280" t="e">
        <f>ДС_КСГ_ИТОГО_3!AV148+'ДС_КСГ_кор-ка др профили_2'!AV148</f>
        <v>#REF!</v>
      </c>
      <c r="AW148" s="280" t="e">
        <f>ДС_КСГ_ИТОГО_3!AW148+'ДС_КСГ_кор-ка др профили_2'!AW148</f>
        <v>#REF!</v>
      </c>
      <c r="AX148" s="280" t="e">
        <f>ДС_КСГ_ИТОГО_3!AX148+'ДС_КСГ_кор-ка др профили_2'!AX148</f>
        <v>#REF!</v>
      </c>
      <c r="AY148" s="280" t="e">
        <f>ДС_КСГ_ИТОГО_3!AY148+'ДС_КСГ_кор-ка др профили_2'!AY148</f>
        <v>#REF!</v>
      </c>
      <c r="AZ148" s="280" t="e">
        <f>ДС_КСГ_ИТОГО_3!AZ148+'ДС_КСГ_кор-ка др профили_2'!AZ148</f>
        <v>#REF!</v>
      </c>
      <c r="BA148" s="280" t="e">
        <f>ДС_КСГ_ИТОГО_3!BA148+'ДС_КСГ_кор-ка др профили_2'!BA148</f>
        <v>#REF!</v>
      </c>
      <c r="BB148" s="280" t="e">
        <f>ДС_КСГ_ИТОГО_3!BB148+'ДС_КСГ_кор-ка др профили_2'!BB148</f>
        <v>#REF!</v>
      </c>
      <c r="BC148" s="280" t="e">
        <f>ДС_КСГ_ИТОГО_3!BC148+'ДС_КСГ_кор-ка др профили_2'!BC148</f>
        <v>#REF!</v>
      </c>
      <c r="BD148" s="280" t="e">
        <f>ДС_КСГ_ИТОГО_3!BD148+'ДС_КСГ_кор-ка др профили_2'!BD148</f>
        <v>#REF!</v>
      </c>
      <c r="BE148" s="280" t="e">
        <f>ДС_КСГ_ИТОГО_3!BE148+'ДС_КСГ_кор-ка др профили_2'!BE148</f>
        <v>#REF!</v>
      </c>
      <c r="BF148" s="280" t="e">
        <f>ДС_КСГ_ИТОГО_3!BF148+'ДС_КСГ_кор-ка др профили_2'!BF148</f>
        <v>#REF!</v>
      </c>
      <c r="BG148" s="280" t="e">
        <f>ДС_КСГ_ИТОГО_3!BG148+'ДС_КСГ_кор-ка др профили_2'!BG148</f>
        <v>#REF!</v>
      </c>
      <c r="BH148" s="280" t="e">
        <f>ДС_КСГ_ИТОГО_3!BH148+'ДС_КСГ_кор-ка др профили_2'!BH148</f>
        <v>#REF!</v>
      </c>
      <c r="BI148" s="280" t="e">
        <f>ДС_КСГ_ИТОГО_3!BI148+'ДС_КСГ_кор-ка др профили_2'!BI148</f>
        <v>#REF!</v>
      </c>
      <c r="BJ148" s="280" t="e">
        <f>ДС_КСГ_ИТОГО_3!BJ148+'ДС_КСГ_кор-ка др профили_2'!BJ148</f>
        <v>#REF!</v>
      </c>
      <c r="BK148" s="280" t="e">
        <f>ДС_КСГ_ИТОГО_3!BK148+'ДС_КСГ_кор-ка др профили_2'!BK148</f>
        <v>#REF!</v>
      </c>
      <c r="BL148" s="280" t="e">
        <f>ДС_КСГ_ИТОГО_3!BL148+'ДС_КСГ_кор-ка др профили_2'!BL148</f>
        <v>#REF!</v>
      </c>
      <c r="BM148" s="280" t="e">
        <f>ДС_КСГ_ИТОГО_3!BM148+'ДС_КСГ_кор-ка др профили_2'!BM148</f>
        <v>#REF!</v>
      </c>
      <c r="BN148" s="280" t="e">
        <f>ДС_КСГ_ИТОГО_3!BN148+'ДС_КСГ_кор-ка др профили_2'!BN148</f>
        <v>#REF!</v>
      </c>
      <c r="BO148" s="280" t="e">
        <f>ДС_КСГ_ИТОГО_3!BO148+'ДС_КСГ_кор-ка др профили_2'!BO148</f>
        <v>#REF!</v>
      </c>
      <c r="BP148" s="280" t="e">
        <f>ДС_КСГ_ИТОГО_3!BP148+'ДС_КСГ_кор-ка др профили_2'!BP148</f>
        <v>#REF!</v>
      </c>
      <c r="BQ148" s="280" t="e">
        <f>ДС_КСГ_ИТОГО_3!BQ148+'ДС_КСГ_кор-ка др профили_2'!BQ148</f>
        <v>#REF!</v>
      </c>
      <c r="BR148" s="280" t="e">
        <f>ДС_КСГ_ИТОГО_3!BR148+'ДС_КСГ_кор-ка др профили_2'!BR148</f>
        <v>#REF!</v>
      </c>
      <c r="BS148" s="280" t="e">
        <f>ДС_КСГ_ИТОГО_3!BS148+'ДС_КСГ_кор-ка др профили_2'!BS148</f>
        <v>#REF!</v>
      </c>
      <c r="BT148" s="280" t="e">
        <f>ДС_КСГ_ИТОГО_3!BT148+'ДС_КСГ_кор-ка др профили_2'!BT148</f>
        <v>#REF!</v>
      </c>
      <c r="BU148" s="280" t="e">
        <f>ДС_КСГ_ИТОГО_3!BU148+'ДС_КСГ_кор-ка др профили_2'!BU148</f>
        <v>#REF!</v>
      </c>
      <c r="BV148" s="280" t="e">
        <f>ДС_КСГ_ИТОГО_3!BV148+'ДС_КСГ_кор-ка др профили_2'!BV148</f>
        <v>#REF!</v>
      </c>
      <c r="BW148" s="280" t="e">
        <f>ДС_КСГ_ИТОГО_3!BW148+'ДС_КСГ_кор-ка др профили_2'!BW148</f>
        <v>#REF!</v>
      </c>
      <c r="BX148" s="280" t="e">
        <f>ДС_КСГ_ИТОГО_3!BX148+'ДС_КСГ_кор-ка др профили_2'!BX148</f>
        <v>#REF!</v>
      </c>
      <c r="BY148" s="280" t="e">
        <f>ДС_КСГ_ИТОГО_3!BY148+'ДС_КСГ_кор-ка др профили_2'!BY148</f>
        <v>#REF!</v>
      </c>
      <c r="BZ148" s="280" t="e">
        <f>ДС_КСГ_ИТОГО_3!BZ148+'ДС_КСГ_кор-ка др профили_2'!BZ148</f>
        <v>#REF!</v>
      </c>
      <c r="CA148" s="280" t="e">
        <f>ДС_КСГ_ИТОГО_3!CA148+'ДС_КСГ_кор-ка др профили_2'!CA148</f>
        <v>#REF!</v>
      </c>
      <c r="CB148" s="280" t="e">
        <f>ДС_КСГ_ИТОГО_3!CB148+'ДС_КСГ_кор-ка др профили_2'!CB148</f>
        <v>#REF!</v>
      </c>
      <c r="CC148" s="280" t="e">
        <f>ДС_КСГ_ИТОГО_3!CC148+'ДС_КСГ_кор-ка др профили_2'!CC148</f>
        <v>#REF!</v>
      </c>
      <c r="CD148" s="280" t="e">
        <f>ДС_КСГ_ИТОГО_3!CD148+'ДС_КСГ_кор-ка др профили_2'!CD148</f>
        <v>#REF!</v>
      </c>
      <c r="CE148" s="280" t="e">
        <f>ДС_КСГ_ИТОГО_3!CE148+'ДС_КСГ_кор-ка др профили_2'!CE148</f>
        <v>#REF!</v>
      </c>
      <c r="CF148" s="280" t="e">
        <f>ДС_КСГ_ИТОГО_3!CF148+'ДС_КСГ_кор-ка др профили_2'!CF148</f>
        <v>#REF!</v>
      </c>
      <c r="CG148" s="280" t="e">
        <f>ДС_КСГ_ИТОГО_3!CG148+'ДС_КСГ_кор-ка др профили_2'!CG148</f>
        <v>#REF!</v>
      </c>
      <c r="CH148" s="280" t="e">
        <f>ДС_КСГ_ИТОГО_3!CH148+'ДС_КСГ_кор-ка др профили_2'!CH148</f>
        <v>#REF!</v>
      </c>
      <c r="CI148" s="280" t="e">
        <f>ДС_КСГ_ИТОГО_3!CI148+'ДС_КСГ_кор-ка др профили_2'!CI148</f>
        <v>#REF!</v>
      </c>
      <c r="CJ148" s="280" t="e">
        <f>ДС_КСГ_ИТОГО_3!CJ148+'ДС_КСГ_кор-ка др профили_2'!CJ148</f>
        <v>#REF!</v>
      </c>
      <c r="CK148" s="280" t="e">
        <f>ДС_КСГ_ИТОГО_3!#REF!+'ДС_КСГ_кор-ка др профили_2'!CK148</f>
        <v>#REF!</v>
      </c>
      <c r="CL148" s="280" t="e">
        <f>ДС_КСГ_ИТОГО_3!#REF!+'ДС_КСГ_кор-ка др профили_2'!CL148</f>
        <v>#REF!</v>
      </c>
      <c r="CM148" s="280" t="e">
        <f>ДС_КСГ_ИТОГО_3!#REF!+'ДС_КСГ_кор-ка др профили_2'!CM148</f>
        <v>#REF!</v>
      </c>
      <c r="CN148" s="281" t="e">
        <f t="shared" si="2"/>
        <v>#REF!</v>
      </c>
      <c r="CP148" s="195"/>
      <c r="CQ148" s="195"/>
      <c r="CR148" s="195"/>
    </row>
    <row r="149" spans="1:96" ht="15.75" x14ac:dyDescent="0.25">
      <c r="A149" s="81">
        <v>148</v>
      </c>
      <c r="B149" s="81" t="s">
        <v>447</v>
      </c>
      <c r="C149" s="148" t="s">
        <v>185</v>
      </c>
      <c r="D149" s="148">
        <v>2.2599999999999998</v>
      </c>
      <c r="E149" s="148">
        <v>32</v>
      </c>
      <c r="F149" s="148" t="s">
        <v>181</v>
      </c>
      <c r="G149" s="280" t="e">
        <f>ДС_КСГ_ИТОГО_3!G149+'ДС_КСГ_кор-ка др профили_2'!G149</f>
        <v>#REF!</v>
      </c>
      <c r="H149" s="280" t="e">
        <f>ДС_КСГ_ИТОГО_3!H149+'ДС_КСГ_кор-ка др профили_2'!H149</f>
        <v>#REF!</v>
      </c>
      <c r="I149" s="280" t="e">
        <f>ДС_КСГ_ИТОГО_3!I149+'ДС_КСГ_кор-ка др профили_2'!I149</f>
        <v>#REF!</v>
      </c>
      <c r="J149" s="280" t="e">
        <f>ДС_КСГ_ИТОГО_3!J149+'ДС_КСГ_кор-ка др профили_2'!J149</f>
        <v>#REF!</v>
      </c>
      <c r="K149" s="280" t="e">
        <f>ДС_КСГ_ИТОГО_3!K149+'ДС_КСГ_кор-ка др профили_2'!K149</f>
        <v>#REF!</v>
      </c>
      <c r="L149" s="280" t="e">
        <f>ДС_КСГ_ИТОГО_3!L149+'ДС_КСГ_кор-ка др профили_2'!L149</f>
        <v>#REF!</v>
      </c>
      <c r="M149" s="280" t="e">
        <f>ДС_КСГ_ИТОГО_3!M149+'ДС_КСГ_кор-ка др профили_2'!M149</f>
        <v>#REF!</v>
      </c>
      <c r="N149" s="280" t="e">
        <f>ДС_КСГ_ИТОГО_3!N149+'ДС_КСГ_кор-ка др профили_2'!N149</f>
        <v>#REF!</v>
      </c>
      <c r="O149" s="280" t="e">
        <f>ДС_КСГ_ИТОГО_3!O149+'ДС_КСГ_кор-ка др профили_2'!O149</f>
        <v>#REF!</v>
      </c>
      <c r="P149" s="280" t="e">
        <f>ДС_КСГ_ИТОГО_3!P149+'ДС_КСГ_кор-ка др профили_2'!P149</f>
        <v>#REF!</v>
      </c>
      <c r="Q149" s="280" t="e">
        <f>ДС_КСГ_ИТОГО_3!Q149+'ДС_КСГ_кор-ка др профили_2'!Q149</f>
        <v>#REF!</v>
      </c>
      <c r="R149" s="280" t="e">
        <f>ДС_КСГ_ИТОГО_3!R149+'ДС_КСГ_кор-ка др профили_2'!R149</f>
        <v>#REF!</v>
      </c>
      <c r="S149" s="280" t="e">
        <f>ДС_КСГ_ИТОГО_3!S149+'ДС_КСГ_кор-ка др профили_2'!S149</f>
        <v>#REF!</v>
      </c>
      <c r="T149" s="280" t="e">
        <f>ДС_КСГ_ИТОГО_3!T149+'ДС_КСГ_кор-ка др профили_2'!T149</f>
        <v>#REF!</v>
      </c>
      <c r="U149" s="280" t="e">
        <f>ДС_КСГ_ИТОГО_3!U149+'ДС_КСГ_кор-ка др профили_2'!U149</f>
        <v>#REF!</v>
      </c>
      <c r="V149" s="280" t="e">
        <f>ДС_КСГ_ИТОГО_3!V149+'ДС_КСГ_кор-ка др профили_2'!V149</f>
        <v>#REF!</v>
      </c>
      <c r="W149" s="280" t="e">
        <f>ДС_КСГ_ИТОГО_3!W149+'ДС_КСГ_кор-ка др профили_2'!W149</f>
        <v>#REF!</v>
      </c>
      <c r="X149" s="280" t="e">
        <f>ДС_КСГ_ИТОГО_3!X149+'ДС_КСГ_кор-ка др профили_2'!X149</f>
        <v>#REF!</v>
      </c>
      <c r="Y149" s="280" t="e">
        <f>ДС_КСГ_ИТОГО_3!Y149+'ДС_КСГ_кор-ка др профили_2'!Y149</f>
        <v>#REF!</v>
      </c>
      <c r="Z149" s="280" t="e">
        <f>ДС_КСГ_ИТОГО_3!Z149+'ДС_КСГ_кор-ка др профили_2'!Z149</f>
        <v>#REF!</v>
      </c>
      <c r="AA149" s="280" t="e">
        <f>ДС_КСГ_ИТОГО_3!AA149+'ДС_КСГ_кор-ка др профили_2'!AA149</f>
        <v>#REF!</v>
      </c>
      <c r="AB149" s="280" t="e">
        <f>ДС_КСГ_ИТОГО_3!AB149+'ДС_КСГ_кор-ка др профили_2'!AB149</f>
        <v>#REF!</v>
      </c>
      <c r="AC149" s="280" t="e">
        <f>ДС_КСГ_ИТОГО_3!AC149+'ДС_КСГ_кор-ка др профили_2'!AC149</f>
        <v>#REF!</v>
      </c>
      <c r="AD149" s="280" t="e">
        <f>ДС_КСГ_ИТОГО_3!AD149+'ДС_КСГ_кор-ка др профили_2'!AD149</f>
        <v>#REF!</v>
      </c>
      <c r="AE149" s="280" t="e">
        <f>ДС_КСГ_ИТОГО_3!AE149+'ДС_КСГ_кор-ка др профили_2'!AE149</f>
        <v>#REF!</v>
      </c>
      <c r="AF149" s="280" t="e">
        <f>ДС_КСГ_ИТОГО_3!AF149+'ДС_КСГ_кор-ка др профили_2'!AF149</f>
        <v>#REF!</v>
      </c>
      <c r="AG149" s="280" t="e">
        <f>ДС_КСГ_ИТОГО_3!AG149+'ДС_КСГ_кор-ка др профили_2'!AG149</f>
        <v>#REF!</v>
      </c>
      <c r="AH149" s="280" t="e">
        <f>ДС_КСГ_ИТОГО_3!AH149+'ДС_КСГ_кор-ка др профили_2'!AH149</f>
        <v>#REF!</v>
      </c>
      <c r="AI149" s="280" t="e">
        <f>ДС_КСГ_ИТОГО_3!AI149+'ДС_КСГ_кор-ка др профили_2'!AI149</f>
        <v>#REF!</v>
      </c>
      <c r="AJ149" s="280" t="e">
        <f>ДС_КСГ_ИТОГО_3!AJ149+'ДС_КСГ_кор-ка др профили_2'!AJ149</f>
        <v>#REF!</v>
      </c>
      <c r="AK149" s="280" t="e">
        <f>ДС_КСГ_ИТОГО_3!AK149+'ДС_КСГ_кор-ка др профили_2'!AK149</f>
        <v>#REF!</v>
      </c>
      <c r="AL149" s="280" t="e">
        <f>ДС_КСГ_ИТОГО_3!AL149+'ДС_КСГ_кор-ка др профили_2'!AL149</f>
        <v>#REF!</v>
      </c>
      <c r="AM149" s="280" t="e">
        <f>ДС_КСГ_ИТОГО_3!AM149+'ДС_КСГ_кор-ка др профили_2'!AM149</f>
        <v>#REF!</v>
      </c>
      <c r="AN149" s="280" t="e">
        <f>ДС_КСГ_ИТОГО_3!AN149+'ДС_КСГ_кор-ка др профили_2'!AN149</f>
        <v>#REF!</v>
      </c>
      <c r="AO149" s="280" t="e">
        <f>ДС_КСГ_ИТОГО_3!AO149+'ДС_КСГ_кор-ка др профили_2'!AO149</f>
        <v>#REF!</v>
      </c>
      <c r="AP149" s="280" t="e">
        <f>ДС_КСГ_ИТОГО_3!AP149+'ДС_КСГ_кор-ка др профили_2'!AP149</f>
        <v>#REF!</v>
      </c>
      <c r="AQ149" s="280" t="e">
        <f>ДС_КСГ_ИТОГО_3!AQ149+'ДС_КСГ_кор-ка др профили_2'!AQ149</f>
        <v>#REF!</v>
      </c>
      <c r="AR149" s="280" t="e">
        <f>ДС_КСГ_ИТОГО_3!AR149+'ДС_КСГ_кор-ка др профили_2'!AR149</f>
        <v>#REF!</v>
      </c>
      <c r="AS149" s="280" t="e">
        <f>ДС_КСГ_ИТОГО_3!AS149+'ДС_КСГ_кор-ка др профили_2'!AS149</f>
        <v>#REF!</v>
      </c>
      <c r="AT149" s="280" t="e">
        <f>ДС_КСГ_ИТОГО_3!AT149+'ДС_КСГ_кор-ка др профили_2'!AT149</f>
        <v>#REF!</v>
      </c>
      <c r="AU149" s="280" t="e">
        <f>ДС_КСГ_ИТОГО_3!AU149+'ДС_КСГ_кор-ка др профили_2'!AU149</f>
        <v>#REF!</v>
      </c>
      <c r="AV149" s="280" t="e">
        <f>ДС_КСГ_ИТОГО_3!AV149+'ДС_КСГ_кор-ка др профили_2'!AV149</f>
        <v>#REF!</v>
      </c>
      <c r="AW149" s="280" t="e">
        <f>ДС_КСГ_ИТОГО_3!AW149+'ДС_КСГ_кор-ка др профили_2'!AW149</f>
        <v>#REF!</v>
      </c>
      <c r="AX149" s="280" t="e">
        <f>ДС_КСГ_ИТОГО_3!AX149+'ДС_КСГ_кор-ка др профили_2'!AX149</f>
        <v>#REF!</v>
      </c>
      <c r="AY149" s="280" t="e">
        <f>ДС_КСГ_ИТОГО_3!AY149+'ДС_КСГ_кор-ка др профили_2'!AY149</f>
        <v>#REF!</v>
      </c>
      <c r="AZ149" s="280" t="e">
        <f>ДС_КСГ_ИТОГО_3!AZ149+'ДС_КСГ_кор-ка др профили_2'!AZ149</f>
        <v>#REF!</v>
      </c>
      <c r="BA149" s="280" t="e">
        <f>ДС_КСГ_ИТОГО_3!BA149+'ДС_КСГ_кор-ка др профили_2'!BA149</f>
        <v>#REF!</v>
      </c>
      <c r="BB149" s="280" t="e">
        <f>ДС_КСГ_ИТОГО_3!BB149+'ДС_КСГ_кор-ка др профили_2'!BB149</f>
        <v>#REF!</v>
      </c>
      <c r="BC149" s="280" t="e">
        <f>ДС_КСГ_ИТОГО_3!BC149+'ДС_КСГ_кор-ка др профили_2'!BC149</f>
        <v>#REF!</v>
      </c>
      <c r="BD149" s="280" t="e">
        <f>ДС_КСГ_ИТОГО_3!BD149+'ДС_КСГ_кор-ка др профили_2'!BD149</f>
        <v>#REF!</v>
      </c>
      <c r="BE149" s="280" t="e">
        <f>ДС_КСГ_ИТОГО_3!BE149+'ДС_КСГ_кор-ка др профили_2'!BE149</f>
        <v>#REF!</v>
      </c>
      <c r="BF149" s="280" t="e">
        <f>ДС_КСГ_ИТОГО_3!BF149+'ДС_КСГ_кор-ка др профили_2'!BF149</f>
        <v>#REF!</v>
      </c>
      <c r="BG149" s="280" t="e">
        <f>ДС_КСГ_ИТОГО_3!BG149+'ДС_КСГ_кор-ка др профили_2'!BG149</f>
        <v>#REF!</v>
      </c>
      <c r="BH149" s="280" t="e">
        <f>ДС_КСГ_ИТОГО_3!BH149+'ДС_КСГ_кор-ка др профили_2'!BH149</f>
        <v>#REF!</v>
      </c>
      <c r="BI149" s="280" t="e">
        <f>ДС_КСГ_ИТОГО_3!BI149+'ДС_КСГ_кор-ка др профили_2'!BI149</f>
        <v>#REF!</v>
      </c>
      <c r="BJ149" s="280" t="e">
        <f>ДС_КСГ_ИТОГО_3!BJ149+'ДС_КСГ_кор-ка др профили_2'!BJ149</f>
        <v>#REF!</v>
      </c>
      <c r="BK149" s="280" t="e">
        <f>ДС_КСГ_ИТОГО_3!BK149+'ДС_КСГ_кор-ка др профили_2'!BK149</f>
        <v>#REF!</v>
      </c>
      <c r="BL149" s="280" t="e">
        <f>ДС_КСГ_ИТОГО_3!BL149+'ДС_КСГ_кор-ка др профили_2'!BL149</f>
        <v>#REF!</v>
      </c>
      <c r="BM149" s="280" t="e">
        <f>ДС_КСГ_ИТОГО_3!BM149+'ДС_КСГ_кор-ка др профили_2'!BM149</f>
        <v>#REF!</v>
      </c>
      <c r="BN149" s="280" t="e">
        <f>ДС_КСГ_ИТОГО_3!BN149+'ДС_КСГ_кор-ка др профили_2'!BN149</f>
        <v>#REF!</v>
      </c>
      <c r="BO149" s="280" t="e">
        <f>ДС_КСГ_ИТОГО_3!BO149+'ДС_КСГ_кор-ка др профили_2'!BO149</f>
        <v>#REF!</v>
      </c>
      <c r="BP149" s="280" t="e">
        <f>ДС_КСГ_ИТОГО_3!BP149+'ДС_КСГ_кор-ка др профили_2'!BP149</f>
        <v>#REF!</v>
      </c>
      <c r="BQ149" s="280" t="e">
        <f>ДС_КСГ_ИТОГО_3!BQ149+'ДС_КСГ_кор-ка др профили_2'!BQ149</f>
        <v>#REF!</v>
      </c>
      <c r="BR149" s="280" t="e">
        <f>ДС_КСГ_ИТОГО_3!BR149+'ДС_КСГ_кор-ка др профили_2'!BR149</f>
        <v>#REF!</v>
      </c>
      <c r="BS149" s="280" t="e">
        <f>ДС_КСГ_ИТОГО_3!BS149+'ДС_КСГ_кор-ка др профили_2'!BS149</f>
        <v>#REF!</v>
      </c>
      <c r="BT149" s="280" t="e">
        <f>ДС_КСГ_ИТОГО_3!BT149+'ДС_КСГ_кор-ка др профили_2'!BT149</f>
        <v>#REF!</v>
      </c>
      <c r="BU149" s="280" t="e">
        <f>ДС_КСГ_ИТОГО_3!BU149+'ДС_КСГ_кор-ка др профили_2'!BU149</f>
        <v>#REF!</v>
      </c>
      <c r="BV149" s="280" t="e">
        <f>ДС_КСГ_ИТОГО_3!BV149+'ДС_КСГ_кор-ка др профили_2'!BV149</f>
        <v>#REF!</v>
      </c>
      <c r="BW149" s="280" t="e">
        <f>ДС_КСГ_ИТОГО_3!BW149+'ДС_КСГ_кор-ка др профили_2'!BW149</f>
        <v>#REF!</v>
      </c>
      <c r="BX149" s="280" t="e">
        <f>ДС_КСГ_ИТОГО_3!BX149+'ДС_КСГ_кор-ка др профили_2'!BX149</f>
        <v>#REF!</v>
      </c>
      <c r="BY149" s="280" t="e">
        <f>ДС_КСГ_ИТОГО_3!BY149+'ДС_КСГ_кор-ка др профили_2'!BY149</f>
        <v>#REF!</v>
      </c>
      <c r="BZ149" s="280" t="e">
        <f>ДС_КСГ_ИТОГО_3!BZ149+'ДС_КСГ_кор-ка др профили_2'!BZ149</f>
        <v>#REF!</v>
      </c>
      <c r="CA149" s="280" t="e">
        <f>ДС_КСГ_ИТОГО_3!CA149+'ДС_КСГ_кор-ка др профили_2'!CA149</f>
        <v>#REF!</v>
      </c>
      <c r="CB149" s="280" t="e">
        <f>ДС_КСГ_ИТОГО_3!CB149+'ДС_КСГ_кор-ка др профили_2'!CB149</f>
        <v>#REF!</v>
      </c>
      <c r="CC149" s="280" t="e">
        <f>ДС_КСГ_ИТОГО_3!CC149+'ДС_КСГ_кор-ка др профили_2'!CC149</f>
        <v>#REF!</v>
      </c>
      <c r="CD149" s="280" t="e">
        <f>ДС_КСГ_ИТОГО_3!CD149+'ДС_КСГ_кор-ка др профили_2'!CD149</f>
        <v>#REF!</v>
      </c>
      <c r="CE149" s="280" t="e">
        <f>ДС_КСГ_ИТОГО_3!CE149+'ДС_КСГ_кор-ка др профили_2'!CE149</f>
        <v>#REF!</v>
      </c>
      <c r="CF149" s="280" t="e">
        <f>ДС_КСГ_ИТОГО_3!CF149+'ДС_КСГ_кор-ка др профили_2'!CF149</f>
        <v>#REF!</v>
      </c>
      <c r="CG149" s="280" t="e">
        <f>ДС_КСГ_ИТОГО_3!CG149+'ДС_КСГ_кор-ка др профили_2'!CG149</f>
        <v>#REF!</v>
      </c>
      <c r="CH149" s="280" t="e">
        <f>ДС_КСГ_ИТОГО_3!CH149+'ДС_КСГ_кор-ка др профили_2'!CH149</f>
        <v>#REF!</v>
      </c>
      <c r="CI149" s="280" t="e">
        <f>ДС_КСГ_ИТОГО_3!CI149+'ДС_КСГ_кор-ка др профили_2'!CI149</f>
        <v>#REF!</v>
      </c>
      <c r="CJ149" s="280" t="e">
        <f>ДС_КСГ_ИТОГО_3!CJ149+'ДС_КСГ_кор-ка др профили_2'!CJ149</f>
        <v>#REF!</v>
      </c>
      <c r="CK149" s="280" t="e">
        <f>ДС_КСГ_ИТОГО_3!#REF!+'ДС_КСГ_кор-ка др профили_2'!CK149</f>
        <v>#REF!</v>
      </c>
      <c r="CL149" s="280" t="e">
        <f>ДС_КСГ_ИТОГО_3!#REF!+'ДС_КСГ_кор-ка др профили_2'!CL149</f>
        <v>#REF!</v>
      </c>
      <c r="CM149" s="280" t="e">
        <f>ДС_КСГ_ИТОГО_3!#REF!+'ДС_КСГ_кор-ка др профили_2'!CM149</f>
        <v>#REF!</v>
      </c>
      <c r="CN149" s="281" t="e">
        <f t="shared" si="2"/>
        <v>#REF!</v>
      </c>
      <c r="CP149" s="195"/>
      <c r="CQ149" s="195"/>
      <c r="CR149" s="195"/>
    </row>
    <row r="150" spans="1:96" ht="15.75" x14ac:dyDescent="0.25">
      <c r="A150" s="81">
        <v>149</v>
      </c>
      <c r="B150" s="81" t="s">
        <v>448</v>
      </c>
      <c r="C150" s="148" t="s">
        <v>186</v>
      </c>
      <c r="D150" s="148">
        <v>3.24</v>
      </c>
      <c r="E150" s="148">
        <v>32</v>
      </c>
      <c r="F150" s="148" t="s">
        <v>181</v>
      </c>
      <c r="G150" s="280" t="e">
        <f>ДС_КСГ_ИТОГО_3!G150+'ДС_КСГ_кор-ка др профили_2'!G150</f>
        <v>#REF!</v>
      </c>
      <c r="H150" s="280" t="e">
        <f>ДС_КСГ_ИТОГО_3!H150+'ДС_КСГ_кор-ка др профили_2'!H150</f>
        <v>#REF!</v>
      </c>
      <c r="I150" s="280" t="e">
        <f>ДС_КСГ_ИТОГО_3!I150+'ДС_КСГ_кор-ка др профили_2'!I150</f>
        <v>#REF!</v>
      </c>
      <c r="J150" s="280" t="e">
        <f>ДС_КСГ_ИТОГО_3!J150+'ДС_КСГ_кор-ка др профили_2'!J150</f>
        <v>#REF!</v>
      </c>
      <c r="K150" s="280" t="e">
        <f>ДС_КСГ_ИТОГО_3!K150+'ДС_КСГ_кор-ка др профили_2'!K150</f>
        <v>#REF!</v>
      </c>
      <c r="L150" s="280" t="e">
        <f>ДС_КСГ_ИТОГО_3!L150+'ДС_КСГ_кор-ка др профили_2'!L150</f>
        <v>#REF!</v>
      </c>
      <c r="M150" s="280" t="e">
        <f>ДС_КСГ_ИТОГО_3!M150+'ДС_КСГ_кор-ка др профили_2'!M150</f>
        <v>#REF!</v>
      </c>
      <c r="N150" s="280" t="e">
        <f>ДС_КСГ_ИТОГО_3!N150+'ДС_КСГ_кор-ка др профили_2'!N150</f>
        <v>#REF!</v>
      </c>
      <c r="O150" s="280" t="e">
        <f>ДС_КСГ_ИТОГО_3!O150+'ДС_КСГ_кор-ка др профили_2'!O150</f>
        <v>#REF!</v>
      </c>
      <c r="P150" s="280" t="e">
        <f>ДС_КСГ_ИТОГО_3!P150+'ДС_КСГ_кор-ка др профили_2'!P150</f>
        <v>#REF!</v>
      </c>
      <c r="Q150" s="280" t="e">
        <f>ДС_КСГ_ИТОГО_3!Q150+'ДС_КСГ_кор-ка др профили_2'!Q150</f>
        <v>#REF!</v>
      </c>
      <c r="R150" s="280" t="e">
        <f>ДС_КСГ_ИТОГО_3!R150+'ДС_КСГ_кор-ка др профили_2'!R150</f>
        <v>#REF!</v>
      </c>
      <c r="S150" s="280" t="e">
        <f>ДС_КСГ_ИТОГО_3!S150+'ДС_КСГ_кор-ка др профили_2'!S150</f>
        <v>#REF!</v>
      </c>
      <c r="T150" s="280" t="e">
        <f>ДС_КСГ_ИТОГО_3!T150+'ДС_КСГ_кор-ка др профили_2'!T150</f>
        <v>#REF!</v>
      </c>
      <c r="U150" s="280" t="e">
        <f>ДС_КСГ_ИТОГО_3!U150+'ДС_КСГ_кор-ка др профили_2'!U150</f>
        <v>#REF!</v>
      </c>
      <c r="V150" s="280" t="e">
        <f>ДС_КСГ_ИТОГО_3!V150+'ДС_КСГ_кор-ка др профили_2'!V150</f>
        <v>#REF!</v>
      </c>
      <c r="W150" s="280" t="e">
        <f>ДС_КСГ_ИТОГО_3!W150+'ДС_КСГ_кор-ка др профили_2'!W150</f>
        <v>#REF!</v>
      </c>
      <c r="X150" s="280" t="e">
        <f>ДС_КСГ_ИТОГО_3!X150+'ДС_КСГ_кор-ка др профили_2'!X150</f>
        <v>#REF!</v>
      </c>
      <c r="Y150" s="280" t="e">
        <f>ДС_КСГ_ИТОГО_3!Y150+'ДС_КСГ_кор-ка др профили_2'!Y150</f>
        <v>#REF!</v>
      </c>
      <c r="Z150" s="280" t="e">
        <f>ДС_КСГ_ИТОГО_3!Z150+'ДС_КСГ_кор-ка др профили_2'!Z150</f>
        <v>#REF!</v>
      </c>
      <c r="AA150" s="280" t="e">
        <f>ДС_КСГ_ИТОГО_3!AA150+'ДС_КСГ_кор-ка др профили_2'!AA150</f>
        <v>#REF!</v>
      </c>
      <c r="AB150" s="280" t="e">
        <f>ДС_КСГ_ИТОГО_3!AB150+'ДС_КСГ_кор-ка др профили_2'!AB150</f>
        <v>#REF!</v>
      </c>
      <c r="AC150" s="280" t="e">
        <f>ДС_КСГ_ИТОГО_3!AC150+'ДС_КСГ_кор-ка др профили_2'!AC150</f>
        <v>#REF!</v>
      </c>
      <c r="AD150" s="280" t="e">
        <f>ДС_КСГ_ИТОГО_3!AD150+'ДС_КСГ_кор-ка др профили_2'!AD150</f>
        <v>#REF!</v>
      </c>
      <c r="AE150" s="280" t="e">
        <f>ДС_КСГ_ИТОГО_3!AE150+'ДС_КСГ_кор-ка др профили_2'!AE150</f>
        <v>#REF!</v>
      </c>
      <c r="AF150" s="280" t="e">
        <f>ДС_КСГ_ИТОГО_3!AF150+'ДС_КСГ_кор-ка др профили_2'!AF150</f>
        <v>#REF!</v>
      </c>
      <c r="AG150" s="280" t="e">
        <f>ДС_КСГ_ИТОГО_3!AG150+'ДС_КСГ_кор-ка др профили_2'!AG150</f>
        <v>#REF!</v>
      </c>
      <c r="AH150" s="280" t="e">
        <f>ДС_КСГ_ИТОГО_3!AH150+'ДС_КСГ_кор-ка др профили_2'!AH150</f>
        <v>#REF!</v>
      </c>
      <c r="AI150" s="280" t="e">
        <f>ДС_КСГ_ИТОГО_3!AI150+'ДС_КСГ_кор-ка др профили_2'!AI150</f>
        <v>#REF!</v>
      </c>
      <c r="AJ150" s="280" t="e">
        <f>ДС_КСГ_ИТОГО_3!AJ150+'ДС_КСГ_кор-ка др профили_2'!AJ150</f>
        <v>#REF!</v>
      </c>
      <c r="AK150" s="280" t="e">
        <f>ДС_КСГ_ИТОГО_3!AK150+'ДС_КСГ_кор-ка др профили_2'!AK150</f>
        <v>#REF!</v>
      </c>
      <c r="AL150" s="280" t="e">
        <f>ДС_КСГ_ИТОГО_3!AL150+'ДС_КСГ_кор-ка др профили_2'!AL150</f>
        <v>#REF!</v>
      </c>
      <c r="AM150" s="280" t="e">
        <f>ДС_КСГ_ИТОГО_3!AM150+'ДС_КСГ_кор-ка др профили_2'!AM150</f>
        <v>#REF!</v>
      </c>
      <c r="AN150" s="280" t="e">
        <f>ДС_КСГ_ИТОГО_3!AN150+'ДС_КСГ_кор-ка др профили_2'!AN150</f>
        <v>#REF!</v>
      </c>
      <c r="AO150" s="280" t="e">
        <f>ДС_КСГ_ИТОГО_3!AO150+'ДС_КСГ_кор-ка др профили_2'!AO150</f>
        <v>#REF!</v>
      </c>
      <c r="AP150" s="280" t="e">
        <f>ДС_КСГ_ИТОГО_3!AP150+'ДС_КСГ_кор-ка др профили_2'!AP150</f>
        <v>#REF!</v>
      </c>
      <c r="AQ150" s="280" t="e">
        <f>ДС_КСГ_ИТОГО_3!AQ150+'ДС_КСГ_кор-ка др профили_2'!AQ150</f>
        <v>#REF!</v>
      </c>
      <c r="AR150" s="280" t="e">
        <f>ДС_КСГ_ИТОГО_3!AR150+'ДС_КСГ_кор-ка др профили_2'!AR150</f>
        <v>#REF!</v>
      </c>
      <c r="AS150" s="280" t="e">
        <f>ДС_КСГ_ИТОГО_3!AS150+'ДС_КСГ_кор-ка др профили_2'!AS150</f>
        <v>#REF!</v>
      </c>
      <c r="AT150" s="280" t="e">
        <f>ДС_КСГ_ИТОГО_3!AT150+'ДС_КСГ_кор-ка др профили_2'!AT150</f>
        <v>#REF!</v>
      </c>
      <c r="AU150" s="280" t="e">
        <f>ДС_КСГ_ИТОГО_3!AU150+'ДС_КСГ_кор-ка др профили_2'!AU150</f>
        <v>#REF!</v>
      </c>
      <c r="AV150" s="280" t="e">
        <f>ДС_КСГ_ИТОГО_3!AV150+'ДС_КСГ_кор-ка др профили_2'!AV150</f>
        <v>#REF!</v>
      </c>
      <c r="AW150" s="280" t="e">
        <f>ДС_КСГ_ИТОГО_3!AW150+'ДС_КСГ_кор-ка др профили_2'!AW150</f>
        <v>#REF!</v>
      </c>
      <c r="AX150" s="280" t="e">
        <f>ДС_КСГ_ИТОГО_3!AX150+'ДС_КСГ_кор-ка др профили_2'!AX150</f>
        <v>#REF!</v>
      </c>
      <c r="AY150" s="280" t="e">
        <f>ДС_КСГ_ИТОГО_3!AY150+'ДС_КСГ_кор-ка др профили_2'!AY150</f>
        <v>#REF!</v>
      </c>
      <c r="AZ150" s="280" t="e">
        <f>ДС_КСГ_ИТОГО_3!AZ150+'ДС_КСГ_кор-ка др профили_2'!AZ150</f>
        <v>#REF!</v>
      </c>
      <c r="BA150" s="280" t="e">
        <f>ДС_КСГ_ИТОГО_3!BA150+'ДС_КСГ_кор-ка др профили_2'!BA150</f>
        <v>#REF!</v>
      </c>
      <c r="BB150" s="280" t="e">
        <f>ДС_КСГ_ИТОГО_3!BB150+'ДС_КСГ_кор-ка др профили_2'!BB150</f>
        <v>#REF!</v>
      </c>
      <c r="BC150" s="280" t="e">
        <f>ДС_КСГ_ИТОГО_3!BC150+'ДС_КСГ_кор-ка др профили_2'!BC150</f>
        <v>#REF!</v>
      </c>
      <c r="BD150" s="280" t="e">
        <f>ДС_КСГ_ИТОГО_3!BD150+'ДС_КСГ_кор-ка др профили_2'!BD150</f>
        <v>#REF!</v>
      </c>
      <c r="BE150" s="280" t="e">
        <f>ДС_КСГ_ИТОГО_3!BE150+'ДС_КСГ_кор-ка др профили_2'!BE150</f>
        <v>#REF!</v>
      </c>
      <c r="BF150" s="280" t="e">
        <f>ДС_КСГ_ИТОГО_3!BF150+'ДС_КСГ_кор-ка др профили_2'!BF150</f>
        <v>#REF!</v>
      </c>
      <c r="BG150" s="280" t="e">
        <f>ДС_КСГ_ИТОГО_3!BG150+'ДС_КСГ_кор-ка др профили_2'!BG150</f>
        <v>#REF!</v>
      </c>
      <c r="BH150" s="280" t="e">
        <f>ДС_КСГ_ИТОГО_3!BH150+'ДС_КСГ_кор-ка др профили_2'!BH150</f>
        <v>#REF!</v>
      </c>
      <c r="BI150" s="280" t="e">
        <f>ДС_КСГ_ИТОГО_3!BI150+'ДС_КСГ_кор-ка др профили_2'!BI150</f>
        <v>#REF!</v>
      </c>
      <c r="BJ150" s="280" t="e">
        <f>ДС_КСГ_ИТОГО_3!BJ150+'ДС_КСГ_кор-ка др профили_2'!BJ150</f>
        <v>#REF!</v>
      </c>
      <c r="BK150" s="280" t="e">
        <f>ДС_КСГ_ИТОГО_3!BK150+'ДС_КСГ_кор-ка др профили_2'!BK150</f>
        <v>#REF!</v>
      </c>
      <c r="BL150" s="280" t="e">
        <f>ДС_КСГ_ИТОГО_3!BL150+'ДС_КСГ_кор-ка др профили_2'!BL150</f>
        <v>#REF!</v>
      </c>
      <c r="BM150" s="280" t="e">
        <f>ДС_КСГ_ИТОГО_3!BM150+'ДС_КСГ_кор-ка др профили_2'!BM150</f>
        <v>#REF!</v>
      </c>
      <c r="BN150" s="280" t="e">
        <f>ДС_КСГ_ИТОГО_3!BN150+'ДС_КСГ_кор-ка др профили_2'!BN150</f>
        <v>#REF!</v>
      </c>
      <c r="BO150" s="280" t="e">
        <f>ДС_КСГ_ИТОГО_3!BO150+'ДС_КСГ_кор-ка др профили_2'!BO150</f>
        <v>#REF!</v>
      </c>
      <c r="BP150" s="280" t="e">
        <f>ДС_КСГ_ИТОГО_3!BP150+'ДС_КСГ_кор-ка др профили_2'!BP150</f>
        <v>#REF!</v>
      </c>
      <c r="BQ150" s="280" t="e">
        <f>ДС_КСГ_ИТОГО_3!BQ150+'ДС_КСГ_кор-ка др профили_2'!BQ150</f>
        <v>#REF!</v>
      </c>
      <c r="BR150" s="280" t="e">
        <f>ДС_КСГ_ИТОГО_3!BR150+'ДС_КСГ_кор-ка др профили_2'!BR150</f>
        <v>#REF!</v>
      </c>
      <c r="BS150" s="280" t="e">
        <f>ДС_КСГ_ИТОГО_3!BS150+'ДС_КСГ_кор-ка др профили_2'!BS150</f>
        <v>#REF!</v>
      </c>
      <c r="BT150" s="280" t="e">
        <f>ДС_КСГ_ИТОГО_3!BT150+'ДС_КСГ_кор-ка др профили_2'!BT150</f>
        <v>#REF!</v>
      </c>
      <c r="BU150" s="280" t="e">
        <f>ДС_КСГ_ИТОГО_3!BU150+'ДС_КСГ_кор-ка др профили_2'!BU150</f>
        <v>#REF!</v>
      </c>
      <c r="BV150" s="280" t="e">
        <f>ДС_КСГ_ИТОГО_3!BV150+'ДС_КСГ_кор-ка др профили_2'!BV150</f>
        <v>#REF!</v>
      </c>
      <c r="BW150" s="280" t="e">
        <f>ДС_КСГ_ИТОГО_3!BW150+'ДС_КСГ_кор-ка др профили_2'!BW150</f>
        <v>#REF!</v>
      </c>
      <c r="BX150" s="280" t="e">
        <f>ДС_КСГ_ИТОГО_3!BX150+'ДС_КСГ_кор-ка др профили_2'!BX150</f>
        <v>#REF!</v>
      </c>
      <c r="BY150" s="280" t="e">
        <f>ДС_КСГ_ИТОГО_3!BY150+'ДС_КСГ_кор-ка др профили_2'!BY150</f>
        <v>#REF!</v>
      </c>
      <c r="BZ150" s="280" t="e">
        <f>ДС_КСГ_ИТОГО_3!BZ150+'ДС_КСГ_кор-ка др профили_2'!BZ150</f>
        <v>#REF!</v>
      </c>
      <c r="CA150" s="280" t="e">
        <f>ДС_КСГ_ИТОГО_3!CA150+'ДС_КСГ_кор-ка др профили_2'!CA150</f>
        <v>#REF!</v>
      </c>
      <c r="CB150" s="280" t="e">
        <f>ДС_КСГ_ИТОГО_3!CB150+'ДС_КСГ_кор-ка др профили_2'!CB150</f>
        <v>#REF!</v>
      </c>
      <c r="CC150" s="280" t="e">
        <f>ДС_КСГ_ИТОГО_3!CC150+'ДС_КСГ_кор-ка др профили_2'!CC150</f>
        <v>#REF!</v>
      </c>
      <c r="CD150" s="280" t="e">
        <f>ДС_КСГ_ИТОГО_3!CD150+'ДС_КСГ_кор-ка др профили_2'!CD150</f>
        <v>#REF!</v>
      </c>
      <c r="CE150" s="280" t="e">
        <f>ДС_КСГ_ИТОГО_3!CE150+'ДС_КСГ_кор-ка др профили_2'!CE150</f>
        <v>#REF!</v>
      </c>
      <c r="CF150" s="280" t="e">
        <f>ДС_КСГ_ИТОГО_3!CF150+'ДС_КСГ_кор-ка др профили_2'!CF150</f>
        <v>#REF!</v>
      </c>
      <c r="CG150" s="280" t="e">
        <f>ДС_КСГ_ИТОГО_3!CG150+'ДС_КСГ_кор-ка др профили_2'!CG150</f>
        <v>#REF!</v>
      </c>
      <c r="CH150" s="280" t="e">
        <f>ДС_КСГ_ИТОГО_3!CH150+'ДС_КСГ_кор-ка др профили_2'!CH150</f>
        <v>#REF!</v>
      </c>
      <c r="CI150" s="280" t="e">
        <f>ДС_КСГ_ИТОГО_3!CI150+'ДС_КСГ_кор-ка др профили_2'!CI150</f>
        <v>#REF!</v>
      </c>
      <c r="CJ150" s="280" t="e">
        <f>ДС_КСГ_ИТОГО_3!CJ150+'ДС_КСГ_кор-ка др профили_2'!CJ150</f>
        <v>#REF!</v>
      </c>
      <c r="CK150" s="280" t="e">
        <f>ДС_КСГ_ИТОГО_3!#REF!+'ДС_КСГ_кор-ка др профили_2'!CK150</f>
        <v>#REF!</v>
      </c>
      <c r="CL150" s="280" t="e">
        <f>ДС_КСГ_ИТОГО_3!#REF!+'ДС_КСГ_кор-ка др профили_2'!CL150</f>
        <v>#REF!</v>
      </c>
      <c r="CM150" s="280" t="e">
        <f>ДС_КСГ_ИТОГО_3!#REF!+'ДС_КСГ_кор-ка др профили_2'!CM150</f>
        <v>#REF!</v>
      </c>
      <c r="CN150" s="281" t="e">
        <f t="shared" si="2"/>
        <v>#REF!</v>
      </c>
      <c r="CP150" s="195"/>
      <c r="CQ150" s="195"/>
      <c r="CR150" s="195"/>
    </row>
    <row r="151" spans="1:96" ht="30" x14ac:dyDescent="0.25">
      <c r="A151" s="81">
        <v>150</v>
      </c>
      <c r="B151" s="81" t="s">
        <v>449</v>
      </c>
      <c r="C151" s="148" t="s">
        <v>450</v>
      </c>
      <c r="D151" s="148">
        <v>1.7</v>
      </c>
      <c r="E151" s="148">
        <v>32</v>
      </c>
      <c r="F151" s="148" t="s">
        <v>181</v>
      </c>
      <c r="G151" s="280" t="e">
        <f>ДС_КСГ_ИТОГО_3!G151+'ДС_КСГ_кор-ка др профили_2'!G151</f>
        <v>#REF!</v>
      </c>
      <c r="H151" s="280" t="e">
        <f>ДС_КСГ_ИТОГО_3!H151+'ДС_КСГ_кор-ка др профили_2'!H151</f>
        <v>#REF!</v>
      </c>
      <c r="I151" s="280" t="e">
        <f>ДС_КСГ_ИТОГО_3!I151+'ДС_КСГ_кор-ка др профили_2'!I151</f>
        <v>#REF!</v>
      </c>
      <c r="J151" s="280" t="e">
        <f>ДС_КСГ_ИТОГО_3!J151+'ДС_КСГ_кор-ка др профили_2'!J151</f>
        <v>#REF!</v>
      </c>
      <c r="K151" s="280" t="e">
        <f>ДС_КСГ_ИТОГО_3!K151+'ДС_КСГ_кор-ка др профили_2'!K151</f>
        <v>#REF!</v>
      </c>
      <c r="L151" s="280" t="e">
        <f>ДС_КСГ_ИТОГО_3!L151+'ДС_КСГ_кор-ка др профили_2'!L151</f>
        <v>#REF!</v>
      </c>
      <c r="M151" s="280" t="e">
        <f>ДС_КСГ_ИТОГО_3!M151+'ДС_КСГ_кор-ка др профили_2'!M151</f>
        <v>#REF!</v>
      </c>
      <c r="N151" s="280" t="e">
        <f>ДС_КСГ_ИТОГО_3!N151+'ДС_КСГ_кор-ка др профили_2'!N151</f>
        <v>#REF!</v>
      </c>
      <c r="O151" s="280" t="e">
        <f>ДС_КСГ_ИТОГО_3!O151+'ДС_КСГ_кор-ка др профили_2'!O151</f>
        <v>#REF!</v>
      </c>
      <c r="P151" s="280" t="e">
        <f>ДС_КСГ_ИТОГО_3!P151+'ДС_КСГ_кор-ка др профили_2'!P151</f>
        <v>#REF!</v>
      </c>
      <c r="Q151" s="280" t="e">
        <f>ДС_КСГ_ИТОГО_3!Q151+'ДС_КСГ_кор-ка др профили_2'!Q151</f>
        <v>#REF!</v>
      </c>
      <c r="R151" s="280" t="e">
        <f>ДС_КСГ_ИТОГО_3!R151+'ДС_КСГ_кор-ка др профили_2'!R151</f>
        <v>#REF!</v>
      </c>
      <c r="S151" s="280" t="e">
        <f>ДС_КСГ_ИТОГО_3!S151+'ДС_КСГ_кор-ка др профили_2'!S151</f>
        <v>#REF!</v>
      </c>
      <c r="T151" s="280" t="e">
        <f>ДС_КСГ_ИТОГО_3!T151+'ДС_КСГ_кор-ка др профили_2'!T151</f>
        <v>#REF!</v>
      </c>
      <c r="U151" s="280" t="e">
        <f>ДС_КСГ_ИТОГО_3!U151+'ДС_КСГ_кор-ка др профили_2'!U151</f>
        <v>#REF!</v>
      </c>
      <c r="V151" s="280" t="e">
        <f>ДС_КСГ_ИТОГО_3!V151+'ДС_КСГ_кор-ка др профили_2'!V151</f>
        <v>#REF!</v>
      </c>
      <c r="W151" s="280" t="e">
        <f>ДС_КСГ_ИТОГО_3!W151+'ДС_КСГ_кор-ка др профили_2'!W151</f>
        <v>#REF!</v>
      </c>
      <c r="X151" s="280" t="e">
        <f>ДС_КСГ_ИТОГО_3!X151+'ДС_КСГ_кор-ка др профили_2'!X151</f>
        <v>#REF!</v>
      </c>
      <c r="Y151" s="280" t="e">
        <f>ДС_КСГ_ИТОГО_3!Y151+'ДС_КСГ_кор-ка др профили_2'!Y151</f>
        <v>#REF!</v>
      </c>
      <c r="Z151" s="280" t="e">
        <f>ДС_КСГ_ИТОГО_3!Z151+'ДС_КСГ_кор-ка др профили_2'!Z151</f>
        <v>#REF!</v>
      </c>
      <c r="AA151" s="280" t="e">
        <f>ДС_КСГ_ИТОГО_3!AA151+'ДС_КСГ_кор-ка др профили_2'!AA151</f>
        <v>#REF!</v>
      </c>
      <c r="AB151" s="280" t="e">
        <f>ДС_КСГ_ИТОГО_3!AB151+'ДС_КСГ_кор-ка др профили_2'!AB151</f>
        <v>#REF!</v>
      </c>
      <c r="AC151" s="280" t="e">
        <f>ДС_КСГ_ИТОГО_3!AC151+'ДС_КСГ_кор-ка др профили_2'!AC151</f>
        <v>#REF!</v>
      </c>
      <c r="AD151" s="280" t="e">
        <f>ДС_КСГ_ИТОГО_3!AD151+'ДС_КСГ_кор-ка др профили_2'!AD151</f>
        <v>#REF!</v>
      </c>
      <c r="AE151" s="280" t="e">
        <f>ДС_КСГ_ИТОГО_3!AE151+'ДС_КСГ_кор-ка др профили_2'!AE151</f>
        <v>#REF!</v>
      </c>
      <c r="AF151" s="280" t="e">
        <f>ДС_КСГ_ИТОГО_3!AF151+'ДС_КСГ_кор-ка др профили_2'!AF151</f>
        <v>#REF!</v>
      </c>
      <c r="AG151" s="280" t="e">
        <f>ДС_КСГ_ИТОГО_3!AG151+'ДС_КСГ_кор-ка др профили_2'!AG151</f>
        <v>#REF!</v>
      </c>
      <c r="AH151" s="280" t="e">
        <f>ДС_КСГ_ИТОГО_3!AH151+'ДС_КСГ_кор-ка др профили_2'!AH151</f>
        <v>#REF!</v>
      </c>
      <c r="AI151" s="280" t="e">
        <f>ДС_КСГ_ИТОГО_3!AI151+'ДС_КСГ_кор-ка др профили_2'!AI151</f>
        <v>#REF!</v>
      </c>
      <c r="AJ151" s="280" t="e">
        <f>ДС_КСГ_ИТОГО_3!AJ151+'ДС_КСГ_кор-ка др профили_2'!AJ151</f>
        <v>#REF!</v>
      </c>
      <c r="AK151" s="280" t="e">
        <f>ДС_КСГ_ИТОГО_3!AK151+'ДС_КСГ_кор-ка др профили_2'!AK151</f>
        <v>#REF!</v>
      </c>
      <c r="AL151" s="280" t="e">
        <f>ДС_КСГ_ИТОГО_3!AL151+'ДС_КСГ_кор-ка др профили_2'!AL151</f>
        <v>#REF!</v>
      </c>
      <c r="AM151" s="280" t="e">
        <f>ДС_КСГ_ИТОГО_3!AM151+'ДС_КСГ_кор-ка др профили_2'!AM151</f>
        <v>#REF!</v>
      </c>
      <c r="AN151" s="280" t="e">
        <f>ДС_КСГ_ИТОГО_3!AN151+'ДС_КСГ_кор-ка др профили_2'!AN151</f>
        <v>#REF!</v>
      </c>
      <c r="AO151" s="280" t="e">
        <f>ДС_КСГ_ИТОГО_3!AO151+'ДС_КСГ_кор-ка др профили_2'!AO151</f>
        <v>#REF!</v>
      </c>
      <c r="AP151" s="280" t="e">
        <f>ДС_КСГ_ИТОГО_3!AP151+'ДС_КСГ_кор-ка др профили_2'!AP151</f>
        <v>#REF!</v>
      </c>
      <c r="AQ151" s="280" t="e">
        <f>ДС_КСГ_ИТОГО_3!AQ151+'ДС_КСГ_кор-ка др профили_2'!AQ151</f>
        <v>#REF!</v>
      </c>
      <c r="AR151" s="280" t="e">
        <f>ДС_КСГ_ИТОГО_3!AR151+'ДС_КСГ_кор-ка др профили_2'!AR151</f>
        <v>#REF!</v>
      </c>
      <c r="AS151" s="280" t="e">
        <f>ДС_КСГ_ИТОГО_3!AS151+'ДС_КСГ_кор-ка др профили_2'!AS151</f>
        <v>#REF!</v>
      </c>
      <c r="AT151" s="280" t="e">
        <f>ДС_КСГ_ИТОГО_3!AT151+'ДС_КСГ_кор-ка др профили_2'!AT151</f>
        <v>#REF!</v>
      </c>
      <c r="AU151" s="280" t="e">
        <f>ДС_КСГ_ИТОГО_3!AU151+'ДС_КСГ_кор-ка др профили_2'!AU151</f>
        <v>#REF!</v>
      </c>
      <c r="AV151" s="280" t="e">
        <f>ДС_КСГ_ИТОГО_3!AV151+'ДС_КСГ_кор-ка др профили_2'!AV151</f>
        <v>#REF!</v>
      </c>
      <c r="AW151" s="280" t="e">
        <f>ДС_КСГ_ИТОГО_3!AW151+'ДС_КСГ_кор-ка др профили_2'!AW151</f>
        <v>#REF!</v>
      </c>
      <c r="AX151" s="280" t="e">
        <f>ДС_КСГ_ИТОГО_3!AX151+'ДС_КСГ_кор-ка др профили_2'!AX151</f>
        <v>#REF!</v>
      </c>
      <c r="AY151" s="280" t="e">
        <f>ДС_КСГ_ИТОГО_3!AY151+'ДС_КСГ_кор-ка др профили_2'!AY151</f>
        <v>#REF!</v>
      </c>
      <c r="AZ151" s="280" t="e">
        <f>ДС_КСГ_ИТОГО_3!AZ151+'ДС_КСГ_кор-ка др профили_2'!AZ151</f>
        <v>#REF!</v>
      </c>
      <c r="BA151" s="280" t="e">
        <f>ДС_КСГ_ИТОГО_3!BA151+'ДС_КСГ_кор-ка др профили_2'!BA151</f>
        <v>#REF!</v>
      </c>
      <c r="BB151" s="280" t="e">
        <f>ДС_КСГ_ИТОГО_3!BB151+'ДС_КСГ_кор-ка др профили_2'!BB151</f>
        <v>#REF!</v>
      </c>
      <c r="BC151" s="280" t="e">
        <f>ДС_КСГ_ИТОГО_3!BC151+'ДС_КСГ_кор-ка др профили_2'!BC151</f>
        <v>#REF!</v>
      </c>
      <c r="BD151" s="280" t="e">
        <f>ДС_КСГ_ИТОГО_3!BD151+'ДС_КСГ_кор-ка др профили_2'!BD151</f>
        <v>#REF!</v>
      </c>
      <c r="BE151" s="280" t="e">
        <f>ДС_КСГ_ИТОГО_3!BE151+'ДС_КСГ_кор-ка др профили_2'!BE151</f>
        <v>#REF!</v>
      </c>
      <c r="BF151" s="280" t="e">
        <f>ДС_КСГ_ИТОГО_3!BF151+'ДС_КСГ_кор-ка др профили_2'!BF151</f>
        <v>#REF!</v>
      </c>
      <c r="BG151" s="280" t="e">
        <f>ДС_КСГ_ИТОГО_3!BG151+'ДС_КСГ_кор-ка др профили_2'!BG151</f>
        <v>#REF!</v>
      </c>
      <c r="BH151" s="280" t="e">
        <f>ДС_КСГ_ИТОГО_3!BH151+'ДС_КСГ_кор-ка др профили_2'!BH151</f>
        <v>#REF!</v>
      </c>
      <c r="BI151" s="280" t="e">
        <f>ДС_КСГ_ИТОГО_3!BI151+'ДС_КСГ_кор-ка др профили_2'!BI151</f>
        <v>#REF!</v>
      </c>
      <c r="BJ151" s="280" t="e">
        <f>ДС_КСГ_ИТОГО_3!BJ151+'ДС_КСГ_кор-ка др профили_2'!BJ151</f>
        <v>#REF!</v>
      </c>
      <c r="BK151" s="280" t="e">
        <f>ДС_КСГ_ИТОГО_3!BK151+'ДС_КСГ_кор-ка др профили_2'!BK151</f>
        <v>#REF!</v>
      </c>
      <c r="BL151" s="280" t="e">
        <f>ДС_КСГ_ИТОГО_3!BL151+'ДС_КСГ_кор-ка др профили_2'!BL151</f>
        <v>#REF!</v>
      </c>
      <c r="BM151" s="280" t="e">
        <f>ДС_КСГ_ИТОГО_3!BM151+'ДС_КСГ_кор-ка др профили_2'!BM151</f>
        <v>#REF!</v>
      </c>
      <c r="BN151" s="280" t="e">
        <f>ДС_КСГ_ИТОГО_3!BN151+'ДС_КСГ_кор-ка др профили_2'!BN151</f>
        <v>#REF!</v>
      </c>
      <c r="BO151" s="280" t="e">
        <f>ДС_КСГ_ИТОГО_3!BO151+'ДС_КСГ_кор-ка др профили_2'!BO151</f>
        <v>#REF!</v>
      </c>
      <c r="BP151" s="280" t="e">
        <f>ДС_КСГ_ИТОГО_3!BP151+'ДС_КСГ_кор-ка др профили_2'!BP151</f>
        <v>#REF!</v>
      </c>
      <c r="BQ151" s="280" t="e">
        <f>ДС_КСГ_ИТОГО_3!BQ151+'ДС_КСГ_кор-ка др профили_2'!BQ151</f>
        <v>#REF!</v>
      </c>
      <c r="BR151" s="280" t="e">
        <f>ДС_КСГ_ИТОГО_3!BR151+'ДС_КСГ_кор-ка др профили_2'!BR151</f>
        <v>#REF!</v>
      </c>
      <c r="BS151" s="280" t="e">
        <f>ДС_КСГ_ИТОГО_3!BS151+'ДС_КСГ_кор-ка др профили_2'!BS151</f>
        <v>#REF!</v>
      </c>
      <c r="BT151" s="280" t="e">
        <f>ДС_КСГ_ИТОГО_3!BT151+'ДС_КСГ_кор-ка др профили_2'!BT151</f>
        <v>#REF!</v>
      </c>
      <c r="BU151" s="280" t="e">
        <f>ДС_КСГ_ИТОГО_3!BU151+'ДС_КСГ_кор-ка др профили_2'!BU151</f>
        <v>#REF!</v>
      </c>
      <c r="BV151" s="280" t="e">
        <f>ДС_КСГ_ИТОГО_3!BV151+'ДС_КСГ_кор-ка др профили_2'!BV151</f>
        <v>#REF!</v>
      </c>
      <c r="BW151" s="280" t="e">
        <f>ДС_КСГ_ИТОГО_3!BW151+'ДС_КСГ_кор-ка др профили_2'!BW151</f>
        <v>#REF!</v>
      </c>
      <c r="BX151" s="280" t="e">
        <f>ДС_КСГ_ИТОГО_3!BX151+'ДС_КСГ_кор-ка др профили_2'!BX151</f>
        <v>#REF!</v>
      </c>
      <c r="BY151" s="280" t="e">
        <f>ДС_КСГ_ИТОГО_3!BY151+'ДС_КСГ_кор-ка др профили_2'!BY151</f>
        <v>#REF!</v>
      </c>
      <c r="BZ151" s="280" t="e">
        <f>ДС_КСГ_ИТОГО_3!BZ151+'ДС_КСГ_кор-ка др профили_2'!BZ151</f>
        <v>#REF!</v>
      </c>
      <c r="CA151" s="280" t="e">
        <f>ДС_КСГ_ИТОГО_3!CA151+'ДС_КСГ_кор-ка др профили_2'!CA151</f>
        <v>#REF!</v>
      </c>
      <c r="CB151" s="280" t="e">
        <f>ДС_КСГ_ИТОГО_3!CB151+'ДС_КСГ_кор-ка др профили_2'!CB151</f>
        <v>#REF!</v>
      </c>
      <c r="CC151" s="280" t="e">
        <f>ДС_КСГ_ИТОГО_3!CC151+'ДС_КСГ_кор-ка др профили_2'!CC151</f>
        <v>#REF!</v>
      </c>
      <c r="CD151" s="280" t="e">
        <f>ДС_КСГ_ИТОГО_3!CD151+'ДС_КСГ_кор-ка др профили_2'!CD151</f>
        <v>#REF!</v>
      </c>
      <c r="CE151" s="280" t="e">
        <f>ДС_КСГ_ИТОГО_3!CE151+'ДС_КСГ_кор-ка др профили_2'!CE151</f>
        <v>#REF!</v>
      </c>
      <c r="CF151" s="280" t="e">
        <f>ДС_КСГ_ИТОГО_3!CF151+'ДС_КСГ_кор-ка др профили_2'!CF151</f>
        <v>#REF!</v>
      </c>
      <c r="CG151" s="280" t="e">
        <f>ДС_КСГ_ИТОГО_3!CG151+'ДС_КСГ_кор-ка др профили_2'!CG151</f>
        <v>#REF!</v>
      </c>
      <c r="CH151" s="280" t="e">
        <f>ДС_КСГ_ИТОГО_3!CH151+'ДС_КСГ_кор-ка др профили_2'!CH151</f>
        <v>#REF!</v>
      </c>
      <c r="CI151" s="280" t="e">
        <f>ДС_КСГ_ИТОГО_3!CI151+'ДС_КСГ_кор-ка др профили_2'!CI151</f>
        <v>#REF!</v>
      </c>
      <c r="CJ151" s="280" t="e">
        <f>ДС_КСГ_ИТОГО_3!CJ151+'ДС_КСГ_кор-ка др профили_2'!CJ151</f>
        <v>#REF!</v>
      </c>
      <c r="CK151" s="280" t="e">
        <f>ДС_КСГ_ИТОГО_3!#REF!+'ДС_КСГ_кор-ка др профили_2'!CK151</f>
        <v>#REF!</v>
      </c>
      <c r="CL151" s="280" t="e">
        <f>ДС_КСГ_ИТОГО_3!#REF!+'ДС_КСГ_кор-ка др профили_2'!CL151</f>
        <v>#REF!</v>
      </c>
      <c r="CM151" s="280" t="e">
        <f>ДС_КСГ_ИТОГО_3!#REF!+'ДС_КСГ_кор-ка др профили_2'!CM151</f>
        <v>#REF!</v>
      </c>
      <c r="CN151" s="281" t="e">
        <f t="shared" si="2"/>
        <v>#REF!</v>
      </c>
      <c r="CP151" s="195"/>
      <c r="CQ151" s="195"/>
      <c r="CR151" s="195"/>
    </row>
    <row r="152" spans="1:96" ht="30" x14ac:dyDescent="0.25">
      <c r="A152" s="81">
        <v>151</v>
      </c>
      <c r="B152" s="81" t="s">
        <v>451</v>
      </c>
      <c r="C152" s="148" t="s">
        <v>187</v>
      </c>
      <c r="D152" s="148">
        <v>2.06</v>
      </c>
      <c r="E152" s="148">
        <v>32</v>
      </c>
      <c r="F152" s="148" t="s">
        <v>181</v>
      </c>
      <c r="G152" s="280" t="e">
        <f>ДС_КСГ_ИТОГО_3!G152+'ДС_КСГ_кор-ка др профили_2'!G152</f>
        <v>#REF!</v>
      </c>
      <c r="H152" s="280" t="e">
        <f>ДС_КСГ_ИТОГО_3!H152+'ДС_КСГ_кор-ка др профили_2'!H152</f>
        <v>#REF!</v>
      </c>
      <c r="I152" s="280" t="e">
        <f>ДС_КСГ_ИТОГО_3!I152+'ДС_КСГ_кор-ка др профили_2'!I152</f>
        <v>#REF!</v>
      </c>
      <c r="J152" s="280" t="e">
        <f>ДС_КСГ_ИТОГО_3!J152+'ДС_КСГ_кор-ка др профили_2'!J152</f>
        <v>#REF!</v>
      </c>
      <c r="K152" s="280" t="e">
        <f>ДС_КСГ_ИТОГО_3!K152+'ДС_КСГ_кор-ка др профили_2'!K152</f>
        <v>#REF!</v>
      </c>
      <c r="L152" s="280" t="e">
        <f>ДС_КСГ_ИТОГО_3!L152+'ДС_КСГ_кор-ка др профили_2'!L152</f>
        <v>#REF!</v>
      </c>
      <c r="M152" s="280" t="e">
        <f>ДС_КСГ_ИТОГО_3!M152+'ДС_КСГ_кор-ка др профили_2'!M152</f>
        <v>#REF!</v>
      </c>
      <c r="N152" s="280" t="e">
        <f>ДС_КСГ_ИТОГО_3!N152+'ДС_КСГ_кор-ка др профили_2'!N152</f>
        <v>#REF!</v>
      </c>
      <c r="O152" s="280" t="e">
        <f>ДС_КСГ_ИТОГО_3!O152+'ДС_КСГ_кор-ка др профили_2'!O152</f>
        <v>#REF!</v>
      </c>
      <c r="P152" s="280" t="e">
        <f>ДС_КСГ_ИТОГО_3!P152+'ДС_КСГ_кор-ка др профили_2'!P152</f>
        <v>#REF!</v>
      </c>
      <c r="Q152" s="280" t="e">
        <f>ДС_КСГ_ИТОГО_3!Q152+'ДС_КСГ_кор-ка др профили_2'!Q152</f>
        <v>#REF!</v>
      </c>
      <c r="R152" s="280" t="e">
        <f>ДС_КСГ_ИТОГО_3!R152+'ДС_КСГ_кор-ка др профили_2'!R152</f>
        <v>#REF!</v>
      </c>
      <c r="S152" s="280" t="e">
        <f>ДС_КСГ_ИТОГО_3!S152+'ДС_КСГ_кор-ка др профили_2'!S152</f>
        <v>#REF!</v>
      </c>
      <c r="T152" s="280" t="e">
        <f>ДС_КСГ_ИТОГО_3!T152+'ДС_КСГ_кор-ка др профили_2'!T152</f>
        <v>#REF!</v>
      </c>
      <c r="U152" s="280" t="e">
        <f>ДС_КСГ_ИТОГО_3!U152+'ДС_КСГ_кор-ка др профили_2'!U152</f>
        <v>#REF!</v>
      </c>
      <c r="V152" s="280" t="e">
        <f>ДС_КСГ_ИТОГО_3!V152+'ДС_КСГ_кор-ка др профили_2'!V152</f>
        <v>#REF!</v>
      </c>
      <c r="W152" s="280" t="e">
        <f>ДС_КСГ_ИТОГО_3!W152+'ДС_КСГ_кор-ка др профили_2'!W152</f>
        <v>#REF!</v>
      </c>
      <c r="X152" s="280" t="e">
        <f>ДС_КСГ_ИТОГО_3!X152+'ДС_КСГ_кор-ка др профили_2'!X152</f>
        <v>#REF!</v>
      </c>
      <c r="Y152" s="280" t="e">
        <f>ДС_КСГ_ИТОГО_3!Y152+'ДС_КСГ_кор-ка др профили_2'!Y152</f>
        <v>#REF!</v>
      </c>
      <c r="Z152" s="280" t="e">
        <f>ДС_КСГ_ИТОГО_3!Z152+'ДС_КСГ_кор-ка др профили_2'!Z152</f>
        <v>#REF!</v>
      </c>
      <c r="AA152" s="280" t="e">
        <f>ДС_КСГ_ИТОГО_3!AA152+'ДС_КСГ_кор-ка др профили_2'!AA152</f>
        <v>#REF!</v>
      </c>
      <c r="AB152" s="280" t="e">
        <f>ДС_КСГ_ИТОГО_3!AB152+'ДС_КСГ_кор-ка др профили_2'!AB152</f>
        <v>#REF!</v>
      </c>
      <c r="AC152" s="280" t="e">
        <f>ДС_КСГ_ИТОГО_3!AC152+'ДС_КСГ_кор-ка др профили_2'!AC152</f>
        <v>#REF!</v>
      </c>
      <c r="AD152" s="280" t="e">
        <f>ДС_КСГ_ИТОГО_3!AD152+'ДС_КСГ_кор-ка др профили_2'!AD152</f>
        <v>#REF!</v>
      </c>
      <c r="AE152" s="280" t="e">
        <f>ДС_КСГ_ИТОГО_3!AE152+'ДС_КСГ_кор-ка др профили_2'!AE152</f>
        <v>#REF!</v>
      </c>
      <c r="AF152" s="280" t="e">
        <f>ДС_КСГ_ИТОГО_3!AF152+'ДС_КСГ_кор-ка др профили_2'!AF152</f>
        <v>#REF!</v>
      </c>
      <c r="AG152" s="280" t="e">
        <f>ДС_КСГ_ИТОГО_3!AG152+'ДС_КСГ_кор-ка др профили_2'!AG152</f>
        <v>#REF!</v>
      </c>
      <c r="AH152" s="280" t="e">
        <f>ДС_КСГ_ИТОГО_3!AH152+'ДС_КСГ_кор-ка др профили_2'!AH152</f>
        <v>#REF!</v>
      </c>
      <c r="AI152" s="280" t="e">
        <f>ДС_КСГ_ИТОГО_3!AI152+'ДС_КСГ_кор-ка др профили_2'!AI152</f>
        <v>#REF!</v>
      </c>
      <c r="AJ152" s="280" t="e">
        <f>ДС_КСГ_ИТОГО_3!AJ152+'ДС_КСГ_кор-ка др профили_2'!AJ152</f>
        <v>#REF!</v>
      </c>
      <c r="AK152" s="280" t="e">
        <f>ДС_КСГ_ИТОГО_3!AK152+'ДС_КСГ_кор-ка др профили_2'!AK152</f>
        <v>#REF!</v>
      </c>
      <c r="AL152" s="280" t="e">
        <f>ДС_КСГ_ИТОГО_3!AL152+'ДС_КСГ_кор-ка др профили_2'!AL152</f>
        <v>#REF!</v>
      </c>
      <c r="AM152" s="280" t="e">
        <f>ДС_КСГ_ИТОГО_3!AM152+'ДС_КСГ_кор-ка др профили_2'!AM152</f>
        <v>#REF!</v>
      </c>
      <c r="AN152" s="280" t="e">
        <f>ДС_КСГ_ИТОГО_3!AN152+'ДС_КСГ_кор-ка др профили_2'!AN152</f>
        <v>#REF!</v>
      </c>
      <c r="AO152" s="280" t="e">
        <f>ДС_КСГ_ИТОГО_3!AO152+'ДС_КСГ_кор-ка др профили_2'!AO152</f>
        <v>#REF!</v>
      </c>
      <c r="AP152" s="280" t="e">
        <f>ДС_КСГ_ИТОГО_3!AP152+'ДС_КСГ_кор-ка др профили_2'!AP152</f>
        <v>#REF!</v>
      </c>
      <c r="AQ152" s="280" t="e">
        <f>ДС_КСГ_ИТОГО_3!AQ152+'ДС_КСГ_кор-ка др профили_2'!AQ152</f>
        <v>#REF!</v>
      </c>
      <c r="AR152" s="280" t="e">
        <f>ДС_КСГ_ИТОГО_3!AR152+'ДС_КСГ_кор-ка др профили_2'!AR152</f>
        <v>#REF!</v>
      </c>
      <c r="AS152" s="280" t="e">
        <f>ДС_КСГ_ИТОГО_3!AS152+'ДС_КСГ_кор-ка др профили_2'!AS152</f>
        <v>#REF!</v>
      </c>
      <c r="AT152" s="280" t="e">
        <f>ДС_КСГ_ИТОГО_3!AT152+'ДС_КСГ_кор-ка др профили_2'!AT152</f>
        <v>#REF!</v>
      </c>
      <c r="AU152" s="280" t="e">
        <f>ДС_КСГ_ИТОГО_3!AU152+'ДС_КСГ_кор-ка др профили_2'!AU152</f>
        <v>#REF!</v>
      </c>
      <c r="AV152" s="280" t="e">
        <f>ДС_КСГ_ИТОГО_3!AV152+'ДС_КСГ_кор-ка др профили_2'!AV152</f>
        <v>#REF!</v>
      </c>
      <c r="AW152" s="280" t="e">
        <f>ДС_КСГ_ИТОГО_3!AW152+'ДС_КСГ_кор-ка др профили_2'!AW152</f>
        <v>#REF!</v>
      </c>
      <c r="AX152" s="280" t="e">
        <f>ДС_КСГ_ИТОГО_3!AX152+'ДС_КСГ_кор-ка др профили_2'!AX152</f>
        <v>#REF!</v>
      </c>
      <c r="AY152" s="280" t="e">
        <f>ДС_КСГ_ИТОГО_3!AY152+'ДС_КСГ_кор-ка др профили_2'!AY152</f>
        <v>#REF!</v>
      </c>
      <c r="AZ152" s="280" t="e">
        <f>ДС_КСГ_ИТОГО_3!AZ152+'ДС_КСГ_кор-ка др профили_2'!AZ152</f>
        <v>#REF!</v>
      </c>
      <c r="BA152" s="280" t="e">
        <f>ДС_КСГ_ИТОГО_3!BA152+'ДС_КСГ_кор-ка др профили_2'!BA152</f>
        <v>#REF!</v>
      </c>
      <c r="BB152" s="280" t="e">
        <f>ДС_КСГ_ИТОГО_3!BB152+'ДС_КСГ_кор-ка др профили_2'!BB152</f>
        <v>#REF!</v>
      </c>
      <c r="BC152" s="280" t="e">
        <f>ДС_КСГ_ИТОГО_3!BC152+'ДС_КСГ_кор-ка др профили_2'!BC152</f>
        <v>#REF!</v>
      </c>
      <c r="BD152" s="280" t="e">
        <f>ДС_КСГ_ИТОГО_3!BD152+'ДС_КСГ_кор-ка др профили_2'!BD152</f>
        <v>#REF!</v>
      </c>
      <c r="BE152" s="280" t="e">
        <f>ДС_КСГ_ИТОГО_3!BE152+'ДС_КСГ_кор-ка др профили_2'!BE152</f>
        <v>#REF!</v>
      </c>
      <c r="BF152" s="280" t="e">
        <f>ДС_КСГ_ИТОГО_3!BF152+'ДС_КСГ_кор-ка др профили_2'!BF152</f>
        <v>#REF!</v>
      </c>
      <c r="BG152" s="280" t="e">
        <f>ДС_КСГ_ИТОГО_3!BG152+'ДС_КСГ_кор-ка др профили_2'!BG152</f>
        <v>#REF!</v>
      </c>
      <c r="BH152" s="280" t="e">
        <f>ДС_КСГ_ИТОГО_3!BH152+'ДС_КСГ_кор-ка др профили_2'!BH152</f>
        <v>#REF!</v>
      </c>
      <c r="BI152" s="280" t="e">
        <f>ДС_КСГ_ИТОГО_3!BI152+'ДС_КСГ_кор-ка др профили_2'!BI152</f>
        <v>#REF!</v>
      </c>
      <c r="BJ152" s="280" t="e">
        <f>ДС_КСГ_ИТОГО_3!BJ152+'ДС_КСГ_кор-ка др профили_2'!BJ152</f>
        <v>#REF!</v>
      </c>
      <c r="BK152" s="280" t="e">
        <f>ДС_КСГ_ИТОГО_3!BK152+'ДС_КСГ_кор-ка др профили_2'!BK152</f>
        <v>#REF!</v>
      </c>
      <c r="BL152" s="280" t="e">
        <f>ДС_КСГ_ИТОГО_3!BL152+'ДС_КСГ_кор-ка др профили_2'!BL152</f>
        <v>#REF!</v>
      </c>
      <c r="BM152" s="280" t="e">
        <f>ДС_КСГ_ИТОГО_3!BM152+'ДС_КСГ_кор-ка др профили_2'!BM152</f>
        <v>#REF!</v>
      </c>
      <c r="BN152" s="280" t="e">
        <f>ДС_КСГ_ИТОГО_3!BN152+'ДС_КСГ_кор-ка др профили_2'!BN152</f>
        <v>#REF!</v>
      </c>
      <c r="BO152" s="280" t="e">
        <f>ДС_КСГ_ИТОГО_3!BO152+'ДС_КСГ_кор-ка др профили_2'!BO152</f>
        <v>#REF!</v>
      </c>
      <c r="BP152" s="280" t="e">
        <f>ДС_КСГ_ИТОГО_3!BP152+'ДС_КСГ_кор-ка др профили_2'!BP152</f>
        <v>#REF!</v>
      </c>
      <c r="BQ152" s="280" t="e">
        <f>ДС_КСГ_ИТОГО_3!BQ152+'ДС_КСГ_кор-ка др профили_2'!BQ152</f>
        <v>#REF!</v>
      </c>
      <c r="BR152" s="280" t="e">
        <f>ДС_КСГ_ИТОГО_3!BR152+'ДС_КСГ_кор-ка др профили_2'!BR152</f>
        <v>#REF!</v>
      </c>
      <c r="BS152" s="280" t="e">
        <f>ДС_КСГ_ИТОГО_3!BS152+'ДС_КСГ_кор-ка др профили_2'!BS152</f>
        <v>#REF!</v>
      </c>
      <c r="BT152" s="280" t="e">
        <f>ДС_КСГ_ИТОГО_3!BT152+'ДС_КСГ_кор-ка др профили_2'!BT152</f>
        <v>#REF!</v>
      </c>
      <c r="BU152" s="280" t="e">
        <f>ДС_КСГ_ИТОГО_3!BU152+'ДС_КСГ_кор-ка др профили_2'!BU152</f>
        <v>#REF!</v>
      </c>
      <c r="BV152" s="280" t="e">
        <f>ДС_КСГ_ИТОГО_3!BV152+'ДС_КСГ_кор-ка др профили_2'!BV152</f>
        <v>#REF!</v>
      </c>
      <c r="BW152" s="280" t="e">
        <f>ДС_КСГ_ИТОГО_3!BW152+'ДС_КСГ_кор-ка др профили_2'!BW152</f>
        <v>#REF!</v>
      </c>
      <c r="BX152" s="280" t="e">
        <f>ДС_КСГ_ИТОГО_3!BX152+'ДС_КСГ_кор-ка др профили_2'!BX152</f>
        <v>#REF!</v>
      </c>
      <c r="BY152" s="280" t="e">
        <f>ДС_КСГ_ИТОГО_3!BY152+'ДС_КСГ_кор-ка др профили_2'!BY152</f>
        <v>#REF!</v>
      </c>
      <c r="BZ152" s="280" t="e">
        <f>ДС_КСГ_ИТОГО_3!BZ152+'ДС_КСГ_кор-ка др профили_2'!BZ152</f>
        <v>#REF!</v>
      </c>
      <c r="CA152" s="280" t="e">
        <f>ДС_КСГ_ИТОГО_3!CA152+'ДС_КСГ_кор-ка др профили_2'!CA152</f>
        <v>#REF!</v>
      </c>
      <c r="CB152" s="280" t="e">
        <f>ДС_КСГ_ИТОГО_3!CB152+'ДС_КСГ_кор-ка др профили_2'!CB152</f>
        <v>#REF!</v>
      </c>
      <c r="CC152" s="280" t="e">
        <f>ДС_КСГ_ИТОГО_3!CC152+'ДС_КСГ_кор-ка др профили_2'!CC152</f>
        <v>#REF!</v>
      </c>
      <c r="CD152" s="280" t="e">
        <f>ДС_КСГ_ИТОГО_3!CD152+'ДС_КСГ_кор-ка др профили_2'!CD152</f>
        <v>#REF!</v>
      </c>
      <c r="CE152" s="280" t="e">
        <f>ДС_КСГ_ИТОГО_3!CE152+'ДС_КСГ_кор-ка др профили_2'!CE152</f>
        <v>#REF!</v>
      </c>
      <c r="CF152" s="280" t="e">
        <f>ДС_КСГ_ИТОГО_3!CF152+'ДС_КСГ_кор-ка др профили_2'!CF152</f>
        <v>#REF!</v>
      </c>
      <c r="CG152" s="280" t="e">
        <f>ДС_КСГ_ИТОГО_3!CG152+'ДС_КСГ_кор-ка др профили_2'!CG152</f>
        <v>#REF!</v>
      </c>
      <c r="CH152" s="280" t="e">
        <f>ДС_КСГ_ИТОГО_3!CH152+'ДС_КСГ_кор-ка др профили_2'!CH152</f>
        <v>#REF!</v>
      </c>
      <c r="CI152" s="280" t="e">
        <f>ДС_КСГ_ИТОГО_3!CI152+'ДС_КСГ_кор-ка др профили_2'!CI152</f>
        <v>#REF!</v>
      </c>
      <c r="CJ152" s="280" t="e">
        <f>ДС_КСГ_ИТОГО_3!CJ152+'ДС_КСГ_кор-ка др профили_2'!CJ152</f>
        <v>#REF!</v>
      </c>
      <c r="CK152" s="280" t="e">
        <f>ДС_КСГ_ИТОГО_3!#REF!+'ДС_КСГ_кор-ка др профили_2'!CK152</f>
        <v>#REF!</v>
      </c>
      <c r="CL152" s="280" t="e">
        <f>ДС_КСГ_ИТОГО_3!#REF!+'ДС_КСГ_кор-ка др профили_2'!CL152</f>
        <v>#REF!</v>
      </c>
      <c r="CM152" s="280" t="e">
        <f>ДС_КСГ_ИТОГО_3!#REF!+'ДС_КСГ_кор-ка др профили_2'!CM152</f>
        <v>#REF!</v>
      </c>
      <c r="CN152" s="281" t="e">
        <f t="shared" si="2"/>
        <v>#REF!</v>
      </c>
      <c r="CP152" s="195"/>
      <c r="CQ152" s="195"/>
      <c r="CR152" s="195"/>
    </row>
    <row r="153" spans="1:96" ht="30" x14ac:dyDescent="0.25">
      <c r="A153" s="81">
        <v>152</v>
      </c>
      <c r="B153" s="81" t="s">
        <v>452</v>
      </c>
      <c r="C153" s="148" t="s">
        <v>188</v>
      </c>
      <c r="D153" s="148">
        <v>2.17</v>
      </c>
      <c r="E153" s="148">
        <v>32</v>
      </c>
      <c r="F153" s="148" t="s">
        <v>181</v>
      </c>
      <c r="G153" s="280" t="e">
        <f>ДС_КСГ_ИТОГО_3!G153+'ДС_КСГ_кор-ка др профили_2'!G153</f>
        <v>#REF!</v>
      </c>
      <c r="H153" s="280" t="e">
        <f>ДС_КСГ_ИТОГО_3!H153+'ДС_КСГ_кор-ка др профили_2'!H153</f>
        <v>#REF!</v>
      </c>
      <c r="I153" s="280" t="e">
        <f>ДС_КСГ_ИТОГО_3!I153+'ДС_КСГ_кор-ка др профили_2'!I153</f>
        <v>#REF!</v>
      </c>
      <c r="J153" s="280" t="e">
        <f>ДС_КСГ_ИТОГО_3!J153+'ДС_КСГ_кор-ка др профили_2'!J153</f>
        <v>#REF!</v>
      </c>
      <c r="K153" s="280" t="e">
        <f>ДС_КСГ_ИТОГО_3!K153+'ДС_КСГ_кор-ка др профили_2'!K153</f>
        <v>#REF!</v>
      </c>
      <c r="L153" s="280" t="e">
        <f>ДС_КСГ_ИТОГО_3!L153+'ДС_КСГ_кор-ка др профили_2'!L153</f>
        <v>#REF!</v>
      </c>
      <c r="M153" s="280" t="e">
        <f>ДС_КСГ_ИТОГО_3!M153+'ДС_КСГ_кор-ка др профили_2'!M153</f>
        <v>#REF!</v>
      </c>
      <c r="N153" s="280" t="e">
        <f>ДС_КСГ_ИТОГО_3!N153+'ДС_КСГ_кор-ка др профили_2'!N153</f>
        <v>#REF!</v>
      </c>
      <c r="O153" s="280" t="e">
        <f>ДС_КСГ_ИТОГО_3!O153+'ДС_КСГ_кор-ка др профили_2'!O153</f>
        <v>#REF!</v>
      </c>
      <c r="P153" s="280" t="e">
        <f>ДС_КСГ_ИТОГО_3!P153+'ДС_КСГ_кор-ка др профили_2'!P153</f>
        <v>#REF!</v>
      </c>
      <c r="Q153" s="280" t="e">
        <f>ДС_КСГ_ИТОГО_3!Q153+'ДС_КСГ_кор-ка др профили_2'!Q153</f>
        <v>#REF!</v>
      </c>
      <c r="R153" s="280" t="e">
        <f>ДС_КСГ_ИТОГО_3!R153+'ДС_КСГ_кор-ка др профили_2'!R153</f>
        <v>#REF!</v>
      </c>
      <c r="S153" s="280" t="e">
        <f>ДС_КСГ_ИТОГО_3!S153+'ДС_КСГ_кор-ка др профили_2'!S153</f>
        <v>#REF!</v>
      </c>
      <c r="T153" s="280" t="e">
        <f>ДС_КСГ_ИТОГО_3!T153+'ДС_КСГ_кор-ка др профили_2'!T153</f>
        <v>#REF!</v>
      </c>
      <c r="U153" s="280" t="e">
        <f>ДС_КСГ_ИТОГО_3!U153+'ДС_КСГ_кор-ка др профили_2'!U153</f>
        <v>#REF!</v>
      </c>
      <c r="V153" s="280" t="e">
        <f>ДС_КСГ_ИТОГО_3!V153+'ДС_КСГ_кор-ка др профили_2'!V153</f>
        <v>#REF!</v>
      </c>
      <c r="W153" s="280" t="e">
        <f>ДС_КСГ_ИТОГО_3!W153+'ДС_КСГ_кор-ка др профили_2'!W153</f>
        <v>#REF!</v>
      </c>
      <c r="X153" s="280" t="e">
        <f>ДС_КСГ_ИТОГО_3!X153+'ДС_КСГ_кор-ка др профили_2'!X153</f>
        <v>#REF!</v>
      </c>
      <c r="Y153" s="280" t="e">
        <f>ДС_КСГ_ИТОГО_3!Y153+'ДС_КСГ_кор-ка др профили_2'!Y153</f>
        <v>#REF!</v>
      </c>
      <c r="Z153" s="280" t="e">
        <f>ДС_КСГ_ИТОГО_3!Z153+'ДС_КСГ_кор-ка др профили_2'!Z153</f>
        <v>#REF!</v>
      </c>
      <c r="AA153" s="280" t="e">
        <f>ДС_КСГ_ИТОГО_3!AA153+'ДС_КСГ_кор-ка др профили_2'!AA153</f>
        <v>#REF!</v>
      </c>
      <c r="AB153" s="280" t="e">
        <f>ДС_КСГ_ИТОГО_3!AB153+'ДС_КСГ_кор-ка др профили_2'!AB153</f>
        <v>#REF!</v>
      </c>
      <c r="AC153" s="280" t="e">
        <f>ДС_КСГ_ИТОГО_3!AC153+'ДС_КСГ_кор-ка др профили_2'!AC153</f>
        <v>#REF!</v>
      </c>
      <c r="AD153" s="280" t="e">
        <f>ДС_КСГ_ИТОГО_3!AD153+'ДС_КСГ_кор-ка др профили_2'!AD153</f>
        <v>#REF!</v>
      </c>
      <c r="AE153" s="280" t="e">
        <f>ДС_КСГ_ИТОГО_3!AE153+'ДС_КСГ_кор-ка др профили_2'!AE153</f>
        <v>#REF!</v>
      </c>
      <c r="AF153" s="280" t="e">
        <f>ДС_КСГ_ИТОГО_3!AF153+'ДС_КСГ_кор-ка др профили_2'!AF153</f>
        <v>#REF!</v>
      </c>
      <c r="AG153" s="280" t="e">
        <f>ДС_КСГ_ИТОГО_3!AG153+'ДС_КСГ_кор-ка др профили_2'!AG153</f>
        <v>#REF!</v>
      </c>
      <c r="AH153" s="280" t="e">
        <f>ДС_КСГ_ИТОГО_3!AH153+'ДС_КСГ_кор-ка др профили_2'!AH153</f>
        <v>#REF!</v>
      </c>
      <c r="AI153" s="280" t="e">
        <f>ДС_КСГ_ИТОГО_3!AI153+'ДС_КСГ_кор-ка др профили_2'!AI153</f>
        <v>#REF!</v>
      </c>
      <c r="AJ153" s="280" t="e">
        <f>ДС_КСГ_ИТОГО_3!AJ153+'ДС_КСГ_кор-ка др профили_2'!AJ153</f>
        <v>#REF!</v>
      </c>
      <c r="AK153" s="280" t="e">
        <f>ДС_КСГ_ИТОГО_3!AK153+'ДС_КСГ_кор-ка др профили_2'!AK153</f>
        <v>#REF!</v>
      </c>
      <c r="AL153" s="280" t="e">
        <f>ДС_КСГ_ИТОГО_3!AL153+'ДС_КСГ_кор-ка др профили_2'!AL153</f>
        <v>#REF!</v>
      </c>
      <c r="AM153" s="280" t="e">
        <f>ДС_КСГ_ИТОГО_3!AM153+'ДС_КСГ_кор-ка др профили_2'!AM153</f>
        <v>#REF!</v>
      </c>
      <c r="AN153" s="280" t="e">
        <f>ДС_КСГ_ИТОГО_3!AN153+'ДС_КСГ_кор-ка др профили_2'!AN153</f>
        <v>#REF!</v>
      </c>
      <c r="AO153" s="280" t="e">
        <f>ДС_КСГ_ИТОГО_3!AO153+'ДС_КСГ_кор-ка др профили_2'!AO153</f>
        <v>#REF!</v>
      </c>
      <c r="AP153" s="280" t="e">
        <f>ДС_КСГ_ИТОГО_3!AP153+'ДС_КСГ_кор-ка др профили_2'!AP153</f>
        <v>#REF!</v>
      </c>
      <c r="AQ153" s="280" t="e">
        <f>ДС_КСГ_ИТОГО_3!AQ153+'ДС_КСГ_кор-ка др профили_2'!AQ153</f>
        <v>#REF!</v>
      </c>
      <c r="AR153" s="280" t="e">
        <f>ДС_КСГ_ИТОГО_3!AR153+'ДС_КСГ_кор-ка др профили_2'!AR153</f>
        <v>#REF!</v>
      </c>
      <c r="AS153" s="280" t="e">
        <f>ДС_КСГ_ИТОГО_3!AS153+'ДС_КСГ_кор-ка др профили_2'!AS153</f>
        <v>#REF!</v>
      </c>
      <c r="AT153" s="280" t="e">
        <f>ДС_КСГ_ИТОГО_3!AT153+'ДС_КСГ_кор-ка др профили_2'!AT153</f>
        <v>#REF!</v>
      </c>
      <c r="AU153" s="280" t="e">
        <f>ДС_КСГ_ИТОГО_3!AU153+'ДС_КСГ_кор-ка др профили_2'!AU153</f>
        <v>#REF!</v>
      </c>
      <c r="AV153" s="280" t="e">
        <f>ДС_КСГ_ИТОГО_3!AV153+'ДС_КСГ_кор-ка др профили_2'!AV153</f>
        <v>#REF!</v>
      </c>
      <c r="AW153" s="280" t="e">
        <f>ДС_КСГ_ИТОГО_3!AW153+'ДС_КСГ_кор-ка др профили_2'!AW153</f>
        <v>#REF!</v>
      </c>
      <c r="AX153" s="280" t="e">
        <f>ДС_КСГ_ИТОГО_3!AX153+'ДС_КСГ_кор-ка др профили_2'!AX153</f>
        <v>#REF!</v>
      </c>
      <c r="AY153" s="280" t="e">
        <f>ДС_КСГ_ИТОГО_3!AY153+'ДС_КСГ_кор-ка др профили_2'!AY153</f>
        <v>#REF!</v>
      </c>
      <c r="AZ153" s="280" t="e">
        <f>ДС_КСГ_ИТОГО_3!AZ153+'ДС_КСГ_кор-ка др профили_2'!AZ153</f>
        <v>#REF!</v>
      </c>
      <c r="BA153" s="280" t="e">
        <f>ДС_КСГ_ИТОГО_3!BA153+'ДС_КСГ_кор-ка др профили_2'!BA153</f>
        <v>#REF!</v>
      </c>
      <c r="BB153" s="280" t="e">
        <f>ДС_КСГ_ИТОГО_3!BB153+'ДС_КСГ_кор-ка др профили_2'!BB153</f>
        <v>#REF!</v>
      </c>
      <c r="BC153" s="280" t="e">
        <f>ДС_КСГ_ИТОГО_3!BC153+'ДС_КСГ_кор-ка др профили_2'!BC153</f>
        <v>#REF!</v>
      </c>
      <c r="BD153" s="280" t="e">
        <f>ДС_КСГ_ИТОГО_3!BD153+'ДС_КСГ_кор-ка др профили_2'!BD153</f>
        <v>#REF!</v>
      </c>
      <c r="BE153" s="280" t="e">
        <f>ДС_КСГ_ИТОГО_3!BE153+'ДС_КСГ_кор-ка др профили_2'!BE153</f>
        <v>#REF!</v>
      </c>
      <c r="BF153" s="280" t="e">
        <f>ДС_КСГ_ИТОГО_3!BF153+'ДС_КСГ_кор-ка др профили_2'!BF153</f>
        <v>#REF!</v>
      </c>
      <c r="BG153" s="280" t="e">
        <f>ДС_КСГ_ИТОГО_3!BG153+'ДС_КСГ_кор-ка др профили_2'!BG153</f>
        <v>#REF!</v>
      </c>
      <c r="BH153" s="280" t="e">
        <f>ДС_КСГ_ИТОГО_3!BH153+'ДС_КСГ_кор-ка др профили_2'!BH153</f>
        <v>#REF!</v>
      </c>
      <c r="BI153" s="280" t="e">
        <f>ДС_КСГ_ИТОГО_3!BI153+'ДС_КСГ_кор-ка др профили_2'!BI153</f>
        <v>#REF!</v>
      </c>
      <c r="BJ153" s="280" t="e">
        <f>ДС_КСГ_ИТОГО_3!BJ153+'ДС_КСГ_кор-ка др профили_2'!BJ153</f>
        <v>#REF!</v>
      </c>
      <c r="BK153" s="280" t="e">
        <f>ДС_КСГ_ИТОГО_3!BK153+'ДС_КСГ_кор-ка др профили_2'!BK153</f>
        <v>#REF!</v>
      </c>
      <c r="BL153" s="280" t="e">
        <f>ДС_КСГ_ИТОГО_3!BL153+'ДС_КСГ_кор-ка др профили_2'!BL153</f>
        <v>#REF!</v>
      </c>
      <c r="BM153" s="280" t="e">
        <f>ДС_КСГ_ИТОГО_3!BM153+'ДС_КСГ_кор-ка др профили_2'!BM153</f>
        <v>#REF!</v>
      </c>
      <c r="BN153" s="280" t="e">
        <f>ДС_КСГ_ИТОГО_3!BN153+'ДС_КСГ_кор-ка др профили_2'!BN153</f>
        <v>#REF!</v>
      </c>
      <c r="BO153" s="280" t="e">
        <f>ДС_КСГ_ИТОГО_3!BO153+'ДС_КСГ_кор-ка др профили_2'!BO153</f>
        <v>#REF!</v>
      </c>
      <c r="BP153" s="280" t="e">
        <f>ДС_КСГ_ИТОГО_3!BP153+'ДС_КСГ_кор-ка др профили_2'!BP153</f>
        <v>#REF!</v>
      </c>
      <c r="BQ153" s="280" t="e">
        <f>ДС_КСГ_ИТОГО_3!BQ153+'ДС_КСГ_кор-ка др профили_2'!BQ153</f>
        <v>#REF!</v>
      </c>
      <c r="BR153" s="280" t="e">
        <f>ДС_КСГ_ИТОГО_3!BR153+'ДС_КСГ_кор-ка др профили_2'!BR153</f>
        <v>#REF!</v>
      </c>
      <c r="BS153" s="280" t="e">
        <f>ДС_КСГ_ИТОГО_3!BS153+'ДС_КСГ_кор-ка др профили_2'!BS153</f>
        <v>#REF!</v>
      </c>
      <c r="BT153" s="280" t="e">
        <f>ДС_КСГ_ИТОГО_3!BT153+'ДС_КСГ_кор-ка др профили_2'!BT153</f>
        <v>#REF!</v>
      </c>
      <c r="BU153" s="280" t="e">
        <f>ДС_КСГ_ИТОГО_3!BU153+'ДС_КСГ_кор-ка др профили_2'!BU153</f>
        <v>#REF!</v>
      </c>
      <c r="BV153" s="280" t="e">
        <f>ДС_КСГ_ИТОГО_3!BV153+'ДС_КСГ_кор-ка др профили_2'!BV153</f>
        <v>#REF!</v>
      </c>
      <c r="BW153" s="280" t="e">
        <f>ДС_КСГ_ИТОГО_3!BW153+'ДС_КСГ_кор-ка др профили_2'!BW153</f>
        <v>#REF!</v>
      </c>
      <c r="BX153" s="280" t="e">
        <f>ДС_КСГ_ИТОГО_3!BX153+'ДС_КСГ_кор-ка др профили_2'!BX153</f>
        <v>#REF!</v>
      </c>
      <c r="BY153" s="280" t="e">
        <f>ДС_КСГ_ИТОГО_3!BY153+'ДС_КСГ_кор-ка др профили_2'!BY153</f>
        <v>#REF!</v>
      </c>
      <c r="BZ153" s="280" t="e">
        <f>ДС_КСГ_ИТОГО_3!BZ153+'ДС_КСГ_кор-ка др профили_2'!BZ153</f>
        <v>#REF!</v>
      </c>
      <c r="CA153" s="280" t="e">
        <f>ДС_КСГ_ИТОГО_3!CA153+'ДС_КСГ_кор-ка др профили_2'!CA153</f>
        <v>#REF!</v>
      </c>
      <c r="CB153" s="280" t="e">
        <f>ДС_КСГ_ИТОГО_3!CB153+'ДС_КСГ_кор-ка др профили_2'!CB153</f>
        <v>#REF!</v>
      </c>
      <c r="CC153" s="280" t="e">
        <f>ДС_КСГ_ИТОГО_3!CC153+'ДС_КСГ_кор-ка др профили_2'!CC153</f>
        <v>#REF!</v>
      </c>
      <c r="CD153" s="280" t="e">
        <f>ДС_КСГ_ИТОГО_3!CD153+'ДС_КСГ_кор-ка др профили_2'!CD153</f>
        <v>#REF!</v>
      </c>
      <c r="CE153" s="280" t="e">
        <f>ДС_КСГ_ИТОГО_3!CE153+'ДС_КСГ_кор-ка др профили_2'!CE153</f>
        <v>#REF!</v>
      </c>
      <c r="CF153" s="280" t="e">
        <f>ДС_КСГ_ИТОГО_3!CF153+'ДС_КСГ_кор-ка др профили_2'!CF153</f>
        <v>#REF!</v>
      </c>
      <c r="CG153" s="280" t="e">
        <f>ДС_КСГ_ИТОГО_3!CG153+'ДС_КСГ_кор-ка др профили_2'!CG153</f>
        <v>#REF!</v>
      </c>
      <c r="CH153" s="280" t="e">
        <f>ДС_КСГ_ИТОГО_3!CH153+'ДС_КСГ_кор-ка др профили_2'!CH153</f>
        <v>#REF!</v>
      </c>
      <c r="CI153" s="280" t="e">
        <f>ДС_КСГ_ИТОГО_3!CI153+'ДС_КСГ_кор-ка др профили_2'!CI153</f>
        <v>#REF!</v>
      </c>
      <c r="CJ153" s="280" t="e">
        <f>ДС_КСГ_ИТОГО_3!CJ153+'ДС_КСГ_кор-ка др профили_2'!CJ153</f>
        <v>#REF!</v>
      </c>
      <c r="CK153" s="280" t="e">
        <f>ДС_КСГ_ИТОГО_3!#REF!+'ДС_КСГ_кор-ка др профили_2'!CK153</f>
        <v>#REF!</v>
      </c>
      <c r="CL153" s="280" t="e">
        <f>ДС_КСГ_ИТОГО_3!#REF!+'ДС_КСГ_кор-ка др профили_2'!CL153</f>
        <v>#REF!</v>
      </c>
      <c r="CM153" s="280" t="e">
        <f>ДС_КСГ_ИТОГО_3!#REF!+'ДС_КСГ_кор-ка др профили_2'!CM153</f>
        <v>#REF!</v>
      </c>
      <c r="CN153" s="281" t="e">
        <f t="shared" si="2"/>
        <v>#REF!</v>
      </c>
      <c r="CP153" s="195"/>
      <c r="CQ153" s="195"/>
      <c r="CR153" s="195"/>
    </row>
    <row r="154" spans="1:96" ht="15.75" x14ac:dyDescent="0.25">
      <c r="A154" s="81">
        <v>153</v>
      </c>
      <c r="B154" s="81" t="s">
        <v>453</v>
      </c>
      <c r="C154" s="148" t="s">
        <v>454</v>
      </c>
      <c r="D154" s="148">
        <v>1.1000000000000001</v>
      </c>
      <c r="E154" s="148">
        <v>33</v>
      </c>
      <c r="F154" s="148" t="s">
        <v>189</v>
      </c>
      <c r="G154" s="280" t="e">
        <f>ДС_КСГ_ИТОГО_3!G154+'ДС_КСГ_кор-ка др профили_2'!G154</f>
        <v>#REF!</v>
      </c>
      <c r="H154" s="280" t="e">
        <f>ДС_КСГ_ИТОГО_3!H154+'ДС_КСГ_кор-ка др профили_2'!H154</f>
        <v>#REF!</v>
      </c>
      <c r="I154" s="280" t="e">
        <f>ДС_КСГ_ИТОГО_3!I154+'ДС_КСГ_кор-ка др профили_2'!I154</f>
        <v>#REF!</v>
      </c>
      <c r="J154" s="280" t="e">
        <f>ДС_КСГ_ИТОГО_3!J154+'ДС_КСГ_кор-ка др профили_2'!J154</f>
        <v>#REF!</v>
      </c>
      <c r="K154" s="280" t="e">
        <f>ДС_КСГ_ИТОГО_3!K154+'ДС_КСГ_кор-ка др профили_2'!K154</f>
        <v>#REF!</v>
      </c>
      <c r="L154" s="280" t="e">
        <f>ДС_КСГ_ИТОГО_3!L154+'ДС_КСГ_кор-ка др профили_2'!L154</f>
        <v>#REF!</v>
      </c>
      <c r="M154" s="280" t="e">
        <f>ДС_КСГ_ИТОГО_3!M154+'ДС_КСГ_кор-ка др профили_2'!M154</f>
        <v>#REF!</v>
      </c>
      <c r="N154" s="280" t="e">
        <f>ДС_КСГ_ИТОГО_3!N154+'ДС_КСГ_кор-ка др профили_2'!N154</f>
        <v>#REF!</v>
      </c>
      <c r="O154" s="280" t="e">
        <f>ДС_КСГ_ИТОГО_3!O154+'ДС_КСГ_кор-ка др профили_2'!O154</f>
        <v>#REF!</v>
      </c>
      <c r="P154" s="280" t="e">
        <f>ДС_КСГ_ИТОГО_3!P154+'ДС_КСГ_кор-ка др профили_2'!P154</f>
        <v>#REF!</v>
      </c>
      <c r="Q154" s="280" t="e">
        <f>ДС_КСГ_ИТОГО_3!Q154+'ДС_КСГ_кор-ка др профили_2'!Q154</f>
        <v>#REF!</v>
      </c>
      <c r="R154" s="280" t="e">
        <f>ДС_КСГ_ИТОГО_3!R154+'ДС_КСГ_кор-ка др профили_2'!R154</f>
        <v>#REF!</v>
      </c>
      <c r="S154" s="280" t="e">
        <f>ДС_КСГ_ИТОГО_3!S154+'ДС_КСГ_кор-ка др профили_2'!S154</f>
        <v>#REF!</v>
      </c>
      <c r="T154" s="280" t="e">
        <f>ДС_КСГ_ИТОГО_3!T154+'ДС_КСГ_кор-ка др профили_2'!T154</f>
        <v>#REF!</v>
      </c>
      <c r="U154" s="280" t="e">
        <f>ДС_КСГ_ИТОГО_3!U154+'ДС_КСГ_кор-ка др профили_2'!U154</f>
        <v>#REF!</v>
      </c>
      <c r="V154" s="280" t="e">
        <f>ДС_КСГ_ИТОГО_3!V154+'ДС_КСГ_кор-ка др профили_2'!V154</f>
        <v>#REF!</v>
      </c>
      <c r="W154" s="280" t="e">
        <f>ДС_КСГ_ИТОГО_3!W154+'ДС_КСГ_кор-ка др профили_2'!W154</f>
        <v>#REF!</v>
      </c>
      <c r="X154" s="280" t="e">
        <f>ДС_КСГ_ИТОГО_3!X154+'ДС_КСГ_кор-ка др профили_2'!X154</f>
        <v>#REF!</v>
      </c>
      <c r="Y154" s="280" t="e">
        <f>ДС_КСГ_ИТОГО_3!Y154+'ДС_КСГ_кор-ка др профили_2'!Y154</f>
        <v>#REF!</v>
      </c>
      <c r="Z154" s="280" t="e">
        <f>ДС_КСГ_ИТОГО_3!Z154+'ДС_КСГ_кор-ка др профили_2'!Z154</f>
        <v>#REF!</v>
      </c>
      <c r="AA154" s="280" t="e">
        <f>ДС_КСГ_ИТОГО_3!AA154+'ДС_КСГ_кор-ка др профили_2'!AA154</f>
        <v>#REF!</v>
      </c>
      <c r="AB154" s="280" t="e">
        <f>ДС_КСГ_ИТОГО_3!AB154+'ДС_КСГ_кор-ка др профили_2'!AB154</f>
        <v>#REF!</v>
      </c>
      <c r="AC154" s="280" t="e">
        <f>ДС_КСГ_ИТОГО_3!AC154+'ДС_КСГ_кор-ка др профили_2'!AC154</f>
        <v>#REF!</v>
      </c>
      <c r="AD154" s="280" t="e">
        <f>ДС_КСГ_ИТОГО_3!AD154+'ДС_КСГ_кор-ка др профили_2'!AD154</f>
        <v>#REF!</v>
      </c>
      <c r="AE154" s="280" t="e">
        <f>ДС_КСГ_ИТОГО_3!AE154+'ДС_КСГ_кор-ка др профили_2'!AE154</f>
        <v>#REF!</v>
      </c>
      <c r="AF154" s="280" t="e">
        <f>ДС_КСГ_ИТОГО_3!AF154+'ДС_КСГ_кор-ка др профили_2'!AF154</f>
        <v>#REF!</v>
      </c>
      <c r="AG154" s="280" t="e">
        <f>ДС_КСГ_ИТОГО_3!AG154+'ДС_КСГ_кор-ка др профили_2'!AG154</f>
        <v>#REF!</v>
      </c>
      <c r="AH154" s="280" t="e">
        <f>ДС_КСГ_ИТОГО_3!AH154+'ДС_КСГ_кор-ка др профили_2'!AH154</f>
        <v>#REF!</v>
      </c>
      <c r="AI154" s="280" t="e">
        <f>ДС_КСГ_ИТОГО_3!AI154+'ДС_КСГ_кор-ка др профили_2'!AI154</f>
        <v>#REF!</v>
      </c>
      <c r="AJ154" s="280" t="e">
        <f>ДС_КСГ_ИТОГО_3!AJ154+'ДС_КСГ_кор-ка др профили_2'!AJ154</f>
        <v>#REF!</v>
      </c>
      <c r="AK154" s="280" t="e">
        <f>ДС_КСГ_ИТОГО_3!AK154+'ДС_КСГ_кор-ка др профили_2'!AK154</f>
        <v>#REF!</v>
      </c>
      <c r="AL154" s="280" t="e">
        <f>ДС_КСГ_ИТОГО_3!AL154+'ДС_КСГ_кор-ка др профили_2'!AL154</f>
        <v>#REF!</v>
      </c>
      <c r="AM154" s="280" t="e">
        <f>ДС_КСГ_ИТОГО_3!AM154+'ДС_КСГ_кор-ка др профили_2'!AM154</f>
        <v>#REF!</v>
      </c>
      <c r="AN154" s="280" t="e">
        <f>ДС_КСГ_ИТОГО_3!AN154+'ДС_КСГ_кор-ка др профили_2'!AN154</f>
        <v>#REF!</v>
      </c>
      <c r="AO154" s="280" t="e">
        <f>ДС_КСГ_ИТОГО_3!AO154+'ДС_КСГ_кор-ка др профили_2'!AO154</f>
        <v>#REF!</v>
      </c>
      <c r="AP154" s="280" t="e">
        <f>ДС_КСГ_ИТОГО_3!AP154+'ДС_КСГ_кор-ка др профили_2'!AP154</f>
        <v>#REF!</v>
      </c>
      <c r="AQ154" s="280" t="e">
        <f>ДС_КСГ_ИТОГО_3!AQ154+'ДС_КСГ_кор-ка др профили_2'!AQ154</f>
        <v>#REF!</v>
      </c>
      <c r="AR154" s="280" t="e">
        <f>ДС_КСГ_ИТОГО_3!AR154+'ДС_КСГ_кор-ка др профили_2'!AR154</f>
        <v>#REF!</v>
      </c>
      <c r="AS154" s="280" t="e">
        <f>ДС_КСГ_ИТОГО_3!AS154+'ДС_КСГ_кор-ка др профили_2'!AS154</f>
        <v>#REF!</v>
      </c>
      <c r="AT154" s="280" t="e">
        <f>ДС_КСГ_ИТОГО_3!AT154+'ДС_КСГ_кор-ка др профили_2'!AT154</f>
        <v>#REF!</v>
      </c>
      <c r="AU154" s="280" t="e">
        <f>ДС_КСГ_ИТОГО_3!AU154+'ДС_КСГ_кор-ка др профили_2'!AU154</f>
        <v>#REF!</v>
      </c>
      <c r="AV154" s="280" t="e">
        <f>ДС_КСГ_ИТОГО_3!AV154+'ДС_КСГ_кор-ка др профили_2'!AV154</f>
        <v>#REF!</v>
      </c>
      <c r="AW154" s="280" t="e">
        <f>ДС_КСГ_ИТОГО_3!AW154+'ДС_КСГ_кор-ка др профили_2'!AW154</f>
        <v>#REF!</v>
      </c>
      <c r="AX154" s="280" t="e">
        <f>ДС_КСГ_ИТОГО_3!AX154+'ДС_КСГ_кор-ка др профили_2'!AX154</f>
        <v>#REF!</v>
      </c>
      <c r="AY154" s="280" t="e">
        <f>ДС_КСГ_ИТОГО_3!AY154+'ДС_КСГ_кор-ка др профили_2'!AY154</f>
        <v>#REF!</v>
      </c>
      <c r="AZ154" s="280" t="e">
        <f>ДС_КСГ_ИТОГО_3!AZ154+'ДС_КСГ_кор-ка др профили_2'!AZ154</f>
        <v>#REF!</v>
      </c>
      <c r="BA154" s="280" t="e">
        <f>ДС_КСГ_ИТОГО_3!BA154+'ДС_КСГ_кор-ка др профили_2'!BA154</f>
        <v>#REF!</v>
      </c>
      <c r="BB154" s="280" t="e">
        <f>ДС_КСГ_ИТОГО_3!BB154+'ДС_КСГ_кор-ка др профили_2'!BB154</f>
        <v>#REF!</v>
      </c>
      <c r="BC154" s="280" t="e">
        <f>ДС_КСГ_ИТОГО_3!BC154+'ДС_КСГ_кор-ка др профили_2'!BC154</f>
        <v>#REF!</v>
      </c>
      <c r="BD154" s="280" t="e">
        <f>ДС_КСГ_ИТОГО_3!BD154+'ДС_КСГ_кор-ка др профили_2'!BD154</f>
        <v>#REF!</v>
      </c>
      <c r="BE154" s="280" t="e">
        <f>ДС_КСГ_ИТОГО_3!BE154+'ДС_КСГ_кор-ка др профили_2'!BE154</f>
        <v>#REF!</v>
      </c>
      <c r="BF154" s="280" t="e">
        <f>ДС_КСГ_ИТОГО_3!BF154+'ДС_КСГ_кор-ка др профили_2'!BF154</f>
        <v>#REF!</v>
      </c>
      <c r="BG154" s="280" t="e">
        <f>ДС_КСГ_ИТОГО_3!BG154+'ДС_КСГ_кор-ка др профили_2'!BG154</f>
        <v>#REF!</v>
      </c>
      <c r="BH154" s="280" t="e">
        <f>ДС_КСГ_ИТОГО_3!BH154+'ДС_КСГ_кор-ка др профили_2'!BH154</f>
        <v>#REF!</v>
      </c>
      <c r="BI154" s="280" t="e">
        <f>ДС_КСГ_ИТОГО_3!BI154+'ДС_КСГ_кор-ка др профили_2'!BI154</f>
        <v>#REF!</v>
      </c>
      <c r="BJ154" s="280" t="e">
        <f>ДС_КСГ_ИТОГО_3!BJ154+'ДС_КСГ_кор-ка др профили_2'!BJ154</f>
        <v>#REF!</v>
      </c>
      <c r="BK154" s="280" t="e">
        <f>ДС_КСГ_ИТОГО_3!BK154+'ДС_КСГ_кор-ка др профили_2'!BK154</f>
        <v>#REF!</v>
      </c>
      <c r="BL154" s="280" t="e">
        <f>ДС_КСГ_ИТОГО_3!BL154+'ДС_КСГ_кор-ка др профили_2'!BL154</f>
        <v>#REF!</v>
      </c>
      <c r="BM154" s="280" t="e">
        <f>ДС_КСГ_ИТОГО_3!BM154+'ДС_КСГ_кор-ка др профили_2'!BM154</f>
        <v>#REF!</v>
      </c>
      <c r="BN154" s="280" t="e">
        <f>ДС_КСГ_ИТОГО_3!BN154+'ДС_КСГ_кор-ка др профили_2'!BN154</f>
        <v>#REF!</v>
      </c>
      <c r="BO154" s="280" t="e">
        <f>ДС_КСГ_ИТОГО_3!BO154+'ДС_КСГ_кор-ка др профили_2'!BO154</f>
        <v>#REF!</v>
      </c>
      <c r="BP154" s="280" t="e">
        <f>ДС_КСГ_ИТОГО_3!BP154+'ДС_КСГ_кор-ка др профили_2'!BP154</f>
        <v>#REF!</v>
      </c>
      <c r="BQ154" s="280" t="e">
        <f>ДС_КСГ_ИТОГО_3!BQ154+'ДС_КСГ_кор-ка др профили_2'!BQ154</f>
        <v>#REF!</v>
      </c>
      <c r="BR154" s="280" t="e">
        <f>ДС_КСГ_ИТОГО_3!BR154+'ДС_КСГ_кор-ка др профили_2'!BR154</f>
        <v>#REF!</v>
      </c>
      <c r="BS154" s="280" t="e">
        <f>ДС_КСГ_ИТОГО_3!BS154+'ДС_КСГ_кор-ка др профили_2'!BS154</f>
        <v>#REF!</v>
      </c>
      <c r="BT154" s="280" t="e">
        <f>ДС_КСГ_ИТОГО_3!BT154+'ДС_КСГ_кор-ка др профили_2'!BT154</f>
        <v>#REF!</v>
      </c>
      <c r="BU154" s="280" t="e">
        <f>ДС_КСГ_ИТОГО_3!BU154+'ДС_КСГ_кор-ка др профили_2'!BU154</f>
        <v>#REF!</v>
      </c>
      <c r="BV154" s="280" t="e">
        <f>ДС_КСГ_ИТОГО_3!BV154+'ДС_КСГ_кор-ка др профили_2'!BV154</f>
        <v>#REF!</v>
      </c>
      <c r="BW154" s="280" t="e">
        <f>ДС_КСГ_ИТОГО_3!BW154+'ДС_КСГ_кор-ка др профили_2'!BW154</f>
        <v>#REF!</v>
      </c>
      <c r="BX154" s="280" t="e">
        <f>ДС_КСГ_ИТОГО_3!BX154+'ДС_КСГ_кор-ка др профили_2'!BX154</f>
        <v>#REF!</v>
      </c>
      <c r="BY154" s="280" t="e">
        <f>ДС_КСГ_ИТОГО_3!BY154+'ДС_КСГ_кор-ка др профили_2'!BY154</f>
        <v>#REF!</v>
      </c>
      <c r="BZ154" s="280" t="e">
        <f>ДС_КСГ_ИТОГО_3!BZ154+'ДС_КСГ_кор-ка др профили_2'!BZ154</f>
        <v>#REF!</v>
      </c>
      <c r="CA154" s="280" t="e">
        <f>ДС_КСГ_ИТОГО_3!CA154+'ДС_КСГ_кор-ка др профили_2'!CA154</f>
        <v>#REF!</v>
      </c>
      <c r="CB154" s="280" t="e">
        <f>ДС_КСГ_ИТОГО_3!CB154+'ДС_КСГ_кор-ка др профили_2'!CB154</f>
        <v>#REF!</v>
      </c>
      <c r="CC154" s="280" t="e">
        <f>ДС_КСГ_ИТОГО_3!CC154+'ДС_КСГ_кор-ка др профили_2'!CC154</f>
        <v>#REF!</v>
      </c>
      <c r="CD154" s="280" t="e">
        <f>ДС_КСГ_ИТОГО_3!CD154+'ДС_КСГ_кор-ка др профили_2'!CD154</f>
        <v>#REF!</v>
      </c>
      <c r="CE154" s="280" t="e">
        <f>ДС_КСГ_ИТОГО_3!CE154+'ДС_КСГ_кор-ка др профили_2'!CE154</f>
        <v>#REF!</v>
      </c>
      <c r="CF154" s="280" t="e">
        <f>ДС_КСГ_ИТОГО_3!CF154+'ДС_КСГ_кор-ка др профили_2'!CF154</f>
        <v>#REF!</v>
      </c>
      <c r="CG154" s="280" t="e">
        <f>ДС_КСГ_ИТОГО_3!CG154+'ДС_КСГ_кор-ка др профили_2'!CG154</f>
        <v>#REF!</v>
      </c>
      <c r="CH154" s="280" t="e">
        <f>ДС_КСГ_ИТОГО_3!CH154+'ДС_КСГ_кор-ка др профили_2'!CH154</f>
        <v>#REF!</v>
      </c>
      <c r="CI154" s="280" t="e">
        <f>ДС_КСГ_ИТОГО_3!CI154+'ДС_КСГ_кор-ка др профили_2'!CI154</f>
        <v>#REF!</v>
      </c>
      <c r="CJ154" s="280" t="e">
        <f>ДС_КСГ_ИТОГО_3!CJ154+'ДС_КСГ_кор-ка др профили_2'!CJ154</f>
        <v>#REF!</v>
      </c>
      <c r="CK154" s="280" t="e">
        <f>ДС_КСГ_ИТОГО_3!#REF!+'ДС_КСГ_кор-ка др профили_2'!CK154</f>
        <v>#REF!</v>
      </c>
      <c r="CL154" s="280" t="e">
        <f>ДС_КСГ_ИТОГО_3!#REF!+'ДС_КСГ_кор-ка др профили_2'!CL154</f>
        <v>#REF!</v>
      </c>
      <c r="CM154" s="280" t="e">
        <f>ДС_КСГ_ИТОГО_3!#REF!+'ДС_КСГ_кор-ка др профили_2'!CM154</f>
        <v>#REF!</v>
      </c>
      <c r="CN154" s="281" t="e">
        <f t="shared" si="2"/>
        <v>#REF!</v>
      </c>
      <c r="CP154" s="195"/>
      <c r="CQ154" s="195"/>
      <c r="CR154" s="195"/>
    </row>
    <row r="155" spans="1:96" ht="30" x14ac:dyDescent="0.25">
      <c r="A155" s="81">
        <v>154</v>
      </c>
      <c r="B155" s="158" t="s">
        <v>455</v>
      </c>
      <c r="C155" s="159" t="s">
        <v>190</v>
      </c>
      <c r="D155" s="159">
        <v>0.88</v>
      </c>
      <c r="E155" s="159">
        <v>34</v>
      </c>
      <c r="F155" s="159" t="s">
        <v>191</v>
      </c>
      <c r="G155" s="285" t="e">
        <f>ДС_КСГ_ИТОГО_3!G155+'ДС_КСГ_кор-ка др профили_2'!G155</f>
        <v>#REF!</v>
      </c>
      <c r="H155" s="285" t="e">
        <f>ДС_КСГ_ИТОГО_3!H155+'ДС_КСГ_кор-ка др профили_2'!H155</f>
        <v>#REF!</v>
      </c>
      <c r="I155" s="285" t="e">
        <f>ДС_КСГ_ИТОГО_3!I155+'ДС_КСГ_кор-ка др профили_2'!I155</f>
        <v>#REF!</v>
      </c>
      <c r="J155" s="285" t="e">
        <f>ДС_КСГ_ИТОГО_3!J155+'ДС_КСГ_кор-ка др профили_2'!J155</f>
        <v>#REF!</v>
      </c>
      <c r="K155" s="285" t="e">
        <f>ДС_КСГ_ИТОГО_3!K155+'ДС_КСГ_кор-ка др профили_2'!K155</f>
        <v>#REF!</v>
      </c>
      <c r="L155" s="285" t="e">
        <f>ДС_КСГ_ИТОГО_3!L155+'ДС_КСГ_кор-ка др профили_2'!L155</f>
        <v>#REF!</v>
      </c>
      <c r="M155" s="285" t="e">
        <f>ДС_КСГ_ИТОГО_3!M155+'ДС_КСГ_кор-ка др профили_2'!M155</f>
        <v>#REF!</v>
      </c>
      <c r="N155" s="285" t="e">
        <f>ДС_КСГ_ИТОГО_3!N155+'ДС_КСГ_кор-ка др профили_2'!N155</f>
        <v>#REF!</v>
      </c>
      <c r="O155" s="285" t="e">
        <f>ДС_КСГ_ИТОГО_3!O155+'ДС_КСГ_кор-ка др профили_2'!O155</f>
        <v>#REF!</v>
      </c>
      <c r="P155" s="285" t="e">
        <f>ДС_КСГ_ИТОГО_3!P155+'ДС_КСГ_кор-ка др профили_2'!P155</f>
        <v>#REF!</v>
      </c>
      <c r="Q155" s="285" t="e">
        <f>ДС_КСГ_ИТОГО_3!Q155+'ДС_КСГ_кор-ка др профили_2'!Q155</f>
        <v>#REF!</v>
      </c>
      <c r="R155" s="285" t="e">
        <f>ДС_КСГ_ИТОГО_3!R155+'ДС_КСГ_кор-ка др профили_2'!R155</f>
        <v>#REF!</v>
      </c>
      <c r="S155" s="285" t="e">
        <f>ДС_КСГ_ИТОГО_3!S155+'ДС_КСГ_кор-ка др профили_2'!S155</f>
        <v>#REF!</v>
      </c>
      <c r="T155" s="285" t="e">
        <f>ДС_КСГ_ИТОГО_3!T155+'ДС_КСГ_кор-ка др профили_2'!T155</f>
        <v>#REF!</v>
      </c>
      <c r="U155" s="285" t="e">
        <f>ДС_КСГ_ИТОГО_3!U155+'ДС_КСГ_кор-ка др профили_2'!U155</f>
        <v>#REF!</v>
      </c>
      <c r="V155" s="285" t="e">
        <f>ДС_КСГ_ИТОГО_3!V155+'ДС_КСГ_кор-ка др профили_2'!V155</f>
        <v>#REF!</v>
      </c>
      <c r="W155" s="285" t="e">
        <f>ДС_КСГ_ИТОГО_3!W155+'ДС_КСГ_кор-ка др профили_2'!W155</f>
        <v>#REF!</v>
      </c>
      <c r="X155" s="285" t="e">
        <f>ДС_КСГ_ИТОГО_3!X155+'ДС_КСГ_кор-ка др профили_2'!X155</f>
        <v>#REF!</v>
      </c>
      <c r="Y155" s="285" t="e">
        <f>ДС_КСГ_ИТОГО_3!Y155+'ДС_КСГ_кор-ка др профили_2'!Y155</f>
        <v>#REF!</v>
      </c>
      <c r="Z155" s="285" t="e">
        <f>ДС_КСГ_ИТОГО_3!Z155+'ДС_КСГ_кор-ка др профили_2'!Z155</f>
        <v>#REF!</v>
      </c>
      <c r="AA155" s="285" t="e">
        <f>ДС_КСГ_ИТОГО_3!AA155+'ДС_КСГ_кор-ка др профили_2'!AA155</f>
        <v>#REF!</v>
      </c>
      <c r="AB155" s="285" t="e">
        <f>ДС_КСГ_ИТОГО_3!AB155+'ДС_КСГ_кор-ка др профили_2'!AB155</f>
        <v>#REF!</v>
      </c>
      <c r="AC155" s="285" t="e">
        <f>ДС_КСГ_ИТОГО_3!AC155+'ДС_КСГ_кор-ка др профили_2'!AC155</f>
        <v>#REF!</v>
      </c>
      <c r="AD155" s="285" t="e">
        <f>ДС_КСГ_ИТОГО_3!AD155+'ДС_КСГ_кор-ка др профили_2'!AD155</f>
        <v>#REF!</v>
      </c>
      <c r="AE155" s="285" t="e">
        <f>ДС_КСГ_ИТОГО_3!AE155+'ДС_КСГ_кор-ка др профили_2'!AE155</f>
        <v>#REF!</v>
      </c>
      <c r="AF155" s="285" t="e">
        <f>ДС_КСГ_ИТОГО_3!AF155+'ДС_КСГ_кор-ка др профили_2'!AF155</f>
        <v>#REF!</v>
      </c>
      <c r="AG155" s="285" t="e">
        <f>ДС_КСГ_ИТОГО_3!AG155+'ДС_КСГ_кор-ка др профили_2'!AG155</f>
        <v>#REF!</v>
      </c>
      <c r="AH155" s="285" t="e">
        <f>ДС_КСГ_ИТОГО_3!AH155+'ДС_КСГ_кор-ка др профили_2'!AH155</f>
        <v>#REF!</v>
      </c>
      <c r="AI155" s="285" t="e">
        <f>ДС_КСГ_ИТОГО_3!AI155+'ДС_КСГ_кор-ка др профили_2'!AI155</f>
        <v>#REF!</v>
      </c>
      <c r="AJ155" s="285" t="e">
        <f>ДС_КСГ_ИТОГО_3!AJ155+'ДС_КСГ_кор-ка др профили_2'!AJ155</f>
        <v>#REF!</v>
      </c>
      <c r="AK155" s="285" t="e">
        <f>ДС_КСГ_ИТОГО_3!AK155+'ДС_КСГ_кор-ка др профили_2'!AK155</f>
        <v>#REF!</v>
      </c>
      <c r="AL155" s="285" t="e">
        <f>ДС_КСГ_ИТОГО_3!AL155+'ДС_КСГ_кор-ка др профили_2'!AL155</f>
        <v>#REF!</v>
      </c>
      <c r="AM155" s="285" t="e">
        <f>ДС_КСГ_ИТОГО_3!AM155+'ДС_КСГ_кор-ка др профили_2'!AM155</f>
        <v>#REF!</v>
      </c>
      <c r="AN155" s="285" t="e">
        <f>ДС_КСГ_ИТОГО_3!AN155+'ДС_КСГ_кор-ка др профили_2'!AN155</f>
        <v>#REF!</v>
      </c>
      <c r="AO155" s="285" t="e">
        <f>ДС_КСГ_ИТОГО_3!AO155+'ДС_КСГ_кор-ка др профили_2'!AO155</f>
        <v>#REF!</v>
      </c>
      <c r="AP155" s="285" t="e">
        <f>ДС_КСГ_ИТОГО_3!AP155+'ДС_КСГ_кор-ка др профили_2'!AP155</f>
        <v>#REF!</v>
      </c>
      <c r="AQ155" s="285" t="e">
        <f>ДС_КСГ_ИТОГО_3!AQ155+'ДС_КСГ_кор-ка др профили_2'!AQ155</f>
        <v>#REF!</v>
      </c>
      <c r="AR155" s="285" t="e">
        <f>ДС_КСГ_ИТОГО_3!AR155+'ДС_КСГ_кор-ка др профили_2'!AR155</f>
        <v>#REF!</v>
      </c>
      <c r="AS155" s="285" t="e">
        <f>ДС_КСГ_ИТОГО_3!AS155+'ДС_КСГ_кор-ка др профили_2'!AS155</f>
        <v>#REF!</v>
      </c>
      <c r="AT155" s="285" t="e">
        <f>ДС_КСГ_ИТОГО_3!AT155+'ДС_КСГ_кор-ка др профили_2'!AT155</f>
        <v>#REF!</v>
      </c>
      <c r="AU155" s="285" t="e">
        <f>ДС_КСГ_ИТОГО_3!AU155+'ДС_КСГ_кор-ка др профили_2'!AU155</f>
        <v>#REF!</v>
      </c>
      <c r="AV155" s="285" t="e">
        <f>ДС_КСГ_ИТОГО_3!AV155+'ДС_КСГ_кор-ка др профили_2'!AV155</f>
        <v>#REF!</v>
      </c>
      <c r="AW155" s="285" t="e">
        <f>ДС_КСГ_ИТОГО_3!AW155+'ДС_КСГ_кор-ка др профили_2'!AW155</f>
        <v>#REF!</v>
      </c>
      <c r="AX155" s="285" t="e">
        <f>ДС_КСГ_ИТОГО_3!AX155+'ДС_КСГ_кор-ка др профили_2'!AX155</f>
        <v>#REF!</v>
      </c>
      <c r="AY155" s="285" t="e">
        <f>ДС_КСГ_ИТОГО_3!AY155+'ДС_КСГ_кор-ка др профили_2'!AY155</f>
        <v>#REF!</v>
      </c>
      <c r="AZ155" s="285" t="e">
        <f>ДС_КСГ_ИТОГО_3!AZ155+'ДС_КСГ_кор-ка др профили_2'!AZ155</f>
        <v>#REF!</v>
      </c>
      <c r="BA155" s="285" t="e">
        <f>ДС_КСГ_ИТОГО_3!BA155+'ДС_КСГ_кор-ка др профили_2'!BA155</f>
        <v>#REF!</v>
      </c>
      <c r="BB155" s="285" t="e">
        <f>ДС_КСГ_ИТОГО_3!BB155+'ДС_КСГ_кор-ка др профили_2'!BB155</f>
        <v>#REF!</v>
      </c>
      <c r="BC155" s="285" t="e">
        <f>ДС_КСГ_ИТОГО_3!BC155+'ДС_КСГ_кор-ка др профили_2'!BC155</f>
        <v>#REF!</v>
      </c>
      <c r="BD155" s="285" t="e">
        <f>ДС_КСГ_ИТОГО_3!BD155+'ДС_КСГ_кор-ка др профили_2'!BD155</f>
        <v>#REF!</v>
      </c>
      <c r="BE155" s="285" t="e">
        <f>ДС_КСГ_ИТОГО_3!BE155+'ДС_КСГ_кор-ка др профили_2'!BE155</f>
        <v>#REF!</v>
      </c>
      <c r="BF155" s="285" t="e">
        <f>ДС_КСГ_ИТОГО_3!BF155+'ДС_КСГ_кор-ка др профили_2'!BF155</f>
        <v>#REF!</v>
      </c>
      <c r="BG155" s="285" t="e">
        <f>ДС_КСГ_ИТОГО_3!BG155+'ДС_КСГ_кор-ка др профили_2'!BG155</f>
        <v>#REF!</v>
      </c>
      <c r="BH155" s="285" t="e">
        <f>ДС_КСГ_ИТОГО_3!BH155+'ДС_КСГ_кор-ка др профили_2'!BH155</f>
        <v>#REF!</v>
      </c>
      <c r="BI155" s="285" t="e">
        <f>ДС_КСГ_ИТОГО_3!BI155+'ДС_КСГ_кор-ка др профили_2'!BI155</f>
        <v>#REF!</v>
      </c>
      <c r="BJ155" s="285" t="e">
        <f>ДС_КСГ_ИТОГО_3!BJ155+'ДС_КСГ_кор-ка др профили_2'!BJ155</f>
        <v>#REF!</v>
      </c>
      <c r="BK155" s="285" t="e">
        <f>ДС_КСГ_ИТОГО_3!BK155+'ДС_КСГ_кор-ка др профили_2'!BK155</f>
        <v>#REF!</v>
      </c>
      <c r="BL155" s="285" t="e">
        <f>ДС_КСГ_ИТОГО_3!BL155+'ДС_КСГ_кор-ка др профили_2'!BL155</f>
        <v>#REF!</v>
      </c>
      <c r="BM155" s="285" t="e">
        <f>ДС_КСГ_ИТОГО_3!BM155+'ДС_КСГ_кор-ка др профили_2'!BM155</f>
        <v>#REF!</v>
      </c>
      <c r="BN155" s="285" t="e">
        <f>ДС_КСГ_ИТОГО_3!BN155+'ДС_КСГ_кор-ка др профили_2'!BN155</f>
        <v>#REF!</v>
      </c>
      <c r="BO155" s="285" t="e">
        <f>ДС_КСГ_ИТОГО_3!BO155+'ДС_КСГ_кор-ка др профили_2'!BO155</f>
        <v>#REF!</v>
      </c>
      <c r="BP155" s="285" t="e">
        <f>ДС_КСГ_ИТОГО_3!BP155+'ДС_КСГ_кор-ка др профили_2'!BP155</f>
        <v>#REF!</v>
      </c>
      <c r="BQ155" s="285" t="e">
        <f>ДС_КСГ_ИТОГО_3!BQ155+'ДС_КСГ_кор-ка др профили_2'!BQ155</f>
        <v>#REF!</v>
      </c>
      <c r="BR155" s="285" t="e">
        <f>ДС_КСГ_ИТОГО_3!BR155+'ДС_КСГ_кор-ка др профили_2'!BR155</f>
        <v>#REF!</v>
      </c>
      <c r="BS155" s="285" t="e">
        <f>ДС_КСГ_ИТОГО_3!BS155+'ДС_КСГ_кор-ка др профили_2'!BS155</f>
        <v>#REF!</v>
      </c>
      <c r="BT155" s="285" t="e">
        <f>ДС_КСГ_ИТОГО_3!BT155+'ДС_КСГ_кор-ка др профили_2'!BT155</f>
        <v>#REF!</v>
      </c>
      <c r="BU155" s="285" t="e">
        <f>ДС_КСГ_ИТОГО_3!BU155+'ДС_КСГ_кор-ка др профили_2'!BU155</f>
        <v>#REF!</v>
      </c>
      <c r="BV155" s="285" t="e">
        <f>ДС_КСГ_ИТОГО_3!BV155+'ДС_КСГ_кор-ка др профили_2'!BV155</f>
        <v>#REF!</v>
      </c>
      <c r="BW155" s="285" t="e">
        <f>ДС_КСГ_ИТОГО_3!BW155+'ДС_КСГ_кор-ка др профили_2'!BW155</f>
        <v>#REF!</v>
      </c>
      <c r="BX155" s="285" t="e">
        <f>ДС_КСГ_ИТОГО_3!BX155+'ДС_КСГ_кор-ка др профили_2'!BX155</f>
        <v>#REF!</v>
      </c>
      <c r="BY155" s="285" t="e">
        <f>ДС_КСГ_ИТОГО_3!BY155+'ДС_КСГ_кор-ка др профили_2'!BY155</f>
        <v>#REF!</v>
      </c>
      <c r="BZ155" s="285" t="e">
        <f>ДС_КСГ_ИТОГО_3!BZ155+'ДС_КСГ_кор-ка др профили_2'!BZ155</f>
        <v>#REF!</v>
      </c>
      <c r="CA155" s="285" t="e">
        <f>ДС_КСГ_ИТОГО_3!CA155+'ДС_КСГ_кор-ка др профили_2'!CA155</f>
        <v>#REF!</v>
      </c>
      <c r="CB155" s="285" t="e">
        <f>ДС_КСГ_ИТОГО_3!CB155+'ДС_КСГ_кор-ка др профили_2'!CB155</f>
        <v>#REF!</v>
      </c>
      <c r="CC155" s="285" t="e">
        <f>ДС_КСГ_ИТОГО_3!CC155+'ДС_КСГ_кор-ка др профили_2'!CC155</f>
        <v>#REF!</v>
      </c>
      <c r="CD155" s="285" t="e">
        <f>ДС_КСГ_ИТОГО_3!CD155+'ДС_КСГ_кор-ка др профили_2'!CD155</f>
        <v>#REF!</v>
      </c>
      <c r="CE155" s="285" t="e">
        <f>ДС_КСГ_ИТОГО_3!CE155+'ДС_КСГ_кор-ка др профили_2'!CE155</f>
        <v>#REF!</v>
      </c>
      <c r="CF155" s="285" t="e">
        <f>ДС_КСГ_ИТОГО_3!CF155+'ДС_КСГ_кор-ка др профили_2'!CF155</f>
        <v>#REF!</v>
      </c>
      <c r="CG155" s="285" t="e">
        <f>ДС_КСГ_ИТОГО_3!CG155+'ДС_КСГ_кор-ка др профили_2'!CG155</f>
        <v>#REF!</v>
      </c>
      <c r="CH155" s="285" t="e">
        <f>ДС_КСГ_ИТОГО_3!CH155+'ДС_КСГ_кор-ка др профили_2'!CH155</f>
        <v>#REF!</v>
      </c>
      <c r="CI155" s="285" t="e">
        <f>ДС_КСГ_ИТОГО_3!CI155+'ДС_КСГ_кор-ка др профили_2'!CI155</f>
        <v>#REF!</v>
      </c>
      <c r="CJ155" s="285" t="e">
        <f>ДС_КСГ_ИТОГО_3!CJ155+'ДС_КСГ_кор-ка др профили_2'!CJ155</f>
        <v>#REF!</v>
      </c>
      <c r="CK155" s="285" t="e">
        <f>ДС_КСГ_ИТОГО_3!#REF!+'ДС_КСГ_кор-ка др профили_2'!CK155</f>
        <v>#REF!</v>
      </c>
      <c r="CL155" s="285" t="e">
        <f>ДС_КСГ_ИТОГО_3!#REF!+'ДС_КСГ_кор-ка др профили_2'!CL155</f>
        <v>#REF!</v>
      </c>
      <c r="CM155" s="285" t="e">
        <f>ДС_КСГ_ИТОГО_3!#REF!+'ДС_КСГ_кор-ка др профили_2'!CM155</f>
        <v>#REF!</v>
      </c>
      <c r="CN155" s="281" t="e">
        <f t="shared" si="2"/>
        <v>#REF!</v>
      </c>
      <c r="CP155" s="195"/>
      <c r="CQ155" s="195"/>
      <c r="CR155" s="195"/>
    </row>
    <row r="156" spans="1:96" ht="15.75" x14ac:dyDescent="0.25">
      <c r="A156" s="81">
        <v>155</v>
      </c>
      <c r="B156" s="158" t="s">
        <v>456</v>
      </c>
      <c r="C156" s="159" t="s">
        <v>192</v>
      </c>
      <c r="D156" s="159">
        <v>0.92</v>
      </c>
      <c r="E156" s="159">
        <v>34</v>
      </c>
      <c r="F156" s="159" t="s">
        <v>191</v>
      </c>
      <c r="G156" s="285" t="e">
        <f>ДС_КСГ_ИТОГО_3!G156+'ДС_КСГ_кор-ка др профили_2'!G156</f>
        <v>#REF!</v>
      </c>
      <c r="H156" s="285" t="e">
        <f>ДС_КСГ_ИТОГО_3!H156+'ДС_КСГ_кор-ка др профили_2'!H156</f>
        <v>#REF!</v>
      </c>
      <c r="I156" s="285" t="e">
        <f>ДС_КСГ_ИТОГО_3!I156+'ДС_КСГ_кор-ка др профили_2'!I156</f>
        <v>#REF!</v>
      </c>
      <c r="J156" s="285" t="e">
        <f>ДС_КСГ_ИТОГО_3!J156+'ДС_КСГ_кор-ка др профили_2'!J156</f>
        <v>#REF!</v>
      </c>
      <c r="K156" s="285" t="e">
        <f>ДС_КСГ_ИТОГО_3!K156+'ДС_КСГ_кор-ка др профили_2'!K156</f>
        <v>#REF!</v>
      </c>
      <c r="L156" s="285" t="e">
        <f>ДС_КСГ_ИТОГО_3!L156+'ДС_КСГ_кор-ка др профили_2'!L156</f>
        <v>#REF!</v>
      </c>
      <c r="M156" s="285" t="e">
        <f>ДС_КСГ_ИТОГО_3!M156+'ДС_КСГ_кор-ка др профили_2'!M156</f>
        <v>#REF!</v>
      </c>
      <c r="N156" s="285" t="e">
        <f>ДС_КСГ_ИТОГО_3!N156+'ДС_КСГ_кор-ка др профили_2'!N156</f>
        <v>#REF!</v>
      </c>
      <c r="O156" s="285" t="e">
        <f>ДС_КСГ_ИТОГО_3!O156+'ДС_КСГ_кор-ка др профили_2'!O156</f>
        <v>#REF!</v>
      </c>
      <c r="P156" s="285" t="e">
        <f>ДС_КСГ_ИТОГО_3!P156+'ДС_КСГ_кор-ка др профили_2'!P156</f>
        <v>#REF!</v>
      </c>
      <c r="Q156" s="285" t="e">
        <f>ДС_КСГ_ИТОГО_3!Q156+'ДС_КСГ_кор-ка др профили_2'!Q156</f>
        <v>#REF!</v>
      </c>
      <c r="R156" s="285" t="e">
        <f>ДС_КСГ_ИТОГО_3!R156+'ДС_КСГ_кор-ка др профили_2'!R156</f>
        <v>#REF!</v>
      </c>
      <c r="S156" s="285" t="e">
        <f>ДС_КСГ_ИТОГО_3!S156+'ДС_КСГ_кор-ка др профили_2'!S156</f>
        <v>#REF!</v>
      </c>
      <c r="T156" s="285" t="e">
        <f>ДС_КСГ_ИТОГО_3!T156+'ДС_КСГ_кор-ка др профили_2'!T156</f>
        <v>#REF!</v>
      </c>
      <c r="U156" s="285" t="e">
        <f>ДС_КСГ_ИТОГО_3!U156+'ДС_КСГ_кор-ка др профили_2'!U156</f>
        <v>#REF!</v>
      </c>
      <c r="V156" s="285" t="e">
        <f>ДС_КСГ_ИТОГО_3!V156+'ДС_КСГ_кор-ка др профили_2'!V156</f>
        <v>#REF!</v>
      </c>
      <c r="W156" s="285" t="e">
        <f>ДС_КСГ_ИТОГО_3!W156+'ДС_КСГ_кор-ка др профили_2'!W156</f>
        <v>#REF!</v>
      </c>
      <c r="X156" s="285" t="e">
        <f>ДС_КСГ_ИТОГО_3!X156+'ДС_КСГ_кор-ка др профили_2'!X156</f>
        <v>#REF!</v>
      </c>
      <c r="Y156" s="285" t="e">
        <f>ДС_КСГ_ИТОГО_3!Y156+'ДС_КСГ_кор-ка др профили_2'!Y156</f>
        <v>#REF!</v>
      </c>
      <c r="Z156" s="285" t="e">
        <f>ДС_КСГ_ИТОГО_3!Z156+'ДС_КСГ_кор-ка др профили_2'!Z156</f>
        <v>#REF!</v>
      </c>
      <c r="AA156" s="285" t="e">
        <f>ДС_КСГ_ИТОГО_3!AA156+'ДС_КСГ_кор-ка др профили_2'!AA156</f>
        <v>#REF!</v>
      </c>
      <c r="AB156" s="285" t="e">
        <f>ДС_КСГ_ИТОГО_3!AB156+'ДС_КСГ_кор-ка др профили_2'!AB156</f>
        <v>#REF!</v>
      </c>
      <c r="AC156" s="285" t="e">
        <f>ДС_КСГ_ИТОГО_3!AC156+'ДС_КСГ_кор-ка др профили_2'!AC156</f>
        <v>#REF!</v>
      </c>
      <c r="AD156" s="285" t="e">
        <f>ДС_КСГ_ИТОГО_3!AD156+'ДС_КСГ_кор-ка др профили_2'!AD156</f>
        <v>#REF!</v>
      </c>
      <c r="AE156" s="285" t="e">
        <f>ДС_КСГ_ИТОГО_3!AE156+'ДС_КСГ_кор-ка др профили_2'!AE156</f>
        <v>#REF!</v>
      </c>
      <c r="AF156" s="285" t="e">
        <f>ДС_КСГ_ИТОГО_3!AF156+'ДС_КСГ_кор-ка др профили_2'!AF156</f>
        <v>#REF!</v>
      </c>
      <c r="AG156" s="285" t="e">
        <f>ДС_КСГ_ИТОГО_3!AG156+'ДС_КСГ_кор-ка др профили_2'!AG156</f>
        <v>#REF!</v>
      </c>
      <c r="AH156" s="285" t="e">
        <f>ДС_КСГ_ИТОГО_3!AH156+'ДС_КСГ_кор-ка др профили_2'!AH156</f>
        <v>#REF!</v>
      </c>
      <c r="AI156" s="285" t="e">
        <f>ДС_КСГ_ИТОГО_3!AI156+'ДС_КСГ_кор-ка др профили_2'!AI156</f>
        <v>#REF!</v>
      </c>
      <c r="AJ156" s="285" t="e">
        <f>ДС_КСГ_ИТОГО_3!AJ156+'ДС_КСГ_кор-ка др профили_2'!AJ156</f>
        <v>#REF!</v>
      </c>
      <c r="AK156" s="285" t="e">
        <f>ДС_КСГ_ИТОГО_3!AK156+'ДС_КСГ_кор-ка др профили_2'!AK156</f>
        <v>#REF!</v>
      </c>
      <c r="AL156" s="285" t="e">
        <f>ДС_КСГ_ИТОГО_3!AL156+'ДС_КСГ_кор-ка др профили_2'!AL156</f>
        <v>#REF!</v>
      </c>
      <c r="AM156" s="285" t="e">
        <f>ДС_КСГ_ИТОГО_3!AM156+'ДС_КСГ_кор-ка др профили_2'!AM156</f>
        <v>#REF!</v>
      </c>
      <c r="AN156" s="285" t="e">
        <f>ДС_КСГ_ИТОГО_3!AN156+'ДС_КСГ_кор-ка др профили_2'!AN156</f>
        <v>#REF!</v>
      </c>
      <c r="AO156" s="285" t="e">
        <f>ДС_КСГ_ИТОГО_3!AO156+'ДС_КСГ_кор-ка др профили_2'!AO156</f>
        <v>#REF!</v>
      </c>
      <c r="AP156" s="285" t="e">
        <f>ДС_КСГ_ИТОГО_3!AP156+'ДС_КСГ_кор-ка др профили_2'!AP156</f>
        <v>#REF!</v>
      </c>
      <c r="AQ156" s="285" t="e">
        <f>ДС_КСГ_ИТОГО_3!AQ156+'ДС_КСГ_кор-ка др профили_2'!AQ156</f>
        <v>#REF!</v>
      </c>
      <c r="AR156" s="285" t="e">
        <f>ДС_КСГ_ИТОГО_3!AR156+'ДС_КСГ_кор-ка др профили_2'!AR156</f>
        <v>#REF!</v>
      </c>
      <c r="AS156" s="285" t="e">
        <f>ДС_КСГ_ИТОГО_3!AS156+'ДС_КСГ_кор-ка др профили_2'!AS156</f>
        <v>#REF!</v>
      </c>
      <c r="AT156" s="285" t="e">
        <f>ДС_КСГ_ИТОГО_3!AT156+'ДС_КСГ_кор-ка др профили_2'!AT156</f>
        <v>#REF!</v>
      </c>
      <c r="AU156" s="285" t="e">
        <f>ДС_КСГ_ИТОГО_3!AU156+'ДС_КСГ_кор-ка др профили_2'!AU156</f>
        <v>#REF!</v>
      </c>
      <c r="AV156" s="285" t="e">
        <f>ДС_КСГ_ИТОГО_3!AV156+'ДС_КСГ_кор-ка др профили_2'!AV156</f>
        <v>#REF!</v>
      </c>
      <c r="AW156" s="285" t="e">
        <f>ДС_КСГ_ИТОГО_3!AW156+'ДС_КСГ_кор-ка др профили_2'!AW156</f>
        <v>#REF!</v>
      </c>
      <c r="AX156" s="285" t="e">
        <f>ДС_КСГ_ИТОГО_3!AX156+'ДС_КСГ_кор-ка др профили_2'!AX156</f>
        <v>#REF!</v>
      </c>
      <c r="AY156" s="285" t="e">
        <f>ДС_КСГ_ИТОГО_3!AY156+'ДС_КСГ_кор-ка др профили_2'!AY156</f>
        <v>#REF!</v>
      </c>
      <c r="AZ156" s="285" t="e">
        <f>ДС_КСГ_ИТОГО_3!AZ156+'ДС_КСГ_кор-ка др профили_2'!AZ156</f>
        <v>#REF!</v>
      </c>
      <c r="BA156" s="285" t="e">
        <f>ДС_КСГ_ИТОГО_3!BA156+'ДС_КСГ_кор-ка др профили_2'!BA156</f>
        <v>#REF!</v>
      </c>
      <c r="BB156" s="285" t="e">
        <f>ДС_КСГ_ИТОГО_3!BB156+'ДС_КСГ_кор-ка др профили_2'!BB156</f>
        <v>#REF!</v>
      </c>
      <c r="BC156" s="285" t="e">
        <f>ДС_КСГ_ИТОГО_3!BC156+'ДС_КСГ_кор-ка др профили_2'!BC156</f>
        <v>#REF!</v>
      </c>
      <c r="BD156" s="285" t="e">
        <f>ДС_КСГ_ИТОГО_3!BD156+'ДС_КСГ_кор-ка др профили_2'!BD156</f>
        <v>#REF!</v>
      </c>
      <c r="BE156" s="285" t="e">
        <f>ДС_КСГ_ИТОГО_3!BE156+'ДС_КСГ_кор-ка др профили_2'!BE156</f>
        <v>#REF!</v>
      </c>
      <c r="BF156" s="285" t="e">
        <f>ДС_КСГ_ИТОГО_3!BF156+'ДС_КСГ_кор-ка др профили_2'!BF156</f>
        <v>#REF!</v>
      </c>
      <c r="BG156" s="285" t="e">
        <f>ДС_КСГ_ИТОГО_3!BG156+'ДС_КСГ_кор-ка др профили_2'!BG156</f>
        <v>#REF!</v>
      </c>
      <c r="BH156" s="285" t="e">
        <f>ДС_КСГ_ИТОГО_3!BH156+'ДС_КСГ_кор-ка др профили_2'!BH156</f>
        <v>#REF!</v>
      </c>
      <c r="BI156" s="285" t="e">
        <f>ДС_КСГ_ИТОГО_3!BI156+'ДС_КСГ_кор-ка др профили_2'!BI156</f>
        <v>#REF!</v>
      </c>
      <c r="BJ156" s="285" t="e">
        <f>ДС_КСГ_ИТОГО_3!BJ156+'ДС_КСГ_кор-ка др профили_2'!BJ156</f>
        <v>#REF!</v>
      </c>
      <c r="BK156" s="285" t="e">
        <f>ДС_КСГ_ИТОГО_3!BK156+'ДС_КСГ_кор-ка др профили_2'!BK156</f>
        <v>#REF!</v>
      </c>
      <c r="BL156" s="285" t="e">
        <f>ДС_КСГ_ИТОГО_3!BL156+'ДС_КСГ_кор-ка др профили_2'!BL156</f>
        <v>#REF!</v>
      </c>
      <c r="BM156" s="285" t="e">
        <f>ДС_КСГ_ИТОГО_3!BM156+'ДС_КСГ_кор-ка др профили_2'!BM156</f>
        <v>#REF!</v>
      </c>
      <c r="BN156" s="285" t="e">
        <f>ДС_КСГ_ИТОГО_3!BN156+'ДС_КСГ_кор-ка др профили_2'!BN156</f>
        <v>#REF!</v>
      </c>
      <c r="BO156" s="285" t="e">
        <f>ДС_КСГ_ИТОГО_3!BO156+'ДС_КСГ_кор-ка др профили_2'!BO156</f>
        <v>#REF!</v>
      </c>
      <c r="BP156" s="285" t="e">
        <f>ДС_КСГ_ИТОГО_3!BP156+'ДС_КСГ_кор-ка др профили_2'!BP156</f>
        <v>#REF!</v>
      </c>
      <c r="BQ156" s="285" t="e">
        <f>ДС_КСГ_ИТОГО_3!BQ156+'ДС_КСГ_кор-ка др профили_2'!BQ156</f>
        <v>#REF!</v>
      </c>
      <c r="BR156" s="285" t="e">
        <f>ДС_КСГ_ИТОГО_3!BR156+'ДС_КСГ_кор-ка др профили_2'!BR156</f>
        <v>#REF!</v>
      </c>
      <c r="BS156" s="285" t="e">
        <f>ДС_КСГ_ИТОГО_3!BS156+'ДС_КСГ_кор-ка др профили_2'!BS156</f>
        <v>#REF!</v>
      </c>
      <c r="BT156" s="285" t="e">
        <f>ДС_КСГ_ИТОГО_3!BT156+'ДС_КСГ_кор-ка др профили_2'!BT156</f>
        <v>#REF!</v>
      </c>
      <c r="BU156" s="285" t="e">
        <f>ДС_КСГ_ИТОГО_3!BU156+'ДС_КСГ_кор-ка др профили_2'!BU156</f>
        <v>#REF!</v>
      </c>
      <c r="BV156" s="285" t="e">
        <f>ДС_КСГ_ИТОГО_3!BV156+'ДС_КСГ_кор-ка др профили_2'!BV156</f>
        <v>#REF!</v>
      </c>
      <c r="BW156" s="285" t="e">
        <f>ДС_КСГ_ИТОГО_3!BW156+'ДС_КСГ_кор-ка др профили_2'!BW156</f>
        <v>#REF!</v>
      </c>
      <c r="BX156" s="285" t="e">
        <f>ДС_КСГ_ИТОГО_3!BX156+'ДС_КСГ_кор-ка др профили_2'!BX156</f>
        <v>#REF!</v>
      </c>
      <c r="BY156" s="285" t="e">
        <f>ДС_КСГ_ИТОГО_3!BY156+'ДС_КСГ_кор-ка др профили_2'!BY156</f>
        <v>#REF!</v>
      </c>
      <c r="BZ156" s="285" t="e">
        <f>ДС_КСГ_ИТОГО_3!BZ156+'ДС_КСГ_кор-ка др профили_2'!BZ156</f>
        <v>#REF!</v>
      </c>
      <c r="CA156" s="285" t="e">
        <f>ДС_КСГ_ИТОГО_3!CA156+'ДС_КСГ_кор-ка др профили_2'!CA156</f>
        <v>#REF!</v>
      </c>
      <c r="CB156" s="285" t="e">
        <f>ДС_КСГ_ИТОГО_3!CB156+'ДС_КСГ_кор-ка др профили_2'!CB156</f>
        <v>#REF!</v>
      </c>
      <c r="CC156" s="285" t="e">
        <f>ДС_КСГ_ИТОГО_3!CC156+'ДС_КСГ_кор-ка др профили_2'!CC156</f>
        <v>#REF!</v>
      </c>
      <c r="CD156" s="285" t="e">
        <f>ДС_КСГ_ИТОГО_3!CD156+'ДС_КСГ_кор-ка др профили_2'!CD156</f>
        <v>#REF!</v>
      </c>
      <c r="CE156" s="285" t="e">
        <f>ДС_КСГ_ИТОГО_3!CE156+'ДС_КСГ_кор-ка др профили_2'!CE156</f>
        <v>#REF!</v>
      </c>
      <c r="CF156" s="285" t="e">
        <f>ДС_КСГ_ИТОГО_3!CF156+'ДС_КСГ_кор-ка др профили_2'!CF156</f>
        <v>#REF!</v>
      </c>
      <c r="CG156" s="285" t="e">
        <f>ДС_КСГ_ИТОГО_3!CG156+'ДС_КСГ_кор-ка др профили_2'!CG156</f>
        <v>#REF!</v>
      </c>
      <c r="CH156" s="285" t="e">
        <f>ДС_КСГ_ИТОГО_3!CH156+'ДС_КСГ_кор-ка др профили_2'!CH156</f>
        <v>#REF!</v>
      </c>
      <c r="CI156" s="285" t="e">
        <f>ДС_КСГ_ИТОГО_3!CI156+'ДС_КСГ_кор-ка др профили_2'!CI156</f>
        <v>#REF!</v>
      </c>
      <c r="CJ156" s="285" t="e">
        <f>ДС_КСГ_ИТОГО_3!CJ156+'ДС_КСГ_кор-ка др профили_2'!CJ156</f>
        <v>#REF!</v>
      </c>
      <c r="CK156" s="285" t="e">
        <f>ДС_КСГ_ИТОГО_3!#REF!+'ДС_КСГ_кор-ка др профили_2'!CK156</f>
        <v>#REF!</v>
      </c>
      <c r="CL156" s="285" t="e">
        <f>ДС_КСГ_ИТОГО_3!#REF!+'ДС_КСГ_кор-ка др профили_2'!CL156</f>
        <v>#REF!</v>
      </c>
      <c r="CM156" s="285" t="e">
        <f>ДС_КСГ_ИТОГО_3!#REF!+'ДС_КСГ_кор-ка др профили_2'!CM156</f>
        <v>#REF!</v>
      </c>
      <c r="CN156" s="281" t="e">
        <f t="shared" si="2"/>
        <v>#REF!</v>
      </c>
      <c r="CP156" s="195"/>
      <c r="CQ156" s="195"/>
      <c r="CR156" s="195"/>
    </row>
    <row r="157" spans="1:96" ht="15.75" x14ac:dyDescent="0.25">
      <c r="A157" s="81">
        <v>156</v>
      </c>
      <c r="B157" s="158" t="s">
        <v>457</v>
      </c>
      <c r="C157" s="159" t="s">
        <v>193</v>
      </c>
      <c r="D157" s="159">
        <v>1.56</v>
      </c>
      <c r="E157" s="159">
        <v>34</v>
      </c>
      <c r="F157" s="159" t="s">
        <v>191</v>
      </c>
      <c r="G157" s="285" t="e">
        <f>ДС_КСГ_ИТОГО_3!G157+'ДС_КСГ_кор-ка др профили_2'!G157</f>
        <v>#REF!</v>
      </c>
      <c r="H157" s="285" t="e">
        <f>ДС_КСГ_ИТОГО_3!H157+'ДС_КСГ_кор-ка др профили_2'!H157</f>
        <v>#REF!</v>
      </c>
      <c r="I157" s="285" t="e">
        <f>ДС_КСГ_ИТОГО_3!I157+'ДС_КСГ_кор-ка др профили_2'!I157</f>
        <v>#REF!</v>
      </c>
      <c r="J157" s="285" t="e">
        <f>ДС_КСГ_ИТОГО_3!J157+'ДС_КСГ_кор-ка др профили_2'!J157</f>
        <v>#REF!</v>
      </c>
      <c r="K157" s="285" t="e">
        <f>ДС_КСГ_ИТОГО_3!K157+'ДС_КСГ_кор-ка др профили_2'!K157</f>
        <v>#REF!</v>
      </c>
      <c r="L157" s="285" t="e">
        <f>ДС_КСГ_ИТОГО_3!L157+'ДС_КСГ_кор-ка др профили_2'!L157</f>
        <v>#REF!</v>
      </c>
      <c r="M157" s="285" t="e">
        <f>ДС_КСГ_ИТОГО_3!M157+'ДС_КСГ_кор-ка др профили_2'!M157</f>
        <v>#REF!</v>
      </c>
      <c r="N157" s="285" t="e">
        <f>ДС_КСГ_ИТОГО_3!N157+'ДС_КСГ_кор-ка др профили_2'!N157</f>
        <v>#REF!</v>
      </c>
      <c r="O157" s="285" t="e">
        <f>ДС_КСГ_ИТОГО_3!O157+'ДС_КСГ_кор-ка др профили_2'!O157</f>
        <v>#REF!</v>
      </c>
      <c r="P157" s="285" t="e">
        <f>ДС_КСГ_ИТОГО_3!P157+'ДС_КСГ_кор-ка др профили_2'!P157</f>
        <v>#REF!</v>
      </c>
      <c r="Q157" s="285" t="e">
        <f>ДС_КСГ_ИТОГО_3!Q157+'ДС_КСГ_кор-ка др профили_2'!Q157</f>
        <v>#REF!</v>
      </c>
      <c r="R157" s="285" t="e">
        <f>ДС_КСГ_ИТОГО_3!R157+'ДС_КСГ_кор-ка др профили_2'!R157</f>
        <v>#REF!</v>
      </c>
      <c r="S157" s="285" t="e">
        <f>ДС_КСГ_ИТОГО_3!S157+'ДС_КСГ_кор-ка др профили_2'!S157</f>
        <v>#REF!</v>
      </c>
      <c r="T157" s="285" t="e">
        <f>ДС_КСГ_ИТОГО_3!T157+'ДС_КСГ_кор-ка др профили_2'!T157</f>
        <v>#REF!</v>
      </c>
      <c r="U157" s="285" t="e">
        <f>ДС_КСГ_ИТОГО_3!U157+'ДС_КСГ_кор-ка др профили_2'!U157</f>
        <v>#REF!</v>
      </c>
      <c r="V157" s="285" t="e">
        <f>ДС_КСГ_ИТОГО_3!V157+'ДС_КСГ_кор-ка др профили_2'!V157</f>
        <v>#REF!</v>
      </c>
      <c r="W157" s="285" t="e">
        <f>ДС_КСГ_ИТОГО_3!W157+'ДС_КСГ_кор-ка др профили_2'!W157</f>
        <v>#REF!</v>
      </c>
      <c r="X157" s="285" t="e">
        <f>ДС_КСГ_ИТОГО_3!X157+'ДС_КСГ_кор-ка др профили_2'!X157</f>
        <v>#REF!</v>
      </c>
      <c r="Y157" s="285" t="e">
        <f>ДС_КСГ_ИТОГО_3!Y157+'ДС_КСГ_кор-ка др профили_2'!Y157</f>
        <v>#REF!</v>
      </c>
      <c r="Z157" s="285" t="e">
        <f>ДС_КСГ_ИТОГО_3!Z157+'ДС_КСГ_кор-ка др профили_2'!Z157</f>
        <v>#REF!</v>
      </c>
      <c r="AA157" s="285" t="e">
        <f>ДС_КСГ_ИТОГО_3!AA157+'ДС_КСГ_кор-ка др профили_2'!AA157</f>
        <v>#REF!</v>
      </c>
      <c r="AB157" s="285" t="e">
        <f>ДС_КСГ_ИТОГО_3!AB157+'ДС_КСГ_кор-ка др профили_2'!AB157</f>
        <v>#REF!</v>
      </c>
      <c r="AC157" s="285" t="e">
        <f>ДС_КСГ_ИТОГО_3!AC157+'ДС_КСГ_кор-ка др профили_2'!AC157</f>
        <v>#REF!</v>
      </c>
      <c r="AD157" s="285" t="e">
        <f>ДС_КСГ_ИТОГО_3!AD157+'ДС_КСГ_кор-ка др профили_2'!AD157</f>
        <v>#REF!</v>
      </c>
      <c r="AE157" s="285" t="e">
        <f>ДС_КСГ_ИТОГО_3!AE157+'ДС_КСГ_кор-ка др профили_2'!AE157</f>
        <v>#REF!</v>
      </c>
      <c r="AF157" s="285" t="e">
        <f>ДС_КСГ_ИТОГО_3!AF157+'ДС_КСГ_кор-ка др профили_2'!AF157</f>
        <v>#REF!</v>
      </c>
      <c r="AG157" s="285" t="e">
        <f>ДС_КСГ_ИТОГО_3!AG157+'ДС_КСГ_кор-ка др профили_2'!AG157</f>
        <v>#REF!</v>
      </c>
      <c r="AH157" s="285" t="e">
        <f>ДС_КСГ_ИТОГО_3!AH157+'ДС_КСГ_кор-ка др профили_2'!AH157</f>
        <v>#REF!</v>
      </c>
      <c r="AI157" s="285" t="e">
        <f>ДС_КСГ_ИТОГО_3!AI157+'ДС_КСГ_кор-ка др профили_2'!AI157</f>
        <v>#REF!</v>
      </c>
      <c r="AJ157" s="285" t="e">
        <f>ДС_КСГ_ИТОГО_3!AJ157+'ДС_КСГ_кор-ка др профили_2'!AJ157</f>
        <v>#REF!</v>
      </c>
      <c r="AK157" s="285" t="e">
        <f>ДС_КСГ_ИТОГО_3!AK157+'ДС_КСГ_кор-ка др профили_2'!AK157</f>
        <v>#REF!</v>
      </c>
      <c r="AL157" s="285" t="e">
        <f>ДС_КСГ_ИТОГО_3!AL157+'ДС_КСГ_кор-ка др профили_2'!AL157</f>
        <v>#REF!</v>
      </c>
      <c r="AM157" s="285" t="e">
        <f>ДС_КСГ_ИТОГО_3!AM157+'ДС_КСГ_кор-ка др профили_2'!AM157</f>
        <v>#REF!</v>
      </c>
      <c r="AN157" s="285" t="e">
        <f>ДС_КСГ_ИТОГО_3!AN157+'ДС_КСГ_кор-ка др профили_2'!AN157</f>
        <v>#REF!</v>
      </c>
      <c r="AO157" s="285" t="e">
        <f>ДС_КСГ_ИТОГО_3!AO157+'ДС_КСГ_кор-ка др профили_2'!AO157</f>
        <v>#REF!</v>
      </c>
      <c r="AP157" s="285" t="e">
        <f>ДС_КСГ_ИТОГО_3!AP157+'ДС_КСГ_кор-ка др профили_2'!AP157</f>
        <v>#REF!</v>
      </c>
      <c r="AQ157" s="285" t="e">
        <f>ДС_КСГ_ИТОГО_3!AQ157+'ДС_КСГ_кор-ка др профили_2'!AQ157</f>
        <v>#REF!</v>
      </c>
      <c r="AR157" s="285" t="e">
        <f>ДС_КСГ_ИТОГО_3!AR157+'ДС_КСГ_кор-ка др профили_2'!AR157</f>
        <v>#REF!</v>
      </c>
      <c r="AS157" s="285" t="e">
        <f>ДС_КСГ_ИТОГО_3!AS157+'ДС_КСГ_кор-ка др профили_2'!AS157</f>
        <v>#REF!</v>
      </c>
      <c r="AT157" s="285" t="e">
        <f>ДС_КСГ_ИТОГО_3!AT157+'ДС_КСГ_кор-ка др профили_2'!AT157</f>
        <v>#REF!</v>
      </c>
      <c r="AU157" s="285" t="e">
        <f>ДС_КСГ_ИТОГО_3!AU157+'ДС_КСГ_кор-ка др профили_2'!AU157</f>
        <v>#REF!</v>
      </c>
      <c r="AV157" s="285" t="e">
        <f>ДС_КСГ_ИТОГО_3!AV157+'ДС_КСГ_кор-ка др профили_2'!AV157</f>
        <v>#REF!</v>
      </c>
      <c r="AW157" s="285" t="e">
        <f>ДС_КСГ_ИТОГО_3!AW157+'ДС_КСГ_кор-ка др профили_2'!AW157</f>
        <v>#REF!</v>
      </c>
      <c r="AX157" s="285" t="e">
        <f>ДС_КСГ_ИТОГО_3!AX157+'ДС_КСГ_кор-ка др профили_2'!AX157</f>
        <v>#REF!</v>
      </c>
      <c r="AY157" s="285" t="e">
        <f>ДС_КСГ_ИТОГО_3!AY157+'ДС_КСГ_кор-ка др профили_2'!AY157</f>
        <v>#REF!</v>
      </c>
      <c r="AZ157" s="285" t="e">
        <f>ДС_КСГ_ИТОГО_3!AZ157+'ДС_КСГ_кор-ка др профили_2'!AZ157</f>
        <v>#REF!</v>
      </c>
      <c r="BA157" s="285" t="e">
        <f>ДС_КСГ_ИТОГО_3!BA157+'ДС_КСГ_кор-ка др профили_2'!BA157</f>
        <v>#REF!</v>
      </c>
      <c r="BB157" s="285" t="e">
        <f>ДС_КСГ_ИТОГО_3!BB157+'ДС_КСГ_кор-ка др профили_2'!BB157</f>
        <v>#REF!</v>
      </c>
      <c r="BC157" s="285" t="e">
        <f>ДС_КСГ_ИТОГО_3!BC157+'ДС_КСГ_кор-ка др профили_2'!BC157</f>
        <v>#REF!</v>
      </c>
      <c r="BD157" s="285" t="e">
        <f>ДС_КСГ_ИТОГО_3!BD157+'ДС_КСГ_кор-ка др профили_2'!BD157</f>
        <v>#REF!</v>
      </c>
      <c r="BE157" s="285" t="e">
        <f>ДС_КСГ_ИТОГО_3!BE157+'ДС_КСГ_кор-ка др профили_2'!BE157</f>
        <v>#REF!</v>
      </c>
      <c r="BF157" s="285" t="e">
        <f>ДС_КСГ_ИТОГО_3!BF157+'ДС_КСГ_кор-ка др профили_2'!BF157</f>
        <v>#REF!</v>
      </c>
      <c r="BG157" s="285" t="e">
        <f>ДС_КСГ_ИТОГО_3!BG157+'ДС_КСГ_кор-ка др профили_2'!BG157</f>
        <v>#REF!</v>
      </c>
      <c r="BH157" s="285" t="e">
        <f>ДС_КСГ_ИТОГО_3!BH157+'ДС_КСГ_кор-ка др профили_2'!BH157</f>
        <v>#REF!</v>
      </c>
      <c r="BI157" s="285" t="e">
        <f>ДС_КСГ_ИТОГО_3!BI157+'ДС_КСГ_кор-ка др профили_2'!BI157</f>
        <v>#REF!</v>
      </c>
      <c r="BJ157" s="285" t="e">
        <f>ДС_КСГ_ИТОГО_3!BJ157+'ДС_КСГ_кор-ка др профили_2'!BJ157</f>
        <v>#REF!</v>
      </c>
      <c r="BK157" s="285" t="e">
        <f>ДС_КСГ_ИТОГО_3!BK157+'ДС_КСГ_кор-ка др профили_2'!BK157</f>
        <v>#REF!</v>
      </c>
      <c r="BL157" s="285" t="e">
        <f>ДС_КСГ_ИТОГО_3!BL157+'ДС_КСГ_кор-ка др профили_2'!BL157</f>
        <v>#REF!</v>
      </c>
      <c r="BM157" s="285" t="e">
        <f>ДС_КСГ_ИТОГО_3!BM157+'ДС_КСГ_кор-ка др профили_2'!BM157</f>
        <v>#REF!</v>
      </c>
      <c r="BN157" s="285" t="e">
        <f>ДС_КСГ_ИТОГО_3!BN157+'ДС_КСГ_кор-ка др профили_2'!BN157</f>
        <v>#REF!</v>
      </c>
      <c r="BO157" s="285" t="e">
        <f>ДС_КСГ_ИТОГО_3!BO157+'ДС_КСГ_кор-ка др профили_2'!BO157</f>
        <v>#REF!</v>
      </c>
      <c r="BP157" s="285" t="e">
        <f>ДС_КСГ_ИТОГО_3!BP157+'ДС_КСГ_кор-ка др профили_2'!BP157</f>
        <v>#REF!</v>
      </c>
      <c r="BQ157" s="285" t="e">
        <f>ДС_КСГ_ИТОГО_3!BQ157+'ДС_КСГ_кор-ка др профили_2'!BQ157</f>
        <v>#REF!</v>
      </c>
      <c r="BR157" s="285" t="e">
        <f>ДС_КСГ_ИТОГО_3!BR157+'ДС_КСГ_кор-ка др профили_2'!BR157</f>
        <v>#REF!</v>
      </c>
      <c r="BS157" s="285" t="e">
        <f>ДС_КСГ_ИТОГО_3!BS157+'ДС_КСГ_кор-ка др профили_2'!BS157</f>
        <v>#REF!</v>
      </c>
      <c r="BT157" s="285" t="e">
        <f>ДС_КСГ_ИТОГО_3!BT157+'ДС_КСГ_кор-ка др профили_2'!BT157</f>
        <v>#REF!</v>
      </c>
      <c r="BU157" s="285" t="e">
        <f>ДС_КСГ_ИТОГО_3!BU157+'ДС_КСГ_кор-ка др профили_2'!BU157</f>
        <v>#REF!</v>
      </c>
      <c r="BV157" s="285" t="e">
        <f>ДС_КСГ_ИТОГО_3!BV157+'ДС_КСГ_кор-ка др профили_2'!BV157</f>
        <v>#REF!</v>
      </c>
      <c r="BW157" s="285" t="e">
        <f>ДС_КСГ_ИТОГО_3!BW157+'ДС_КСГ_кор-ка др профили_2'!BW157</f>
        <v>#REF!</v>
      </c>
      <c r="BX157" s="285" t="e">
        <f>ДС_КСГ_ИТОГО_3!BX157+'ДС_КСГ_кор-ка др профили_2'!BX157</f>
        <v>#REF!</v>
      </c>
      <c r="BY157" s="285" t="e">
        <f>ДС_КСГ_ИТОГО_3!BY157+'ДС_КСГ_кор-ка др профили_2'!BY157</f>
        <v>#REF!</v>
      </c>
      <c r="BZ157" s="285" t="e">
        <f>ДС_КСГ_ИТОГО_3!BZ157+'ДС_КСГ_кор-ка др профили_2'!BZ157</f>
        <v>#REF!</v>
      </c>
      <c r="CA157" s="285" t="e">
        <f>ДС_КСГ_ИТОГО_3!CA157+'ДС_КСГ_кор-ка др профили_2'!CA157</f>
        <v>#REF!</v>
      </c>
      <c r="CB157" s="285" t="e">
        <f>ДС_КСГ_ИТОГО_3!CB157+'ДС_КСГ_кор-ка др профили_2'!CB157</f>
        <v>#REF!</v>
      </c>
      <c r="CC157" s="285" t="e">
        <f>ДС_КСГ_ИТОГО_3!CC157+'ДС_КСГ_кор-ка др профили_2'!CC157</f>
        <v>#REF!</v>
      </c>
      <c r="CD157" s="285" t="e">
        <f>ДС_КСГ_ИТОГО_3!CD157+'ДС_КСГ_кор-ка др профили_2'!CD157</f>
        <v>#REF!</v>
      </c>
      <c r="CE157" s="285" t="e">
        <f>ДС_КСГ_ИТОГО_3!CE157+'ДС_КСГ_кор-ка др профили_2'!CE157</f>
        <v>#REF!</v>
      </c>
      <c r="CF157" s="285" t="e">
        <f>ДС_КСГ_ИТОГО_3!CF157+'ДС_КСГ_кор-ка др профили_2'!CF157</f>
        <v>#REF!</v>
      </c>
      <c r="CG157" s="285" t="e">
        <f>ДС_КСГ_ИТОГО_3!CG157+'ДС_КСГ_кор-ка др профили_2'!CG157</f>
        <v>#REF!</v>
      </c>
      <c r="CH157" s="285" t="e">
        <f>ДС_КСГ_ИТОГО_3!CH157+'ДС_КСГ_кор-ка др профили_2'!CH157</f>
        <v>#REF!</v>
      </c>
      <c r="CI157" s="285" t="e">
        <f>ДС_КСГ_ИТОГО_3!CI157+'ДС_КСГ_кор-ка др профили_2'!CI157</f>
        <v>#REF!</v>
      </c>
      <c r="CJ157" s="285" t="e">
        <f>ДС_КСГ_ИТОГО_3!CJ157+'ДС_КСГ_кор-ка др профили_2'!CJ157</f>
        <v>#REF!</v>
      </c>
      <c r="CK157" s="285" t="e">
        <f>ДС_КСГ_ИТОГО_3!#REF!+'ДС_КСГ_кор-ка др профили_2'!CK157</f>
        <v>#REF!</v>
      </c>
      <c r="CL157" s="285" t="e">
        <f>ДС_КСГ_ИТОГО_3!#REF!+'ДС_КСГ_кор-ка др профили_2'!CL157</f>
        <v>#REF!</v>
      </c>
      <c r="CM157" s="285" t="e">
        <f>ДС_КСГ_ИТОГО_3!#REF!+'ДС_КСГ_кор-ка др профили_2'!CM157</f>
        <v>#REF!</v>
      </c>
      <c r="CN157" s="281" t="e">
        <f t="shared" si="2"/>
        <v>#REF!</v>
      </c>
      <c r="CP157" s="195"/>
      <c r="CQ157" s="195"/>
      <c r="CR157" s="195"/>
    </row>
    <row r="158" spans="1:96" ht="15.75" x14ac:dyDescent="0.25">
      <c r="A158" s="81">
        <v>157</v>
      </c>
      <c r="B158" s="81" t="s">
        <v>458</v>
      </c>
      <c r="C158" s="148" t="s">
        <v>459</v>
      </c>
      <c r="D158" s="148">
        <v>1.08</v>
      </c>
      <c r="E158" s="148">
        <v>35</v>
      </c>
      <c r="F158" s="148" t="s">
        <v>194</v>
      </c>
      <c r="G158" s="280" t="e">
        <f>ДС_КСГ_ИТОГО_3!G158+'ДС_КСГ_кор-ка др профили_2'!G158</f>
        <v>#REF!</v>
      </c>
      <c r="H158" s="280" t="e">
        <f>ДС_КСГ_ИТОГО_3!H158+'ДС_КСГ_кор-ка др профили_2'!H158</f>
        <v>#REF!</v>
      </c>
      <c r="I158" s="280" t="e">
        <f>ДС_КСГ_ИТОГО_3!I158+'ДС_КСГ_кор-ка др профили_2'!I158</f>
        <v>#REF!</v>
      </c>
      <c r="J158" s="280" t="e">
        <f>ДС_КСГ_ИТОГО_3!J158+'ДС_КСГ_кор-ка др профили_2'!J158</f>
        <v>#REF!</v>
      </c>
      <c r="K158" s="280" t="e">
        <f>ДС_КСГ_ИТОГО_3!K158+'ДС_КСГ_кор-ка др профили_2'!K158</f>
        <v>#REF!</v>
      </c>
      <c r="L158" s="280" t="e">
        <f>ДС_КСГ_ИТОГО_3!L158+'ДС_КСГ_кор-ка др профили_2'!L158</f>
        <v>#REF!</v>
      </c>
      <c r="M158" s="280" t="e">
        <f>ДС_КСГ_ИТОГО_3!M158+'ДС_КСГ_кор-ка др профили_2'!M158</f>
        <v>#REF!</v>
      </c>
      <c r="N158" s="280" t="e">
        <f>ДС_КСГ_ИТОГО_3!N158+'ДС_КСГ_кор-ка др профили_2'!N158</f>
        <v>#REF!</v>
      </c>
      <c r="O158" s="280" t="e">
        <f>ДС_КСГ_ИТОГО_3!O158+'ДС_КСГ_кор-ка др профили_2'!O158</f>
        <v>#REF!</v>
      </c>
      <c r="P158" s="280" t="e">
        <f>ДС_КСГ_ИТОГО_3!P158+'ДС_КСГ_кор-ка др профили_2'!P158</f>
        <v>#REF!</v>
      </c>
      <c r="Q158" s="280" t="e">
        <f>ДС_КСГ_ИТОГО_3!Q158+'ДС_КСГ_кор-ка др профили_2'!Q158</f>
        <v>#REF!</v>
      </c>
      <c r="R158" s="280" t="e">
        <f>ДС_КСГ_ИТОГО_3!R158+'ДС_КСГ_кор-ка др профили_2'!R158</f>
        <v>#REF!</v>
      </c>
      <c r="S158" s="280" t="e">
        <f>ДС_КСГ_ИТОГО_3!S158+'ДС_КСГ_кор-ка др профили_2'!S158</f>
        <v>#REF!</v>
      </c>
      <c r="T158" s="280" t="e">
        <f>ДС_КСГ_ИТОГО_3!T158+'ДС_КСГ_кор-ка др профили_2'!T158</f>
        <v>#REF!</v>
      </c>
      <c r="U158" s="280" t="e">
        <f>ДС_КСГ_ИТОГО_3!U158+'ДС_КСГ_кор-ка др профили_2'!U158</f>
        <v>#REF!</v>
      </c>
      <c r="V158" s="280" t="e">
        <f>ДС_КСГ_ИТОГО_3!V158+'ДС_КСГ_кор-ка др профили_2'!V158</f>
        <v>#REF!</v>
      </c>
      <c r="W158" s="280" t="e">
        <f>ДС_КСГ_ИТОГО_3!W158+'ДС_КСГ_кор-ка др профили_2'!W158</f>
        <v>#REF!</v>
      </c>
      <c r="X158" s="280" t="e">
        <f>ДС_КСГ_ИТОГО_3!X158+'ДС_КСГ_кор-ка др профили_2'!X158</f>
        <v>#REF!</v>
      </c>
      <c r="Y158" s="280" t="e">
        <f>ДС_КСГ_ИТОГО_3!Y158+'ДС_КСГ_кор-ка др профили_2'!Y158</f>
        <v>#REF!</v>
      </c>
      <c r="Z158" s="280" t="e">
        <f>ДС_КСГ_ИТОГО_3!Z158+'ДС_КСГ_кор-ка др профили_2'!Z158</f>
        <v>#REF!</v>
      </c>
      <c r="AA158" s="280" t="e">
        <f>ДС_КСГ_ИТОГО_3!AA158+'ДС_КСГ_кор-ка др профили_2'!AA158</f>
        <v>#REF!</v>
      </c>
      <c r="AB158" s="280" t="e">
        <f>ДС_КСГ_ИТОГО_3!AB158+'ДС_КСГ_кор-ка др профили_2'!AB158</f>
        <v>#REF!</v>
      </c>
      <c r="AC158" s="280" t="e">
        <f>ДС_КСГ_ИТОГО_3!AC158+'ДС_КСГ_кор-ка др профили_2'!AC158</f>
        <v>#REF!</v>
      </c>
      <c r="AD158" s="280" t="e">
        <f>ДС_КСГ_ИТОГО_3!AD158+'ДС_КСГ_кор-ка др профили_2'!AD158</f>
        <v>#REF!</v>
      </c>
      <c r="AE158" s="280" t="e">
        <f>ДС_КСГ_ИТОГО_3!AE158+'ДС_КСГ_кор-ка др профили_2'!AE158</f>
        <v>#REF!</v>
      </c>
      <c r="AF158" s="280" t="e">
        <f>ДС_КСГ_ИТОГО_3!AF158+'ДС_КСГ_кор-ка др профили_2'!AF158</f>
        <v>#REF!</v>
      </c>
      <c r="AG158" s="280" t="e">
        <f>ДС_КСГ_ИТОГО_3!AG158+'ДС_КСГ_кор-ка др профили_2'!AG158</f>
        <v>#REF!</v>
      </c>
      <c r="AH158" s="280" t="e">
        <f>ДС_КСГ_ИТОГО_3!AH158+'ДС_КСГ_кор-ка др профили_2'!AH158</f>
        <v>#REF!</v>
      </c>
      <c r="AI158" s="280" t="e">
        <f>ДС_КСГ_ИТОГО_3!AI158+'ДС_КСГ_кор-ка др профили_2'!AI158</f>
        <v>#REF!</v>
      </c>
      <c r="AJ158" s="280" t="e">
        <f>ДС_КСГ_ИТОГО_3!AJ158+'ДС_КСГ_кор-ка др профили_2'!AJ158</f>
        <v>#REF!</v>
      </c>
      <c r="AK158" s="280" t="e">
        <f>ДС_КСГ_ИТОГО_3!AK158+'ДС_КСГ_кор-ка др профили_2'!AK158</f>
        <v>#REF!</v>
      </c>
      <c r="AL158" s="280" t="e">
        <f>ДС_КСГ_ИТОГО_3!AL158+'ДС_КСГ_кор-ка др профили_2'!AL158</f>
        <v>#REF!</v>
      </c>
      <c r="AM158" s="280" t="e">
        <f>ДС_КСГ_ИТОГО_3!AM158+'ДС_КСГ_кор-ка др профили_2'!AM158</f>
        <v>#REF!</v>
      </c>
      <c r="AN158" s="280" t="e">
        <f>ДС_КСГ_ИТОГО_3!AN158+'ДС_КСГ_кор-ка др профили_2'!AN158</f>
        <v>#REF!</v>
      </c>
      <c r="AO158" s="280" t="e">
        <f>ДС_КСГ_ИТОГО_3!AO158+'ДС_КСГ_кор-ка др профили_2'!AO158</f>
        <v>#REF!</v>
      </c>
      <c r="AP158" s="280" t="e">
        <f>ДС_КСГ_ИТОГО_3!AP158+'ДС_КСГ_кор-ка др профили_2'!AP158</f>
        <v>#REF!</v>
      </c>
      <c r="AQ158" s="280" t="e">
        <f>ДС_КСГ_ИТОГО_3!AQ158+'ДС_КСГ_кор-ка др профили_2'!AQ158</f>
        <v>#REF!</v>
      </c>
      <c r="AR158" s="280" t="e">
        <f>ДС_КСГ_ИТОГО_3!AR158+'ДС_КСГ_кор-ка др профили_2'!AR158</f>
        <v>#REF!</v>
      </c>
      <c r="AS158" s="280" t="e">
        <f>ДС_КСГ_ИТОГО_3!AS158+'ДС_КСГ_кор-ка др профили_2'!AS158</f>
        <v>#REF!</v>
      </c>
      <c r="AT158" s="280" t="e">
        <f>ДС_КСГ_ИТОГО_3!AT158+'ДС_КСГ_кор-ка др профили_2'!AT158</f>
        <v>#REF!</v>
      </c>
      <c r="AU158" s="280" t="e">
        <f>ДС_КСГ_ИТОГО_3!AU158+'ДС_КСГ_кор-ка др профили_2'!AU158</f>
        <v>#REF!</v>
      </c>
      <c r="AV158" s="280" t="e">
        <f>ДС_КСГ_ИТОГО_3!AV158+'ДС_КСГ_кор-ка др профили_2'!AV158</f>
        <v>#REF!</v>
      </c>
      <c r="AW158" s="280" t="e">
        <f>ДС_КСГ_ИТОГО_3!AW158+'ДС_КСГ_кор-ка др профили_2'!AW158</f>
        <v>#REF!</v>
      </c>
      <c r="AX158" s="280" t="e">
        <f>ДС_КСГ_ИТОГО_3!AX158+'ДС_КСГ_кор-ка др профили_2'!AX158</f>
        <v>#REF!</v>
      </c>
      <c r="AY158" s="280" t="e">
        <f>ДС_КСГ_ИТОГО_3!AY158+'ДС_КСГ_кор-ка др профили_2'!AY158</f>
        <v>#REF!</v>
      </c>
      <c r="AZ158" s="280" t="e">
        <f>ДС_КСГ_ИТОГО_3!AZ158+'ДС_КСГ_кор-ка др профили_2'!AZ158</f>
        <v>#REF!</v>
      </c>
      <c r="BA158" s="280" t="e">
        <f>ДС_КСГ_ИТОГО_3!BA158+'ДС_КСГ_кор-ка др профили_2'!BA158</f>
        <v>#REF!</v>
      </c>
      <c r="BB158" s="280" t="e">
        <f>ДС_КСГ_ИТОГО_3!BB158+'ДС_КСГ_кор-ка др профили_2'!BB158</f>
        <v>#REF!</v>
      </c>
      <c r="BC158" s="280" t="e">
        <f>ДС_КСГ_ИТОГО_3!BC158+'ДС_КСГ_кор-ка др профили_2'!BC158</f>
        <v>#REF!</v>
      </c>
      <c r="BD158" s="280" t="e">
        <f>ДС_КСГ_ИТОГО_3!BD158+'ДС_КСГ_кор-ка др профили_2'!BD158</f>
        <v>#REF!</v>
      </c>
      <c r="BE158" s="280" t="e">
        <f>ДС_КСГ_ИТОГО_3!BE158+'ДС_КСГ_кор-ка др профили_2'!BE158</f>
        <v>#REF!</v>
      </c>
      <c r="BF158" s="280" t="e">
        <f>ДС_КСГ_ИТОГО_3!BF158+'ДС_КСГ_кор-ка др профили_2'!BF158</f>
        <v>#REF!</v>
      </c>
      <c r="BG158" s="280" t="e">
        <f>ДС_КСГ_ИТОГО_3!BG158+'ДС_КСГ_кор-ка др профили_2'!BG158</f>
        <v>#REF!</v>
      </c>
      <c r="BH158" s="280" t="e">
        <f>ДС_КСГ_ИТОГО_3!BH158+'ДС_КСГ_кор-ка др профили_2'!BH158</f>
        <v>#REF!</v>
      </c>
      <c r="BI158" s="280" t="e">
        <f>ДС_КСГ_ИТОГО_3!BI158+'ДС_КСГ_кор-ка др профили_2'!BI158</f>
        <v>#REF!</v>
      </c>
      <c r="BJ158" s="280" t="e">
        <f>ДС_КСГ_ИТОГО_3!BJ158+'ДС_КСГ_кор-ка др профили_2'!BJ158</f>
        <v>#REF!</v>
      </c>
      <c r="BK158" s="280" t="e">
        <f>ДС_КСГ_ИТОГО_3!BK158+'ДС_КСГ_кор-ка др профили_2'!BK158</f>
        <v>#REF!</v>
      </c>
      <c r="BL158" s="280" t="e">
        <f>ДС_КСГ_ИТОГО_3!BL158+'ДС_КСГ_кор-ка др профили_2'!BL158</f>
        <v>#REF!</v>
      </c>
      <c r="BM158" s="280" t="e">
        <f>ДС_КСГ_ИТОГО_3!BM158+'ДС_КСГ_кор-ка др профили_2'!BM158</f>
        <v>#REF!</v>
      </c>
      <c r="BN158" s="280" t="e">
        <f>ДС_КСГ_ИТОГО_3!BN158+'ДС_КСГ_кор-ка др профили_2'!BN158</f>
        <v>#REF!</v>
      </c>
      <c r="BO158" s="280" t="e">
        <f>ДС_КСГ_ИТОГО_3!BO158+'ДС_КСГ_кор-ка др профили_2'!BO158</f>
        <v>#REF!</v>
      </c>
      <c r="BP158" s="280" t="e">
        <f>ДС_КСГ_ИТОГО_3!BP158+'ДС_КСГ_кор-ка др профили_2'!BP158</f>
        <v>#REF!</v>
      </c>
      <c r="BQ158" s="280" t="e">
        <f>ДС_КСГ_ИТОГО_3!BQ158+'ДС_КСГ_кор-ка др профили_2'!BQ158</f>
        <v>#REF!</v>
      </c>
      <c r="BR158" s="280" t="e">
        <f>ДС_КСГ_ИТОГО_3!BR158+'ДС_КСГ_кор-ка др профили_2'!BR158</f>
        <v>#REF!</v>
      </c>
      <c r="BS158" s="280" t="e">
        <f>ДС_КСГ_ИТОГО_3!BS158+'ДС_КСГ_кор-ка др профили_2'!BS158</f>
        <v>#REF!</v>
      </c>
      <c r="BT158" s="280" t="e">
        <f>ДС_КСГ_ИТОГО_3!BT158+'ДС_КСГ_кор-ка др профили_2'!BT158</f>
        <v>#REF!</v>
      </c>
      <c r="BU158" s="280" t="e">
        <f>ДС_КСГ_ИТОГО_3!BU158+'ДС_КСГ_кор-ка др профили_2'!BU158</f>
        <v>#REF!</v>
      </c>
      <c r="BV158" s="280" t="e">
        <f>ДС_КСГ_ИТОГО_3!BV158+'ДС_КСГ_кор-ка др профили_2'!BV158</f>
        <v>#REF!</v>
      </c>
      <c r="BW158" s="280" t="e">
        <f>ДС_КСГ_ИТОГО_3!BW158+'ДС_КСГ_кор-ка др профили_2'!BW158</f>
        <v>#REF!</v>
      </c>
      <c r="BX158" s="280" t="e">
        <f>ДС_КСГ_ИТОГО_3!BX158+'ДС_КСГ_кор-ка др профили_2'!BX158</f>
        <v>#REF!</v>
      </c>
      <c r="BY158" s="280" t="e">
        <f>ДС_КСГ_ИТОГО_3!BY158+'ДС_КСГ_кор-ка др профили_2'!BY158</f>
        <v>#REF!</v>
      </c>
      <c r="BZ158" s="280" t="e">
        <f>ДС_КСГ_ИТОГО_3!BZ158+'ДС_КСГ_кор-ка др профили_2'!BZ158</f>
        <v>#REF!</v>
      </c>
      <c r="CA158" s="280" t="e">
        <f>ДС_КСГ_ИТОГО_3!CA158+'ДС_КСГ_кор-ка др профили_2'!CA158</f>
        <v>#REF!</v>
      </c>
      <c r="CB158" s="280" t="e">
        <f>ДС_КСГ_ИТОГО_3!CB158+'ДС_КСГ_кор-ка др профили_2'!CB158</f>
        <v>#REF!</v>
      </c>
      <c r="CC158" s="280" t="e">
        <f>ДС_КСГ_ИТОГО_3!CC158+'ДС_КСГ_кор-ка др профили_2'!CC158</f>
        <v>#REF!</v>
      </c>
      <c r="CD158" s="280" t="e">
        <f>ДС_КСГ_ИТОГО_3!CD158+'ДС_КСГ_кор-ка др профили_2'!CD158</f>
        <v>#REF!</v>
      </c>
      <c r="CE158" s="280" t="e">
        <f>ДС_КСГ_ИТОГО_3!CE158+'ДС_КСГ_кор-ка др профили_2'!CE158</f>
        <v>#REF!</v>
      </c>
      <c r="CF158" s="280" t="e">
        <f>ДС_КСГ_ИТОГО_3!CF158+'ДС_КСГ_кор-ка др профили_2'!CF158</f>
        <v>#REF!</v>
      </c>
      <c r="CG158" s="280" t="e">
        <f>ДС_КСГ_ИТОГО_3!CG158+'ДС_КСГ_кор-ка др профили_2'!CG158</f>
        <v>#REF!</v>
      </c>
      <c r="CH158" s="280" t="e">
        <f>ДС_КСГ_ИТОГО_3!CH158+'ДС_КСГ_кор-ка др профили_2'!CH158</f>
        <v>#REF!</v>
      </c>
      <c r="CI158" s="280" t="e">
        <f>ДС_КСГ_ИТОГО_3!CI158+'ДС_КСГ_кор-ка др профили_2'!CI158</f>
        <v>#REF!</v>
      </c>
      <c r="CJ158" s="280" t="e">
        <f>ДС_КСГ_ИТОГО_3!CJ158+'ДС_КСГ_кор-ка др профили_2'!CJ158</f>
        <v>#REF!</v>
      </c>
      <c r="CK158" s="280" t="e">
        <f>ДС_КСГ_ИТОГО_3!#REF!+'ДС_КСГ_кор-ка др профили_2'!CK158</f>
        <v>#REF!</v>
      </c>
      <c r="CL158" s="280" t="e">
        <f>ДС_КСГ_ИТОГО_3!#REF!+'ДС_КСГ_кор-ка др профили_2'!CL158</f>
        <v>#REF!</v>
      </c>
      <c r="CM158" s="280" t="e">
        <f>ДС_КСГ_ИТОГО_3!#REF!+'ДС_КСГ_кор-ка др профили_2'!CM158</f>
        <v>#REF!</v>
      </c>
      <c r="CN158" s="281" t="e">
        <f t="shared" si="2"/>
        <v>#REF!</v>
      </c>
      <c r="CP158" s="195"/>
      <c r="CQ158" s="195"/>
      <c r="CR158" s="195"/>
    </row>
    <row r="159" spans="1:96" ht="75" x14ac:dyDescent="0.25">
      <c r="A159" s="81">
        <v>158</v>
      </c>
      <c r="B159" s="81" t="s">
        <v>460</v>
      </c>
      <c r="C159" s="148" t="s">
        <v>461</v>
      </c>
      <c r="D159" s="148">
        <v>1.41</v>
      </c>
      <c r="E159" s="148">
        <v>35</v>
      </c>
      <c r="F159" s="148" t="s">
        <v>194</v>
      </c>
      <c r="G159" s="280" t="e">
        <f>ДС_КСГ_ИТОГО_3!G159+'ДС_КСГ_кор-ка др профили_2'!G159</f>
        <v>#REF!</v>
      </c>
      <c r="H159" s="280" t="e">
        <f>ДС_КСГ_ИТОГО_3!H159+'ДС_КСГ_кор-ка др профили_2'!H159</f>
        <v>#REF!</v>
      </c>
      <c r="I159" s="280" t="e">
        <f>ДС_КСГ_ИТОГО_3!I159+'ДС_КСГ_кор-ка др профили_2'!I159</f>
        <v>#REF!</v>
      </c>
      <c r="J159" s="280" t="e">
        <f>ДС_КСГ_ИТОГО_3!J159+'ДС_КСГ_кор-ка др профили_2'!J159</f>
        <v>#REF!</v>
      </c>
      <c r="K159" s="280" t="e">
        <f>ДС_КСГ_ИТОГО_3!K159+'ДС_КСГ_кор-ка др профили_2'!K159</f>
        <v>#REF!</v>
      </c>
      <c r="L159" s="280" t="e">
        <f>ДС_КСГ_ИТОГО_3!L159+'ДС_КСГ_кор-ка др профили_2'!L159</f>
        <v>#REF!</v>
      </c>
      <c r="M159" s="280" t="e">
        <f>ДС_КСГ_ИТОГО_3!M159+'ДС_КСГ_кор-ка др профили_2'!M159</f>
        <v>#REF!</v>
      </c>
      <c r="N159" s="280" t="e">
        <f>ДС_КСГ_ИТОГО_3!N159+'ДС_КСГ_кор-ка др профили_2'!N159</f>
        <v>#REF!</v>
      </c>
      <c r="O159" s="280" t="e">
        <f>ДС_КСГ_ИТОГО_3!O159+'ДС_КСГ_кор-ка др профили_2'!O159</f>
        <v>#REF!</v>
      </c>
      <c r="P159" s="280" t="e">
        <f>ДС_КСГ_ИТОГО_3!P159+'ДС_КСГ_кор-ка др профили_2'!P159</f>
        <v>#REF!</v>
      </c>
      <c r="Q159" s="280" t="e">
        <f>ДС_КСГ_ИТОГО_3!Q159+'ДС_КСГ_кор-ка др профили_2'!Q159</f>
        <v>#REF!</v>
      </c>
      <c r="R159" s="280" t="e">
        <f>ДС_КСГ_ИТОГО_3!R159+'ДС_КСГ_кор-ка др профили_2'!R159</f>
        <v>#REF!</v>
      </c>
      <c r="S159" s="280" t="e">
        <f>ДС_КСГ_ИТОГО_3!S159+'ДС_КСГ_кор-ка др профили_2'!S159</f>
        <v>#REF!</v>
      </c>
      <c r="T159" s="280" t="e">
        <f>ДС_КСГ_ИТОГО_3!T159+'ДС_КСГ_кор-ка др профили_2'!T159</f>
        <v>#REF!</v>
      </c>
      <c r="U159" s="280" t="e">
        <f>ДС_КСГ_ИТОГО_3!U159+'ДС_КСГ_кор-ка др профили_2'!U159</f>
        <v>#REF!</v>
      </c>
      <c r="V159" s="280" t="e">
        <f>ДС_КСГ_ИТОГО_3!V159+'ДС_КСГ_кор-ка др профили_2'!V159</f>
        <v>#REF!</v>
      </c>
      <c r="W159" s="280" t="e">
        <f>ДС_КСГ_ИТОГО_3!W159+'ДС_КСГ_кор-ка др профили_2'!W159</f>
        <v>#REF!</v>
      </c>
      <c r="X159" s="280" t="e">
        <f>ДС_КСГ_ИТОГО_3!X159+'ДС_КСГ_кор-ка др профили_2'!X159</f>
        <v>#REF!</v>
      </c>
      <c r="Y159" s="280" t="e">
        <f>ДС_КСГ_ИТОГО_3!Y159+'ДС_КСГ_кор-ка др профили_2'!Y159</f>
        <v>#REF!</v>
      </c>
      <c r="Z159" s="280" t="e">
        <f>ДС_КСГ_ИТОГО_3!Z159+'ДС_КСГ_кор-ка др профили_2'!Z159</f>
        <v>#REF!</v>
      </c>
      <c r="AA159" s="280" t="e">
        <f>ДС_КСГ_ИТОГО_3!AA159+'ДС_КСГ_кор-ка др профили_2'!AA159</f>
        <v>#REF!</v>
      </c>
      <c r="AB159" s="280" t="e">
        <f>ДС_КСГ_ИТОГО_3!AB159+'ДС_КСГ_кор-ка др профили_2'!AB159</f>
        <v>#REF!</v>
      </c>
      <c r="AC159" s="280" t="e">
        <f>ДС_КСГ_ИТОГО_3!AC159+'ДС_КСГ_кор-ка др профили_2'!AC159</f>
        <v>#REF!</v>
      </c>
      <c r="AD159" s="280" t="e">
        <f>ДС_КСГ_ИТОГО_3!AD159+'ДС_КСГ_кор-ка др профили_2'!AD159</f>
        <v>#REF!</v>
      </c>
      <c r="AE159" s="280" t="e">
        <f>ДС_КСГ_ИТОГО_3!AE159+'ДС_КСГ_кор-ка др профили_2'!AE159</f>
        <v>#REF!</v>
      </c>
      <c r="AF159" s="280" t="e">
        <f>ДС_КСГ_ИТОГО_3!AF159+'ДС_КСГ_кор-ка др профили_2'!AF159</f>
        <v>#REF!</v>
      </c>
      <c r="AG159" s="280" t="e">
        <f>ДС_КСГ_ИТОГО_3!AG159+'ДС_КСГ_кор-ка др профили_2'!AG159</f>
        <v>#REF!</v>
      </c>
      <c r="AH159" s="280" t="e">
        <f>ДС_КСГ_ИТОГО_3!AH159+'ДС_КСГ_кор-ка др профили_2'!AH159</f>
        <v>#REF!</v>
      </c>
      <c r="AI159" s="280" t="e">
        <f>ДС_КСГ_ИТОГО_3!AI159+'ДС_КСГ_кор-ка др профили_2'!AI159</f>
        <v>#REF!</v>
      </c>
      <c r="AJ159" s="280" t="e">
        <f>ДС_КСГ_ИТОГО_3!AJ159+'ДС_КСГ_кор-ка др профили_2'!AJ159</f>
        <v>#REF!</v>
      </c>
      <c r="AK159" s="280" t="e">
        <f>ДС_КСГ_ИТОГО_3!AK159+'ДС_КСГ_кор-ка др профили_2'!AK159</f>
        <v>#REF!</v>
      </c>
      <c r="AL159" s="280" t="e">
        <f>ДС_КСГ_ИТОГО_3!AL159+'ДС_КСГ_кор-ка др профили_2'!AL159</f>
        <v>#REF!</v>
      </c>
      <c r="AM159" s="280" t="e">
        <f>ДС_КСГ_ИТОГО_3!AM159+'ДС_КСГ_кор-ка др профили_2'!AM159</f>
        <v>#REF!</v>
      </c>
      <c r="AN159" s="280" t="e">
        <f>ДС_КСГ_ИТОГО_3!AN159+'ДС_КСГ_кор-ка др профили_2'!AN159</f>
        <v>#REF!</v>
      </c>
      <c r="AO159" s="280" t="e">
        <f>ДС_КСГ_ИТОГО_3!AO159+'ДС_КСГ_кор-ка др профили_2'!AO159</f>
        <v>#REF!</v>
      </c>
      <c r="AP159" s="280" t="e">
        <f>ДС_КСГ_ИТОГО_3!AP159+'ДС_КСГ_кор-ка др профили_2'!AP159</f>
        <v>#REF!</v>
      </c>
      <c r="AQ159" s="280" t="e">
        <f>ДС_КСГ_ИТОГО_3!AQ159+'ДС_КСГ_кор-ка др профили_2'!AQ159</f>
        <v>#REF!</v>
      </c>
      <c r="AR159" s="280" t="e">
        <f>ДС_КСГ_ИТОГО_3!AR159+'ДС_КСГ_кор-ка др профили_2'!AR159</f>
        <v>#REF!</v>
      </c>
      <c r="AS159" s="280" t="e">
        <f>ДС_КСГ_ИТОГО_3!AS159+'ДС_КСГ_кор-ка др профили_2'!AS159</f>
        <v>#REF!</v>
      </c>
      <c r="AT159" s="280" t="e">
        <f>ДС_КСГ_ИТОГО_3!AT159+'ДС_КСГ_кор-ка др профили_2'!AT159</f>
        <v>#REF!</v>
      </c>
      <c r="AU159" s="280" t="e">
        <f>ДС_КСГ_ИТОГО_3!AU159+'ДС_КСГ_кор-ка др профили_2'!AU159</f>
        <v>#REF!</v>
      </c>
      <c r="AV159" s="280" t="e">
        <f>ДС_КСГ_ИТОГО_3!AV159+'ДС_КСГ_кор-ка др профили_2'!AV159</f>
        <v>#REF!</v>
      </c>
      <c r="AW159" s="280" t="e">
        <f>ДС_КСГ_ИТОГО_3!AW159+'ДС_КСГ_кор-ка др профили_2'!AW159</f>
        <v>#REF!</v>
      </c>
      <c r="AX159" s="280" t="e">
        <f>ДС_КСГ_ИТОГО_3!AX159+'ДС_КСГ_кор-ка др профили_2'!AX159</f>
        <v>#REF!</v>
      </c>
      <c r="AY159" s="280" t="e">
        <f>ДС_КСГ_ИТОГО_3!AY159+'ДС_КСГ_кор-ка др профили_2'!AY159</f>
        <v>#REF!</v>
      </c>
      <c r="AZ159" s="280" t="e">
        <f>ДС_КСГ_ИТОГО_3!AZ159+'ДС_КСГ_кор-ка др профили_2'!AZ159</f>
        <v>#REF!</v>
      </c>
      <c r="BA159" s="280" t="e">
        <f>ДС_КСГ_ИТОГО_3!BA159+'ДС_КСГ_кор-ка др профили_2'!BA159</f>
        <v>#REF!</v>
      </c>
      <c r="BB159" s="280" t="e">
        <f>ДС_КСГ_ИТОГО_3!BB159+'ДС_КСГ_кор-ка др профили_2'!BB159</f>
        <v>#REF!</v>
      </c>
      <c r="BC159" s="280" t="e">
        <f>ДС_КСГ_ИТОГО_3!BC159+'ДС_КСГ_кор-ка др профили_2'!BC159</f>
        <v>#REF!</v>
      </c>
      <c r="BD159" s="280" t="e">
        <f>ДС_КСГ_ИТОГО_3!BD159+'ДС_КСГ_кор-ка др профили_2'!BD159</f>
        <v>#REF!</v>
      </c>
      <c r="BE159" s="280" t="e">
        <f>ДС_КСГ_ИТОГО_3!BE159+'ДС_КСГ_кор-ка др профили_2'!BE159</f>
        <v>#REF!</v>
      </c>
      <c r="BF159" s="280" t="e">
        <f>ДС_КСГ_ИТОГО_3!BF159+'ДС_КСГ_кор-ка др профили_2'!BF159</f>
        <v>#REF!</v>
      </c>
      <c r="BG159" s="280" t="e">
        <f>ДС_КСГ_ИТОГО_3!BG159+'ДС_КСГ_кор-ка др профили_2'!BG159</f>
        <v>#REF!</v>
      </c>
      <c r="BH159" s="280" t="e">
        <f>ДС_КСГ_ИТОГО_3!BH159+'ДС_КСГ_кор-ка др профили_2'!BH159</f>
        <v>#REF!</v>
      </c>
      <c r="BI159" s="280" t="e">
        <f>ДС_КСГ_ИТОГО_3!BI159+'ДС_КСГ_кор-ка др профили_2'!BI159</f>
        <v>#REF!</v>
      </c>
      <c r="BJ159" s="280" t="e">
        <f>ДС_КСГ_ИТОГО_3!BJ159+'ДС_КСГ_кор-ка др профили_2'!BJ159</f>
        <v>#REF!</v>
      </c>
      <c r="BK159" s="280" t="e">
        <f>ДС_КСГ_ИТОГО_3!BK159+'ДС_КСГ_кор-ка др профили_2'!BK159</f>
        <v>#REF!</v>
      </c>
      <c r="BL159" s="280" t="e">
        <f>ДС_КСГ_ИТОГО_3!BL159+'ДС_КСГ_кор-ка др профили_2'!BL159</f>
        <v>#REF!</v>
      </c>
      <c r="BM159" s="280" t="e">
        <f>ДС_КСГ_ИТОГО_3!BM159+'ДС_КСГ_кор-ка др профили_2'!BM159</f>
        <v>#REF!</v>
      </c>
      <c r="BN159" s="280" t="e">
        <f>ДС_КСГ_ИТОГО_3!BN159+'ДС_КСГ_кор-ка др профили_2'!BN159</f>
        <v>#REF!</v>
      </c>
      <c r="BO159" s="280" t="e">
        <f>ДС_КСГ_ИТОГО_3!BO159+'ДС_КСГ_кор-ка др профили_2'!BO159</f>
        <v>#REF!</v>
      </c>
      <c r="BP159" s="280" t="e">
        <f>ДС_КСГ_ИТОГО_3!BP159+'ДС_КСГ_кор-ка др профили_2'!BP159</f>
        <v>#REF!</v>
      </c>
      <c r="BQ159" s="280" t="e">
        <f>ДС_КСГ_ИТОГО_3!BQ159+'ДС_КСГ_кор-ка др профили_2'!BQ159</f>
        <v>#REF!</v>
      </c>
      <c r="BR159" s="280" t="e">
        <f>ДС_КСГ_ИТОГО_3!BR159+'ДС_КСГ_кор-ка др профили_2'!BR159</f>
        <v>#REF!</v>
      </c>
      <c r="BS159" s="280" t="e">
        <f>ДС_КСГ_ИТОГО_3!BS159+'ДС_КСГ_кор-ка др профили_2'!BS159</f>
        <v>#REF!</v>
      </c>
      <c r="BT159" s="280" t="e">
        <f>ДС_КСГ_ИТОГО_3!BT159+'ДС_КСГ_кор-ка др профили_2'!BT159</f>
        <v>#REF!</v>
      </c>
      <c r="BU159" s="280" t="e">
        <f>ДС_КСГ_ИТОГО_3!BU159+'ДС_КСГ_кор-ка др профили_2'!BU159</f>
        <v>#REF!</v>
      </c>
      <c r="BV159" s="280" t="e">
        <f>ДС_КСГ_ИТОГО_3!BV159+'ДС_КСГ_кор-ка др профили_2'!BV159</f>
        <v>#REF!</v>
      </c>
      <c r="BW159" s="280" t="e">
        <f>ДС_КСГ_ИТОГО_3!BW159+'ДС_КСГ_кор-ка др профили_2'!BW159</f>
        <v>#REF!</v>
      </c>
      <c r="BX159" s="280" t="e">
        <f>ДС_КСГ_ИТОГО_3!BX159+'ДС_КСГ_кор-ка др профили_2'!BX159</f>
        <v>#REF!</v>
      </c>
      <c r="BY159" s="280" t="e">
        <f>ДС_КСГ_ИТОГО_3!BY159+'ДС_КСГ_кор-ка др профили_2'!BY159</f>
        <v>#REF!</v>
      </c>
      <c r="BZ159" s="280" t="e">
        <f>ДС_КСГ_ИТОГО_3!BZ159+'ДС_КСГ_кор-ка др профили_2'!BZ159</f>
        <v>#REF!</v>
      </c>
      <c r="CA159" s="280" t="e">
        <f>ДС_КСГ_ИТОГО_3!CA159+'ДС_КСГ_кор-ка др профили_2'!CA159</f>
        <v>#REF!</v>
      </c>
      <c r="CB159" s="280" t="e">
        <f>ДС_КСГ_ИТОГО_3!CB159+'ДС_КСГ_кор-ка др профили_2'!CB159</f>
        <v>#REF!</v>
      </c>
      <c r="CC159" s="280" t="e">
        <f>ДС_КСГ_ИТОГО_3!CC159+'ДС_КСГ_кор-ка др профили_2'!CC159</f>
        <v>#REF!</v>
      </c>
      <c r="CD159" s="280" t="e">
        <f>ДС_КСГ_ИТОГО_3!CD159+'ДС_КСГ_кор-ка др профили_2'!CD159</f>
        <v>#REF!</v>
      </c>
      <c r="CE159" s="280" t="e">
        <f>ДС_КСГ_ИТОГО_3!CE159+'ДС_КСГ_кор-ка др профили_2'!CE159</f>
        <v>#REF!</v>
      </c>
      <c r="CF159" s="280" t="e">
        <f>ДС_КСГ_ИТОГО_3!CF159+'ДС_КСГ_кор-ка др профили_2'!CF159</f>
        <v>#REF!</v>
      </c>
      <c r="CG159" s="280" t="e">
        <f>ДС_КСГ_ИТОГО_3!CG159+'ДС_КСГ_кор-ка др профили_2'!CG159</f>
        <v>#REF!</v>
      </c>
      <c r="CH159" s="280" t="e">
        <f>ДС_КСГ_ИТОГО_3!CH159+'ДС_КСГ_кор-ка др профили_2'!CH159</f>
        <v>#REF!</v>
      </c>
      <c r="CI159" s="280" t="e">
        <f>ДС_КСГ_ИТОГО_3!CI159+'ДС_КСГ_кор-ка др профили_2'!CI159</f>
        <v>#REF!</v>
      </c>
      <c r="CJ159" s="280" t="e">
        <f>ДС_КСГ_ИТОГО_3!CJ159+'ДС_КСГ_кор-ка др профили_2'!CJ159</f>
        <v>#REF!</v>
      </c>
      <c r="CK159" s="280" t="e">
        <f>ДС_КСГ_ИТОГО_3!#REF!+'ДС_КСГ_кор-ка др профили_2'!CK159</f>
        <v>#REF!</v>
      </c>
      <c r="CL159" s="280" t="e">
        <f>ДС_КСГ_ИТОГО_3!#REF!+'ДС_КСГ_кор-ка др профили_2'!CL159</f>
        <v>#REF!</v>
      </c>
      <c r="CM159" s="280" t="e">
        <f>ДС_КСГ_ИТОГО_3!#REF!+'ДС_КСГ_кор-ка др профили_2'!CM159</f>
        <v>#REF!</v>
      </c>
      <c r="CN159" s="281" t="e">
        <f t="shared" si="2"/>
        <v>#REF!</v>
      </c>
      <c r="CP159" s="195"/>
      <c r="CQ159" s="195"/>
      <c r="CR159" s="195"/>
    </row>
    <row r="160" spans="1:96" ht="15.75" x14ac:dyDescent="0.25">
      <c r="A160" s="81">
        <v>159</v>
      </c>
      <c r="B160" s="81" t="s">
        <v>462</v>
      </c>
      <c r="C160" s="148" t="s">
        <v>195</v>
      </c>
      <c r="D160" s="148">
        <v>2.58</v>
      </c>
      <c r="E160" s="148">
        <v>35</v>
      </c>
      <c r="F160" s="148" t="s">
        <v>194</v>
      </c>
      <c r="G160" s="280" t="e">
        <f>ДС_КСГ_ИТОГО_3!G160+'ДС_КСГ_кор-ка др профили_2'!G160</f>
        <v>#REF!</v>
      </c>
      <c r="H160" s="280" t="e">
        <f>ДС_КСГ_ИТОГО_3!H160+'ДС_КСГ_кор-ка др профили_2'!H160</f>
        <v>#REF!</v>
      </c>
      <c r="I160" s="280" t="e">
        <f>ДС_КСГ_ИТОГО_3!I160+'ДС_КСГ_кор-ка др профили_2'!I160</f>
        <v>#REF!</v>
      </c>
      <c r="J160" s="280" t="e">
        <f>ДС_КСГ_ИТОГО_3!J160+'ДС_КСГ_кор-ка др профили_2'!J160</f>
        <v>#REF!</v>
      </c>
      <c r="K160" s="280" t="e">
        <f>ДС_КСГ_ИТОГО_3!K160+'ДС_КСГ_кор-ка др профили_2'!K160</f>
        <v>#REF!</v>
      </c>
      <c r="L160" s="280" t="e">
        <f>ДС_КСГ_ИТОГО_3!L160+'ДС_КСГ_кор-ка др профили_2'!L160</f>
        <v>#REF!</v>
      </c>
      <c r="M160" s="280" t="e">
        <f>ДС_КСГ_ИТОГО_3!M160+'ДС_КСГ_кор-ка др профили_2'!M160</f>
        <v>#REF!</v>
      </c>
      <c r="N160" s="280" t="e">
        <f>ДС_КСГ_ИТОГО_3!N160+'ДС_КСГ_кор-ка др профили_2'!N160</f>
        <v>#REF!</v>
      </c>
      <c r="O160" s="280" t="e">
        <f>ДС_КСГ_ИТОГО_3!O160+'ДС_КСГ_кор-ка др профили_2'!O160</f>
        <v>#REF!</v>
      </c>
      <c r="P160" s="280" t="e">
        <f>ДС_КСГ_ИТОГО_3!P160+'ДС_КСГ_кор-ка др профили_2'!P160</f>
        <v>#REF!</v>
      </c>
      <c r="Q160" s="280" t="e">
        <f>ДС_КСГ_ИТОГО_3!Q160+'ДС_КСГ_кор-ка др профили_2'!Q160</f>
        <v>#REF!</v>
      </c>
      <c r="R160" s="280" t="e">
        <f>ДС_КСГ_ИТОГО_3!R160+'ДС_КСГ_кор-ка др профили_2'!R160</f>
        <v>#REF!</v>
      </c>
      <c r="S160" s="280" t="e">
        <f>ДС_КСГ_ИТОГО_3!S160+'ДС_КСГ_кор-ка др профили_2'!S160</f>
        <v>#REF!</v>
      </c>
      <c r="T160" s="280" t="e">
        <f>ДС_КСГ_ИТОГО_3!T160+'ДС_КСГ_кор-ка др профили_2'!T160</f>
        <v>#REF!</v>
      </c>
      <c r="U160" s="280" t="e">
        <f>ДС_КСГ_ИТОГО_3!U160+'ДС_КСГ_кор-ка др профили_2'!U160</f>
        <v>#REF!</v>
      </c>
      <c r="V160" s="280" t="e">
        <f>ДС_КСГ_ИТОГО_3!V160+'ДС_КСГ_кор-ка др профили_2'!V160</f>
        <v>#REF!</v>
      </c>
      <c r="W160" s="280" t="e">
        <f>ДС_КСГ_ИТОГО_3!W160+'ДС_КСГ_кор-ка др профили_2'!W160</f>
        <v>#REF!</v>
      </c>
      <c r="X160" s="280" t="e">
        <f>ДС_КСГ_ИТОГО_3!X160+'ДС_КСГ_кор-ка др профили_2'!X160</f>
        <v>#REF!</v>
      </c>
      <c r="Y160" s="280" t="e">
        <f>ДС_КСГ_ИТОГО_3!Y160+'ДС_КСГ_кор-ка др профили_2'!Y160</f>
        <v>#REF!</v>
      </c>
      <c r="Z160" s="280" t="e">
        <f>ДС_КСГ_ИТОГО_3!Z160+'ДС_КСГ_кор-ка др профили_2'!Z160</f>
        <v>#REF!</v>
      </c>
      <c r="AA160" s="280" t="e">
        <f>ДС_КСГ_ИТОГО_3!AA160+'ДС_КСГ_кор-ка др профили_2'!AA160</f>
        <v>#REF!</v>
      </c>
      <c r="AB160" s="280" t="e">
        <f>ДС_КСГ_ИТОГО_3!AB160+'ДС_КСГ_кор-ка др профили_2'!AB160</f>
        <v>#REF!</v>
      </c>
      <c r="AC160" s="280" t="e">
        <f>ДС_КСГ_ИТОГО_3!AC160+'ДС_КСГ_кор-ка др профили_2'!AC160</f>
        <v>#REF!</v>
      </c>
      <c r="AD160" s="280" t="e">
        <f>ДС_КСГ_ИТОГО_3!AD160+'ДС_КСГ_кор-ка др профили_2'!AD160</f>
        <v>#REF!</v>
      </c>
      <c r="AE160" s="280" t="e">
        <f>ДС_КСГ_ИТОГО_3!AE160+'ДС_КСГ_кор-ка др профили_2'!AE160</f>
        <v>#REF!</v>
      </c>
      <c r="AF160" s="280" t="e">
        <f>ДС_КСГ_ИТОГО_3!AF160+'ДС_КСГ_кор-ка др профили_2'!AF160</f>
        <v>#REF!</v>
      </c>
      <c r="AG160" s="280" t="e">
        <f>ДС_КСГ_ИТОГО_3!AG160+'ДС_КСГ_кор-ка др профили_2'!AG160</f>
        <v>#REF!</v>
      </c>
      <c r="AH160" s="280" t="e">
        <f>ДС_КСГ_ИТОГО_3!AH160+'ДС_КСГ_кор-ка др профили_2'!AH160</f>
        <v>#REF!</v>
      </c>
      <c r="AI160" s="280" t="e">
        <f>ДС_КСГ_ИТОГО_3!AI160+'ДС_КСГ_кор-ка др профили_2'!AI160</f>
        <v>#REF!</v>
      </c>
      <c r="AJ160" s="280" t="e">
        <f>ДС_КСГ_ИТОГО_3!AJ160+'ДС_КСГ_кор-ка др профили_2'!AJ160</f>
        <v>#REF!</v>
      </c>
      <c r="AK160" s="280" t="e">
        <f>ДС_КСГ_ИТОГО_3!AK160+'ДС_КСГ_кор-ка др профили_2'!AK160</f>
        <v>#REF!</v>
      </c>
      <c r="AL160" s="280" t="e">
        <f>ДС_КСГ_ИТОГО_3!AL160+'ДС_КСГ_кор-ка др профили_2'!AL160</f>
        <v>#REF!</v>
      </c>
      <c r="AM160" s="280" t="e">
        <f>ДС_КСГ_ИТОГО_3!AM160+'ДС_КСГ_кор-ка др профили_2'!AM160</f>
        <v>#REF!</v>
      </c>
      <c r="AN160" s="280" t="e">
        <f>ДС_КСГ_ИТОГО_3!AN160+'ДС_КСГ_кор-ка др профили_2'!AN160</f>
        <v>#REF!</v>
      </c>
      <c r="AO160" s="280" t="e">
        <f>ДС_КСГ_ИТОГО_3!AO160+'ДС_КСГ_кор-ка др профили_2'!AO160</f>
        <v>#REF!</v>
      </c>
      <c r="AP160" s="280" t="e">
        <f>ДС_КСГ_ИТОГО_3!AP160+'ДС_КСГ_кор-ка др профили_2'!AP160</f>
        <v>#REF!</v>
      </c>
      <c r="AQ160" s="280" t="e">
        <f>ДС_КСГ_ИТОГО_3!AQ160+'ДС_КСГ_кор-ка др профили_2'!AQ160</f>
        <v>#REF!</v>
      </c>
      <c r="AR160" s="280" t="e">
        <f>ДС_КСГ_ИТОГО_3!AR160+'ДС_КСГ_кор-ка др профили_2'!AR160</f>
        <v>#REF!</v>
      </c>
      <c r="AS160" s="280" t="e">
        <f>ДС_КСГ_ИТОГО_3!AS160+'ДС_КСГ_кор-ка др профили_2'!AS160</f>
        <v>#REF!</v>
      </c>
      <c r="AT160" s="280" t="e">
        <f>ДС_КСГ_ИТОГО_3!AT160+'ДС_КСГ_кор-ка др профили_2'!AT160</f>
        <v>#REF!</v>
      </c>
      <c r="AU160" s="280" t="e">
        <f>ДС_КСГ_ИТОГО_3!AU160+'ДС_КСГ_кор-ка др профили_2'!AU160</f>
        <v>#REF!</v>
      </c>
      <c r="AV160" s="280" t="e">
        <f>ДС_КСГ_ИТОГО_3!AV160+'ДС_КСГ_кор-ка др профили_2'!AV160</f>
        <v>#REF!</v>
      </c>
      <c r="AW160" s="280" t="e">
        <f>ДС_КСГ_ИТОГО_3!AW160+'ДС_КСГ_кор-ка др профили_2'!AW160</f>
        <v>#REF!</v>
      </c>
      <c r="AX160" s="280" t="e">
        <f>ДС_КСГ_ИТОГО_3!AX160+'ДС_КСГ_кор-ка др профили_2'!AX160</f>
        <v>#REF!</v>
      </c>
      <c r="AY160" s="280" t="e">
        <f>ДС_КСГ_ИТОГО_3!AY160+'ДС_КСГ_кор-ка др профили_2'!AY160</f>
        <v>#REF!</v>
      </c>
      <c r="AZ160" s="280" t="e">
        <f>ДС_КСГ_ИТОГО_3!AZ160+'ДС_КСГ_кор-ка др профили_2'!AZ160</f>
        <v>#REF!</v>
      </c>
      <c r="BA160" s="280" t="e">
        <f>ДС_КСГ_ИТОГО_3!BA160+'ДС_КСГ_кор-ка др профили_2'!BA160</f>
        <v>#REF!</v>
      </c>
      <c r="BB160" s="280" t="e">
        <f>ДС_КСГ_ИТОГО_3!BB160+'ДС_КСГ_кор-ка др профили_2'!BB160</f>
        <v>#REF!</v>
      </c>
      <c r="BC160" s="280" t="e">
        <f>ДС_КСГ_ИТОГО_3!BC160+'ДС_КСГ_кор-ка др профили_2'!BC160</f>
        <v>#REF!</v>
      </c>
      <c r="BD160" s="280" t="e">
        <f>ДС_КСГ_ИТОГО_3!BD160+'ДС_КСГ_кор-ка др профили_2'!BD160</f>
        <v>#REF!</v>
      </c>
      <c r="BE160" s="280" t="e">
        <f>ДС_КСГ_ИТОГО_3!BE160+'ДС_КСГ_кор-ка др профили_2'!BE160</f>
        <v>#REF!</v>
      </c>
      <c r="BF160" s="280" t="e">
        <f>ДС_КСГ_ИТОГО_3!BF160+'ДС_КСГ_кор-ка др профили_2'!BF160</f>
        <v>#REF!</v>
      </c>
      <c r="BG160" s="280" t="e">
        <f>ДС_КСГ_ИТОГО_3!BG160+'ДС_КСГ_кор-ка др профили_2'!BG160</f>
        <v>#REF!</v>
      </c>
      <c r="BH160" s="280" t="e">
        <f>ДС_КСГ_ИТОГО_3!BH160+'ДС_КСГ_кор-ка др профили_2'!BH160</f>
        <v>#REF!</v>
      </c>
      <c r="BI160" s="280" t="e">
        <f>ДС_КСГ_ИТОГО_3!BI160+'ДС_КСГ_кор-ка др профили_2'!BI160</f>
        <v>#REF!</v>
      </c>
      <c r="BJ160" s="280" t="e">
        <f>ДС_КСГ_ИТОГО_3!BJ160+'ДС_КСГ_кор-ка др профили_2'!BJ160</f>
        <v>#REF!</v>
      </c>
      <c r="BK160" s="280" t="e">
        <f>ДС_КСГ_ИТОГО_3!BK160+'ДС_КСГ_кор-ка др профили_2'!BK160</f>
        <v>#REF!</v>
      </c>
      <c r="BL160" s="280" t="e">
        <f>ДС_КСГ_ИТОГО_3!BL160+'ДС_КСГ_кор-ка др профили_2'!BL160</f>
        <v>#REF!</v>
      </c>
      <c r="BM160" s="280" t="e">
        <f>ДС_КСГ_ИТОГО_3!BM160+'ДС_КСГ_кор-ка др профили_2'!BM160</f>
        <v>#REF!</v>
      </c>
      <c r="BN160" s="280" t="e">
        <f>ДС_КСГ_ИТОГО_3!BN160+'ДС_КСГ_кор-ка др профили_2'!BN160</f>
        <v>#REF!</v>
      </c>
      <c r="BO160" s="280" t="e">
        <f>ДС_КСГ_ИТОГО_3!BO160+'ДС_КСГ_кор-ка др профили_2'!BO160</f>
        <v>#REF!</v>
      </c>
      <c r="BP160" s="280" t="e">
        <f>ДС_КСГ_ИТОГО_3!BP160+'ДС_КСГ_кор-ка др профили_2'!BP160</f>
        <v>#REF!</v>
      </c>
      <c r="BQ160" s="280" t="e">
        <f>ДС_КСГ_ИТОГО_3!BQ160+'ДС_КСГ_кор-ка др профили_2'!BQ160</f>
        <v>#REF!</v>
      </c>
      <c r="BR160" s="280" t="e">
        <f>ДС_КСГ_ИТОГО_3!BR160+'ДС_КСГ_кор-ка др профили_2'!BR160</f>
        <v>#REF!</v>
      </c>
      <c r="BS160" s="280" t="e">
        <f>ДС_КСГ_ИТОГО_3!BS160+'ДС_КСГ_кор-ка др профили_2'!BS160</f>
        <v>#REF!</v>
      </c>
      <c r="BT160" s="280" t="e">
        <f>ДС_КСГ_ИТОГО_3!BT160+'ДС_КСГ_кор-ка др профили_2'!BT160</f>
        <v>#REF!</v>
      </c>
      <c r="BU160" s="280" t="e">
        <f>ДС_КСГ_ИТОГО_3!BU160+'ДС_КСГ_кор-ка др профили_2'!BU160</f>
        <v>#REF!</v>
      </c>
      <c r="BV160" s="280" t="e">
        <f>ДС_КСГ_ИТОГО_3!BV160+'ДС_КСГ_кор-ка др профили_2'!BV160</f>
        <v>#REF!</v>
      </c>
      <c r="BW160" s="280" t="e">
        <f>ДС_КСГ_ИТОГО_3!BW160+'ДС_КСГ_кор-ка др профили_2'!BW160</f>
        <v>#REF!</v>
      </c>
      <c r="BX160" s="280" t="e">
        <f>ДС_КСГ_ИТОГО_3!BX160+'ДС_КСГ_кор-ка др профили_2'!BX160</f>
        <v>#REF!</v>
      </c>
      <c r="BY160" s="280" t="e">
        <f>ДС_КСГ_ИТОГО_3!BY160+'ДС_КСГ_кор-ка др профили_2'!BY160</f>
        <v>#REF!</v>
      </c>
      <c r="BZ160" s="280" t="e">
        <f>ДС_КСГ_ИТОГО_3!BZ160+'ДС_КСГ_кор-ка др профили_2'!BZ160</f>
        <v>#REF!</v>
      </c>
      <c r="CA160" s="280" t="e">
        <f>ДС_КСГ_ИТОГО_3!CA160+'ДС_КСГ_кор-ка др профили_2'!CA160</f>
        <v>#REF!</v>
      </c>
      <c r="CB160" s="280" t="e">
        <f>ДС_КСГ_ИТОГО_3!CB160+'ДС_КСГ_кор-ка др профили_2'!CB160</f>
        <v>#REF!</v>
      </c>
      <c r="CC160" s="280" t="e">
        <f>ДС_КСГ_ИТОГО_3!CC160+'ДС_КСГ_кор-ка др профили_2'!CC160</f>
        <v>#REF!</v>
      </c>
      <c r="CD160" s="280" t="e">
        <f>ДС_КСГ_ИТОГО_3!CD160+'ДС_КСГ_кор-ка др профили_2'!CD160</f>
        <v>#REF!</v>
      </c>
      <c r="CE160" s="280" t="e">
        <f>ДС_КСГ_ИТОГО_3!CE160+'ДС_КСГ_кор-ка др профили_2'!CE160</f>
        <v>#REF!</v>
      </c>
      <c r="CF160" s="280" t="e">
        <f>ДС_КСГ_ИТОГО_3!CF160+'ДС_КСГ_кор-ка др профили_2'!CF160</f>
        <v>#REF!</v>
      </c>
      <c r="CG160" s="280" t="e">
        <f>ДС_КСГ_ИТОГО_3!CG160+'ДС_КСГ_кор-ка др профили_2'!CG160</f>
        <v>#REF!</v>
      </c>
      <c r="CH160" s="280" t="e">
        <f>ДС_КСГ_ИТОГО_3!CH160+'ДС_КСГ_кор-ка др профили_2'!CH160</f>
        <v>#REF!</v>
      </c>
      <c r="CI160" s="280" t="e">
        <f>ДС_КСГ_ИТОГО_3!CI160+'ДС_КСГ_кор-ка др профили_2'!CI160</f>
        <v>#REF!</v>
      </c>
      <c r="CJ160" s="280" t="e">
        <f>ДС_КСГ_ИТОГО_3!CJ160+'ДС_КСГ_кор-ка др профили_2'!CJ160</f>
        <v>#REF!</v>
      </c>
      <c r="CK160" s="280" t="e">
        <f>ДС_КСГ_ИТОГО_3!#REF!+'ДС_КСГ_кор-ка др профили_2'!CK160</f>
        <v>#REF!</v>
      </c>
      <c r="CL160" s="280" t="e">
        <f>ДС_КСГ_ИТОГО_3!#REF!+'ДС_КСГ_кор-ка др профили_2'!CL160</f>
        <v>#REF!</v>
      </c>
      <c r="CM160" s="280" t="e">
        <f>ДС_КСГ_ИТОГО_3!#REF!+'ДС_КСГ_кор-ка др профили_2'!CM160</f>
        <v>#REF!</v>
      </c>
      <c r="CN160" s="281" t="e">
        <f t="shared" si="2"/>
        <v>#REF!</v>
      </c>
      <c r="CP160" s="195"/>
      <c r="CQ160" s="195"/>
      <c r="CR160" s="195"/>
    </row>
    <row r="161" spans="1:96" ht="30" x14ac:dyDescent="0.25">
      <c r="A161" s="81">
        <v>160</v>
      </c>
      <c r="B161" s="81" t="s">
        <v>463</v>
      </c>
      <c r="C161" s="148" t="s">
        <v>464</v>
      </c>
      <c r="D161" s="148">
        <v>12.27</v>
      </c>
      <c r="E161" s="148">
        <v>35</v>
      </c>
      <c r="F161" s="148" t="s">
        <v>194</v>
      </c>
      <c r="G161" s="280" t="e">
        <f>ДС_КСГ_ИТОГО_3!G161+'ДС_КСГ_кор-ка др профили_2'!G161</f>
        <v>#REF!</v>
      </c>
      <c r="H161" s="280" t="e">
        <f>ДС_КСГ_ИТОГО_3!H161+'ДС_КСГ_кор-ка др профили_2'!H161</f>
        <v>#REF!</v>
      </c>
      <c r="I161" s="280" t="e">
        <f>ДС_КСГ_ИТОГО_3!I161+'ДС_КСГ_кор-ка др профили_2'!I161</f>
        <v>#REF!</v>
      </c>
      <c r="J161" s="280" t="e">
        <f>ДС_КСГ_ИТОГО_3!J161+'ДС_КСГ_кор-ка др профили_2'!J161</f>
        <v>#REF!</v>
      </c>
      <c r="K161" s="280" t="e">
        <f>ДС_КСГ_ИТОГО_3!K161+'ДС_КСГ_кор-ка др профили_2'!K161</f>
        <v>#REF!</v>
      </c>
      <c r="L161" s="280" t="e">
        <f>ДС_КСГ_ИТОГО_3!L161+'ДС_КСГ_кор-ка др профили_2'!L161</f>
        <v>#REF!</v>
      </c>
      <c r="M161" s="280" t="e">
        <f>ДС_КСГ_ИТОГО_3!M161+'ДС_КСГ_кор-ка др профили_2'!M161</f>
        <v>#REF!</v>
      </c>
      <c r="N161" s="280" t="e">
        <f>ДС_КСГ_ИТОГО_3!N161+'ДС_КСГ_кор-ка др профили_2'!N161</f>
        <v>#REF!</v>
      </c>
      <c r="O161" s="280" t="e">
        <f>ДС_КСГ_ИТОГО_3!O161+'ДС_КСГ_кор-ка др профили_2'!O161</f>
        <v>#REF!</v>
      </c>
      <c r="P161" s="280" t="e">
        <f>ДС_КСГ_ИТОГО_3!P161+'ДС_КСГ_кор-ка др профили_2'!P161</f>
        <v>#REF!</v>
      </c>
      <c r="Q161" s="280" t="e">
        <f>ДС_КСГ_ИТОГО_3!Q161+'ДС_КСГ_кор-ка др профили_2'!Q161</f>
        <v>#REF!</v>
      </c>
      <c r="R161" s="280" t="e">
        <f>ДС_КСГ_ИТОГО_3!R161+'ДС_КСГ_кор-ка др профили_2'!R161</f>
        <v>#REF!</v>
      </c>
      <c r="S161" s="280" t="e">
        <f>ДС_КСГ_ИТОГО_3!S161+'ДС_КСГ_кор-ка др профили_2'!S161</f>
        <v>#REF!</v>
      </c>
      <c r="T161" s="280" t="e">
        <f>ДС_КСГ_ИТОГО_3!T161+'ДС_КСГ_кор-ка др профили_2'!T161</f>
        <v>#REF!</v>
      </c>
      <c r="U161" s="280" t="e">
        <f>ДС_КСГ_ИТОГО_3!U161+'ДС_КСГ_кор-ка др профили_2'!U161</f>
        <v>#REF!</v>
      </c>
      <c r="V161" s="280" t="e">
        <f>ДС_КСГ_ИТОГО_3!V161+'ДС_КСГ_кор-ка др профили_2'!V161</f>
        <v>#REF!</v>
      </c>
      <c r="W161" s="280" t="e">
        <f>ДС_КСГ_ИТОГО_3!W161+'ДС_КСГ_кор-ка др профили_2'!W161</f>
        <v>#REF!</v>
      </c>
      <c r="X161" s="280" t="e">
        <f>ДС_КСГ_ИТОГО_3!X161+'ДС_КСГ_кор-ка др профили_2'!X161</f>
        <v>#REF!</v>
      </c>
      <c r="Y161" s="280" t="e">
        <f>ДС_КСГ_ИТОГО_3!Y161+'ДС_КСГ_кор-ка др профили_2'!Y161</f>
        <v>#REF!</v>
      </c>
      <c r="Z161" s="280" t="e">
        <f>ДС_КСГ_ИТОГО_3!Z161+'ДС_КСГ_кор-ка др профили_2'!Z161</f>
        <v>#REF!</v>
      </c>
      <c r="AA161" s="280" t="e">
        <f>ДС_КСГ_ИТОГО_3!AA161+'ДС_КСГ_кор-ка др профили_2'!AA161</f>
        <v>#REF!</v>
      </c>
      <c r="AB161" s="280" t="e">
        <f>ДС_КСГ_ИТОГО_3!AB161+'ДС_КСГ_кор-ка др профили_2'!AB161</f>
        <v>#REF!</v>
      </c>
      <c r="AC161" s="280" t="e">
        <f>ДС_КСГ_ИТОГО_3!AC161+'ДС_КСГ_кор-ка др профили_2'!AC161</f>
        <v>#REF!</v>
      </c>
      <c r="AD161" s="280" t="e">
        <f>ДС_КСГ_ИТОГО_3!AD161+'ДС_КСГ_кор-ка др профили_2'!AD161</f>
        <v>#REF!</v>
      </c>
      <c r="AE161" s="280" t="e">
        <f>ДС_КСГ_ИТОГО_3!AE161+'ДС_КСГ_кор-ка др профили_2'!AE161</f>
        <v>#REF!</v>
      </c>
      <c r="AF161" s="280" t="e">
        <f>ДС_КСГ_ИТОГО_3!AF161+'ДС_КСГ_кор-ка др профили_2'!AF161</f>
        <v>#REF!</v>
      </c>
      <c r="AG161" s="280" t="e">
        <f>ДС_КСГ_ИТОГО_3!AG161+'ДС_КСГ_кор-ка др профили_2'!AG161</f>
        <v>#REF!</v>
      </c>
      <c r="AH161" s="280" t="e">
        <f>ДС_КСГ_ИТОГО_3!AH161+'ДС_КСГ_кор-ка др профили_2'!AH161</f>
        <v>#REF!</v>
      </c>
      <c r="AI161" s="280" t="e">
        <f>ДС_КСГ_ИТОГО_3!AI161+'ДС_КСГ_кор-ка др профили_2'!AI161</f>
        <v>#REF!</v>
      </c>
      <c r="AJ161" s="280" t="e">
        <f>ДС_КСГ_ИТОГО_3!AJ161+'ДС_КСГ_кор-ка др профили_2'!AJ161</f>
        <v>#REF!</v>
      </c>
      <c r="AK161" s="280" t="e">
        <f>ДС_КСГ_ИТОГО_3!AK161+'ДС_КСГ_кор-ка др профили_2'!AK161</f>
        <v>#REF!</v>
      </c>
      <c r="AL161" s="280" t="e">
        <f>ДС_КСГ_ИТОГО_3!AL161+'ДС_КСГ_кор-ка др профили_2'!AL161</f>
        <v>#REF!</v>
      </c>
      <c r="AM161" s="280" t="e">
        <f>ДС_КСГ_ИТОГО_3!AM161+'ДС_КСГ_кор-ка др профили_2'!AM161</f>
        <v>#REF!</v>
      </c>
      <c r="AN161" s="280" t="e">
        <f>ДС_КСГ_ИТОГО_3!AN161+'ДС_КСГ_кор-ка др профили_2'!AN161</f>
        <v>#REF!</v>
      </c>
      <c r="AO161" s="280" t="e">
        <f>ДС_КСГ_ИТОГО_3!AO161+'ДС_КСГ_кор-ка др профили_2'!AO161</f>
        <v>#REF!</v>
      </c>
      <c r="AP161" s="280" t="e">
        <f>ДС_КСГ_ИТОГО_3!AP161+'ДС_КСГ_кор-ка др профили_2'!AP161</f>
        <v>#REF!</v>
      </c>
      <c r="AQ161" s="280" t="e">
        <f>ДС_КСГ_ИТОГО_3!AQ161+'ДС_КСГ_кор-ка др профили_2'!AQ161</f>
        <v>#REF!</v>
      </c>
      <c r="AR161" s="280" t="e">
        <f>ДС_КСГ_ИТОГО_3!AR161+'ДС_КСГ_кор-ка др профили_2'!AR161</f>
        <v>#REF!</v>
      </c>
      <c r="AS161" s="280" t="e">
        <f>ДС_КСГ_ИТОГО_3!AS161+'ДС_КСГ_кор-ка др профили_2'!AS161</f>
        <v>#REF!</v>
      </c>
      <c r="AT161" s="280" t="e">
        <f>ДС_КСГ_ИТОГО_3!AT161+'ДС_КСГ_кор-ка др профили_2'!AT161</f>
        <v>#REF!</v>
      </c>
      <c r="AU161" s="280" t="e">
        <f>ДС_КСГ_ИТОГО_3!AU161+'ДС_КСГ_кор-ка др профили_2'!AU161</f>
        <v>#REF!</v>
      </c>
      <c r="AV161" s="280" t="e">
        <f>ДС_КСГ_ИТОГО_3!AV161+'ДС_КСГ_кор-ка др профили_2'!AV161</f>
        <v>#REF!</v>
      </c>
      <c r="AW161" s="280" t="e">
        <f>ДС_КСГ_ИТОГО_3!AW161+'ДС_КСГ_кор-ка др профили_2'!AW161</f>
        <v>#REF!</v>
      </c>
      <c r="AX161" s="280" t="e">
        <f>ДС_КСГ_ИТОГО_3!AX161+'ДС_КСГ_кор-ка др профили_2'!AX161</f>
        <v>#REF!</v>
      </c>
      <c r="AY161" s="280" t="e">
        <f>ДС_КСГ_ИТОГО_3!AY161+'ДС_КСГ_кор-ка др профили_2'!AY161</f>
        <v>#REF!</v>
      </c>
      <c r="AZ161" s="280" t="e">
        <f>ДС_КСГ_ИТОГО_3!AZ161+'ДС_КСГ_кор-ка др профили_2'!AZ161</f>
        <v>#REF!</v>
      </c>
      <c r="BA161" s="280" t="e">
        <f>ДС_КСГ_ИТОГО_3!BA161+'ДС_КСГ_кор-ка др профили_2'!BA161</f>
        <v>#REF!</v>
      </c>
      <c r="BB161" s="280" t="e">
        <f>ДС_КСГ_ИТОГО_3!BB161+'ДС_КСГ_кор-ка др профили_2'!BB161</f>
        <v>#REF!</v>
      </c>
      <c r="BC161" s="280" t="e">
        <f>ДС_КСГ_ИТОГО_3!BC161+'ДС_КСГ_кор-ка др профили_2'!BC161</f>
        <v>#REF!</v>
      </c>
      <c r="BD161" s="280" t="e">
        <f>ДС_КСГ_ИТОГО_3!BD161+'ДС_КСГ_кор-ка др профили_2'!BD161</f>
        <v>#REF!</v>
      </c>
      <c r="BE161" s="280" t="e">
        <f>ДС_КСГ_ИТОГО_3!BE161+'ДС_КСГ_кор-ка др профили_2'!BE161</f>
        <v>#REF!</v>
      </c>
      <c r="BF161" s="280" t="e">
        <f>ДС_КСГ_ИТОГО_3!BF161+'ДС_КСГ_кор-ка др профили_2'!BF161</f>
        <v>#REF!</v>
      </c>
      <c r="BG161" s="280" t="e">
        <f>ДС_КСГ_ИТОГО_3!BG161+'ДС_КСГ_кор-ка др профили_2'!BG161</f>
        <v>#REF!</v>
      </c>
      <c r="BH161" s="280" t="e">
        <f>ДС_КСГ_ИТОГО_3!BH161+'ДС_КСГ_кор-ка др профили_2'!BH161</f>
        <v>#REF!</v>
      </c>
      <c r="BI161" s="280" t="e">
        <f>ДС_КСГ_ИТОГО_3!BI161+'ДС_КСГ_кор-ка др профили_2'!BI161</f>
        <v>#REF!</v>
      </c>
      <c r="BJ161" s="280" t="e">
        <f>ДС_КСГ_ИТОГО_3!BJ161+'ДС_КСГ_кор-ка др профили_2'!BJ161</f>
        <v>#REF!</v>
      </c>
      <c r="BK161" s="280" t="e">
        <f>ДС_КСГ_ИТОГО_3!BK161+'ДС_КСГ_кор-ка др профили_2'!BK161</f>
        <v>#REF!</v>
      </c>
      <c r="BL161" s="280" t="e">
        <f>ДС_КСГ_ИТОГО_3!BL161+'ДС_КСГ_кор-ка др профили_2'!BL161</f>
        <v>#REF!</v>
      </c>
      <c r="BM161" s="280" t="e">
        <f>ДС_КСГ_ИТОГО_3!BM161+'ДС_КСГ_кор-ка др профили_2'!BM161</f>
        <v>#REF!</v>
      </c>
      <c r="BN161" s="280" t="e">
        <f>ДС_КСГ_ИТОГО_3!BN161+'ДС_КСГ_кор-ка др профили_2'!BN161</f>
        <v>#REF!</v>
      </c>
      <c r="BO161" s="280" t="e">
        <f>ДС_КСГ_ИТОГО_3!BO161+'ДС_КСГ_кор-ка др профили_2'!BO161</f>
        <v>#REF!</v>
      </c>
      <c r="BP161" s="280" t="e">
        <f>ДС_КСГ_ИТОГО_3!BP161+'ДС_КСГ_кор-ка др профили_2'!BP161</f>
        <v>#REF!</v>
      </c>
      <c r="BQ161" s="280" t="e">
        <f>ДС_КСГ_ИТОГО_3!BQ161+'ДС_КСГ_кор-ка др профили_2'!BQ161</f>
        <v>#REF!</v>
      </c>
      <c r="BR161" s="280" t="e">
        <f>ДС_КСГ_ИТОГО_3!BR161+'ДС_КСГ_кор-ка др профили_2'!BR161</f>
        <v>#REF!</v>
      </c>
      <c r="BS161" s="280" t="e">
        <f>ДС_КСГ_ИТОГО_3!BS161+'ДС_КСГ_кор-ка др профили_2'!BS161</f>
        <v>#REF!</v>
      </c>
      <c r="BT161" s="280" t="e">
        <f>ДС_КСГ_ИТОГО_3!BT161+'ДС_КСГ_кор-ка др профили_2'!BT161</f>
        <v>#REF!</v>
      </c>
      <c r="BU161" s="280" t="e">
        <f>ДС_КСГ_ИТОГО_3!BU161+'ДС_КСГ_кор-ка др профили_2'!BU161</f>
        <v>#REF!</v>
      </c>
      <c r="BV161" s="280" t="e">
        <f>ДС_КСГ_ИТОГО_3!BV161+'ДС_КСГ_кор-ка др профили_2'!BV161</f>
        <v>#REF!</v>
      </c>
      <c r="BW161" s="280" t="e">
        <f>ДС_КСГ_ИТОГО_3!BW161+'ДС_КСГ_кор-ка др профили_2'!BW161</f>
        <v>#REF!</v>
      </c>
      <c r="BX161" s="280" t="e">
        <f>ДС_КСГ_ИТОГО_3!BX161+'ДС_КСГ_кор-ка др профили_2'!BX161</f>
        <v>#REF!</v>
      </c>
      <c r="BY161" s="280" t="e">
        <f>ДС_КСГ_ИТОГО_3!BY161+'ДС_КСГ_кор-ка др профили_2'!BY161</f>
        <v>#REF!</v>
      </c>
      <c r="BZ161" s="280" t="e">
        <f>ДС_КСГ_ИТОГО_3!BZ161+'ДС_КСГ_кор-ка др профили_2'!BZ161</f>
        <v>#REF!</v>
      </c>
      <c r="CA161" s="280" t="e">
        <f>ДС_КСГ_ИТОГО_3!CA161+'ДС_КСГ_кор-ка др профили_2'!CA161</f>
        <v>#REF!</v>
      </c>
      <c r="CB161" s="280" t="e">
        <f>ДС_КСГ_ИТОГО_3!CB161+'ДС_КСГ_кор-ка др профили_2'!CB161</f>
        <v>#REF!</v>
      </c>
      <c r="CC161" s="280" t="e">
        <f>ДС_КСГ_ИТОГО_3!CC161+'ДС_КСГ_кор-ка др профили_2'!CC161</f>
        <v>#REF!</v>
      </c>
      <c r="CD161" s="280" t="e">
        <f>ДС_КСГ_ИТОГО_3!CD161+'ДС_КСГ_кор-ка др профили_2'!CD161</f>
        <v>#REF!</v>
      </c>
      <c r="CE161" s="280" t="e">
        <f>ДС_КСГ_ИТОГО_3!CE161+'ДС_КСГ_кор-ка др профили_2'!CE161</f>
        <v>#REF!</v>
      </c>
      <c r="CF161" s="280" t="e">
        <f>ДС_КСГ_ИТОГО_3!CF161+'ДС_КСГ_кор-ка др профили_2'!CF161</f>
        <v>#REF!</v>
      </c>
      <c r="CG161" s="280" t="e">
        <f>ДС_КСГ_ИТОГО_3!CG161+'ДС_КСГ_кор-ка др профили_2'!CG161</f>
        <v>#REF!</v>
      </c>
      <c r="CH161" s="280" t="e">
        <f>ДС_КСГ_ИТОГО_3!CH161+'ДС_КСГ_кор-ка др профили_2'!CH161</f>
        <v>#REF!</v>
      </c>
      <c r="CI161" s="280" t="e">
        <f>ДС_КСГ_ИТОГО_3!CI161+'ДС_КСГ_кор-ка др профили_2'!CI161</f>
        <v>#REF!</v>
      </c>
      <c r="CJ161" s="280" t="e">
        <f>ДС_КСГ_ИТОГО_3!CJ161+'ДС_КСГ_кор-ка др профили_2'!CJ161</f>
        <v>#REF!</v>
      </c>
      <c r="CK161" s="280" t="e">
        <f>ДС_КСГ_ИТОГО_3!#REF!+'ДС_КСГ_кор-ка др профили_2'!CK161</f>
        <v>#REF!</v>
      </c>
      <c r="CL161" s="280" t="e">
        <f>ДС_КСГ_ИТОГО_3!#REF!+'ДС_КСГ_кор-ка др профили_2'!CL161</f>
        <v>#REF!</v>
      </c>
      <c r="CM161" s="280" t="e">
        <f>ДС_КСГ_ИТОГО_3!#REF!+'ДС_КСГ_кор-ка др профили_2'!CM161</f>
        <v>#REF!</v>
      </c>
      <c r="CN161" s="281" t="e">
        <f t="shared" si="2"/>
        <v>#REF!</v>
      </c>
      <c r="CP161" s="195"/>
      <c r="CQ161" s="195"/>
      <c r="CR161" s="195"/>
    </row>
    <row r="162" spans="1:96" ht="30" x14ac:dyDescent="0.25">
      <c r="A162" s="81">
        <v>161</v>
      </c>
      <c r="B162" s="81" t="s">
        <v>465</v>
      </c>
      <c r="C162" s="148" t="s">
        <v>196</v>
      </c>
      <c r="D162" s="148">
        <v>7.86</v>
      </c>
      <c r="E162" s="148">
        <v>36</v>
      </c>
      <c r="F162" s="148" t="s">
        <v>197</v>
      </c>
      <c r="G162" s="280" t="e">
        <f>ДС_КСГ_ИТОГО_3!G162+'ДС_КСГ_кор-ка др профили_2'!G162</f>
        <v>#REF!</v>
      </c>
      <c r="H162" s="280" t="e">
        <f>ДС_КСГ_ИТОГО_3!H162+'ДС_КСГ_кор-ка др профили_2'!H162</f>
        <v>#REF!</v>
      </c>
      <c r="I162" s="280" t="e">
        <f>ДС_КСГ_ИТОГО_3!I162+'ДС_КСГ_кор-ка др профили_2'!I162</f>
        <v>#REF!</v>
      </c>
      <c r="J162" s="280" t="e">
        <f>ДС_КСГ_ИТОГО_3!J162+'ДС_КСГ_кор-ка др профили_2'!J162</f>
        <v>#REF!</v>
      </c>
      <c r="K162" s="280" t="e">
        <f>ДС_КСГ_ИТОГО_3!K162+'ДС_КСГ_кор-ка др профили_2'!K162</f>
        <v>#REF!</v>
      </c>
      <c r="L162" s="280" t="e">
        <f>ДС_КСГ_ИТОГО_3!L162+'ДС_КСГ_кор-ка др профили_2'!L162</f>
        <v>#REF!</v>
      </c>
      <c r="M162" s="280" t="e">
        <f>ДС_КСГ_ИТОГО_3!M162+'ДС_КСГ_кор-ка др профили_2'!M162</f>
        <v>#REF!</v>
      </c>
      <c r="N162" s="280" t="e">
        <f>ДС_КСГ_ИТОГО_3!N162+'ДС_КСГ_кор-ка др профили_2'!N162</f>
        <v>#REF!</v>
      </c>
      <c r="O162" s="280" t="e">
        <f>ДС_КСГ_ИТОГО_3!O162+'ДС_КСГ_кор-ка др профили_2'!O162</f>
        <v>#REF!</v>
      </c>
      <c r="P162" s="280" t="e">
        <f>ДС_КСГ_ИТОГО_3!P162+'ДС_КСГ_кор-ка др профили_2'!P162</f>
        <v>#REF!</v>
      </c>
      <c r="Q162" s="280" t="e">
        <f>ДС_КСГ_ИТОГО_3!Q162+'ДС_КСГ_кор-ка др профили_2'!Q162</f>
        <v>#REF!</v>
      </c>
      <c r="R162" s="280" t="e">
        <f>ДС_КСГ_ИТОГО_3!R162+'ДС_КСГ_кор-ка др профили_2'!R162</f>
        <v>#REF!</v>
      </c>
      <c r="S162" s="280" t="e">
        <f>ДС_КСГ_ИТОГО_3!S162+'ДС_КСГ_кор-ка др профили_2'!S162</f>
        <v>#REF!</v>
      </c>
      <c r="T162" s="280" t="e">
        <f>ДС_КСГ_ИТОГО_3!T162+'ДС_КСГ_кор-ка др профили_2'!T162</f>
        <v>#REF!</v>
      </c>
      <c r="U162" s="280" t="e">
        <f>ДС_КСГ_ИТОГО_3!U162+'ДС_КСГ_кор-ка др профили_2'!U162</f>
        <v>#REF!</v>
      </c>
      <c r="V162" s="280" t="e">
        <f>ДС_КСГ_ИТОГО_3!V162+'ДС_КСГ_кор-ка др профили_2'!V162</f>
        <v>#REF!</v>
      </c>
      <c r="W162" s="280" t="e">
        <f>ДС_КСГ_ИТОГО_3!W162+'ДС_КСГ_кор-ка др профили_2'!W162</f>
        <v>#REF!</v>
      </c>
      <c r="X162" s="280" t="e">
        <f>ДС_КСГ_ИТОГО_3!X162+'ДС_КСГ_кор-ка др профили_2'!X162</f>
        <v>#REF!</v>
      </c>
      <c r="Y162" s="280" t="e">
        <f>ДС_КСГ_ИТОГО_3!Y162+'ДС_КСГ_кор-ка др профили_2'!Y162</f>
        <v>#REF!</v>
      </c>
      <c r="Z162" s="280" t="e">
        <f>ДС_КСГ_ИТОГО_3!Z162+'ДС_КСГ_кор-ка др профили_2'!Z162</f>
        <v>#REF!</v>
      </c>
      <c r="AA162" s="280" t="e">
        <f>ДС_КСГ_ИТОГО_3!AA162+'ДС_КСГ_кор-ка др профили_2'!AA162</f>
        <v>#REF!</v>
      </c>
      <c r="AB162" s="280" t="e">
        <f>ДС_КСГ_ИТОГО_3!AB162+'ДС_КСГ_кор-ка др профили_2'!AB162</f>
        <v>#REF!</v>
      </c>
      <c r="AC162" s="280" t="e">
        <f>ДС_КСГ_ИТОГО_3!AC162+'ДС_КСГ_кор-ка др профили_2'!AC162</f>
        <v>#REF!</v>
      </c>
      <c r="AD162" s="280" t="e">
        <f>ДС_КСГ_ИТОГО_3!AD162+'ДС_КСГ_кор-ка др профили_2'!AD162</f>
        <v>#REF!</v>
      </c>
      <c r="AE162" s="280" t="e">
        <f>ДС_КСГ_ИТОГО_3!AE162+'ДС_КСГ_кор-ка др профили_2'!AE162</f>
        <v>#REF!</v>
      </c>
      <c r="AF162" s="280" t="e">
        <f>ДС_КСГ_ИТОГО_3!AF162+'ДС_КСГ_кор-ка др профили_2'!AF162</f>
        <v>#REF!</v>
      </c>
      <c r="AG162" s="280" t="e">
        <f>ДС_КСГ_ИТОГО_3!AG162+'ДС_КСГ_кор-ка др профили_2'!AG162</f>
        <v>#REF!</v>
      </c>
      <c r="AH162" s="280" t="e">
        <f>ДС_КСГ_ИТОГО_3!AH162+'ДС_КСГ_кор-ка др профили_2'!AH162</f>
        <v>#REF!</v>
      </c>
      <c r="AI162" s="280" t="e">
        <f>ДС_КСГ_ИТОГО_3!AI162+'ДС_КСГ_кор-ка др профили_2'!AI162</f>
        <v>#REF!</v>
      </c>
      <c r="AJ162" s="280" t="e">
        <f>ДС_КСГ_ИТОГО_3!AJ162+'ДС_КСГ_кор-ка др профили_2'!AJ162</f>
        <v>#REF!</v>
      </c>
      <c r="AK162" s="280" t="e">
        <f>ДС_КСГ_ИТОГО_3!AK162+'ДС_КСГ_кор-ка др профили_2'!AK162</f>
        <v>#REF!</v>
      </c>
      <c r="AL162" s="280" t="e">
        <f>ДС_КСГ_ИТОГО_3!AL162+'ДС_КСГ_кор-ка др профили_2'!AL162</f>
        <v>#REF!</v>
      </c>
      <c r="AM162" s="280" t="e">
        <f>ДС_КСГ_ИТОГО_3!AM162+'ДС_КСГ_кор-ка др профили_2'!AM162</f>
        <v>#REF!</v>
      </c>
      <c r="AN162" s="280" t="e">
        <f>ДС_КСГ_ИТОГО_3!AN162+'ДС_КСГ_кор-ка др профили_2'!AN162</f>
        <v>#REF!</v>
      </c>
      <c r="AO162" s="280" t="e">
        <f>ДС_КСГ_ИТОГО_3!AO162+'ДС_КСГ_кор-ка др профили_2'!AO162</f>
        <v>#REF!</v>
      </c>
      <c r="AP162" s="280" t="e">
        <f>ДС_КСГ_ИТОГО_3!AP162+'ДС_КСГ_кор-ка др профили_2'!AP162</f>
        <v>#REF!</v>
      </c>
      <c r="AQ162" s="280" t="e">
        <f>ДС_КСГ_ИТОГО_3!AQ162+'ДС_КСГ_кор-ка др профили_2'!AQ162</f>
        <v>#REF!</v>
      </c>
      <c r="AR162" s="280" t="e">
        <f>ДС_КСГ_ИТОГО_3!AR162+'ДС_КСГ_кор-ка др профили_2'!AR162</f>
        <v>#REF!</v>
      </c>
      <c r="AS162" s="280" t="e">
        <f>ДС_КСГ_ИТОГО_3!AS162+'ДС_КСГ_кор-ка др профили_2'!AS162</f>
        <v>#REF!</v>
      </c>
      <c r="AT162" s="280" t="e">
        <f>ДС_КСГ_ИТОГО_3!AT162+'ДС_КСГ_кор-ка др профили_2'!AT162</f>
        <v>#REF!</v>
      </c>
      <c r="AU162" s="280" t="e">
        <f>ДС_КСГ_ИТОГО_3!AU162+'ДС_КСГ_кор-ка др профили_2'!AU162</f>
        <v>#REF!</v>
      </c>
      <c r="AV162" s="280" t="e">
        <f>ДС_КСГ_ИТОГО_3!AV162+'ДС_КСГ_кор-ка др профили_2'!AV162</f>
        <v>#REF!</v>
      </c>
      <c r="AW162" s="280" t="e">
        <f>ДС_КСГ_ИТОГО_3!AW162+'ДС_КСГ_кор-ка др профили_2'!AW162</f>
        <v>#REF!</v>
      </c>
      <c r="AX162" s="280" t="e">
        <f>ДС_КСГ_ИТОГО_3!AX162+'ДС_КСГ_кор-ка др профили_2'!AX162</f>
        <v>#REF!</v>
      </c>
      <c r="AY162" s="280" t="e">
        <f>ДС_КСГ_ИТОГО_3!AY162+'ДС_КСГ_кор-ка др профили_2'!AY162</f>
        <v>#REF!</v>
      </c>
      <c r="AZ162" s="280" t="e">
        <f>ДС_КСГ_ИТОГО_3!AZ162+'ДС_КСГ_кор-ка др профили_2'!AZ162</f>
        <v>#REF!</v>
      </c>
      <c r="BA162" s="280" t="e">
        <f>ДС_КСГ_ИТОГО_3!BA162+'ДС_КСГ_кор-ка др профили_2'!BA162</f>
        <v>#REF!</v>
      </c>
      <c r="BB162" s="280" t="e">
        <f>ДС_КСГ_ИТОГО_3!BB162+'ДС_КСГ_кор-ка др профили_2'!BB162</f>
        <v>#REF!</v>
      </c>
      <c r="BC162" s="280" t="e">
        <f>ДС_КСГ_ИТОГО_3!BC162+'ДС_КСГ_кор-ка др профили_2'!BC162</f>
        <v>#REF!</v>
      </c>
      <c r="BD162" s="280" t="e">
        <f>ДС_КСГ_ИТОГО_3!BD162+'ДС_КСГ_кор-ка др профили_2'!BD162</f>
        <v>#REF!</v>
      </c>
      <c r="BE162" s="280" t="e">
        <f>ДС_КСГ_ИТОГО_3!BE162+'ДС_КСГ_кор-ка др профили_2'!BE162</f>
        <v>#REF!</v>
      </c>
      <c r="BF162" s="280" t="e">
        <f>ДС_КСГ_ИТОГО_3!BF162+'ДС_КСГ_кор-ка др профили_2'!BF162</f>
        <v>#REF!</v>
      </c>
      <c r="BG162" s="280" t="e">
        <f>ДС_КСГ_ИТОГО_3!BG162+'ДС_КСГ_кор-ка др профили_2'!BG162</f>
        <v>#REF!</v>
      </c>
      <c r="BH162" s="280" t="e">
        <f>ДС_КСГ_ИТОГО_3!BH162+'ДС_КСГ_кор-ка др профили_2'!BH162</f>
        <v>#REF!</v>
      </c>
      <c r="BI162" s="280" t="e">
        <f>ДС_КСГ_ИТОГО_3!BI162+'ДС_КСГ_кор-ка др профили_2'!BI162</f>
        <v>#REF!</v>
      </c>
      <c r="BJ162" s="280" t="e">
        <f>ДС_КСГ_ИТОГО_3!BJ162+'ДС_КСГ_кор-ка др профили_2'!BJ162</f>
        <v>#REF!</v>
      </c>
      <c r="BK162" s="280" t="e">
        <f>ДС_КСГ_ИТОГО_3!BK162+'ДС_КСГ_кор-ка др профили_2'!BK162</f>
        <v>#REF!</v>
      </c>
      <c r="BL162" s="280" t="e">
        <f>ДС_КСГ_ИТОГО_3!BL162+'ДС_КСГ_кор-ка др профили_2'!BL162</f>
        <v>#REF!</v>
      </c>
      <c r="BM162" s="280" t="e">
        <f>ДС_КСГ_ИТОГО_3!BM162+'ДС_КСГ_кор-ка др профили_2'!BM162</f>
        <v>#REF!</v>
      </c>
      <c r="BN162" s="280" t="e">
        <f>ДС_КСГ_ИТОГО_3!BN162+'ДС_КСГ_кор-ка др профили_2'!BN162</f>
        <v>#REF!</v>
      </c>
      <c r="BO162" s="280" t="e">
        <f>ДС_КСГ_ИТОГО_3!BO162+'ДС_КСГ_кор-ка др профили_2'!BO162</f>
        <v>#REF!</v>
      </c>
      <c r="BP162" s="280" t="e">
        <f>ДС_КСГ_ИТОГО_3!BP162+'ДС_КСГ_кор-ка др профили_2'!BP162</f>
        <v>#REF!</v>
      </c>
      <c r="BQ162" s="280" t="e">
        <f>ДС_КСГ_ИТОГО_3!BQ162+'ДС_КСГ_кор-ка др профили_2'!BQ162</f>
        <v>#REF!</v>
      </c>
      <c r="BR162" s="280" t="e">
        <f>ДС_КСГ_ИТОГО_3!BR162+'ДС_КСГ_кор-ка др профили_2'!BR162</f>
        <v>#REF!</v>
      </c>
      <c r="BS162" s="280" t="e">
        <f>ДС_КСГ_ИТОГО_3!BS162+'ДС_КСГ_кор-ка др профили_2'!BS162</f>
        <v>#REF!</v>
      </c>
      <c r="BT162" s="280" t="e">
        <f>ДС_КСГ_ИТОГО_3!BT162+'ДС_КСГ_кор-ка др профили_2'!BT162</f>
        <v>#REF!</v>
      </c>
      <c r="BU162" s="280" t="e">
        <f>ДС_КСГ_ИТОГО_3!BU162+'ДС_КСГ_кор-ка др профили_2'!BU162</f>
        <v>#REF!</v>
      </c>
      <c r="BV162" s="280" t="e">
        <f>ДС_КСГ_ИТОГО_3!BV162+'ДС_КСГ_кор-ка др профили_2'!BV162</f>
        <v>#REF!</v>
      </c>
      <c r="BW162" s="280" t="e">
        <f>ДС_КСГ_ИТОГО_3!BW162+'ДС_КСГ_кор-ка др профили_2'!BW162</f>
        <v>#REF!</v>
      </c>
      <c r="BX162" s="280" t="e">
        <f>ДС_КСГ_ИТОГО_3!BX162+'ДС_КСГ_кор-ка др профили_2'!BX162</f>
        <v>#REF!</v>
      </c>
      <c r="BY162" s="280" t="e">
        <f>ДС_КСГ_ИТОГО_3!BY162+'ДС_КСГ_кор-ка др профили_2'!BY162</f>
        <v>#REF!</v>
      </c>
      <c r="BZ162" s="280" t="e">
        <f>ДС_КСГ_ИТОГО_3!BZ162+'ДС_КСГ_кор-ка др профили_2'!BZ162</f>
        <v>#REF!</v>
      </c>
      <c r="CA162" s="280" t="e">
        <f>ДС_КСГ_ИТОГО_3!CA162+'ДС_КСГ_кор-ка др профили_2'!CA162</f>
        <v>#REF!</v>
      </c>
      <c r="CB162" s="280" t="e">
        <f>ДС_КСГ_ИТОГО_3!CB162+'ДС_КСГ_кор-ка др профили_2'!CB162</f>
        <v>#REF!</v>
      </c>
      <c r="CC162" s="280" t="e">
        <f>ДС_КСГ_ИТОГО_3!CC162+'ДС_КСГ_кор-ка др профили_2'!CC162</f>
        <v>#REF!</v>
      </c>
      <c r="CD162" s="280" t="e">
        <f>ДС_КСГ_ИТОГО_3!CD162+'ДС_КСГ_кор-ка др профили_2'!CD162</f>
        <v>#REF!</v>
      </c>
      <c r="CE162" s="280" t="e">
        <f>ДС_КСГ_ИТОГО_3!CE162+'ДС_КСГ_кор-ка др профили_2'!CE162</f>
        <v>#REF!</v>
      </c>
      <c r="CF162" s="280" t="e">
        <f>ДС_КСГ_ИТОГО_3!CF162+'ДС_КСГ_кор-ка др профили_2'!CF162</f>
        <v>#REF!</v>
      </c>
      <c r="CG162" s="280" t="e">
        <f>ДС_КСГ_ИТОГО_3!CG162+'ДС_КСГ_кор-ка др профили_2'!CG162</f>
        <v>#REF!</v>
      </c>
      <c r="CH162" s="280" t="e">
        <f>ДС_КСГ_ИТОГО_3!CH162+'ДС_КСГ_кор-ка др профили_2'!CH162</f>
        <v>#REF!</v>
      </c>
      <c r="CI162" s="280" t="e">
        <f>ДС_КСГ_ИТОГО_3!CI162+'ДС_КСГ_кор-ка др профили_2'!CI162</f>
        <v>#REF!</v>
      </c>
      <c r="CJ162" s="280" t="e">
        <f>ДС_КСГ_ИТОГО_3!CJ162+'ДС_КСГ_кор-ка др профили_2'!CJ162</f>
        <v>#REF!</v>
      </c>
      <c r="CK162" s="280" t="e">
        <f>ДС_КСГ_ИТОГО_3!#REF!+'ДС_КСГ_кор-ка др профили_2'!CK162</f>
        <v>#REF!</v>
      </c>
      <c r="CL162" s="280" t="e">
        <f>ДС_КСГ_ИТОГО_3!#REF!+'ДС_КСГ_кор-ка др профили_2'!CL162</f>
        <v>#REF!</v>
      </c>
      <c r="CM162" s="280" t="e">
        <f>ДС_КСГ_ИТОГО_3!#REF!+'ДС_КСГ_кор-ка др профили_2'!CM162</f>
        <v>#REF!</v>
      </c>
      <c r="CN162" s="281" t="e">
        <f t="shared" si="2"/>
        <v>#REF!</v>
      </c>
      <c r="CP162" s="195"/>
      <c r="CQ162" s="195"/>
      <c r="CR162" s="195"/>
    </row>
    <row r="163" spans="1:96" ht="45" x14ac:dyDescent="0.25">
      <c r="A163" s="81">
        <v>162</v>
      </c>
      <c r="B163" s="81" t="s">
        <v>466</v>
      </c>
      <c r="C163" s="148" t="s">
        <v>198</v>
      </c>
      <c r="D163" s="148">
        <v>0.56000000000000005</v>
      </c>
      <c r="E163" s="148">
        <v>36</v>
      </c>
      <c r="F163" s="148" t="s">
        <v>197</v>
      </c>
      <c r="G163" s="280" t="e">
        <f>ДС_КСГ_ИТОГО_3!G163+'ДС_КСГ_кор-ка др профили_2'!G163</f>
        <v>#REF!</v>
      </c>
      <c r="H163" s="280" t="e">
        <f>ДС_КСГ_ИТОГО_3!H163+'ДС_КСГ_кор-ка др профили_2'!H163</f>
        <v>#REF!</v>
      </c>
      <c r="I163" s="280" t="e">
        <f>ДС_КСГ_ИТОГО_3!I163+'ДС_КСГ_кор-ка др профили_2'!I163</f>
        <v>#REF!</v>
      </c>
      <c r="J163" s="280" t="e">
        <f>ДС_КСГ_ИТОГО_3!J163+'ДС_КСГ_кор-ка др профили_2'!J163</f>
        <v>#REF!</v>
      </c>
      <c r="K163" s="280" t="e">
        <f>ДС_КСГ_ИТОГО_3!K163+'ДС_КСГ_кор-ка др профили_2'!K163</f>
        <v>#REF!</v>
      </c>
      <c r="L163" s="280" t="e">
        <f>ДС_КСГ_ИТОГО_3!L163+'ДС_КСГ_кор-ка др профили_2'!L163</f>
        <v>#REF!</v>
      </c>
      <c r="M163" s="280" t="e">
        <f>ДС_КСГ_ИТОГО_3!M163+'ДС_КСГ_кор-ка др профили_2'!M163</f>
        <v>#REF!</v>
      </c>
      <c r="N163" s="280" t="e">
        <f>ДС_КСГ_ИТОГО_3!N163+'ДС_КСГ_кор-ка др профили_2'!N163</f>
        <v>#REF!</v>
      </c>
      <c r="O163" s="280" t="e">
        <f>ДС_КСГ_ИТОГО_3!O163+'ДС_КСГ_кор-ка др профили_2'!O163</f>
        <v>#REF!</v>
      </c>
      <c r="P163" s="280" t="e">
        <f>ДС_КСГ_ИТОГО_3!P163+'ДС_КСГ_кор-ка др профили_2'!P163</f>
        <v>#REF!</v>
      </c>
      <c r="Q163" s="280" t="e">
        <f>ДС_КСГ_ИТОГО_3!Q163+'ДС_КСГ_кор-ка др профили_2'!Q163</f>
        <v>#REF!</v>
      </c>
      <c r="R163" s="280" t="e">
        <f>ДС_КСГ_ИТОГО_3!R163+'ДС_КСГ_кор-ка др профили_2'!R163</f>
        <v>#REF!</v>
      </c>
      <c r="S163" s="280" t="e">
        <f>ДС_КСГ_ИТОГО_3!S163+'ДС_КСГ_кор-ка др профили_2'!S163</f>
        <v>#REF!</v>
      </c>
      <c r="T163" s="280" t="e">
        <f>ДС_КСГ_ИТОГО_3!T163+'ДС_КСГ_кор-ка др профили_2'!T163</f>
        <v>#REF!</v>
      </c>
      <c r="U163" s="280" t="e">
        <f>ДС_КСГ_ИТОГО_3!U163+'ДС_КСГ_кор-ка др профили_2'!U163</f>
        <v>#REF!</v>
      </c>
      <c r="V163" s="280" t="e">
        <f>ДС_КСГ_ИТОГО_3!V163+'ДС_КСГ_кор-ка др профили_2'!V163</f>
        <v>#REF!</v>
      </c>
      <c r="W163" s="280" t="e">
        <f>ДС_КСГ_ИТОГО_3!W163+'ДС_КСГ_кор-ка др профили_2'!W163</f>
        <v>#REF!</v>
      </c>
      <c r="X163" s="280" t="e">
        <f>ДС_КСГ_ИТОГО_3!X163+'ДС_КСГ_кор-ка др профили_2'!X163</f>
        <v>#REF!</v>
      </c>
      <c r="Y163" s="280" t="e">
        <f>ДС_КСГ_ИТОГО_3!Y163+'ДС_КСГ_кор-ка др профили_2'!Y163</f>
        <v>#REF!</v>
      </c>
      <c r="Z163" s="280" t="e">
        <f>ДС_КСГ_ИТОГО_3!Z163+'ДС_КСГ_кор-ка др профили_2'!Z163</f>
        <v>#REF!</v>
      </c>
      <c r="AA163" s="280" t="e">
        <f>ДС_КСГ_ИТОГО_3!AA163+'ДС_КСГ_кор-ка др профили_2'!AA163</f>
        <v>#REF!</v>
      </c>
      <c r="AB163" s="280" t="e">
        <f>ДС_КСГ_ИТОГО_3!AB163+'ДС_КСГ_кор-ка др профили_2'!AB163</f>
        <v>#REF!</v>
      </c>
      <c r="AC163" s="280" t="e">
        <f>ДС_КСГ_ИТОГО_3!AC163+'ДС_КСГ_кор-ка др профили_2'!AC163</f>
        <v>#REF!</v>
      </c>
      <c r="AD163" s="280" t="e">
        <f>ДС_КСГ_ИТОГО_3!AD163+'ДС_КСГ_кор-ка др профили_2'!AD163</f>
        <v>#REF!</v>
      </c>
      <c r="AE163" s="280" t="e">
        <f>ДС_КСГ_ИТОГО_3!AE163+'ДС_КСГ_кор-ка др профили_2'!AE163</f>
        <v>#REF!</v>
      </c>
      <c r="AF163" s="280" t="e">
        <f>ДС_КСГ_ИТОГО_3!AF163+'ДС_КСГ_кор-ка др профили_2'!AF163</f>
        <v>#REF!</v>
      </c>
      <c r="AG163" s="280" t="e">
        <f>ДС_КСГ_ИТОГО_3!AG163+'ДС_КСГ_кор-ка др профили_2'!AG163</f>
        <v>#REF!</v>
      </c>
      <c r="AH163" s="280" t="e">
        <f>ДС_КСГ_ИТОГО_3!AH163+'ДС_КСГ_кор-ка др профили_2'!AH163</f>
        <v>#REF!</v>
      </c>
      <c r="AI163" s="280" t="e">
        <f>ДС_КСГ_ИТОГО_3!AI163+'ДС_КСГ_кор-ка др профили_2'!AI163</f>
        <v>#REF!</v>
      </c>
      <c r="AJ163" s="280" t="e">
        <f>ДС_КСГ_ИТОГО_3!AJ163+'ДС_КСГ_кор-ка др профили_2'!AJ163</f>
        <v>#REF!</v>
      </c>
      <c r="AK163" s="280" t="e">
        <f>ДС_КСГ_ИТОГО_3!AK163+'ДС_КСГ_кор-ка др профили_2'!AK163</f>
        <v>#REF!</v>
      </c>
      <c r="AL163" s="280" t="e">
        <f>ДС_КСГ_ИТОГО_3!AL163+'ДС_КСГ_кор-ка др профили_2'!AL163</f>
        <v>#REF!</v>
      </c>
      <c r="AM163" s="280" t="e">
        <f>ДС_КСГ_ИТОГО_3!AM163+'ДС_КСГ_кор-ка др профили_2'!AM163</f>
        <v>#REF!</v>
      </c>
      <c r="AN163" s="280" t="e">
        <f>ДС_КСГ_ИТОГО_3!AN163+'ДС_КСГ_кор-ка др профили_2'!AN163</f>
        <v>#REF!</v>
      </c>
      <c r="AO163" s="280" t="e">
        <f>ДС_КСГ_ИТОГО_3!AO163+'ДС_КСГ_кор-ка др профили_2'!AO163</f>
        <v>#REF!</v>
      </c>
      <c r="AP163" s="280" t="e">
        <f>ДС_КСГ_ИТОГО_3!AP163+'ДС_КСГ_кор-ка др профили_2'!AP163</f>
        <v>#REF!</v>
      </c>
      <c r="AQ163" s="280" t="e">
        <f>ДС_КСГ_ИТОГО_3!AQ163+'ДС_КСГ_кор-ка др профили_2'!AQ163</f>
        <v>#REF!</v>
      </c>
      <c r="AR163" s="280" t="e">
        <f>ДС_КСГ_ИТОГО_3!AR163+'ДС_КСГ_кор-ка др профили_2'!AR163</f>
        <v>#REF!</v>
      </c>
      <c r="AS163" s="280" t="e">
        <f>ДС_КСГ_ИТОГО_3!AS163+'ДС_КСГ_кор-ка др профили_2'!AS163</f>
        <v>#REF!</v>
      </c>
      <c r="AT163" s="280" t="e">
        <f>ДС_КСГ_ИТОГО_3!AT163+'ДС_КСГ_кор-ка др профили_2'!AT163</f>
        <v>#REF!</v>
      </c>
      <c r="AU163" s="280" t="e">
        <f>ДС_КСГ_ИТОГО_3!AU163+'ДС_КСГ_кор-ка др профили_2'!AU163</f>
        <v>#REF!</v>
      </c>
      <c r="AV163" s="280" t="e">
        <f>ДС_КСГ_ИТОГО_3!AV163+'ДС_КСГ_кор-ка др профили_2'!AV163</f>
        <v>#REF!</v>
      </c>
      <c r="AW163" s="280" t="e">
        <f>ДС_КСГ_ИТОГО_3!AW163+'ДС_КСГ_кор-ка др профили_2'!AW163</f>
        <v>#REF!</v>
      </c>
      <c r="AX163" s="280" t="e">
        <f>ДС_КСГ_ИТОГО_3!AX163+'ДС_КСГ_кор-ка др профили_2'!AX163</f>
        <v>#REF!</v>
      </c>
      <c r="AY163" s="280" t="e">
        <f>ДС_КСГ_ИТОГО_3!AY163+'ДС_КСГ_кор-ка др профили_2'!AY163</f>
        <v>#REF!</v>
      </c>
      <c r="AZ163" s="280" t="e">
        <f>ДС_КСГ_ИТОГО_3!AZ163+'ДС_КСГ_кор-ка др профили_2'!AZ163</f>
        <v>#REF!</v>
      </c>
      <c r="BA163" s="280" t="e">
        <f>ДС_КСГ_ИТОГО_3!BA163+'ДС_КСГ_кор-ка др профили_2'!BA163</f>
        <v>#REF!</v>
      </c>
      <c r="BB163" s="280" t="e">
        <f>ДС_КСГ_ИТОГО_3!BB163+'ДС_КСГ_кор-ка др профили_2'!BB163</f>
        <v>#REF!</v>
      </c>
      <c r="BC163" s="280" t="e">
        <f>ДС_КСГ_ИТОГО_3!BC163+'ДС_КСГ_кор-ка др профили_2'!BC163</f>
        <v>#REF!</v>
      </c>
      <c r="BD163" s="280" t="e">
        <f>ДС_КСГ_ИТОГО_3!BD163+'ДС_КСГ_кор-ка др профили_2'!BD163</f>
        <v>#REF!</v>
      </c>
      <c r="BE163" s="280" t="e">
        <f>ДС_КСГ_ИТОГО_3!BE163+'ДС_КСГ_кор-ка др профили_2'!BE163</f>
        <v>#REF!</v>
      </c>
      <c r="BF163" s="280" t="e">
        <f>ДС_КСГ_ИТОГО_3!BF163+'ДС_КСГ_кор-ка др профили_2'!BF163</f>
        <v>#REF!</v>
      </c>
      <c r="BG163" s="280" t="e">
        <f>ДС_КСГ_ИТОГО_3!BG163+'ДС_КСГ_кор-ка др профили_2'!BG163</f>
        <v>#REF!</v>
      </c>
      <c r="BH163" s="280" t="e">
        <f>ДС_КСГ_ИТОГО_3!BH163+'ДС_КСГ_кор-ка др профили_2'!BH163</f>
        <v>#REF!</v>
      </c>
      <c r="BI163" s="280" t="e">
        <f>ДС_КСГ_ИТОГО_3!BI163+'ДС_КСГ_кор-ка др профили_2'!BI163</f>
        <v>#REF!</v>
      </c>
      <c r="BJ163" s="280" t="e">
        <f>ДС_КСГ_ИТОГО_3!BJ163+'ДС_КСГ_кор-ка др профили_2'!BJ163</f>
        <v>#REF!</v>
      </c>
      <c r="BK163" s="280" t="e">
        <f>ДС_КСГ_ИТОГО_3!BK163+'ДС_КСГ_кор-ка др профили_2'!BK163</f>
        <v>#REF!</v>
      </c>
      <c r="BL163" s="280" t="e">
        <f>ДС_КСГ_ИТОГО_3!BL163+'ДС_КСГ_кор-ка др профили_2'!BL163</f>
        <v>#REF!</v>
      </c>
      <c r="BM163" s="280" t="e">
        <f>ДС_КСГ_ИТОГО_3!BM163+'ДС_КСГ_кор-ка др профили_2'!BM163</f>
        <v>#REF!</v>
      </c>
      <c r="BN163" s="280" t="e">
        <f>ДС_КСГ_ИТОГО_3!BN163+'ДС_КСГ_кор-ка др профили_2'!BN163</f>
        <v>#REF!</v>
      </c>
      <c r="BO163" s="280" t="e">
        <f>ДС_КСГ_ИТОГО_3!BO163+'ДС_КСГ_кор-ка др профили_2'!BO163</f>
        <v>#REF!</v>
      </c>
      <c r="BP163" s="280" t="e">
        <f>ДС_КСГ_ИТОГО_3!BP163+'ДС_КСГ_кор-ка др профили_2'!BP163</f>
        <v>#REF!</v>
      </c>
      <c r="BQ163" s="280" t="e">
        <f>ДС_КСГ_ИТОГО_3!BQ163+'ДС_КСГ_кор-ка др профили_2'!BQ163</f>
        <v>#REF!</v>
      </c>
      <c r="BR163" s="280" t="e">
        <f>ДС_КСГ_ИТОГО_3!BR163+'ДС_КСГ_кор-ка др профили_2'!BR163</f>
        <v>#REF!</v>
      </c>
      <c r="BS163" s="280" t="e">
        <f>ДС_КСГ_ИТОГО_3!BS163+'ДС_КСГ_кор-ка др профили_2'!BS163</f>
        <v>#REF!</v>
      </c>
      <c r="BT163" s="280" t="e">
        <f>ДС_КСГ_ИТОГО_3!BT163+'ДС_КСГ_кор-ка др профили_2'!BT163</f>
        <v>#REF!</v>
      </c>
      <c r="BU163" s="280" t="e">
        <f>ДС_КСГ_ИТОГО_3!BU163+'ДС_КСГ_кор-ка др профили_2'!BU163</f>
        <v>#REF!</v>
      </c>
      <c r="BV163" s="280" t="e">
        <f>ДС_КСГ_ИТОГО_3!BV163+'ДС_КСГ_кор-ка др профили_2'!BV163</f>
        <v>#REF!</v>
      </c>
      <c r="BW163" s="280" t="e">
        <f>ДС_КСГ_ИТОГО_3!BW163+'ДС_КСГ_кор-ка др профили_2'!BW163</f>
        <v>#REF!</v>
      </c>
      <c r="BX163" s="280" t="e">
        <f>ДС_КСГ_ИТОГО_3!BX163+'ДС_КСГ_кор-ка др профили_2'!BX163</f>
        <v>#REF!</v>
      </c>
      <c r="BY163" s="280" t="e">
        <f>ДС_КСГ_ИТОГО_3!BY163+'ДС_КСГ_кор-ка др профили_2'!BY163</f>
        <v>#REF!</v>
      </c>
      <c r="BZ163" s="280" t="e">
        <f>ДС_КСГ_ИТОГО_3!BZ163+'ДС_КСГ_кор-ка др профили_2'!BZ163</f>
        <v>#REF!</v>
      </c>
      <c r="CA163" s="280" t="e">
        <f>ДС_КСГ_ИТОГО_3!CA163+'ДС_КСГ_кор-ка др профили_2'!CA163</f>
        <v>#REF!</v>
      </c>
      <c r="CB163" s="280" t="e">
        <f>ДС_КСГ_ИТОГО_3!CB163+'ДС_КСГ_кор-ка др профили_2'!CB163</f>
        <v>#REF!</v>
      </c>
      <c r="CC163" s="280" t="e">
        <f>ДС_КСГ_ИТОГО_3!CC163+'ДС_КСГ_кор-ка др профили_2'!CC163</f>
        <v>#REF!</v>
      </c>
      <c r="CD163" s="280" t="e">
        <f>ДС_КСГ_ИТОГО_3!CD163+'ДС_КСГ_кор-ка др профили_2'!CD163</f>
        <v>#REF!</v>
      </c>
      <c r="CE163" s="280" t="e">
        <f>ДС_КСГ_ИТОГО_3!CE163+'ДС_КСГ_кор-ка др профили_2'!CE163</f>
        <v>#REF!</v>
      </c>
      <c r="CF163" s="280" t="e">
        <f>ДС_КСГ_ИТОГО_3!CF163+'ДС_КСГ_кор-ка др профили_2'!CF163</f>
        <v>#REF!</v>
      </c>
      <c r="CG163" s="280" t="e">
        <f>ДС_КСГ_ИТОГО_3!CG163+'ДС_КСГ_кор-ка др профили_2'!CG163</f>
        <v>#REF!</v>
      </c>
      <c r="CH163" s="280" t="e">
        <f>ДС_КСГ_ИТОГО_3!CH163+'ДС_КСГ_кор-ка др профили_2'!CH163</f>
        <v>#REF!</v>
      </c>
      <c r="CI163" s="280" t="e">
        <f>ДС_КСГ_ИТОГО_3!CI163+'ДС_КСГ_кор-ка др профили_2'!CI163</f>
        <v>#REF!</v>
      </c>
      <c r="CJ163" s="280" t="e">
        <f>ДС_КСГ_ИТОГО_3!CJ163+'ДС_КСГ_кор-ка др профили_2'!CJ163</f>
        <v>#REF!</v>
      </c>
      <c r="CK163" s="280" t="e">
        <f>ДС_КСГ_ИТОГО_3!#REF!+'ДС_КСГ_кор-ка др профили_2'!CK163</f>
        <v>#REF!</v>
      </c>
      <c r="CL163" s="280" t="e">
        <f>ДС_КСГ_ИТОГО_3!#REF!+'ДС_КСГ_кор-ка др профили_2'!CL163</f>
        <v>#REF!</v>
      </c>
      <c r="CM163" s="280" t="e">
        <f>ДС_КСГ_ИТОГО_3!#REF!+'ДС_КСГ_кор-ка др профили_2'!CM163</f>
        <v>#REF!</v>
      </c>
      <c r="CN163" s="281" t="e">
        <f t="shared" si="2"/>
        <v>#REF!</v>
      </c>
      <c r="CP163" s="195"/>
      <c r="CQ163" s="195"/>
      <c r="CR163" s="195"/>
    </row>
    <row r="164" spans="1:96" ht="30" x14ac:dyDescent="0.25">
      <c r="A164" s="81">
        <v>163</v>
      </c>
      <c r="B164" s="81" t="s">
        <v>467</v>
      </c>
      <c r="C164" s="148" t="s">
        <v>468</v>
      </c>
      <c r="D164" s="148">
        <v>0.45</v>
      </c>
      <c r="E164" s="148">
        <v>36</v>
      </c>
      <c r="F164" s="148" t="s">
        <v>197</v>
      </c>
      <c r="G164" s="280" t="e">
        <f>ДС_КСГ_ИТОГО_3!G164+'ДС_КСГ_кор-ка др профили_2'!G164</f>
        <v>#REF!</v>
      </c>
      <c r="H164" s="280" t="e">
        <f>ДС_КСГ_ИТОГО_3!H164+'ДС_КСГ_кор-ка др профили_2'!H164</f>
        <v>#REF!</v>
      </c>
      <c r="I164" s="280" t="e">
        <f>ДС_КСГ_ИТОГО_3!I164+'ДС_КСГ_кор-ка др профили_2'!I164</f>
        <v>#REF!</v>
      </c>
      <c r="J164" s="280" t="e">
        <f>ДС_КСГ_ИТОГО_3!J164+'ДС_КСГ_кор-ка др профили_2'!J164</f>
        <v>#REF!</v>
      </c>
      <c r="K164" s="280" t="e">
        <f>ДС_КСГ_ИТОГО_3!K164+'ДС_КСГ_кор-ка др профили_2'!K164</f>
        <v>#REF!</v>
      </c>
      <c r="L164" s="280" t="e">
        <f>ДС_КСГ_ИТОГО_3!L164+'ДС_КСГ_кор-ка др профили_2'!L164</f>
        <v>#REF!</v>
      </c>
      <c r="M164" s="280" t="e">
        <f>ДС_КСГ_ИТОГО_3!M164+'ДС_КСГ_кор-ка др профили_2'!M164</f>
        <v>#REF!</v>
      </c>
      <c r="N164" s="280" t="e">
        <f>ДС_КСГ_ИТОГО_3!N164+'ДС_КСГ_кор-ка др профили_2'!N164</f>
        <v>#REF!</v>
      </c>
      <c r="O164" s="280" t="e">
        <f>ДС_КСГ_ИТОГО_3!O164+'ДС_КСГ_кор-ка др профили_2'!O164</f>
        <v>#REF!</v>
      </c>
      <c r="P164" s="280" t="e">
        <f>ДС_КСГ_ИТОГО_3!P164+'ДС_КСГ_кор-ка др профили_2'!P164</f>
        <v>#REF!</v>
      </c>
      <c r="Q164" s="280" t="e">
        <f>ДС_КСГ_ИТОГО_3!Q164+'ДС_КСГ_кор-ка др профили_2'!Q164</f>
        <v>#REF!</v>
      </c>
      <c r="R164" s="280" t="e">
        <f>ДС_КСГ_ИТОГО_3!R164+'ДС_КСГ_кор-ка др профили_2'!R164</f>
        <v>#REF!</v>
      </c>
      <c r="S164" s="280" t="e">
        <f>ДС_КСГ_ИТОГО_3!S164+'ДС_КСГ_кор-ка др профили_2'!S164</f>
        <v>#REF!</v>
      </c>
      <c r="T164" s="280" t="e">
        <f>ДС_КСГ_ИТОГО_3!T164+'ДС_КСГ_кор-ка др профили_2'!T164</f>
        <v>#REF!</v>
      </c>
      <c r="U164" s="280" t="e">
        <f>ДС_КСГ_ИТОГО_3!U164+'ДС_КСГ_кор-ка др профили_2'!U164</f>
        <v>#REF!</v>
      </c>
      <c r="V164" s="280" t="e">
        <f>ДС_КСГ_ИТОГО_3!V164+'ДС_КСГ_кор-ка др профили_2'!V164</f>
        <v>#REF!</v>
      </c>
      <c r="W164" s="280" t="e">
        <f>ДС_КСГ_ИТОГО_3!W164+'ДС_КСГ_кор-ка др профили_2'!W164</f>
        <v>#REF!</v>
      </c>
      <c r="X164" s="280" t="e">
        <f>ДС_КСГ_ИТОГО_3!X164+'ДС_КСГ_кор-ка др профили_2'!X164</f>
        <v>#REF!</v>
      </c>
      <c r="Y164" s="280" t="e">
        <f>ДС_КСГ_ИТОГО_3!Y164+'ДС_КСГ_кор-ка др профили_2'!Y164</f>
        <v>#REF!</v>
      </c>
      <c r="Z164" s="280" t="e">
        <f>ДС_КСГ_ИТОГО_3!Z164+'ДС_КСГ_кор-ка др профили_2'!Z164</f>
        <v>#REF!</v>
      </c>
      <c r="AA164" s="280" t="e">
        <f>ДС_КСГ_ИТОГО_3!AA164+'ДС_КСГ_кор-ка др профили_2'!AA164</f>
        <v>#REF!</v>
      </c>
      <c r="AB164" s="280" t="e">
        <f>ДС_КСГ_ИТОГО_3!AB164+'ДС_КСГ_кор-ка др профили_2'!AB164</f>
        <v>#REF!</v>
      </c>
      <c r="AC164" s="280" t="e">
        <f>ДС_КСГ_ИТОГО_3!AC164+'ДС_КСГ_кор-ка др профили_2'!AC164</f>
        <v>#REF!</v>
      </c>
      <c r="AD164" s="280" t="e">
        <f>ДС_КСГ_ИТОГО_3!AD164+'ДС_КСГ_кор-ка др профили_2'!AD164</f>
        <v>#REF!</v>
      </c>
      <c r="AE164" s="280" t="e">
        <f>ДС_КСГ_ИТОГО_3!AE164+'ДС_КСГ_кор-ка др профили_2'!AE164</f>
        <v>#REF!</v>
      </c>
      <c r="AF164" s="280" t="e">
        <f>ДС_КСГ_ИТОГО_3!AF164+'ДС_КСГ_кор-ка др профили_2'!AF164</f>
        <v>#REF!</v>
      </c>
      <c r="AG164" s="280" t="e">
        <f>ДС_КСГ_ИТОГО_3!AG164+'ДС_КСГ_кор-ка др профили_2'!AG164</f>
        <v>#REF!</v>
      </c>
      <c r="AH164" s="280" t="e">
        <f>ДС_КСГ_ИТОГО_3!AH164+'ДС_КСГ_кор-ка др профили_2'!AH164</f>
        <v>#REF!</v>
      </c>
      <c r="AI164" s="280" t="e">
        <f>ДС_КСГ_ИТОГО_3!AI164+'ДС_КСГ_кор-ка др профили_2'!AI164</f>
        <v>#REF!</v>
      </c>
      <c r="AJ164" s="280" t="e">
        <f>ДС_КСГ_ИТОГО_3!AJ164+'ДС_КСГ_кор-ка др профили_2'!AJ164</f>
        <v>#REF!</v>
      </c>
      <c r="AK164" s="280" t="e">
        <f>ДС_КСГ_ИТОГО_3!AK164+'ДС_КСГ_кор-ка др профили_2'!AK164</f>
        <v>#REF!</v>
      </c>
      <c r="AL164" s="280" t="e">
        <f>ДС_КСГ_ИТОГО_3!AL164+'ДС_КСГ_кор-ка др профили_2'!AL164</f>
        <v>#REF!</v>
      </c>
      <c r="AM164" s="280" t="e">
        <f>ДС_КСГ_ИТОГО_3!AM164+'ДС_КСГ_кор-ка др профили_2'!AM164</f>
        <v>#REF!</v>
      </c>
      <c r="AN164" s="280" t="e">
        <f>ДС_КСГ_ИТОГО_3!AN164+'ДС_КСГ_кор-ка др профили_2'!AN164</f>
        <v>#REF!</v>
      </c>
      <c r="AO164" s="280" t="e">
        <f>ДС_КСГ_ИТОГО_3!AO164+'ДС_КСГ_кор-ка др профили_2'!AO164</f>
        <v>#REF!</v>
      </c>
      <c r="AP164" s="280" t="e">
        <f>ДС_КСГ_ИТОГО_3!AP164+'ДС_КСГ_кор-ка др профили_2'!AP164</f>
        <v>#REF!</v>
      </c>
      <c r="AQ164" s="280" t="e">
        <f>ДС_КСГ_ИТОГО_3!AQ164+'ДС_КСГ_кор-ка др профили_2'!AQ164</f>
        <v>#REF!</v>
      </c>
      <c r="AR164" s="280" t="e">
        <f>ДС_КСГ_ИТОГО_3!AR164+'ДС_КСГ_кор-ка др профили_2'!AR164</f>
        <v>#REF!</v>
      </c>
      <c r="AS164" s="280" t="e">
        <f>ДС_КСГ_ИТОГО_3!AS164+'ДС_КСГ_кор-ка др профили_2'!AS164</f>
        <v>#REF!</v>
      </c>
      <c r="AT164" s="280" t="e">
        <f>ДС_КСГ_ИТОГО_3!AT164+'ДС_КСГ_кор-ка др профили_2'!AT164</f>
        <v>#REF!</v>
      </c>
      <c r="AU164" s="280" t="e">
        <f>ДС_КСГ_ИТОГО_3!AU164+'ДС_КСГ_кор-ка др профили_2'!AU164</f>
        <v>#REF!</v>
      </c>
      <c r="AV164" s="280" t="e">
        <f>ДС_КСГ_ИТОГО_3!AV164+'ДС_КСГ_кор-ка др профили_2'!AV164</f>
        <v>#REF!</v>
      </c>
      <c r="AW164" s="280" t="e">
        <f>ДС_КСГ_ИТОГО_3!AW164+'ДС_КСГ_кор-ка др профили_2'!AW164</f>
        <v>#REF!</v>
      </c>
      <c r="AX164" s="280" t="e">
        <f>ДС_КСГ_ИТОГО_3!AX164+'ДС_КСГ_кор-ка др профили_2'!AX164</f>
        <v>#REF!</v>
      </c>
      <c r="AY164" s="280" t="e">
        <f>ДС_КСГ_ИТОГО_3!AY164+'ДС_КСГ_кор-ка др профили_2'!AY164</f>
        <v>#REF!</v>
      </c>
      <c r="AZ164" s="280" t="e">
        <f>ДС_КСГ_ИТОГО_3!AZ164+'ДС_КСГ_кор-ка др профили_2'!AZ164</f>
        <v>#REF!</v>
      </c>
      <c r="BA164" s="280" t="e">
        <f>ДС_КСГ_ИТОГО_3!BA164+'ДС_КСГ_кор-ка др профили_2'!BA164</f>
        <v>#REF!</v>
      </c>
      <c r="BB164" s="280" t="e">
        <f>ДС_КСГ_ИТОГО_3!BB164+'ДС_КСГ_кор-ка др профили_2'!BB164</f>
        <v>#REF!</v>
      </c>
      <c r="BC164" s="280" t="e">
        <f>ДС_КСГ_ИТОГО_3!BC164+'ДС_КСГ_кор-ка др профили_2'!BC164</f>
        <v>#REF!</v>
      </c>
      <c r="BD164" s="280" t="e">
        <f>ДС_КСГ_ИТОГО_3!BD164+'ДС_КСГ_кор-ка др профили_2'!BD164</f>
        <v>#REF!</v>
      </c>
      <c r="BE164" s="280" t="e">
        <f>ДС_КСГ_ИТОГО_3!BE164+'ДС_КСГ_кор-ка др профили_2'!BE164</f>
        <v>#REF!</v>
      </c>
      <c r="BF164" s="280" t="e">
        <f>ДС_КСГ_ИТОГО_3!BF164+'ДС_КСГ_кор-ка др профили_2'!BF164</f>
        <v>#REF!</v>
      </c>
      <c r="BG164" s="280" t="e">
        <f>ДС_КСГ_ИТОГО_3!BG164+'ДС_КСГ_кор-ка др профили_2'!BG164</f>
        <v>#REF!</v>
      </c>
      <c r="BH164" s="280" t="e">
        <f>ДС_КСГ_ИТОГО_3!BH164+'ДС_КСГ_кор-ка др профили_2'!BH164</f>
        <v>#REF!</v>
      </c>
      <c r="BI164" s="280" t="e">
        <f>ДС_КСГ_ИТОГО_3!BI164+'ДС_КСГ_кор-ка др профили_2'!BI164</f>
        <v>#REF!</v>
      </c>
      <c r="BJ164" s="280" t="e">
        <f>ДС_КСГ_ИТОГО_3!BJ164+'ДС_КСГ_кор-ка др профили_2'!BJ164</f>
        <v>#REF!</v>
      </c>
      <c r="BK164" s="280" t="e">
        <f>ДС_КСГ_ИТОГО_3!BK164+'ДС_КСГ_кор-ка др профили_2'!BK164</f>
        <v>#REF!</v>
      </c>
      <c r="BL164" s="280" t="e">
        <f>ДС_КСГ_ИТОГО_3!BL164+'ДС_КСГ_кор-ка др профили_2'!BL164</f>
        <v>#REF!</v>
      </c>
      <c r="BM164" s="280" t="e">
        <f>ДС_КСГ_ИТОГО_3!BM164+'ДС_КСГ_кор-ка др профили_2'!BM164</f>
        <v>#REF!</v>
      </c>
      <c r="BN164" s="280" t="e">
        <f>ДС_КСГ_ИТОГО_3!BN164+'ДС_КСГ_кор-ка др профили_2'!BN164</f>
        <v>#REF!</v>
      </c>
      <c r="BO164" s="280" t="e">
        <f>ДС_КСГ_ИТОГО_3!BO164+'ДС_КСГ_кор-ка др профили_2'!BO164</f>
        <v>#REF!</v>
      </c>
      <c r="BP164" s="280" t="e">
        <f>ДС_КСГ_ИТОГО_3!BP164+'ДС_КСГ_кор-ка др профили_2'!BP164</f>
        <v>#REF!</v>
      </c>
      <c r="BQ164" s="280" t="e">
        <f>ДС_КСГ_ИТОГО_3!BQ164+'ДС_КСГ_кор-ка др профили_2'!BQ164</f>
        <v>#REF!</v>
      </c>
      <c r="BR164" s="280" t="e">
        <f>ДС_КСГ_ИТОГО_3!BR164+'ДС_КСГ_кор-ка др профили_2'!BR164</f>
        <v>#REF!</v>
      </c>
      <c r="BS164" s="280" t="e">
        <f>ДС_КСГ_ИТОГО_3!BS164+'ДС_КСГ_кор-ка др профили_2'!BS164</f>
        <v>#REF!</v>
      </c>
      <c r="BT164" s="280" t="e">
        <f>ДС_КСГ_ИТОГО_3!BT164+'ДС_КСГ_кор-ка др профили_2'!BT164</f>
        <v>#REF!</v>
      </c>
      <c r="BU164" s="280" t="e">
        <f>ДС_КСГ_ИТОГО_3!BU164+'ДС_КСГ_кор-ка др профили_2'!BU164</f>
        <v>#REF!</v>
      </c>
      <c r="BV164" s="280" t="e">
        <f>ДС_КСГ_ИТОГО_3!BV164+'ДС_КСГ_кор-ка др профили_2'!BV164</f>
        <v>#REF!</v>
      </c>
      <c r="BW164" s="280" t="e">
        <f>ДС_КСГ_ИТОГО_3!BW164+'ДС_КСГ_кор-ка др профили_2'!BW164</f>
        <v>#REF!</v>
      </c>
      <c r="BX164" s="280" t="e">
        <f>ДС_КСГ_ИТОГО_3!BX164+'ДС_КСГ_кор-ка др профили_2'!BX164</f>
        <v>#REF!</v>
      </c>
      <c r="BY164" s="280" t="e">
        <f>ДС_КСГ_ИТОГО_3!BY164+'ДС_КСГ_кор-ка др профили_2'!BY164</f>
        <v>#REF!</v>
      </c>
      <c r="BZ164" s="280" t="e">
        <f>ДС_КСГ_ИТОГО_3!BZ164+'ДС_КСГ_кор-ка др профили_2'!BZ164</f>
        <v>#REF!</v>
      </c>
      <c r="CA164" s="280" t="e">
        <f>ДС_КСГ_ИТОГО_3!CA164+'ДС_КСГ_кор-ка др профили_2'!CA164</f>
        <v>#REF!</v>
      </c>
      <c r="CB164" s="280" t="e">
        <f>ДС_КСГ_ИТОГО_3!CB164+'ДС_КСГ_кор-ка др профили_2'!CB164</f>
        <v>#REF!</v>
      </c>
      <c r="CC164" s="280" t="e">
        <f>ДС_КСГ_ИТОГО_3!CC164+'ДС_КСГ_кор-ка др профили_2'!CC164</f>
        <v>#REF!</v>
      </c>
      <c r="CD164" s="280" t="e">
        <f>ДС_КСГ_ИТОГО_3!CD164+'ДС_КСГ_кор-ка др профили_2'!CD164</f>
        <v>#REF!</v>
      </c>
      <c r="CE164" s="280" t="e">
        <f>ДС_КСГ_ИТОГО_3!CE164+'ДС_КСГ_кор-ка др профили_2'!CE164</f>
        <v>#REF!</v>
      </c>
      <c r="CF164" s="280" t="e">
        <f>ДС_КСГ_ИТОГО_3!CF164+'ДС_КСГ_кор-ка др профили_2'!CF164</f>
        <v>#REF!</v>
      </c>
      <c r="CG164" s="280" t="e">
        <f>ДС_КСГ_ИТОГО_3!CG164+'ДС_КСГ_кор-ка др профили_2'!CG164</f>
        <v>#REF!</v>
      </c>
      <c r="CH164" s="280" t="e">
        <f>ДС_КСГ_ИТОГО_3!CH164+'ДС_КСГ_кор-ка др профили_2'!CH164</f>
        <v>#REF!</v>
      </c>
      <c r="CI164" s="280" t="e">
        <f>ДС_КСГ_ИТОГО_3!CI164+'ДС_КСГ_кор-ка др профили_2'!CI164</f>
        <v>#REF!</v>
      </c>
      <c r="CJ164" s="280" t="e">
        <f>ДС_КСГ_ИТОГО_3!CJ164+'ДС_КСГ_кор-ка др профили_2'!CJ164</f>
        <v>#REF!</v>
      </c>
      <c r="CK164" s="280" t="e">
        <f>ДС_КСГ_ИТОГО_3!#REF!+'ДС_КСГ_кор-ка др профили_2'!CK164</f>
        <v>#REF!</v>
      </c>
      <c r="CL164" s="280" t="e">
        <f>ДС_КСГ_ИТОГО_3!#REF!+'ДС_КСГ_кор-ка др профили_2'!CL164</f>
        <v>#REF!</v>
      </c>
      <c r="CM164" s="280" t="e">
        <f>ДС_КСГ_ИТОГО_3!#REF!+'ДС_КСГ_кор-ка др профили_2'!CM164</f>
        <v>#REF!</v>
      </c>
      <c r="CN164" s="281" t="e">
        <f t="shared" si="2"/>
        <v>#REF!</v>
      </c>
      <c r="CP164" s="195"/>
      <c r="CQ164" s="195"/>
      <c r="CR164" s="195"/>
    </row>
    <row r="165" spans="1:96" ht="60" x14ac:dyDescent="0.25">
      <c r="A165" s="81">
        <v>164</v>
      </c>
      <c r="B165" s="81" t="s">
        <v>469</v>
      </c>
      <c r="C165" s="148" t="s">
        <v>470</v>
      </c>
      <c r="D165" s="148">
        <v>0.46</v>
      </c>
      <c r="E165" s="148">
        <v>36</v>
      </c>
      <c r="F165" s="148" t="s">
        <v>197</v>
      </c>
      <c r="G165" s="280" t="e">
        <f>ДС_КСГ_ИТОГО_3!G165+'ДС_КСГ_кор-ка др профили_2'!G165</f>
        <v>#REF!</v>
      </c>
      <c r="H165" s="280" t="e">
        <f>ДС_КСГ_ИТОГО_3!H165+'ДС_КСГ_кор-ка др профили_2'!H165</f>
        <v>#REF!</v>
      </c>
      <c r="I165" s="280" t="e">
        <f>ДС_КСГ_ИТОГО_3!I165+'ДС_КСГ_кор-ка др профили_2'!I165</f>
        <v>#REF!</v>
      </c>
      <c r="J165" s="280" t="e">
        <f>ДС_КСГ_ИТОГО_3!J165+'ДС_КСГ_кор-ка др профили_2'!J165</f>
        <v>#REF!</v>
      </c>
      <c r="K165" s="280" t="e">
        <f>ДС_КСГ_ИТОГО_3!K165+'ДС_КСГ_кор-ка др профили_2'!K165</f>
        <v>#REF!</v>
      </c>
      <c r="L165" s="280" t="e">
        <f>ДС_КСГ_ИТОГО_3!L165+'ДС_КСГ_кор-ка др профили_2'!L165</f>
        <v>#REF!</v>
      </c>
      <c r="M165" s="280" t="e">
        <f>ДС_КСГ_ИТОГО_3!M165+'ДС_КСГ_кор-ка др профили_2'!M165</f>
        <v>#REF!</v>
      </c>
      <c r="N165" s="280" t="e">
        <f>ДС_КСГ_ИТОГО_3!N165+'ДС_КСГ_кор-ка др профили_2'!N165</f>
        <v>#REF!</v>
      </c>
      <c r="O165" s="280" t="e">
        <f>ДС_КСГ_ИТОГО_3!O165+'ДС_КСГ_кор-ка др профили_2'!O165</f>
        <v>#REF!</v>
      </c>
      <c r="P165" s="280" t="e">
        <f>ДС_КСГ_ИТОГО_3!P165+'ДС_КСГ_кор-ка др профили_2'!P165</f>
        <v>#REF!</v>
      </c>
      <c r="Q165" s="280" t="e">
        <f>ДС_КСГ_ИТОГО_3!Q165+'ДС_КСГ_кор-ка др профили_2'!Q165</f>
        <v>#REF!</v>
      </c>
      <c r="R165" s="280" t="e">
        <f>ДС_КСГ_ИТОГО_3!R165+'ДС_КСГ_кор-ка др профили_2'!R165</f>
        <v>#REF!</v>
      </c>
      <c r="S165" s="280" t="e">
        <f>ДС_КСГ_ИТОГО_3!S165+'ДС_КСГ_кор-ка др профили_2'!S165</f>
        <v>#REF!</v>
      </c>
      <c r="T165" s="280" t="e">
        <f>ДС_КСГ_ИТОГО_3!T165+'ДС_КСГ_кор-ка др профили_2'!T165</f>
        <v>#REF!</v>
      </c>
      <c r="U165" s="280" t="e">
        <f>ДС_КСГ_ИТОГО_3!U165+'ДС_КСГ_кор-ка др профили_2'!U165</f>
        <v>#REF!</v>
      </c>
      <c r="V165" s="280" t="e">
        <f>ДС_КСГ_ИТОГО_3!V165+'ДС_КСГ_кор-ка др профили_2'!V165</f>
        <v>#REF!</v>
      </c>
      <c r="W165" s="280" t="e">
        <f>ДС_КСГ_ИТОГО_3!W165+'ДС_КСГ_кор-ка др профили_2'!W165</f>
        <v>#REF!</v>
      </c>
      <c r="X165" s="280" t="e">
        <f>ДС_КСГ_ИТОГО_3!X165+'ДС_КСГ_кор-ка др профили_2'!X165</f>
        <v>#REF!</v>
      </c>
      <c r="Y165" s="280" t="e">
        <f>ДС_КСГ_ИТОГО_3!Y165+'ДС_КСГ_кор-ка др профили_2'!Y165</f>
        <v>#REF!</v>
      </c>
      <c r="Z165" s="280" t="e">
        <f>ДС_КСГ_ИТОГО_3!Z165+'ДС_КСГ_кор-ка др профили_2'!Z165</f>
        <v>#REF!</v>
      </c>
      <c r="AA165" s="280" t="e">
        <f>ДС_КСГ_ИТОГО_3!AA165+'ДС_КСГ_кор-ка др профили_2'!AA165</f>
        <v>#REF!</v>
      </c>
      <c r="AB165" s="280" t="e">
        <f>ДС_КСГ_ИТОГО_3!AB165+'ДС_КСГ_кор-ка др профили_2'!AB165</f>
        <v>#REF!</v>
      </c>
      <c r="AC165" s="280" t="e">
        <f>ДС_КСГ_ИТОГО_3!AC165+'ДС_КСГ_кор-ка др профили_2'!AC165</f>
        <v>#REF!</v>
      </c>
      <c r="AD165" s="280" t="e">
        <f>ДС_КСГ_ИТОГО_3!AD165+'ДС_КСГ_кор-ка др профили_2'!AD165</f>
        <v>#REF!</v>
      </c>
      <c r="AE165" s="280" t="e">
        <f>ДС_КСГ_ИТОГО_3!AE165+'ДС_КСГ_кор-ка др профили_2'!AE165</f>
        <v>#REF!</v>
      </c>
      <c r="AF165" s="280" t="e">
        <f>ДС_КСГ_ИТОГО_3!AF165+'ДС_КСГ_кор-ка др профили_2'!AF165</f>
        <v>#REF!</v>
      </c>
      <c r="AG165" s="280" t="e">
        <f>ДС_КСГ_ИТОГО_3!AG165+'ДС_КСГ_кор-ка др профили_2'!AG165</f>
        <v>#REF!</v>
      </c>
      <c r="AH165" s="280" t="e">
        <f>ДС_КСГ_ИТОГО_3!AH165+'ДС_КСГ_кор-ка др профили_2'!AH165</f>
        <v>#REF!</v>
      </c>
      <c r="AI165" s="280" t="e">
        <f>ДС_КСГ_ИТОГО_3!AI165+'ДС_КСГ_кор-ка др профили_2'!AI165</f>
        <v>#REF!</v>
      </c>
      <c r="AJ165" s="280" t="e">
        <f>ДС_КСГ_ИТОГО_3!AJ165+'ДС_КСГ_кор-ка др профили_2'!AJ165</f>
        <v>#REF!</v>
      </c>
      <c r="AK165" s="280" t="e">
        <f>ДС_КСГ_ИТОГО_3!AK165+'ДС_КСГ_кор-ка др профили_2'!AK165</f>
        <v>#REF!</v>
      </c>
      <c r="AL165" s="280" t="e">
        <f>ДС_КСГ_ИТОГО_3!AL165+'ДС_КСГ_кор-ка др профили_2'!AL165</f>
        <v>#REF!</v>
      </c>
      <c r="AM165" s="280" t="e">
        <f>ДС_КСГ_ИТОГО_3!AM165+'ДС_КСГ_кор-ка др профили_2'!AM165</f>
        <v>#REF!</v>
      </c>
      <c r="AN165" s="280" t="e">
        <f>ДС_КСГ_ИТОГО_3!AN165+'ДС_КСГ_кор-ка др профили_2'!AN165</f>
        <v>#REF!</v>
      </c>
      <c r="AO165" s="280" t="e">
        <f>ДС_КСГ_ИТОГО_3!AO165+'ДС_КСГ_кор-ка др профили_2'!AO165</f>
        <v>#REF!</v>
      </c>
      <c r="AP165" s="280" t="e">
        <f>ДС_КСГ_ИТОГО_3!AP165+'ДС_КСГ_кор-ка др профили_2'!AP165</f>
        <v>#REF!</v>
      </c>
      <c r="AQ165" s="280" t="e">
        <f>ДС_КСГ_ИТОГО_3!AQ165+'ДС_КСГ_кор-ка др профили_2'!AQ165</f>
        <v>#REF!</v>
      </c>
      <c r="AR165" s="280" t="e">
        <f>ДС_КСГ_ИТОГО_3!AR165+'ДС_КСГ_кор-ка др профили_2'!AR165</f>
        <v>#REF!</v>
      </c>
      <c r="AS165" s="280" t="e">
        <f>ДС_КСГ_ИТОГО_3!AS165+'ДС_КСГ_кор-ка др профили_2'!AS165</f>
        <v>#REF!</v>
      </c>
      <c r="AT165" s="280" t="e">
        <f>ДС_КСГ_ИТОГО_3!AT165+'ДС_КСГ_кор-ка др профили_2'!AT165</f>
        <v>#REF!</v>
      </c>
      <c r="AU165" s="280" t="e">
        <f>ДС_КСГ_ИТОГО_3!AU165+'ДС_КСГ_кор-ка др профили_2'!AU165</f>
        <v>#REF!</v>
      </c>
      <c r="AV165" s="280" t="e">
        <f>ДС_КСГ_ИТОГО_3!AV165+'ДС_КСГ_кор-ка др профили_2'!AV165</f>
        <v>#REF!</v>
      </c>
      <c r="AW165" s="280" t="e">
        <f>ДС_КСГ_ИТОГО_3!AW165+'ДС_КСГ_кор-ка др профили_2'!AW165</f>
        <v>#REF!</v>
      </c>
      <c r="AX165" s="280" t="e">
        <f>ДС_КСГ_ИТОГО_3!AX165+'ДС_КСГ_кор-ка др профили_2'!AX165</f>
        <v>#REF!</v>
      </c>
      <c r="AY165" s="280" t="e">
        <f>ДС_КСГ_ИТОГО_3!AY165+'ДС_КСГ_кор-ка др профили_2'!AY165</f>
        <v>#REF!</v>
      </c>
      <c r="AZ165" s="280" t="e">
        <f>ДС_КСГ_ИТОГО_3!AZ165+'ДС_КСГ_кор-ка др профили_2'!AZ165</f>
        <v>#REF!</v>
      </c>
      <c r="BA165" s="280" t="e">
        <f>ДС_КСГ_ИТОГО_3!BA165+'ДС_КСГ_кор-ка др профили_2'!BA165</f>
        <v>#REF!</v>
      </c>
      <c r="BB165" s="280" t="e">
        <f>ДС_КСГ_ИТОГО_3!BB165+'ДС_КСГ_кор-ка др профили_2'!BB165</f>
        <v>#REF!</v>
      </c>
      <c r="BC165" s="280" t="e">
        <f>ДС_КСГ_ИТОГО_3!BC165+'ДС_КСГ_кор-ка др профили_2'!BC165</f>
        <v>#REF!</v>
      </c>
      <c r="BD165" s="280" t="e">
        <f>ДС_КСГ_ИТОГО_3!BD165+'ДС_КСГ_кор-ка др профили_2'!BD165</f>
        <v>#REF!</v>
      </c>
      <c r="BE165" s="280" t="e">
        <f>ДС_КСГ_ИТОГО_3!BE165+'ДС_КСГ_кор-ка др профили_2'!BE165</f>
        <v>#REF!</v>
      </c>
      <c r="BF165" s="280" t="e">
        <f>ДС_КСГ_ИТОГО_3!BF165+'ДС_КСГ_кор-ка др профили_2'!BF165</f>
        <v>#REF!</v>
      </c>
      <c r="BG165" s="280" t="e">
        <f>ДС_КСГ_ИТОГО_3!BG165+'ДС_КСГ_кор-ка др профили_2'!BG165</f>
        <v>#REF!</v>
      </c>
      <c r="BH165" s="280" t="e">
        <f>ДС_КСГ_ИТОГО_3!BH165+'ДС_КСГ_кор-ка др профили_2'!BH165</f>
        <v>#REF!</v>
      </c>
      <c r="BI165" s="280" t="e">
        <f>ДС_КСГ_ИТОГО_3!BI165+'ДС_КСГ_кор-ка др профили_2'!BI165</f>
        <v>#REF!</v>
      </c>
      <c r="BJ165" s="280" t="e">
        <f>ДС_КСГ_ИТОГО_3!BJ165+'ДС_КСГ_кор-ка др профили_2'!BJ165</f>
        <v>#REF!</v>
      </c>
      <c r="BK165" s="280" t="e">
        <f>ДС_КСГ_ИТОГО_3!BK165+'ДС_КСГ_кор-ка др профили_2'!BK165</f>
        <v>#REF!</v>
      </c>
      <c r="BL165" s="280" t="e">
        <f>ДС_КСГ_ИТОГО_3!BL165+'ДС_КСГ_кор-ка др профили_2'!BL165</f>
        <v>#REF!</v>
      </c>
      <c r="BM165" s="280" t="e">
        <f>ДС_КСГ_ИТОГО_3!BM165+'ДС_КСГ_кор-ка др профили_2'!BM165</f>
        <v>#REF!</v>
      </c>
      <c r="BN165" s="280" t="e">
        <f>ДС_КСГ_ИТОГО_3!BN165+'ДС_КСГ_кор-ка др профили_2'!BN165</f>
        <v>#REF!</v>
      </c>
      <c r="BO165" s="280" t="e">
        <f>ДС_КСГ_ИТОГО_3!BO165+'ДС_КСГ_кор-ка др профили_2'!BO165</f>
        <v>#REF!</v>
      </c>
      <c r="BP165" s="280" t="e">
        <f>ДС_КСГ_ИТОГО_3!BP165+'ДС_КСГ_кор-ка др профили_2'!BP165</f>
        <v>#REF!</v>
      </c>
      <c r="BQ165" s="280" t="e">
        <f>ДС_КСГ_ИТОГО_3!BQ165+'ДС_КСГ_кор-ка др профили_2'!BQ165</f>
        <v>#REF!</v>
      </c>
      <c r="BR165" s="280" t="e">
        <f>ДС_КСГ_ИТОГО_3!BR165+'ДС_КСГ_кор-ка др профили_2'!BR165</f>
        <v>#REF!</v>
      </c>
      <c r="BS165" s="280" t="e">
        <f>ДС_КСГ_ИТОГО_3!BS165+'ДС_КСГ_кор-ка др профили_2'!BS165</f>
        <v>#REF!</v>
      </c>
      <c r="BT165" s="280" t="e">
        <f>ДС_КСГ_ИТОГО_3!BT165+'ДС_КСГ_кор-ка др профили_2'!BT165</f>
        <v>#REF!</v>
      </c>
      <c r="BU165" s="280" t="e">
        <f>ДС_КСГ_ИТОГО_3!BU165+'ДС_КСГ_кор-ка др профили_2'!BU165</f>
        <v>#REF!</v>
      </c>
      <c r="BV165" s="280" t="e">
        <f>ДС_КСГ_ИТОГО_3!BV165+'ДС_КСГ_кор-ка др профили_2'!BV165</f>
        <v>#REF!</v>
      </c>
      <c r="BW165" s="280" t="e">
        <f>ДС_КСГ_ИТОГО_3!BW165+'ДС_КСГ_кор-ка др профили_2'!BW165</f>
        <v>#REF!</v>
      </c>
      <c r="BX165" s="280" t="e">
        <f>ДС_КСГ_ИТОГО_3!BX165+'ДС_КСГ_кор-ка др профили_2'!BX165</f>
        <v>#REF!</v>
      </c>
      <c r="BY165" s="280" t="e">
        <f>ДС_КСГ_ИТОГО_3!BY165+'ДС_КСГ_кор-ка др профили_2'!BY165</f>
        <v>#REF!</v>
      </c>
      <c r="BZ165" s="280" t="e">
        <f>ДС_КСГ_ИТОГО_3!BZ165+'ДС_КСГ_кор-ка др профили_2'!BZ165</f>
        <v>#REF!</v>
      </c>
      <c r="CA165" s="280" t="e">
        <f>ДС_КСГ_ИТОГО_3!CA165+'ДС_КСГ_кор-ка др профили_2'!CA165</f>
        <v>#REF!</v>
      </c>
      <c r="CB165" s="280" t="e">
        <f>ДС_КСГ_ИТОГО_3!CB165+'ДС_КСГ_кор-ка др профили_2'!CB165</f>
        <v>#REF!</v>
      </c>
      <c r="CC165" s="280" t="e">
        <f>ДС_КСГ_ИТОГО_3!CC165+'ДС_КСГ_кор-ка др профили_2'!CC165</f>
        <v>#REF!</v>
      </c>
      <c r="CD165" s="280" t="e">
        <f>ДС_КСГ_ИТОГО_3!CD165+'ДС_КСГ_кор-ка др профили_2'!CD165</f>
        <v>#REF!</v>
      </c>
      <c r="CE165" s="280" t="e">
        <f>ДС_КСГ_ИТОГО_3!CE165+'ДС_КСГ_кор-ка др профили_2'!CE165</f>
        <v>#REF!</v>
      </c>
      <c r="CF165" s="280" t="e">
        <f>ДС_КСГ_ИТОГО_3!CF165+'ДС_КСГ_кор-ка др профили_2'!CF165</f>
        <v>#REF!</v>
      </c>
      <c r="CG165" s="280" t="e">
        <f>ДС_КСГ_ИТОГО_3!CG165+'ДС_КСГ_кор-ка др профили_2'!CG165</f>
        <v>#REF!</v>
      </c>
      <c r="CH165" s="280" t="e">
        <f>ДС_КСГ_ИТОГО_3!CH165+'ДС_КСГ_кор-ка др профили_2'!CH165</f>
        <v>#REF!</v>
      </c>
      <c r="CI165" s="280" t="e">
        <f>ДС_КСГ_ИТОГО_3!CI165+'ДС_КСГ_кор-ка др профили_2'!CI165</f>
        <v>#REF!</v>
      </c>
      <c r="CJ165" s="280" t="e">
        <f>ДС_КСГ_ИТОГО_3!CJ165+'ДС_КСГ_кор-ка др профили_2'!CJ165</f>
        <v>#REF!</v>
      </c>
      <c r="CK165" s="280" t="e">
        <f>ДС_КСГ_ИТОГО_3!#REF!+'ДС_КСГ_кор-ка др профили_2'!CK165</f>
        <v>#REF!</v>
      </c>
      <c r="CL165" s="280" t="e">
        <f>ДС_КСГ_ИТОГО_3!#REF!+'ДС_КСГ_кор-ка др профили_2'!CL165</f>
        <v>#REF!</v>
      </c>
      <c r="CM165" s="280" t="e">
        <f>ДС_КСГ_ИТОГО_3!#REF!+'ДС_КСГ_кор-ка др профили_2'!CM165</f>
        <v>#REF!</v>
      </c>
      <c r="CN165" s="281" t="e">
        <f t="shared" si="2"/>
        <v>#REF!</v>
      </c>
      <c r="CP165" s="195"/>
      <c r="CQ165" s="195"/>
      <c r="CR165" s="195"/>
    </row>
    <row r="166" spans="1:96" ht="30" x14ac:dyDescent="0.25">
      <c r="A166" s="81">
        <v>165</v>
      </c>
      <c r="B166" s="81" t="s">
        <v>471</v>
      </c>
      <c r="C166" s="148" t="s">
        <v>199</v>
      </c>
      <c r="D166" s="148">
        <v>7.4</v>
      </c>
      <c r="E166" s="148">
        <v>36</v>
      </c>
      <c r="F166" s="148" t="s">
        <v>197</v>
      </c>
      <c r="G166" s="280" t="e">
        <f>ДС_КСГ_ИТОГО_3!G166+'ДС_КСГ_кор-ка др профили_2'!G166</f>
        <v>#REF!</v>
      </c>
      <c r="H166" s="280" t="e">
        <f>ДС_КСГ_ИТОГО_3!H166+'ДС_КСГ_кор-ка др профили_2'!H166</f>
        <v>#REF!</v>
      </c>
      <c r="I166" s="280" t="e">
        <f>ДС_КСГ_ИТОГО_3!I166+'ДС_КСГ_кор-ка др профили_2'!I166</f>
        <v>#REF!</v>
      </c>
      <c r="J166" s="280" t="e">
        <f>ДС_КСГ_ИТОГО_3!J166+'ДС_КСГ_кор-ка др профили_2'!J166</f>
        <v>#REF!</v>
      </c>
      <c r="K166" s="280" t="e">
        <f>ДС_КСГ_ИТОГО_3!K166+'ДС_КСГ_кор-ка др профили_2'!K166</f>
        <v>#REF!</v>
      </c>
      <c r="L166" s="280" t="e">
        <f>ДС_КСГ_ИТОГО_3!L166+'ДС_КСГ_кор-ка др профили_2'!L166</f>
        <v>#REF!</v>
      </c>
      <c r="M166" s="280" t="e">
        <f>ДС_КСГ_ИТОГО_3!M166+'ДС_КСГ_кор-ка др профили_2'!M166</f>
        <v>#REF!</v>
      </c>
      <c r="N166" s="280" t="e">
        <f>ДС_КСГ_ИТОГО_3!N166+'ДС_КСГ_кор-ка др профили_2'!N166</f>
        <v>#REF!</v>
      </c>
      <c r="O166" s="280" t="e">
        <f>ДС_КСГ_ИТОГО_3!O166+'ДС_КСГ_кор-ка др профили_2'!O166</f>
        <v>#REF!</v>
      </c>
      <c r="P166" s="280" t="e">
        <f>ДС_КСГ_ИТОГО_3!P166+'ДС_КСГ_кор-ка др профили_2'!P166</f>
        <v>#REF!</v>
      </c>
      <c r="Q166" s="280" t="e">
        <f>ДС_КСГ_ИТОГО_3!Q166+'ДС_КСГ_кор-ка др профили_2'!Q166</f>
        <v>#REF!</v>
      </c>
      <c r="R166" s="280" t="e">
        <f>ДС_КСГ_ИТОГО_3!R166+'ДС_КСГ_кор-ка др профили_2'!R166</f>
        <v>#REF!</v>
      </c>
      <c r="S166" s="280" t="e">
        <f>ДС_КСГ_ИТОГО_3!S166+'ДС_КСГ_кор-ка др профили_2'!S166</f>
        <v>#REF!</v>
      </c>
      <c r="T166" s="280" t="e">
        <f>ДС_КСГ_ИТОГО_3!T166+'ДС_КСГ_кор-ка др профили_2'!T166</f>
        <v>#REF!</v>
      </c>
      <c r="U166" s="280" t="e">
        <f>ДС_КСГ_ИТОГО_3!U166+'ДС_КСГ_кор-ка др профили_2'!U166</f>
        <v>#REF!</v>
      </c>
      <c r="V166" s="280" t="e">
        <f>ДС_КСГ_ИТОГО_3!V166+'ДС_КСГ_кор-ка др профили_2'!V166</f>
        <v>#REF!</v>
      </c>
      <c r="W166" s="280" t="e">
        <f>ДС_КСГ_ИТОГО_3!W166+'ДС_КСГ_кор-ка др профили_2'!W166</f>
        <v>#REF!</v>
      </c>
      <c r="X166" s="280" t="e">
        <f>ДС_КСГ_ИТОГО_3!X166+'ДС_КСГ_кор-ка др профили_2'!X166</f>
        <v>#REF!</v>
      </c>
      <c r="Y166" s="280" t="e">
        <f>ДС_КСГ_ИТОГО_3!Y166+'ДС_КСГ_кор-ка др профили_2'!Y166</f>
        <v>#REF!</v>
      </c>
      <c r="Z166" s="280" t="e">
        <f>ДС_КСГ_ИТОГО_3!Z166+'ДС_КСГ_кор-ка др профили_2'!Z166</f>
        <v>#REF!</v>
      </c>
      <c r="AA166" s="280" t="e">
        <f>ДС_КСГ_ИТОГО_3!AA166+'ДС_КСГ_кор-ка др профили_2'!AA166</f>
        <v>#REF!</v>
      </c>
      <c r="AB166" s="280" t="e">
        <f>ДС_КСГ_ИТОГО_3!AB166+'ДС_КСГ_кор-ка др профили_2'!AB166</f>
        <v>#REF!</v>
      </c>
      <c r="AC166" s="280" t="e">
        <f>ДС_КСГ_ИТОГО_3!AC166+'ДС_КСГ_кор-ка др профили_2'!AC166</f>
        <v>#REF!</v>
      </c>
      <c r="AD166" s="280" t="e">
        <f>ДС_КСГ_ИТОГО_3!AD166+'ДС_КСГ_кор-ка др профили_2'!AD166</f>
        <v>#REF!</v>
      </c>
      <c r="AE166" s="280" t="e">
        <f>ДС_КСГ_ИТОГО_3!AE166+'ДС_КСГ_кор-ка др профили_2'!AE166</f>
        <v>#REF!</v>
      </c>
      <c r="AF166" s="280" t="e">
        <f>ДС_КСГ_ИТОГО_3!AF166+'ДС_КСГ_кор-ка др профили_2'!AF166</f>
        <v>#REF!</v>
      </c>
      <c r="AG166" s="280" t="e">
        <f>ДС_КСГ_ИТОГО_3!AG166+'ДС_КСГ_кор-ка др профили_2'!AG166</f>
        <v>#REF!</v>
      </c>
      <c r="AH166" s="280" t="e">
        <f>ДС_КСГ_ИТОГО_3!AH166+'ДС_КСГ_кор-ка др профили_2'!AH166</f>
        <v>#REF!</v>
      </c>
      <c r="AI166" s="280" t="e">
        <f>ДС_КСГ_ИТОГО_3!AI166+'ДС_КСГ_кор-ка др профили_2'!AI166</f>
        <v>#REF!</v>
      </c>
      <c r="AJ166" s="280" t="e">
        <f>ДС_КСГ_ИТОГО_3!AJ166+'ДС_КСГ_кор-ка др профили_2'!AJ166</f>
        <v>#REF!</v>
      </c>
      <c r="AK166" s="280" t="e">
        <f>ДС_КСГ_ИТОГО_3!AK166+'ДС_КСГ_кор-ка др профили_2'!AK166</f>
        <v>#REF!</v>
      </c>
      <c r="AL166" s="280" t="e">
        <f>ДС_КСГ_ИТОГО_3!AL166+'ДС_КСГ_кор-ка др профили_2'!AL166</f>
        <v>#REF!</v>
      </c>
      <c r="AM166" s="280" t="e">
        <f>ДС_КСГ_ИТОГО_3!AM166+'ДС_КСГ_кор-ка др профили_2'!AM166</f>
        <v>#REF!</v>
      </c>
      <c r="AN166" s="280" t="e">
        <f>ДС_КСГ_ИТОГО_3!AN166+'ДС_КСГ_кор-ка др профили_2'!AN166</f>
        <v>#REF!</v>
      </c>
      <c r="AO166" s="280" t="e">
        <f>ДС_КСГ_ИТОГО_3!AO166+'ДС_КСГ_кор-ка др профили_2'!AO166</f>
        <v>#REF!</v>
      </c>
      <c r="AP166" s="280" t="e">
        <f>ДС_КСГ_ИТОГО_3!AP166+'ДС_КСГ_кор-ка др профили_2'!AP166</f>
        <v>#REF!</v>
      </c>
      <c r="AQ166" s="280" t="e">
        <f>ДС_КСГ_ИТОГО_3!AQ166+'ДС_КСГ_кор-ка др профили_2'!AQ166</f>
        <v>#REF!</v>
      </c>
      <c r="AR166" s="280" t="e">
        <f>ДС_КСГ_ИТОГО_3!AR166+'ДС_КСГ_кор-ка др профили_2'!AR166</f>
        <v>#REF!</v>
      </c>
      <c r="AS166" s="280" t="e">
        <f>ДС_КСГ_ИТОГО_3!AS166+'ДС_КСГ_кор-ка др профили_2'!AS166</f>
        <v>#REF!</v>
      </c>
      <c r="AT166" s="280" t="e">
        <f>ДС_КСГ_ИТОГО_3!AT166+'ДС_КСГ_кор-ка др профили_2'!AT166</f>
        <v>#REF!</v>
      </c>
      <c r="AU166" s="280" t="e">
        <f>ДС_КСГ_ИТОГО_3!AU166+'ДС_КСГ_кор-ка др профили_2'!AU166</f>
        <v>#REF!</v>
      </c>
      <c r="AV166" s="280" t="e">
        <f>ДС_КСГ_ИТОГО_3!AV166+'ДС_КСГ_кор-ка др профили_2'!AV166</f>
        <v>#REF!</v>
      </c>
      <c r="AW166" s="280" t="e">
        <f>ДС_КСГ_ИТОГО_3!AW166+'ДС_КСГ_кор-ка др профили_2'!AW166</f>
        <v>#REF!</v>
      </c>
      <c r="AX166" s="280" t="e">
        <f>ДС_КСГ_ИТОГО_3!AX166+'ДС_КСГ_кор-ка др профили_2'!AX166</f>
        <v>#REF!</v>
      </c>
      <c r="AY166" s="280" t="e">
        <f>ДС_КСГ_ИТОГО_3!AY166+'ДС_КСГ_кор-ка др профили_2'!AY166</f>
        <v>#REF!</v>
      </c>
      <c r="AZ166" s="280" t="e">
        <f>ДС_КСГ_ИТОГО_3!AZ166+'ДС_КСГ_кор-ка др профили_2'!AZ166</f>
        <v>#REF!</v>
      </c>
      <c r="BA166" s="280" t="e">
        <f>ДС_КСГ_ИТОГО_3!BA166+'ДС_КСГ_кор-ка др профили_2'!BA166</f>
        <v>#REF!</v>
      </c>
      <c r="BB166" s="280" t="e">
        <f>ДС_КСГ_ИТОГО_3!BB166+'ДС_КСГ_кор-ка др профили_2'!BB166</f>
        <v>#REF!</v>
      </c>
      <c r="BC166" s="280" t="e">
        <f>ДС_КСГ_ИТОГО_3!BC166+'ДС_КСГ_кор-ка др профили_2'!BC166</f>
        <v>#REF!</v>
      </c>
      <c r="BD166" s="280" t="e">
        <f>ДС_КСГ_ИТОГО_3!BD166+'ДС_КСГ_кор-ка др профили_2'!BD166</f>
        <v>#REF!</v>
      </c>
      <c r="BE166" s="280" t="e">
        <f>ДС_КСГ_ИТОГО_3!BE166+'ДС_КСГ_кор-ка др профили_2'!BE166</f>
        <v>#REF!</v>
      </c>
      <c r="BF166" s="280" t="e">
        <f>ДС_КСГ_ИТОГО_3!BF166+'ДС_КСГ_кор-ка др профили_2'!BF166</f>
        <v>#REF!</v>
      </c>
      <c r="BG166" s="280" t="e">
        <f>ДС_КСГ_ИТОГО_3!BG166+'ДС_КСГ_кор-ка др профили_2'!BG166</f>
        <v>#REF!</v>
      </c>
      <c r="BH166" s="280" t="e">
        <f>ДС_КСГ_ИТОГО_3!BH166+'ДС_КСГ_кор-ка др профили_2'!BH166</f>
        <v>#REF!</v>
      </c>
      <c r="BI166" s="280" t="e">
        <f>ДС_КСГ_ИТОГО_3!BI166+'ДС_КСГ_кор-ка др профили_2'!BI166</f>
        <v>#REF!</v>
      </c>
      <c r="BJ166" s="280" t="e">
        <f>ДС_КСГ_ИТОГО_3!BJ166+'ДС_КСГ_кор-ка др профили_2'!BJ166</f>
        <v>#REF!</v>
      </c>
      <c r="BK166" s="280" t="e">
        <f>ДС_КСГ_ИТОГО_3!BK166+'ДС_КСГ_кор-ка др профили_2'!BK166</f>
        <v>#REF!</v>
      </c>
      <c r="BL166" s="280" t="e">
        <f>ДС_КСГ_ИТОГО_3!BL166+'ДС_КСГ_кор-ка др профили_2'!BL166</f>
        <v>#REF!</v>
      </c>
      <c r="BM166" s="280" t="e">
        <f>ДС_КСГ_ИТОГО_3!BM166+'ДС_КСГ_кор-ка др профили_2'!BM166</f>
        <v>#REF!</v>
      </c>
      <c r="BN166" s="280" t="e">
        <f>ДС_КСГ_ИТОГО_3!BN166+'ДС_КСГ_кор-ка др профили_2'!BN166</f>
        <v>#REF!</v>
      </c>
      <c r="BO166" s="280" t="e">
        <f>ДС_КСГ_ИТОГО_3!BO166+'ДС_КСГ_кор-ка др профили_2'!BO166</f>
        <v>#REF!</v>
      </c>
      <c r="BP166" s="280" t="e">
        <f>ДС_КСГ_ИТОГО_3!BP166+'ДС_КСГ_кор-ка др профили_2'!BP166</f>
        <v>#REF!</v>
      </c>
      <c r="BQ166" s="280" t="e">
        <f>ДС_КСГ_ИТОГО_3!BQ166+'ДС_КСГ_кор-ка др профили_2'!BQ166</f>
        <v>#REF!</v>
      </c>
      <c r="BR166" s="280" t="e">
        <f>ДС_КСГ_ИТОГО_3!BR166+'ДС_КСГ_кор-ка др профили_2'!BR166</f>
        <v>#REF!</v>
      </c>
      <c r="BS166" s="280" t="e">
        <f>ДС_КСГ_ИТОГО_3!BS166+'ДС_КСГ_кор-ка др профили_2'!BS166</f>
        <v>#REF!</v>
      </c>
      <c r="BT166" s="280" t="e">
        <f>ДС_КСГ_ИТОГО_3!BT166+'ДС_КСГ_кор-ка др профили_2'!BT166</f>
        <v>#REF!</v>
      </c>
      <c r="BU166" s="280" t="e">
        <f>ДС_КСГ_ИТОГО_3!BU166+'ДС_КСГ_кор-ка др профили_2'!BU166</f>
        <v>#REF!</v>
      </c>
      <c r="BV166" s="280" t="e">
        <f>ДС_КСГ_ИТОГО_3!BV166+'ДС_КСГ_кор-ка др профили_2'!BV166</f>
        <v>#REF!</v>
      </c>
      <c r="BW166" s="280" t="e">
        <f>ДС_КСГ_ИТОГО_3!BW166+'ДС_КСГ_кор-ка др профили_2'!BW166</f>
        <v>#REF!</v>
      </c>
      <c r="BX166" s="280" t="e">
        <f>ДС_КСГ_ИТОГО_3!BX166+'ДС_КСГ_кор-ка др профили_2'!BX166</f>
        <v>#REF!</v>
      </c>
      <c r="BY166" s="280" t="e">
        <f>ДС_КСГ_ИТОГО_3!BY166+'ДС_КСГ_кор-ка др профили_2'!BY166</f>
        <v>#REF!</v>
      </c>
      <c r="BZ166" s="280" t="e">
        <f>ДС_КСГ_ИТОГО_3!BZ166+'ДС_КСГ_кор-ка др профили_2'!BZ166</f>
        <v>#REF!</v>
      </c>
      <c r="CA166" s="280" t="e">
        <f>ДС_КСГ_ИТОГО_3!CA166+'ДС_КСГ_кор-ка др профили_2'!CA166</f>
        <v>#REF!</v>
      </c>
      <c r="CB166" s="280" t="e">
        <f>ДС_КСГ_ИТОГО_3!CB166+'ДС_КСГ_кор-ка др профили_2'!CB166</f>
        <v>#REF!</v>
      </c>
      <c r="CC166" s="280" t="e">
        <f>ДС_КСГ_ИТОГО_3!CC166+'ДС_КСГ_кор-ка др профили_2'!CC166</f>
        <v>#REF!</v>
      </c>
      <c r="CD166" s="280" t="e">
        <f>ДС_КСГ_ИТОГО_3!CD166+'ДС_КСГ_кор-ка др профили_2'!CD166</f>
        <v>#REF!</v>
      </c>
      <c r="CE166" s="280" t="e">
        <f>ДС_КСГ_ИТОГО_3!CE166+'ДС_КСГ_кор-ка др профили_2'!CE166</f>
        <v>#REF!</v>
      </c>
      <c r="CF166" s="280" t="e">
        <f>ДС_КСГ_ИТОГО_3!CF166+'ДС_КСГ_кор-ка др профили_2'!CF166</f>
        <v>#REF!</v>
      </c>
      <c r="CG166" s="280" t="e">
        <f>ДС_КСГ_ИТОГО_3!CG166+'ДС_КСГ_кор-ка др профили_2'!CG166</f>
        <v>#REF!</v>
      </c>
      <c r="CH166" s="280" t="e">
        <f>ДС_КСГ_ИТОГО_3!CH166+'ДС_КСГ_кор-ка др профили_2'!CH166</f>
        <v>#REF!</v>
      </c>
      <c r="CI166" s="280" t="e">
        <f>ДС_КСГ_ИТОГО_3!CI166+'ДС_КСГ_кор-ка др профили_2'!CI166</f>
        <v>#REF!</v>
      </c>
      <c r="CJ166" s="280" t="e">
        <f>ДС_КСГ_ИТОГО_3!CJ166+'ДС_КСГ_кор-ка др профили_2'!CJ166</f>
        <v>#REF!</v>
      </c>
      <c r="CK166" s="280" t="e">
        <f>ДС_КСГ_ИТОГО_3!#REF!+'ДС_КСГ_кор-ка др профили_2'!CK166</f>
        <v>#REF!</v>
      </c>
      <c r="CL166" s="280" t="e">
        <f>ДС_КСГ_ИТОГО_3!#REF!+'ДС_КСГ_кор-ка др профили_2'!CL166</f>
        <v>#REF!</v>
      </c>
      <c r="CM166" s="280" t="e">
        <f>ДС_КСГ_ИТОГО_3!#REF!+'ДС_КСГ_кор-ка др профили_2'!CM166</f>
        <v>#REF!</v>
      </c>
      <c r="CN166" s="281" t="e">
        <f t="shared" si="2"/>
        <v>#REF!</v>
      </c>
      <c r="CP166" s="195"/>
      <c r="CQ166" s="195"/>
      <c r="CR166" s="195"/>
    </row>
    <row r="167" spans="1:96" ht="30" x14ac:dyDescent="0.25">
      <c r="A167" s="81">
        <v>166</v>
      </c>
      <c r="B167" s="152" t="s">
        <v>472</v>
      </c>
      <c r="C167" s="153" t="s">
        <v>200</v>
      </c>
      <c r="D167" s="153">
        <v>0.4</v>
      </c>
      <c r="E167" s="153">
        <v>36</v>
      </c>
      <c r="F167" s="153" t="s">
        <v>197</v>
      </c>
      <c r="G167" s="282" t="e">
        <f>ДС_КСГ_ИТОГО_3!G167+'ДС_КСГ_кор-ка др профили_2'!G167</f>
        <v>#REF!</v>
      </c>
      <c r="H167" s="282" t="e">
        <f>ДС_КСГ_ИТОГО_3!H167+'ДС_КСГ_кор-ка др профили_2'!H167</f>
        <v>#REF!</v>
      </c>
      <c r="I167" s="282" t="e">
        <f>ДС_КСГ_ИТОГО_3!I167+'ДС_КСГ_кор-ка др профили_2'!I167</f>
        <v>#REF!</v>
      </c>
      <c r="J167" s="282" t="e">
        <f>ДС_КСГ_ИТОГО_3!J167+'ДС_КСГ_кор-ка др профили_2'!J167</f>
        <v>#REF!</v>
      </c>
      <c r="K167" s="282" t="e">
        <f>ДС_КСГ_ИТОГО_3!K167+'ДС_КСГ_кор-ка др профили_2'!K167</f>
        <v>#REF!</v>
      </c>
      <c r="L167" s="282" t="e">
        <f>ДС_КСГ_ИТОГО_3!L167+'ДС_КСГ_кор-ка др профили_2'!L167</f>
        <v>#REF!</v>
      </c>
      <c r="M167" s="282" t="e">
        <f>ДС_КСГ_ИТОГО_3!M167+'ДС_КСГ_кор-ка др профили_2'!M167</f>
        <v>#REF!</v>
      </c>
      <c r="N167" s="282" t="e">
        <f>ДС_КСГ_ИТОГО_3!N167+'ДС_КСГ_кор-ка др профили_2'!N167</f>
        <v>#REF!</v>
      </c>
      <c r="O167" s="282" t="e">
        <f>ДС_КСГ_ИТОГО_3!O167+'ДС_КСГ_кор-ка др профили_2'!O167</f>
        <v>#REF!</v>
      </c>
      <c r="P167" s="282" t="e">
        <f>ДС_КСГ_ИТОГО_3!P167+'ДС_КСГ_кор-ка др профили_2'!P167</f>
        <v>#REF!</v>
      </c>
      <c r="Q167" s="282" t="e">
        <f>ДС_КСГ_ИТОГО_3!Q167+'ДС_КСГ_кор-ка др профили_2'!Q167</f>
        <v>#REF!</v>
      </c>
      <c r="R167" s="282" t="e">
        <f>ДС_КСГ_ИТОГО_3!R167+'ДС_КСГ_кор-ка др профили_2'!R167</f>
        <v>#REF!</v>
      </c>
      <c r="S167" s="282" t="e">
        <f>ДС_КСГ_ИТОГО_3!S167+'ДС_КСГ_кор-ка др профили_2'!S167</f>
        <v>#REF!</v>
      </c>
      <c r="T167" s="282" t="e">
        <f>ДС_КСГ_ИТОГО_3!T167+'ДС_КСГ_кор-ка др профили_2'!T167</f>
        <v>#REF!</v>
      </c>
      <c r="U167" s="282" t="e">
        <f>ДС_КСГ_ИТОГО_3!U167+'ДС_КСГ_кор-ка др профили_2'!U167</f>
        <v>#REF!</v>
      </c>
      <c r="V167" s="282" t="e">
        <f>ДС_КСГ_ИТОГО_3!V167+'ДС_КСГ_кор-ка др профили_2'!V167</f>
        <v>#REF!</v>
      </c>
      <c r="W167" s="282" t="e">
        <f>ДС_КСГ_ИТОГО_3!W167+'ДС_КСГ_кор-ка др профили_2'!W167</f>
        <v>#REF!</v>
      </c>
      <c r="X167" s="282" t="e">
        <f>ДС_КСГ_ИТОГО_3!X167+'ДС_КСГ_кор-ка др профили_2'!X167</f>
        <v>#REF!</v>
      </c>
      <c r="Y167" s="282" t="e">
        <f>ДС_КСГ_ИТОГО_3!Y167+'ДС_КСГ_кор-ка др профили_2'!Y167</f>
        <v>#REF!</v>
      </c>
      <c r="Z167" s="282" t="e">
        <f>ДС_КСГ_ИТОГО_3!Z167+'ДС_КСГ_кор-ка др профили_2'!Z167</f>
        <v>#REF!</v>
      </c>
      <c r="AA167" s="282" t="e">
        <f>ДС_КСГ_ИТОГО_3!AA167+'ДС_КСГ_кор-ка др профили_2'!AA167</f>
        <v>#REF!</v>
      </c>
      <c r="AB167" s="282" t="e">
        <f>ДС_КСГ_ИТОГО_3!AB167+'ДС_КСГ_кор-ка др профили_2'!AB167</f>
        <v>#REF!</v>
      </c>
      <c r="AC167" s="282" t="e">
        <f>ДС_КСГ_ИТОГО_3!AC167+'ДС_КСГ_кор-ка др профили_2'!AC167</f>
        <v>#REF!</v>
      </c>
      <c r="AD167" s="282" t="e">
        <f>ДС_КСГ_ИТОГО_3!AD167+'ДС_КСГ_кор-ка др профили_2'!AD167</f>
        <v>#REF!</v>
      </c>
      <c r="AE167" s="282" t="e">
        <f>ДС_КСГ_ИТОГО_3!AE167+'ДС_КСГ_кор-ка др профили_2'!AE167</f>
        <v>#REF!</v>
      </c>
      <c r="AF167" s="282" t="e">
        <f>ДС_КСГ_ИТОГО_3!AF167+'ДС_КСГ_кор-ка др профили_2'!AF167</f>
        <v>#REF!</v>
      </c>
      <c r="AG167" s="282" t="e">
        <f>ДС_КСГ_ИТОГО_3!AG167+'ДС_КСГ_кор-ка др профили_2'!AG167</f>
        <v>#REF!</v>
      </c>
      <c r="AH167" s="282" t="e">
        <f>ДС_КСГ_ИТОГО_3!AH167+'ДС_КСГ_кор-ка др профили_2'!AH167</f>
        <v>#REF!</v>
      </c>
      <c r="AI167" s="282" t="e">
        <f>ДС_КСГ_ИТОГО_3!AI167+'ДС_КСГ_кор-ка др профили_2'!AI167</f>
        <v>#REF!</v>
      </c>
      <c r="AJ167" s="282" t="e">
        <f>ДС_КСГ_ИТОГО_3!AJ167+'ДС_КСГ_кор-ка др профили_2'!AJ167</f>
        <v>#REF!</v>
      </c>
      <c r="AK167" s="282" t="e">
        <f>ДС_КСГ_ИТОГО_3!AK167+'ДС_КСГ_кор-ка др профили_2'!AK167</f>
        <v>#REF!</v>
      </c>
      <c r="AL167" s="282" t="e">
        <f>ДС_КСГ_ИТОГО_3!AL167+'ДС_КСГ_кор-ка др профили_2'!AL167</f>
        <v>#REF!</v>
      </c>
      <c r="AM167" s="282" t="e">
        <f>ДС_КСГ_ИТОГО_3!AM167+'ДС_КСГ_кор-ка др профили_2'!AM167</f>
        <v>#REF!</v>
      </c>
      <c r="AN167" s="282" t="e">
        <f>ДС_КСГ_ИТОГО_3!AN167+'ДС_КСГ_кор-ка др профили_2'!AN167</f>
        <v>#REF!</v>
      </c>
      <c r="AO167" s="282" t="e">
        <f>ДС_КСГ_ИТОГО_3!AO167+'ДС_КСГ_кор-ка др профили_2'!AO167</f>
        <v>#REF!</v>
      </c>
      <c r="AP167" s="282" t="e">
        <f>ДС_КСГ_ИТОГО_3!AP167+'ДС_КСГ_кор-ка др профили_2'!AP167</f>
        <v>#REF!</v>
      </c>
      <c r="AQ167" s="282" t="e">
        <f>ДС_КСГ_ИТОГО_3!AQ167+'ДС_КСГ_кор-ка др профили_2'!AQ167</f>
        <v>#REF!</v>
      </c>
      <c r="AR167" s="282" t="e">
        <f>ДС_КСГ_ИТОГО_3!AR167+'ДС_КСГ_кор-ка др профили_2'!AR167</f>
        <v>#REF!</v>
      </c>
      <c r="AS167" s="282" t="e">
        <f>ДС_КСГ_ИТОГО_3!AS167+'ДС_КСГ_кор-ка др профили_2'!AS167</f>
        <v>#REF!</v>
      </c>
      <c r="AT167" s="282" t="e">
        <f>ДС_КСГ_ИТОГО_3!AT167+'ДС_КСГ_кор-ка др профили_2'!AT167</f>
        <v>#REF!</v>
      </c>
      <c r="AU167" s="282" t="e">
        <f>ДС_КСГ_ИТОГО_3!AU167+'ДС_КСГ_кор-ка др профили_2'!AU167</f>
        <v>#REF!</v>
      </c>
      <c r="AV167" s="282" t="e">
        <f>ДС_КСГ_ИТОГО_3!AV167+'ДС_КСГ_кор-ка др профили_2'!AV167</f>
        <v>#REF!</v>
      </c>
      <c r="AW167" s="282" t="e">
        <f>ДС_КСГ_ИТОГО_3!AW167+'ДС_КСГ_кор-ка др профили_2'!AW167</f>
        <v>#REF!</v>
      </c>
      <c r="AX167" s="282" t="e">
        <f>ДС_КСГ_ИТОГО_3!AX167+'ДС_КСГ_кор-ка др профили_2'!AX167</f>
        <v>#REF!</v>
      </c>
      <c r="AY167" s="282" t="e">
        <f>ДС_КСГ_ИТОГО_3!AY167+'ДС_КСГ_кор-ка др профили_2'!AY167</f>
        <v>#REF!</v>
      </c>
      <c r="AZ167" s="282" t="e">
        <f>ДС_КСГ_ИТОГО_3!AZ167+'ДС_КСГ_кор-ка др профили_2'!AZ167</f>
        <v>#REF!</v>
      </c>
      <c r="BA167" s="282" t="e">
        <f>ДС_КСГ_ИТОГО_3!BA167+'ДС_КСГ_кор-ка др профили_2'!BA167</f>
        <v>#REF!</v>
      </c>
      <c r="BB167" s="282" t="e">
        <f>ДС_КСГ_ИТОГО_3!BB167+'ДС_КСГ_кор-ка др профили_2'!BB167</f>
        <v>#REF!</v>
      </c>
      <c r="BC167" s="282" t="e">
        <f>ДС_КСГ_ИТОГО_3!BC167+'ДС_КСГ_кор-ка др профили_2'!BC167</f>
        <v>#REF!</v>
      </c>
      <c r="BD167" s="282" t="e">
        <f>ДС_КСГ_ИТОГО_3!BD167+'ДС_КСГ_кор-ка др профили_2'!BD167</f>
        <v>#REF!</v>
      </c>
      <c r="BE167" s="282" t="e">
        <f>ДС_КСГ_ИТОГО_3!BE167+'ДС_КСГ_кор-ка др профили_2'!BE167</f>
        <v>#REF!</v>
      </c>
      <c r="BF167" s="282" t="e">
        <f>ДС_КСГ_ИТОГО_3!BF167+'ДС_КСГ_кор-ка др профили_2'!BF167</f>
        <v>#REF!</v>
      </c>
      <c r="BG167" s="282" t="e">
        <f>ДС_КСГ_ИТОГО_3!BG167+'ДС_КСГ_кор-ка др профили_2'!BG167</f>
        <v>#REF!</v>
      </c>
      <c r="BH167" s="282" t="e">
        <f>ДС_КСГ_ИТОГО_3!BH167+'ДС_КСГ_кор-ка др профили_2'!BH167</f>
        <v>#REF!</v>
      </c>
      <c r="BI167" s="282" t="e">
        <f>ДС_КСГ_ИТОГО_3!BI167+'ДС_КСГ_кор-ка др профили_2'!BI167</f>
        <v>#REF!</v>
      </c>
      <c r="BJ167" s="282" t="e">
        <f>ДС_КСГ_ИТОГО_3!BJ167+'ДС_КСГ_кор-ка др профили_2'!BJ167</f>
        <v>#REF!</v>
      </c>
      <c r="BK167" s="282" t="e">
        <f>ДС_КСГ_ИТОГО_3!BK167+'ДС_КСГ_кор-ка др профили_2'!BK167</f>
        <v>#REF!</v>
      </c>
      <c r="BL167" s="282" t="e">
        <f>ДС_КСГ_ИТОГО_3!BL167+'ДС_КСГ_кор-ка др профили_2'!BL167</f>
        <v>#REF!</v>
      </c>
      <c r="BM167" s="282" t="e">
        <f>ДС_КСГ_ИТОГО_3!BM167+'ДС_КСГ_кор-ка др профили_2'!BM167</f>
        <v>#REF!</v>
      </c>
      <c r="BN167" s="282" t="e">
        <f>ДС_КСГ_ИТОГО_3!BN167+'ДС_КСГ_кор-ка др профили_2'!BN167</f>
        <v>#REF!</v>
      </c>
      <c r="BO167" s="282" t="e">
        <f>ДС_КСГ_ИТОГО_3!BO167+'ДС_КСГ_кор-ка др профили_2'!BO167</f>
        <v>#REF!</v>
      </c>
      <c r="BP167" s="282" t="e">
        <f>ДС_КСГ_ИТОГО_3!BP167+'ДС_КСГ_кор-ка др профили_2'!BP167</f>
        <v>#REF!</v>
      </c>
      <c r="BQ167" s="282" t="e">
        <f>ДС_КСГ_ИТОГО_3!BQ167+'ДС_КСГ_кор-ка др профили_2'!BQ167</f>
        <v>#REF!</v>
      </c>
      <c r="BR167" s="282" t="e">
        <f>ДС_КСГ_ИТОГО_3!BR167+'ДС_КСГ_кор-ка др профили_2'!BR167</f>
        <v>#REF!</v>
      </c>
      <c r="BS167" s="282" t="e">
        <f>ДС_КСГ_ИТОГО_3!BS167+'ДС_КСГ_кор-ка др профили_2'!BS167</f>
        <v>#REF!</v>
      </c>
      <c r="BT167" s="282" t="e">
        <f>ДС_КСГ_ИТОГО_3!BT167+'ДС_КСГ_кор-ка др профили_2'!BT167</f>
        <v>#REF!</v>
      </c>
      <c r="BU167" s="282" t="e">
        <f>ДС_КСГ_ИТОГО_3!BU167+'ДС_КСГ_кор-ка др профили_2'!BU167</f>
        <v>#REF!</v>
      </c>
      <c r="BV167" s="282" t="e">
        <f>ДС_КСГ_ИТОГО_3!BV167+'ДС_КСГ_кор-ка др профили_2'!BV167</f>
        <v>#REF!</v>
      </c>
      <c r="BW167" s="282" t="e">
        <f>ДС_КСГ_ИТОГО_3!BW167+'ДС_КСГ_кор-ка др профили_2'!BW167</f>
        <v>#REF!</v>
      </c>
      <c r="BX167" s="282" t="e">
        <f>ДС_КСГ_ИТОГО_3!BX167+'ДС_КСГ_кор-ка др профили_2'!BX167</f>
        <v>#REF!</v>
      </c>
      <c r="BY167" s="282" t="e">
        <f>ДС_КСГ_ИТОГО_3!BY167+'ДС_КСГ_кор-ка др профили_2'!BY167</f>
        <v>#REF!</v>
      </c>
      <c r="BZ167" s="282" t="e">
        <f>ДС_КСГ_ИТОГО_3!BZ167+'ДС_КСГ_кор-ка др профили_2'!BZ167</f>
        <v>#REF!</v>
      </c>
      <c r="CA167" s="282" t="e">
        <f>ДС_КСГ_ИТОГО_3!CA167+'ДС_КСГ_кор-ка др профили_2'!CA167</f>
        <v>#REF!</v>
      </c>
      <c r="CB167" s="282" t="e">
        <f>ДС_КСГ_ИТОГО_3!CB167+'ДС_КСГ_кор-ка др профили_2'!CB167</f>
        <v>#REF!</v>
      </c>
      <c r="CC167" s="282" t="e">
        <f>ДС_КСГ_ИТОГО_3!CC167+'ДС_КСГ_кор-ка др профили_2'!CC167</f>
        <v>#REF!</v>
      </c>
      <c r="CD167" s="282" t="e">
        <f>ДС_КСГ_ИТОГО_3!CD167+'ДС_КСГ_кор-ка др профили_2'!CD167</f>
        <v>#REF!</v>
      </c>
      <c r="CE167" s="282" t="e">
        <f>ДС_КСГ_ИТОГО_3!CE167+'ДС_КСГ_кор-ка др профили_2'!CE167</f>
        <v>#REF!</v>
      </c>
      <c r="CF167" s="282" t="e">
        <f>ДС_КСГ_ИТОГО_3!CF167+'ДС_КСГ_кор-ка др профили_2'!CF167</f>
        <v>#REF!</v>
      </c>
      <c r="CG167" s="282" t="e">
        <f>ДС_КСГ_ИТОГО_3!CG167+'ДС_КСГ_кор-ка др профили_2'!CG167</f>
        <v>#REF!</v>
      </c>
      <c r="CH167" s="282" t="e">
        <f>ДС_КСГ_ИТОГО_3!CH167+'ДС_КСГ_кор-ка др профили_2'!CH167</f>
        <v>#REF!</v>
      </c>
      <c r="CI167" s="282" t="e">
        <f>ДС_КСГ_ИТОГО_3!CI167+'ДС_КСГ_кор-ка др профили_2'!CI167</f>
        <v>#REF!</v>
      </c>
      <c r="CJ167" s="282" t="e">
        <f>ДС_КСГ_ИТОГО_3!CJ167+'ДС_КСГ_кор-ка др профили_2'!CJ167</f>
        <v>#REF!</v>
      </c>
      <c r="CK167" s="282" t="e">
        <f>ДС_КСГ_ИТОГО_3!#REF!+'ДС_КСГ_кор-ка др профили_2'!CK167</f>
        <v>#REF!</v>
      </c>
      <c r="CL167" s="282" t="e">
        <f>ДС_КСГ_ИТОГО_3!#REF!+'ДС_КСГ_кор-ка др профили_2'!CL167</f>
        <v>#REF!</v>
      </c>
      <c r="CM167" s="282" t="e">
        <f>ДС_КСГ_ИТОГО_3!#REF!+'ДС_КСГ_кор-ка др профили_2'!CM167</f>
        <v>#REF!</v>
      </c>
      <c r="CN167" s="281" t="e">
        <f t="shared" si="2"/>
        <v>#REF!</v>
      </c>
      <c r="CP167" s="195"/>
      <c r="CQ167" s="195"/>
      <c r="CR167" s="195"/>
    </row>
    <row r="168" spans="1:96" ht="30" x14ac:dyDescent="0.25">
      <c r="A168" s="81">
        <v>167</v>
      </c>
      <c r="B168" s="81" t="s">
        <v>659</v>
      </c>
      <c r="C168" s="148" t="s">
        <v>660</v>
      </c>
      <c r="D168" s="148">
        <v>2.5</v>
      </c>
      <c r="E168" s="148">
        <v>36</v>
      </c>
      <c r="F168" s="148" t="s">
        <v>197</v>
      </c>
      <c r="G168" s="280" t="e">
        <f>ДС_КСГ_ИТОГО_3!G168+'ДС_КСГ_кор-ка др профили_2'!G168</f>
        <v>#REF!</v>
      </c>
      <c r="H168" s="280" t="e">
        <f>ДС_КСГ_ИТОГО_3!H168+'ДС_КСГ_кор-ка др профили_2'!H168</f>
        <v>#REF!</v>
      </c>
      <c r="I168" s="280" t="e">
        <f>ДС_КСГ_ИТОГО_3!I168+'ДС_КСГ_кор-ка др профили_2'!I168</f>
        <v>#REF!</v>
      </c>
      <c r="J168" s="280" t="e">
        <f>ДС_КСГ_ИТОГО_3!J168+'ДС_КСГ_кор-ка др профили_2'!J168</f>
        <v>#REF!</v>
      </c>
      <c r="K168" s="280" t="e">
        <f>ДС_КСГ_ИТОГО_3!K168+'ДС_КСГ_кор-ка др профили_2'!K168</f>
        <v>#REF!</v>
      </c>
      <c r="L168" s="280" t="e">
        <f>ДС_КСГ_ИТОГО_3!L168+'ДС_КСГ_кор-ка др профили_2'!L168</f>
        <v>#REF!</v>
      </c>
      <c r="M168" s="280" t="e">
        <f>ДС_КСГ_ИТОГО_3!M168+'ДС_КСГ_кор-ка др профили_2'!M168</f>
        <v>#REF!</v>
      </c>
      <c r="N168" s="280" t="e">
        <f>ДС_КСГ_ИТОГО_3!N168+'ДС_КСГ_кор-ка др профили_2'!N168</f>
        <v>#REF!</v>
      </c>
      <c r="O168" s="280" t="e">
        <f>ДС_КСГ_ИТОГО_3!O168+'ДС_КСГ_кор-ка др профили_2'!O168</f>
        <v>#REF!</v>
      </c>
      <c r="P168" s="280" t="e">
        <f>ДС_КСГ_ИТОГО_3!P168+'ДС_КСГ_кор-ка др профили_2'!P168</f>
        <v>#REF!</v>
      </c>
      <c r="Q168" s="280" t="e">
        <f>ДС_КСГ_ИТОГО_3!Q168+'ДС_КСГ_кор-ка др профили_2'!Q168</f>
        <v>#REF!</v>
      </c>
      <c r="R168" s="280" t="e">
        <f>ДС_КСГ_ИТОГО_3!R168+'ДС_КСГ_кор-ка др профили_2'!R168</f>
        <v>#REF!</v>
      </c>
      <c r="S168" s="280" t="e">
        <f>ДС_КСГ_ИТОГО_3!S168+'ДС_КСГ_кор-ка др профили_2'!S168</f>
        <v>#REF!</v>
      </c>
      <c r="T168" s="280" t="e">
        <f>ДС_КСГ_ИТОГО_3!T168+'ДС_КСГ_кор-ка др профили_2'!T168</f>
        <v>#REF!</v>
      </c>
      <c r="U168" s="280" t="e">
        <f>ДС_КСГ_ИТОГО_3!U168+'ДС_КСГ_кор-ка др профили_2'!U168</f>
        <v>#REF!</v>
      </c>
      <c r="V168" s="280" t="e">
        <f>ДС_КСГ_ИТОГО_3!V168+'ДС_КСГ_кор-ка др профили_2'!V168</f>
        <v>#REF!</v>
      </c>
      <c r="W168" s="280" t="e">
        <f>ДС_КСГ_ИТОГО_3!W168+'ДС_КСГ_кор-ка др профили_2'!W168</f>
        <v>#REF!</v>
      </c>
      <c r="X168" s="280" t="e">
        <f>ДС_КСГ_ИТОГО_3!X168+'ДС_КСГ_кор-ка др профили_2'!X168</f>
        <v>#REF!</v>
      </c>
      <c r="Y168" s="280" t="e">
        <f>ДС_КСГ_ИТОГО_3!Y168+'ДС_КСГ_кор-ка др профили_2'!Y168</f>
        <v>#REF!</v>
      </c>
      <c r="Z168" s="280" t="e">
        <f>ДС_КСГ_ИТОГО_3!Z168+'ДС_КСГ_кор-ка др профили_2'!Z168</f>
        <v>#REF!</v>
      </c>
      <c r="AA168" s="280" t="e">
        <f>ДС_КСГ_ИТОГО_3!AA168+'ДС_КСГ_кор-ка др профили_2'!AA168</f>
        <v>#REF!</v>
      </c>
      <c r="AB168" s="280" t="e">
        <f>ДС_КСГ_ИТОГО_3!AB168+'ДС_КСГ_кор-ка др профили_2'!AB168</f>
        <v>#REF!</v>
      </c>
      <c r="AC168" s="280" t="e">
        <f>ДС_КСГ_ИТОГО_3!AC168+'ДС_КСГ_кор-ка др профили_2'!AC168</f>
        <v>#REF!</v>
      </c>
      <c r="AD168" s="280" t="e">
        <f>ДС_КСГ_ИТОГО_3!AD168+'ДС_КСГ_кор-ка др профили_2'!AD168</f>
        <v>#REF!</v>
      </c>
      <c r="AE168" s="280" t="e">
        <f>ДС_КСГ_ИТОГО_3!AE168+'ДС_КСГ_кор-ка др профили_2'!AE168</f>
        <v>#REF!</v>
      </c>
      <c r="AF168" s="280" t="e">
        <f>ДС_КСГ_ИТОГО_3!AF168+'ДС_КСГ_кор-ка др профили_2'!AF168</f>
        <v>#REF!</v>
      </c>
      <c r="AG168" s="280" t="e">
        <f>ДС_КСГ_ИТОГО_3!AG168+'ДС_КСГ_кор-ка др профили_2'!AG168</f>
        <v>#REF!</v>
      </c>
      <c r="AH168" s="280" t="e">
        <f>ДС_КСГ_ИТОГО_3!AH168+'ДС_КСГ_кор-ка др профили_2'!AH168</f>
        <v>#REF!</v>
      </c>
      <c r="AI168" s="280" t="e">
        <f>ДС_КСГ_ИТОГО_3!AI168+'ДС_КСГ_кор-ка др профили_2'!AI168</f>
        <v>#REF!</v>
      </c>
      <c r="AJ168" s="280" t="e">
        <f>ДС_КСГ_ИТОГО_3!AJ168+'ДС_КСГ_кор-ка др профили_2'!AJ168</f>
        <v>#REF!</v>
      </c>
      <c r="AK168" s="280" t="e">
        <f>ДС_КСГ_ИТОГО_3!AK168+'ДС_КСГ_кор-ка др профили_2'!AK168</f>
        <v>#REF!</v>
      </c>
      <c r="AL168" s="280" t="e">
        <f>ДС_КСГ_ИТОГО_3!AL168+'ДС_КСГ_кор-ка др профили_2'!AL168</f>
        <v>#REF!</v>
      </c>
      <c r="AM168" s="280" t="e">
        <f>ДС_КСГ_ИТОГО_3!AM168+'ДС_КСГ_кор-ка др профили_2'!AM168</f>
        <v>#REF!</v>
      </c>
      <c r="AN168" s="280" t="e">
        <f>ДС_КСГ_ИТОГО_3!AN168+'ДС_КСГ_кор-ка др профили_2'!AN168</f>
        <v>#REF!</v>
      </c>
      <c r="AO168" s="280" t="e">
        <f>ДС_КСГ_ИТОГО_3!AO168+'ДС_КСГ_кор-ка др профили_2'!AO168</f>
        <v>#REF!</v>
      </c>
      <c r="AP168" s="280" t="e">
        <f>ДС_КСГ_ИТОГО_3!AP168+'ДС_КСГ_кор-ка др профили_2'!AP168</f>
        <v>#REF!</v>
      </c>
      <c r="AQ168" s="280" t="e">
        <f>ДС_КСГ_ИТОГО_3!AQ168+'ДС_КСГ_кор-ка др профили_2'!AQ168</f>
        <v>#REF!</v>
      </c>
      <c r="AR168" s="280" t="e">
        <f>ДС_КСГ_ИТОГО_3!AR168+'ДС_КСГ_кор-ка др профили_2'!AR168</f>
        <v>#REF!</v>
      </c>
      <c r="AS168" s="280" t="e">
        <f>ДС_КСГ_ИТОГО_3!AS168+'ДС_КСГ_кор-ка др профили_2'!AS168</f>
        <v>#REF!</v>
      </c>
      <c r="AT168" s="280" t="e">
        <f>ДС_КСГ_ИТОГО_3!AT168+'ДС_КСГ_кор-ка др профили_2'!AT168</f>
        <v>#REF!</v>
      </c>
      <c r="AU168" s="280" t="e">
        <f>ДС_КСГ_ИТОГО_3!AU168+'ДС_КСГ_кор-ка др профили_2'!AU168</f>
        <v>#REF!</v>
      </c>
      <c r="AV168" s="280" t="e">
        <f>ДС_КСГ_ИТОГО_3!AV168+'ДС_КСГ_кор-ка др профили_2'!AV168</f>
        <v>#REF!</v>
      </c>
      <c r="AW168" s="280" t="e">
        <f>ДС_КСГ_ИТОГО_3!AW168+'ДС_КСГ_кор-ка др профили_2'!AW168</f>
        <v>#REF!</v>
      </c>
      <c r="AX168" s="280" t="e">
        <f>ДС_КСГ_ИТОГО_3!AX168+'ДС_КСГ_кор-ка др профили_2'!AX168</f>
        <v>#REF!</v>
      </c>
      <c r="AY168" s="280" t="e">
        <f>ДС_КСГ_ИТОГО_3!AY168+'ДС_КСГ_кор-ка др профили_2'!AY168</f>
        <v>#REF!</v>
      </c>
      <c r="AZ168" s="280" t="e">
        <f>ДС_КСГ_ИТОГО_3!AZ168+'ДС_КСГ_кор-ка др профили_2'!AZ168</f>
        <v>#REF!</v>
      </c>
      <c r="BA168" s="280" t="e">
        <f>ДС_КСГ_ИТОГО_3!BA168+'ДС_КСГ_кор-ка др профили_2'!BA168</f>
        <v>#REF!</v>
      </c>
      <c r="BB168" s="280" t="e">
        <f>ДС_КСГ_ИТОГО_3!BB168+'ДС_КСГ_кор-ка др профили_2'!BB168</f>
        <v>#REF!</v>
      </c>
      <c r="BC168" s="280" t="e">
        <f>ДС_КСГ_ИТОГО_3!BC168+'ДС_КСГ_кор-ка др профили_2'!BC168</f>
        <v>#REF!</v>
      </c>
      <c r="BD168" s="280" t="e">
        <f>ДС_КСГ_ИТОГО_3!BD168+'ДС_КСГ_кор-ка др профили_2'!BD168</f>
        <v>#REF!</v>
      </c>
      <c r="BE168" s="280" t="e">
        <f>ДС_КСГ_ИТОГО_3!BE168+'ДС_КСГ_кор-ка др профили_2'!BE168</f>
        <v>#REF!</v>
      </c>
      <c r="BF168" s="280" t="e">
        <f>ДС_КСГ_ИТОГО_3!BF168+'ДС_КСГ_кор-ка др профили_2'!BF168</f>
        <v>#REF!</v>
      </c>
      <c r="BG168" s="280" t="e">
        <f>ДС_КСГ_ИТОГО_3!BG168+'ДС_КСГ_кор-ка др профили_2'!BG168</f>
        <v>#REF!</v>
      </c>
      <c r="BH168" s="280" t="e">
        <f>ДС_КСГ_ИТОГО_3!BH168+'ДС_КСГ_кор-ка др профили_2'!BH168</f>
        <v>#REF!</v>
      </c>
      <c r="BI168" s="280" t="e">
        <f>ДС_КСГ_ИТОГО_3!BI168+'ДС_КСГ_кор-ка др профили_2'!BI168</f>
        <v>#REF!</v>
      </c>
      <c r="BJ168" s="280" t="e">
        <f>ДС_КСГ_ИТОГО_3!BJ168+'ДС_КСГ_кор-ка др профили_2'!BJ168</f>
        <v>#REF!</v>
      </c>
      <c r="BK168" s="280" t="e">
        <f>ДС_КСГ_ИТОГО_3!BK168+'ДС_КСГ_кор-ка др профили_2'!BK168</f>
        <v>#REF!</v>
      </c>
      <c r="BL168" s="280" t="e">
        <f>ДС_КСГ_ИТОГО_3!BL168+'ДС_КСГ_кор-ка др профили_2'!BL168</f>
        <v>#REF!</v>
      </c>
      <c r="BM168" s="280" t="e">
        <f>ДС_КСГ_ИТОГО_3!BM168+'ДС_КСГ_кор-ка др профили_2'!BM168</f>
        <v>#REF!</v>
      </c>
      <c r="BN168" s="280" t="e">
        <f>ДС_КСГ_ИТОГО_3!BN168+'ДС_КСГ_кор-ка др профили_2'!BN168</f>
        <v>#REF!</v>
      </c>
      <c r="BO168" s="280" t="e">
        <f>ДС_КСГ_ИТОГО_3!BO168+'ДС_КСГ_кор-ка др профили_2'!BO168</f>
        <v>#REF!</v>
      </c>
      <c r="BP168" s="280" t="e">
        <f>ДС_КСГ_ИТОГО_3!BP168+'ДС_КСГ_кор-ка др профили_2'!BP168</f>
        <v>#REF!</v>
      </c>
      <c r="BQ168" s="280" t="e">
        <f>ДС_КСГ_ИТОГО_3!BQ168+'ДС_КСГ_кор-ка др профили_2'!BQ168</f>
        <v>#REF!</v>
      </c>
      <c r="BR168" s="280" t="e">
        <f>ДС_КСГ_ИТОГО_3!BR168+'ДС_КСГ_кор-ка др профили_2'!BR168</f>
        <v>#REF!</v>
      </c>
      <c r="BS168" s="280" t="e">
        <f>ДС_КСГ_ИТОГО_3!BS168+'ДС_КСГ_кор-ка др профили_2'!BS168</f>
        <v>#REF!</v>
      </c>
      <c r="BT168" s="280" t="e">
        <f>ДС_КСГ_ИТОГО_3!BT168+'ДС_КСГ_кор-ка др профили_2'!BT168</f>
        <v>#REF!</v>
      </c>
      <c r="BU168" s="280" t="e">
        <f>ДС_КСГ_ИТОГО_3!BU168+'ДС_КСГ_кор-ка др профили_2'!BU168</f>
        <v>#REF!</v>
      </c>
      <c r="BV168" s="280" t="e">
        <f>ДС_КСГ_ИТОГО_3!BV168+'ДС_КСГ_кор-ка др профили_2'!BV168</f>
        <v>#REF!</v>
      </c>
      <c r="BW168" s="280" t="e">
        <f>ДС_КСГ_ИТОГО_3!BW168+'ДС_КСГ_кор-ка др профили_2'!BW168</f>
        <v>#REF!</v>
      </c>
      <c r="BX168" s="280" t="e">
        <f>ДС_КСГ_ИТОГО_3!BX168+'ДС_КСГ_кор-ка др профили_2'!BX168</f>
        <v>#REF!</v>
      </c>
      <c r="BY168" s="280" t="e">
        <f>ДС_КСГ_ИТОГО_3!BY168+'ДС_КСГ_кор-ка др профили_2'!BY168</f>
        <v>#REF!</v>
      </c>
      <c r="BZ168" s="280" t="e">
        <f>ДС_КСГ_ИТОГО_3!BZ168+'ДС_КСГ_кор-ка др профили_2'!BZ168</f>
        <v>#REF!</v>
      </c>
      <c r="CA168" s="280" t="e">
        <f>ДС_КСГ_ИТОГО_3!CA168+'ДС_КСГ_кор-ка др профили_2'!CA168</f>
        <v>#REF!</v>
      </c>
      <c r="CB168" s="280" t="e">
        <f>ДС_КСГ_ИТОГО_3!CB168+'ДС_КСГ_кор-ка др профили_2'!CB168</f>
        <v>#REF!</v>
      </c>
      <c r="CC168" s="280" t="e">
        <f>ДС_КСГ_ИТОГО_3!CC168+'ДС_КСГ_кор-ка др профили_2'!CC168</f>
        <v>#REF!</v>
      </c>
      <c r="CD168" s="280" t="e">
        <f>ДС_КСГ_ИТОГО_3!CD168+'ДС_КСГ_кор-ка др профили_2'!CD168</f>
        <v>#REF!</v>
      </c>
      <c r="CE168" s="280" t="e">
        <f>ДС_КСГ_ИТОГО_3!CE168+'ДС_КСГ_кор-ка др профили_2'!CE168</f>
        <v>#REF!</v>
      </c>
      <c r="CF168" s="280" t="e">
        <f>ДС_КСГ_ИТОГО_3!CF168+'ДС_КСГ_кор-ка др профили_2'!CF168</f>
        <v>#REF!</v>
      </c>
      <c r="CG168" s="280" t="e">
        <f>ДС_КСГ_ИТОГО_3!CG168+'ДС_КСГ_кор-ка др профили_2'!CG168</f>
        <v>#REF!</v>
      </c>
      <c r="CH168" s="280" t="e">
        <f>ДС_КСГ_ИТОГО_3!CH168+'ДС_КСГ_кор-ка др профили_2'!CH168</f>
        <v>#REF!</v>
      </c>
      <c r="CI168" s="280" t="e">
        <f>ДС_КСГ_ИТОГО_3!CI168+'ДС_КСГ_кор-ка др профили_2'!CI168</f>
        <v>#REF!</v>
      </c>
      <c r="CJ168" s="280" t="e">
        <f>ДС_КСГ_ИТОГО_3!CJ168+'ДС_КСГ_кор-ка др профили_2'!CJ168</f>
        <v>#REF!</v>
      </c>
      <c r="CK168" s="280" t="e">
        <f>ДС_КСГ_ИТОГО_3!#REF!+'ДС_КСГ_кор-ка др профили_2'!CK168</f>
        <v>#REF!</v>
      </c>
      <c r="CL168" s="280" t="e">
        <f>ДС_КСГ_ИТОГО_3!#REF!+'ДС_КСГ_кор-ка др профили_2'!CL168</f>
        <v>#REF!</v>
      </c>
      <c r="CM168" s="280" t="e">
        <f>ДС_КСГ_ИТОГО_3!#REF!+'ДС_КСГ_кор-ка др профили_2'!CM168</f>
        <v>#REF!</v>
      </c>
      <c r="CN168" s="281" t="e">
        <f t="shared" si="2"/>
        <v>#REF!</v>
      </c>
      <c r="CP168" s="195"/>
      <c r="CQ168" s="195"/>
      <c r="CR168" s="195"/>
    </row>
    <row r="169" spans="1:96" ht="30" x14ac:dyDescent="0.25">
      <c r="A169" s="81">
        <v>168</v>
      </c>
      <c r="B169" s="81" t="s">
        <v>661</v>
      </c>
      <c r="C169" s="148" t="s">
        <v>662</v>
      </c>
      <c r="D169" s="148">
        <v>5.36</v>
      </c>
      <c r="E169" s="148">
        <v>36</v>
      </c>
      <c r="F169" s="148" t="s">
        <v>197</v>
      </c>
      <c r="G169" s="280" t="e">
        <f>ДС_КСГ_ИТОГО_3!G169+'ДС_КСГ_кор-ка др профили_2'!G169</f>
        <v>#REF!</v>
      </c>
      <c r="H169" s="280" t="e">
        <f>ДС_КСГ_ИТОГО_3!H169+'ДС_КСГ_кор-ка др профили_2'!H169</f>
        <v>#REF!</v>
      </c>
      <c r="I169" s="280" t="e">
        <f>ДС_КСГ_ИТОГО_3!I169+'ДС_КСГ_кор-ка др профили_2'!I169</f>
        <v>#REF!</v>
      </c>
      <c r="J169" s="280" t="e">
        <f>ДС_КСГ_ИТОГО_3!J169+'ДС_КСГ_кор-ка др профили_2'!J169</f>
        <v>#REF!</v>
      </c>
      <c r="K169" s="280" t="e">
        <f>ДС_КСГ_ИТОГО_3!K169+'ДС_КСГ_кор-ка др профили_2'!K169</f>
        <v>#REF!</v>
      </c>
      <c r="L169" s="280" t="e">
        <f>ДС_КСГ_ИТОГО_3!L169+'ДС_КСГ_кор-ка др профили_2'!L169</f>
        <v>#REF!</v>
      </c>
      <c r="M169" s="280" t="e">
        <f>ДС_КСГ_ИТОГО_3!M169+'ДС_КСГ_кор-ка др профили_2'!M169</f>
        <v>#REF!</v>
      </c>
      <c r="N169" s="280" t="e">
        <f>ДС_КСГ_ИТОГО_3!N169+'ДС_КСГ_кор-ка др профили_2'!N169</f>
        <v>#REF!</v>
      </c>
      <c r="O169" s="280" t="e">
        <f>ДС_КСГ_ИТОГО_3!O169+'ДС_КСГ_кор-ка др профили_2'!O169</f>
        <v>#REF!</v>
      </c>
      <c r="P169" s="280" t="e">
        <f>ДС_КСГ_ИТОГО_3!P169+'ДС_КСГ_кор-ка др профили_2'!P169</f>
        <v>#REF!</v>
      </c>
      <c r="Q169" s="280" t="e">
        <f>ДС_КСГ_ИТОГО_3!Q169+'ДС_КСГ_кор-ка др профили_2'!Q169</f>
        <v>#REF!</v>
      </c>
      <c r="R169" s="280" t="e">
        <f>ДС_КСГ_ИТОГО_3!R169+'ДС_КСГ_кор-ка др профили_2'!R169</f>
        <v>#REF!</v>
      </c>
      <c r="S169" s="280" t="e">
        <f>ДС_КСГ_ИТОГО_3!S169+'ДС_КСГ_кор-ка др профили_2'!S169</f>
        <v>#REF!</v>
      </c>
      <c r="T169" s="280" t="e">
        <f>ДС_КСГ_ИТОГО_3!T169+'ДС_КСГ_кор-ка др профили_2'!T169</f>
        <v>#REF!</v>
      </c>
      <c r="U169" s="280" t="e">
        <f>ДС_КСГ_ИТОГО_3!U169+'ДС_КСГ_кор-ка др профили_2'!U169</f>
        <v>#REF!</v>
      </c>
      <c r="V169" s="280" t="e">
        <f>ДС_КСГ_ИТОГО_3!V169+'ДС_КСГ_кор-ка др профили_2'!V169</f>
        <v>#REF!</v>
      </c>
      <c r="W169" s="280" t="e">
        <f>ДС_КСГ_ИТОГО_3!W169+'ДС_КСГ_кор-ка др профили_2'!W169</f>
        <v>#REF!</v>
      </c>
      <c r="X169" s="280" t="e">
        <f>ДС_КСГ_ИТОГО_3!X169+'ДС_КСГ_кор-ка др профили_2'!X169</f>
        <v>#REF!</v>
      </c>
      <c r="Y169" s="280" t="e">
        <f>ДС_КСГ_ИТОГО_3!Y169+'ДС_КСГ_кор-ка др профили_2'!Y169</f>
        <v>#REF!</v>
      </c>
      <c r="Z169" s="280" t="e">
        <f>ДС_КСГ_ИТОГО_3!Z169+'ДС_КСГ_кор-ка др профили_2'!Z169</f>
        <v>#REF!</v>
      </c>
      <c r="AA169" s="280" t="e">
        <f>ДС_КСГ_ИТОГО_3!AA169+'ДС_КСГ_кор-ка др профили_2'!AA169</f>
        <v>#REF!</v>
      </c>
      <c r="AB169" s="280" t="e">
        <f>ДС_КСГ_ИТОГО_3!AB169+'ДС_КСГ_кор-ка др профили_2'!AB169</f>
        <v>#REF!</v>
      </c>
      <c r="AC169" s="280" t="e">
        <f>ДС_КСГ_ИТОГО_3!AC169+'ДС_КСГ_кор-ка др профили_2'!AC169</f>
        <v>#REF!</v>
      </c>
      <c r="AD169" s="280" t="e">
        <f>ДС_КСГ_ИТОГО_3!AD169+'ДС_КСГ_кор-ка др профили_2'!AD169</f>
        <v>#REF!</v>
      </c>
      <c r="AE169" s="280" t="e">
        <f>ДС_КСГ_ИТОГО_3!AE169+'ДС_КСГ_кор-ка др профили_2'!AE169</f>
        <v>#REF!</v>
      </c>
      <c r="AF169" s="280" t="e">
        <f>ДС_КСГ_ИТОГО_3!AF169+'ДС_КСГ_кор-ка др профили_2'!AF169</f>
        <v>#REF!</v>
      </c>
      <c r="AG169" s="280" t="e">
        <f>ДС_КСГ_ИТОГО_3!AG169+'ДС_КСГ_кор-ка др профили_2'!AG169</f>
        <v>#REF!</v>
      </c>
      <c r="AH169" s="280" t="e">
        <f>ДС_КСГ_ИТОГО_3!AH169+'ДС_КСГ_кор-ка др профили_2'!AH169</f>
        <v>#REF!</v>
      </c>
      <c r="AI169" s="280" t="e">
        <f>ДС_КСГ_ИТОГО_3!AI169+'ДС_КСГ_кор-ка др профили_2'!AI169</f>
        <v>#REF!</v>
      </c>
      <c r="AJ169" s="280" t="e">
        <f>ДС_КСГ_ИТОГО_3!AJ169+'ДС_КСГ_кор-ка др профили_2'!AJ169</f>
        <v>#REF!</v>
      </c>
      <c r="AK169" s="280" t="e">
        <f>ДС_КСГ_ИТОГО_3!AK169+'ДС_КСГ_кор-ка др профили_2'!AK169</f>
        <v>#REF!</v>
      </c>
      <c r="AL169" s="280" t="e">
        <f>ДС_КСГ_ИТОГО_3!AL169+'ДС_КСГ_кор-ка др профили_2'!AL169</f>
        <v>#REF!</v>
      </c>
      <c r="AM169" s="280" t="e">
        <f>ДС_КСГ_ИТОГО_3!AM169+'ДС_КСГ_кор-ка др профили_2'!AM169</f>
        <v>#REF!</v>
      </c>
      <c r="AN169" s="280" t="e">
        <f>ДС_КСГ_ИТОГО_3!AN169+'ДС_КСГ_кор-ка др профили_2'!AN169</f>
        <v>#REF!</v>
      </c>
      <c r="AO169" s="280" t="e">
        <f>ДС_КСГ_ИТОГО_3!AO169+'ДС_КСГ_кор-ка др профили_2'!AO169</f>
        <v>#REF!</v>
      </c>
      <c r="AP169" s="280" t="e">
        <f>ДС_КСГ_ИТОГО_3!AP169+'ДС_КСГ_кор-ка др профили_2'!AP169</f>
        <v>#REF!</v>
      </c>
      <c r="AQ169" s="280" t="e">
        <f>ДС_КСГ_ИТОГО_3!AQ169+'ДС_КСГ_кор-ка др профили_2'!AQ169</f>
        <v>#REF!</v>
      </c>
      <c r="AR169" s="280" t="e">
        <f>ДС_КСГ_ИТОГО_3!AR169+'ДС_КСГ_кор-ка др профили_2'!AR169</f>
        <v>#REF!</v>
      </c>
      <c r="AS169" s="280" t="e">
        <f>ДС_КСГ_ИТОГО_3!AS169+'ДС_КСГ_кор-ка др профили_2'!AS169</f>
        <v>#REF!</v>
      </c>
      <c r="AT169" s="280" t="e">
        <f>ДС_КСГ_ИТОГО_3!AT169+'ДС_КСГ_кор-ка др профили_2'!AT169</f>
        <v>#REF!</v>
      </c>
      <c r="AU169" s="280" t="e">
        <f>ДС_КСГ_ИТОГО_3!AU169+'ДС_КСГ_кор-ка др профили_2'!AU169</f>
        <v>#REF!</v>
      </c>
      <c r="AV169" s="280" t="e">
        <f>ДС_КСГ_ИТОГО_3!AV169+'ДС_КСГ_кор-ка др профили_2'!AV169</f>
        <v>#REF!</v>
      </c>
      <c r="AW169" s="280" t="e">
        <f>ДС_КСГ_ИТОГО_3!AW169+'ДС_КСГ_кор-ка др профили_2'!AW169</f>
        <v>#REF!</v>
      </c>
      <c r="AX169" s="280" t="e">
        <f>ДС_КСГ_ИТОГО_3!AX169+'ДС_КСГ_кор-ка др профили_2'!AX169</f>
        <v>#REF!</v>
      </c>
      <c r="AY169" s="280" t="e">
        <f>ДС_КСГ_ИТОГО_3!AY169+'ДС_КСГ_кор-ка др профили_2'!AY169</f>
        <v>#REF!</v>
      </c>
      <c r="AZ169" s="280" t="e">
        <f>ДС_КСГ_ИТОГО_3!AZ169+'ДС_КСГ_кор-ка др профили_2'!AZ169</f>
        <v>#REF!</v>
      </c>
      <c r="BA169" s="280" t="e">
        <f>ДС_КСГ_ИТОГО_3!BA169+'ДС_КСГ_кор-ка др профили_2'!BA169</f>
        <v>#REF!</v>
      </c>
      <c r="BB169" s="280" t="e">
        <f>ДС_КСГ_ИТОГО_3!BB169+'ДС_КСГ_кор-ка др профили_2'!BB169</f>
        <v>#REF!</v>
      </c>
      <c r="BC169" s="280" t="e">
        <f>ДС_КСГ_ИТОГО_3!BC169+'ДС_КСГ_кор-ка др профили_2'!BC169</f>
        <v>#REF!</v>
      </c>
      <c r="BD169" s="280" t="e">
        <f>ДС_КСГ_ИТОГО_3!BD169+'ДС_КСГ_кор-ка др профили_2'!BD169</f>
        <v>#REF!</v>
      </c>
      <c r="BE169" s="280" t="e">
        <f>ДС_КСГ_ИТОГО_3!BE169+'ДС_КСГ_кор-ка др профили_2'!BE169</f>
        <v>#REF!</v>
      </c>
      <c r="BF169" s="280" t="e">
        <f>ДС_КСГ_ИТОГО_3!BF169+'ДС_КСГ_кор-ка др профили_2'!BF169</f>
        <v>#REF!</v>
      </c>
      <c r="BG169" s="280" t="e">
        <f>ДС_КСГ_ИТОГО_3!BG169+'ДС_КСГ_кор-ка др профили_2'!BG169</f>
        <v>#REF!</v>
      </c>
      <c r="BH169" s="280" t="e">
        <f>ДС_КСГ_ИТОГО_3!BH169+'ДС_КСГ_кор-ка др профили_2'!BH169</f>
        <v>#REF!</v>
      </c>
      <c r="BI169" s="280" t="e">
        <f>ДС_КСГ_ИТОГО_3!BI169+'ДС_КСГ_кор-ка др профили_2'!BI169</f>
        <v>#REF!</v>
      </c>
      <c r="BJ169" s="280" t="e">
        <f>ДС_КСГ_ИТОГО_3!BJ169+'ДС_КСГ_кор-ка др профили_2'!BJ169</f>
        <v>#REF!</v>
      </c>
      <c r="BK169" s="280" t="e">
        <f>ДС_КСГ_ИТОГО_3!BK169+'ДС_КСГ_кор-ка др профили_2'!BK169</f>
        <v>#REF!</v>
      </c>
      <c r="BL169" s="280" t="e">
        <f>ДС_КСГ_ИТОГО_3!BL169+'ДС_КСГ_кор-ка др профили_2'!BL169</f>
        <v>#REF!</v>
      </c>
      <c r="BM169" s="280" t="e">
        <f>ДС_КСГ_ИТОГО_3!BM169+'ДС_КСГ_кор-ка др профили_2'!BM169</f>
        <v>#REF!</v>
      </c>
      <c r="BN169" s="280" t="e">
        <f>ДС_КСГ_ИТОГО_3!BN169+'ДС_КСГ_кор-ка др профили_2'!BN169</f>
        <v>#REF!</v>
      </c>
      <c r="BO169" s="280" t="e">
        <f>ДС_КСГ_ИТОГО_3!BO169+'ДС_КСГ_кор-ка др профили_2'!BO169</f>
        <v>#REF!</v>
      </c>
      <c r="BP169" s="280" t="e">
        <f>ДС_КСГ_ИТОГО_3!BP169+'ДС_КСГ_кор-ка др профили_2'!BP169</f>
        <v>#REF!</v>
      </c>
      <c r="BQ169" s="280" t="e">
        <f>ДС_КСГ_ИТОГО_3!BQ169+'ДС_КСГ_кор-ка др профили_2'!BQ169</f>
        <v>#REF!</v>
      </c>
      <c r="BR169" s="280" t="e">
        <f>ДС_КСГ_ИТОГО_3!BR169+'ДС_КСГ_кор-ка др профили_2'!BR169</f>
        <v>#REF!</v>
      </c>
      <c r="BS169" s="280" t="e">
        <f>ДС_КСГ_ИТОГО_3!BS169+'ДС_КСГ_кор-ка др профили_2'!BS169</f>
        <v>#REF!</v>
      </c>
      <c r="BT169" s="280" t="e">
        <f>ДС_КСГ_ИТОГО_3!BT169+'ДС_КСГ_кор-ка др профили_2'!BT169</f>
        <v>#REF!</v>
      </c>
      <c r="BU169" s="280" t="e">
        <f>ДС_КСГ_ИТОГО_3!BU169+'ДС_КСГ_кор-ка др профили_2'!BU169</f>
        <v>#REF!</v>
      </c>
      <c r="BV169" s="280" t="e">
        <f>ДС_КСГ_ИТОГО_3!BV169+'ДС_КСГ_кор-ка др профили_2'!BV169</f>
        <v>#REF!</v>
      </c>
      <c r="BW169" s="280" t="e">
        <f>ДС_КСГ_ИТОГО_3!BW169+'ДС_КСГ_кор-ка др профили_2'!BW169</f>
        <v>#REF!</v>
      </c>
      <c r="BX169" s="280" t="e">
        <f>ДС_КСГ_ИТОГО_3!BX169+'ДС_КСГ_кор-ка др профили_2'!BX169</f>
        <v>#REF!</v>
      </c>
      <c r="BY169" s="280" t="e">
        <f>ДС_КСГ_ИТОГО_3!BY169+'ДС_КСГ_кор-ка др профили_2'!BY169</f>
        <v>#REF!</v>
      </c>
      <c r="BZ169" s="280" t="e">
        <f>ДС_КСГ_ИТОГО_3!BZ169+'ДС_КСГ_кор-ка др профили_2'!BZ169</f>
        <v>#REF!</v>
      </c>
      <c r="CA169" s="280" t="e">
        <f>ДС_КСГ_ИТОГО_3!CA169+'ДС_КСГ_кор-ка др профили_2'!CA169</f>
        <v>#REF!</v>
      </c>
      <c r="CB169" s="280" t="e">
        <f>ДС_КСГ_ИТОГО_3!CB169+'ДС_КСГ_кор-ка др профили_2'!CB169</f>
        <v>#REF!</v>
      </c>
      <c r="CC169" s="280" t="e">
        <f>ДС_КСГ_ИТОГО_3!CC169+'ДС_КСГ_кор-ка др профили_2'!CC169</f>
        <v>#REF!</v>
      </c>
      <c r="CD169" s="280" t="e">
        <f>ДС_КСГ_ИТОГО_3!CD169+'ДС_КСГ_кор-ка др профили_2'!CD169</f>
        <v>#REF!</v>
      </c>
      <c r="CE169" s="280" t="e">
        <f>ДС_КСГ_ИТОГО_3!CE169+'ДС_КСГ_кор-ка др профили_2'!CE169</f>
        <v>#REF!</v>
      </c>
      <c r="CF169" s="280" t="e">
        <f>ДС_КСГ_ИТОГО_3!CF169+'ДС_КСГ_кор-ка др профили_2'!CF169</f>
        <v>#REF!</v>
      </c>
      <c r="CG169" s="280" t="e">
        <f>ДС_КСГ_ИТОГО_3!CG169+'ДС_КСГ_кор-ка др профили_2'!CG169</f>
        <v>#REF!</v>
      </c>
      <c r="CH169" s="280" t="e">
        <f>ДС_КСГ_ИТОГО_3!CH169+'ДС_КСГ_кор-ка др профили_2'!CH169</f>
        <v>#REF!</v>
      </c>
      <c r="CI169" s="280" t="e">
        <f>ДС_КСГ_ИТОГО_3!CI169+'ДС_КСГ_кор-ка др профили_2'!CI169</f>
        <v>#REF!</v>
      </c>
      <c r="CJ169" s="280" t="e">
        <f>ДС_КСГ_ИТОГО_3!CJ169+'ДС_КСГ_кор-ка др профили_2'!CJ169</f>
        <v>#REF!</v>
      </c>
      <c r="CK169" s="280" t="e">
        <f>ДС_КСГ_ИТОГО_3!#REF!+'ДС_КСГ_кор-ка др профили_2'!CK169</f>
        <v>#REF!</v>
      </c>
      <c r="CL169" s="280" t="e">
        <f>ДС_КСГ_ИТОГО_3!#REF!+'ДС_КСГ_кор-ка др профили_2'!CL169</f>
        <v>#REF!</v>
      </c>
      <c r="CM169" s="280" t="e">
        <f>ДС_КСГ_ИТОГО_3!#REF!+'ДС_КСГ_кор-ка др профили_2'!CM169</f>
        <v>#REF!</v>
      </c>
      <c r="CN169" s="281" t="e">
        <f t="shared" si="2"/>
        <v>#REF!</v>
      </c>
      <c r="CP169" s="195"/>
      <c r="CQ169" s="195"/>
      <c r="CR169" s="195"/>
    </row>
    <row r="170" spans="1:96" ht="45" x14ac:dyDescent="0.25">
      <c r="A170" s="81">
        <v>169</v>
      </c>
      <c r="B170" s="81" t="s">
        <v>663</v>
      </c>
      <c r="C170" s="148" t="s">
        <v>664</v>
      </c>
      <c r="D170" s="148">
        <v>4.0999999999999996</v>
      </c>
      <c r="E170" s="148">
        <v>36</v>
      </c>
      <c r="F170" s="148" t="s">
        <v>197</v>
      </c>
      <c r="G170" s="280" t="e">
        <f>ДС_КСГ_ИТОГО_3!G170+'ДС_КСГ_кор-ка др профили_2'!G170</f>
        <v>#REF!</v>
      </c>
      <c r="H170" s="280" t="e">
        <f>ДС_КСГ_ИТОГО_3!H170+'ДС_КСГ_кор-ка др профили_2'!H170</f>
        <v>#REF!</v>
      </c>
      <c r="I170" s="280" t="e">
        <f>ДС_КСГ_ИТОГО_3!I170+'ДС_КСГ_кор-ка др профили_2'!I170</f>
        <v>#REF!</v>
      </c>
      <c r="J170" s="280" t="e">
        <f>ДС_КСГ_ИТОГО_3!J170+'ДС_КСГ_кор-ка др профили_2'!J170</f>
        <v>#REF!</v>
      </c>
      <c r="K170" s="280" t="e">
        <f>ДС_КСГ_ИТОГО_3!K170+'ДС_КСГ_кор-ка др профили_2'!K170</f>
        <v>#REF!</v>
      </c>
      <c r="L170" s="280" t="e">
        <f>ДС_КСГ_ИТОГО_3!L170+'ДС_КСГ_кор-ка др профили_2'!L170</f>
        <v>#REF!</v>
      </c>
      <c r="M170" s="280" t="e">
        <f>ДС_КСГ_ИТОГО_3!M170+'ДС_КСГ_кор-ка др профили_2'!M170</f>
        <v>#REF!</v>
      </c>
      <c r="N170" s="280" t="e">
        <f>ДС_КСГ_ИТОГО_3!N170+'ДС_КСГ_кор-ка др профили_2'!N170</f>
        <v>#REF!</v>
      </c>
      <c r="O170" s="280" t="e">
        <f>ДС_КСГ_ИТОГО_3!O170+'ДС_КСГ_кор-ка др профили_2'!O170</f>
        <v>#REF!</v>
      </c>
      <c r="P170" s="280" t="e">
        <f>ДС_КСГ_ИТОГО_3!P170+'ДС_КСГ_кор-ка др профили_2'!P170</f>
        <v>#REF!</v>
      </c>
      <c r="Q170" s="280" t="e">
        <f>ДС_КСГ_ИТОГО_3!Q170+'ДС_КСГ_кор-ка др профили_2'!Q170</f>
        <v>#REF!</v>
      </c>
      <c r="R170" s="280" t="e">
        <f>ДС_КСГ_ИТОГО_3!R170+'ДС_КСГ_кор-ка др профили_2'!R170</f>
        <v>#REF!</v>
      </c>
      <c r="S170" s="280" t="e">
        <f>ДС_КСГ_ИТОГО_3!S170+'ДС_КСГ_кор-ка др профили_2'!S170</f>
        <v>#REF!</v>
      </c>
      <c r="T170" s="280" t="e">
        <f>ДС_КСГ_ИТОГО_3!T170+'ДС_КСГ_кор-ка др профили_2'!T170</f>
        <v>#REF!</v>
      </c>
      <c r="U170" s="280" t="e">
        <f>ДС_КСГ_ИТОГО_3!U170+'ДС_КСГ_кор-ка др профили_2'!U170</f>
        <v>#REF!</v>
      </c>
      <c r="V170" s="280" t="e">
        <f>ДС_КСГ_ИТОГО_3!V170+'ДС_КСГ_кор-ка др профили_2'!V170</f>
        <v>#REF!</v>
      </c>
      <c r="W170" s="280" t="e">
        <f>ДС_КСГ_ИТОГО_3!W170+'ДС_КСГ_кор-ка др профили_2'!W170</f>
        <v>#REF!</v>
      </c>
      <c r="X170" s="280" t="e">
        <f>ДС_КСГ_ИТОГО_3!X170+'ДС_КСГ_кор-ка др профили_2'!X170</f>
        <v>#REF!</v>
      </c>
      <c r="Y170" s="280" t="e">
        <f>ДС_КСГ_ИТОГО_3!Y170+'ДС_КСГ_кор-ка др профили_2'!Y170</f>
        <v>#REF!</v>
      </c>
      <c r="Z170" s="280" t="e">
        <f>ДС_КСГ_ИТОГО_3!Z170+'ДС_КСГ_кор-ка др профили_2'!Z170</f>
        <v>#REF!</v>
      </c>
      <c r="AA170" s="280" t="e">
        <f>ДС_КСГ_ИТОГО_3!AA170+'ДС_КСГ_кор-ка др профили_2'!AA170</f>
        <v>#REF!</v>
      </c>
      <c r="AB170" s="280" t="e">
        <f>ДС_КСГ_ИТОГО_3!AB170+'ДС_КСГ_кор-ка др профили_2'!AB170</f>
        <v>#REF!</v>
      </c>
      <c r="AC170" s="280" t="e">
        <f>ДС_КСГ_ИТОГО_3!AC170+'ДС_КСГ_кор-ка др профили_2'!AC170</f>
        <v>#REF!</v>
      </c>
      <c r="AD170" s="280" t="e">
        <f>ДС_КСГ_ИТОГО_3!AD170+'ДС_КСГ_кор-ка др профили_2'!AD170</f>
        <v>#REF!</v>
      </c>
      <c r="AE170" s="280" t="e">
        <f>ДС_КСГ_ИТОГО_3!AE170+'ДС_КСГ_кор-ка др профили_2'!AE170</f>
        <v>#REF!</v>
      </c>
      <c r="AF170" s="280" t="e">
        <f>ДС_КСГ_ИТОГО_3!AF170+'ДС_КСГ_кор-ка др профили_2'!AF170</f>
        <v>#REF!</v>
      </c>
      <c r="AG170" s="280" t="e">
        <f>ДС_КСГ_ИТОГО_3!AG170+'ДС_КСГ_кор-ка др профили_2'!AG170</f>
        <v>#REF!</v>
      </c>
      <c r="AH170" s="280" t="e">
        <f>ДС_КСГ_ИТОГО_3!AH170+'ДС_КСГ_кор-ка др профили_2'!AH170</f>
        <v>#REF!</v>
      </c>
      <c r="AI170" s="280" t="e">
        <f>ДС_КСГ_ИТОГО_3!AI170+'ДС_КСГ_кор-ка др профили_2'!AI170</f>
        <v>#REF!</v>
      </c>
      <c r="AJ170" s="280" t="e">
        <f>ДС_КСГ_ИТОГО_3!AJ170+'ДС_КСГ_кор-ка др профили_2'!AJ170</f>
        <v>#REF!</v>
      </c>
      <c r="AK170" s="280" t="e">
        <f>ДС_КСГ_ИТОГО_3!AK170+'ДС_КСГ_кор-ка др профили_2'!AK170</f>
        <v>#REF!</v>
      </c>
      <c r="AL170" s="280" t="e">
        <f>ДС_КСГ_ИТОГО_3!AL170+'ДС_КСГ_кор-ка др профили_2'!AL170</f>
        <v>#REF!</v>
      </c>
      <c r="AM170" s="280" t="e">
        <f>ДС_КСГ_ИТОГО_3!AM170+'ДС_КСГ_кор-ка др профили_2'!AM170</f>
        <v>#REF!</v>
      </c>
      <c r="AN170" s="280" t="e">
        <f>ДС_КСГ_ИТОГО_3!AN170+'ДС_КСГ_кор-ка др профили_2'!AN170</f>
        <v>#REF!</v>
      </c>
      <c r="AO170" s="280" t="e">
        <f>ДС_КСГ_ИТОГО_3!AO170+'ДС_КСГ_кор-ка др профили_2'!AO170</f>
        <v>#REF!</v>
      </c>
      <c r="AP170" s="280" t="e">
        <f>ДС_КСГ_ИТОГО_3!AP170+'ДС_КСГ_кор-ка др профили_2'!AP170</f>
        <v>#REF!</v>
      </c>
      <c r="AQ170" s="280" t="e">
        <f>ДС_КСГ_ИТОГО_3!AQ170+'ДС_КСГ_кор-ка др профили_2'!AQ170</f>
        <v>#REF!</v>
      </c>
      <c r="AR170" s="280" t="e">
        <f>ДС_КСГ_ИТОГО_3!AR170+'ДС_КСГ_кор-ка др профили_2'!AR170</f>
        <v>#REF!</v>
      </c>
      <c r="AS170" s="280" t="e">
        <f>ДС_КСГ_ИТОГО_3!AS170+'ДС_КСГ_кор-ка др профили_2'!AS170</f>
        <v>#REF!</v>
      </c>
      <c r="AT170" s="280" t="e">
        <f>ДС_КСГ_ИТОГО_3!AT170+'ДС_КСГ_кор-ка др профили_2'!AT170</f>
        <v>#REF!</v>
      </c>
      <c r="AU170" s="280" t="e">
        <f>ДС_КСГ_ИТОГО_3!AU170+'ДС_КСГ_кор-ка др профили_2'!AU170</f>
        <v>#REF!</v>
      </c>
      <c r="AV170" s="280" t="e">
        <f>ДС_КСГ_ИТОГО_3!AV170+'ДС_КСГ_кор-ка др профили_2'!AV170</f>
        <v>#REF!</v>
      </c>
      <c r="AW170" s="280" t="e">
        <f>ДС_КСГ_ИТОГО_3!AW170+'ДС_КСГ_кор-ка др профили_2'!AW170</f>
        <v>#REF!</v>
      </c>
      <c r="AX170" s="280" t="e">
        <f>ДС_КСГ_ИТОГО_3!AX170+'ДС_КСГ_кор-ка др профили_2'!AX170</f>
        <v>#REF!</v>
      </c>
      <c r="AY170" s="280" t="e">
        <f>ДС_КСГ_ИТОГО_3!AY170+'ДС_КСГ_кор-ка др профили_2'!AY170</f>
        <v>#REF!</v>
      </c>
      <c r="AZ170" s="280" t="e">
        <f>ДС_КСГ_ИТОГО_3!AZ170+'ДС_КСГ_кор-ка др профили_2'!AZ170</f>
        <v>#REF!</v>
      </c>
      <c r="BA170" s="280" t="e">
        <f>ДС_КСГ_ИТОГО_3!BA170+'ДС_КСГ_кор-ка др профили_2'!BA170</f>
        <v>#REF!</v>
      </c>
      <c r="BB170" s="280" t="e">
        <f>ДС_КСГ_ИТОГО_3!BB170+'ДС_КСГ_кор-ка др профили_2'!BB170</f>
        <v>#REF!</v>
      </c>
      <c r="BC170" s="280" t="e">
        <f>ДС_КСГ_ИТОГО_3!BC170+'ДС_КСГ_кор-ка др профили_2'!BC170</f>
        <v>#REF!</v>
      </c>
      <c r="BD170" s="280" t="e">
        <f>ДС_КСГ_ИТОГО_3!BD170+'ДС_КСГ_кор-ка др профили_2'!BD170</f>
        <v>#REF!</v>
      </c>
      <c r="BE170" s="280" t="e">
        <f>ДС_КСГ_ИТОГО_3!BE170+'ДС_КСГ_кор-ка др профили_2'!BE170</f>
        <v>#REF!</v>
      </c>
      <c r="BF170" s="280" t="e">
        <f>ДС_КСГ_ИТОГО_3!BF170+'ДС_КСГ_кор-ка др профили_2'!BF170</f>
        <v>#REF!</v>
      </c>
      <c r="BG170" s="280" t="e">
        <f>ДС_КСГ_ИТОГО_3!BG170+'ДС_КСГ_кор-ка др профили_2'!BG170</f>
        <v>#REF!</v>
      </c>
      <c r="BH170" s="280" t="e">
        <f>ДС_КСГ_ИТОГО_3!BH170+'ДС_КСГ_кор-ка др профили_2'!BH170</f>
        <v>#REF!</v>
      </c>
      <c r="BI170" s="280" t="e">
        <f>ДС_КСГ_ИТОГО_3!BI170+'ДС_КСГ_кор-ка др профили_2'!BI170</f>
        <v>#REF!</v>
      </c>
      <c r="BJ170" s="280" t="e">
        <f>ДС_КСГ_ИТОГО_3!BJ170+'ДС_КСГ_кор-ка др профили_2'!BJ170</f>
        <v>#REF!</v>
      </c>
      <c r="BK170" s="280" t="e">
        <f>ДС_КСГ_ИТОГО_3!BK170+'ДС_КСГ_кор-ка др профили_2'!BK170</f>
        <v>#REF!</v>
      </c>
      <c r="BL170" s="280" t="e">
        <f>ДС_КСГ_ИТОГО_3!BL170+'ДС_КСГ_кор-ка др профили_2'!BL170</f>
        <v>#REF!</v>
      </c>
      <c r="BM170" s="280" t="e">
        <f>ДС_КСГ_ИТОГО_3!BM170+'ДС_КСГ_кор-ка др профили_2'!BM170</f>
        <v>#REF!</v>
      </c>
      <c r="BN170" s="280" t="e">
        <f>ДС_КСГ_ИТОГО_3!BN170+'ДС_КСГ_кор-ка др профили_2'!BN170</f>
        <v>#REF!</v>
      </c>
      <c r="BO170" s="280" t="e">
        <f>ДС_КСГ_ИТОГО_3!BO170+'ДС_КСГ_кор-ка др профили_2'!BO170</f>
        <v>#REF!</v>
      </c>
      <c r="BP170" s="280" t="e">
        <f>ДС_КСГ_ИТОГО_3!BP170+'ДС_КСГ_кор-ка др профили_2'!BP170</f>
        <v>#REF!</v>
      </c>
      <c r="BQ170" s="280" t="e">
        <f>ДС_КСГ_ИТОГО_3!BQ170+'ДС_КСГ_кор-ка др профили_2'!BQ170</f>
        <v>#REF!</v>
      </c>
      <c r="BR170" s="280" t="e">
        <f>ДС_КСГ_ИТОГО_3!BR170+'ДС_КСГ_кор-ка др профили_2'!BR170</f>
        <v>#REF!</v>
      </c>
      <c r="BS170" s="280" t="e">
        <f>ДС_КСГ_ИТОГО_3!BS170+'ДС_КСГ_кор-ка др профили_2'!BS170</f>
        <v>#REF!</v>
      </c>
      <c r="BT170" s="280" t="e">
        <f>ДС_КСГ_ИТОГО_3!BT170+'ДС_КСГ_кор-ка др профили_2'!BT170</f>
        <v>#REF!</v>
      </c>
      <c r="BU170" s="280" t="e">
        <f>ДС_КСГ_ИТОГО_3!BU170+'ДС_КСГ_кор-ка др профили_2'!BU170</f>
        <v>#REF!</v>
      </c>
      <c r="BV170" s="280" t="e">
        <f>ДС_КСГ_ИТОГО_3!BV170+'ДС_КСГ_кор-ка др профили_2'!BV170</f>
        <v>#REF!</v>
      </c>
      <c r="BW170" s="280" t="e">
        <f>ДС_КСГ_ИТОГО_3!BW170+'ДС_КСГ_кор-ка др профили_2'!BW170</f>
        <v>#REF!</v>
      </c>
      <c r="BX170" s="280" t="e">
        <f>ДС_КСГ_ИТОГО_3!BX170+'ДС_КСГ_кор-ка др профили_2'!BX170</f>
        <v>#REF!</v>
      </c>
      <c r="BY170" s="280" t="e">
        <f>ДС_КСГ_ИТОГО_3!BY170+'ДС_КСГ_кор-ка др профили_2'!BY170</f>
        <v>#REF!</v>
      </c>
      <c r="BZ170" s="280" t="e">
        <f>ДС_КСГ_ИТОГО_3!BZ170+'ДС_КСГ_кор-ка др профили_2'!BZ170</f>
        <v>#REF!</v>
      </c>
      <c r="CA170" s="280" t="e">
        <f>ДС_КСГ_ИТОГО_3!CA170+'ДС_КСГ_кор-ка др профили_2'!CA170</f>
        <v>#REF!</v>
      </c>
      <c r="CB170" s="280" t="e">
        <f>ДС_КСГ_ИТОГО_3!CB170+'ДС_КСГ_кор-ка др профили_2'!CB170</f>
        <v>#REF!</v>
      </c>
      <c r="CC170" s="280" t="e">
        <f>ДС_КСГ_ИТОГО_3!CC170+'ДС_КСГ_кор-ка др профили_2'!CC170</f>
        <v>#REF!</v>
      </c>
      <c r="CD170" s="280" t="e">
        <f>ДС_КСГ_ИТОГО_3!CD170+'ДС_КСГ_кор-ка др профили_2'!CD170</f>
        <v>#REF!</v>
      </c>
      <c r="CE170" s="280" t="e">
        <f>ДС_КСГ_ИТОГО_3!CE170+'ДС_КСГ_кор-ка др профили_2'!CE170</f>
        <v>#REF!</v>
      </c>
      <c r="CF170" s="280" t="e">
        <f>ДС_КСГ_ИТОГО_3!CF170+'ДС_КСГ_кор-ка др профили_2'!CF170</f>
        <v>#REF!</v>
      </c>
      <c r="CG170" s="280" t="e">
        <f>ДС_КСГ_ИТОГО_3!CG170+'ДС_КСГ_кор-ка др профили_2'!CG170</f>
        <v>#REF!</v>
      </c>
      <c r="CH170" s="280" t="e">
        <f>ДС_КСГ_ИТОГО_3!CH170+'ДС_КСГ_кор-ка др профили_2'!CH170</f>
        <v>#REF!</v>
      </c>
      <c r="CI170" s="280" t="e">
        <f>ДС_КСГ_ИТОГО_3!CI170+'ДС_КСГ_кор-ка др профили_2'!CI170</f>
        <v>#REF!</v>
      </c>
      <c r="CJ170" s="280" t="e">
        <f>ДС_КСГ_ИТОГО_3!CJ170+'ДС_КСГ_кор-ка др профили_2'!CJ170</f>
        <v>#REF!</v>
      </c>
      <c r="CK170" s="280" t="e">
        <f>ДС_КСГ_ИТОГО_3!#REF!+'ДС_КСГ_кор-ка др профили_2'!CK170</f>
        <v>#REF!</v>
      </c>
      <c r="CL170" s="280" t="e">
        <f>ДС_КСГ_ИТОГО_3!#REF!+'ДС_КСГ_кор-ка др профили_2'!CL170</f>
        <v>#REF!</v>
      </c>
      <c r="CM170" s="280" t="e">
        <f>ДС_КСГ_ИТОГО_3!#REF!+'ДС_КСГ_кор-ка др профили_2'!CM170</f>
        <v>#REF!</v>
      </c>
      <c r="CN170" s="281" t="e">
        <f t="shared" si="2"/>
        <v>#REF!</v>
      </c>
      <c r="CP170" s="195"/>
      <c r="CQ170" s="195"/>
      <c r="CR170" s="195"/>
    </row>
    <row r="171" spans="1:96" ht="45" x14ac:dyDescent="0.25">
      <c r="A171" s="81">
        <v>170</v>
      </c>
      <c r="B171" s="81" t="s">
        <v>665</v>
      </c>
      <c r="C171" s="148" t="s">
        <v>271</v>
      </c>
      <c r="D171" s="148">
        <v>0.17</v>
      </c>
      <c r="E171" s="148">
        <v>36</v>
      </c>
      <c r="F171" s="148" t="s">
        <v>197</v>
      </c>
      <c r="G171" s="280" t="e">
        <f>ДС_КСГ_ИТОГО_3!G171+'ДС_КСГ_кор-ка др профили_2'!G171</f>
        <v>#REF!</v>
      </c>
      <c r="H171" s="280" t="e">
        <f>ДС_КСГ_ИТОГО_3!H171+'ДС_КСГ_кор-ка др профили_2'!H171</f>
        <v>#REF!</v>
      </c>
      <c r="I171" s="280" t="e">
        <f>ДС_КСГ_ИТОГО_3!I171+'ДС_КСГ_кор-ка др профили_2'!I171</f>
        <v>#REF!</v>
      </c>
      <c r="J171" s="280" t="e">
        <f>ДС_КСГ_ИТОГО_3!J171+'ДС_КСГ_кор-ка др профили_2'!J171</f>
        <v>#REF!</v>
      </c>
      <c r="K171" s="280" t="e">
        <f>ДС_КСГ_ИТОГО_3!K171+'ДС_КСГ_кор-ка др профили_2'!K171</f>
        <v>#REF!</v>
      </c>
      <c r="L171" s="280" t="e">
        <f>ДС_КСГ_ИТОГО_3!L171+'ДС_КСГ_кор-ка др профили_2'!L171</f>
        <v>#REF!</v>
      </c>
      <c r="M171" s="280" t="e">
        <f>ДС_КСГ_ИТОГО_3!M171+'ДС_КСГ_кор-ка др профили_2'!M171</f>
        <v>#REF!</v>
      </c>
      <c r="N171" s="280" t="e">
        <f>ДС_КСГ_ИТОГО_3!N171+'ДС_КСГ_кор-ка др профили_2'!N171</f>
        <v>#REF!</v>
      </c>
      <c r="O171" s="280" t="e">
        <f>ДС_КСГ_ИТОГО_3!O171+'ДС_КСГ_кор-ка др профили_2'!O171</f>
        <v>#REF!</v>
      </c>
      <c r="P171" s="280" t="e">
        <f>ДС_КСГ_ИТОГО_3!P171+'ДС_КСГ_кор-ка др профили_2'!P171</f>
        <v>#REF!</v>
      </c>
      <c r="Q171" s="280" t="e">
        <f>ДС_КСГ_ИТОГО_3!Q171+'ДС_КСГ_кор-ка др профили_2'!Q171</f>
        <v>#REF!</v>
      </c>
      <c r="R171" s="280" t="e">
        <f>ДС_КСГ_ИТОГО_3!R171+'ДС_КСГ_кор-ка др профили_2'!R171</f>
        <v>#REF!</v>
      </c>
      <c r="S171" s="280" t="e">
        <f>ДС_КСГ_ИТОГО_3!S171+'ДС_КСГ_кор-ка др профили_2'!S171</f>
        <v>#REF!</v>
      </c>
      <c r="T171" s="280" t="e">
        <f>ДС_КСГ_ИТОГО_3!T171+'ДС_КСГ_кор-ка др профили_2'!T171</f>
        <v>#REF!</v>
      </c>
      <c r="U171" s="280" t="e">
        <f>ДС_КСГ_ИТОГО_3!U171+'ДС_КСГ_кор-ка др профили_2'!U171</f>
        <v>#REF!</v>
      </c>
      <c r="V171" s="280" t="e">
        <f>ДС_КСГ_ИТОГО_3!V171+'ДС_КСГ_кор-ка др профили_2'!V171</f>
        <v>#REF!</v>
      </c>
      <c r="W171" s="280" t="e">
        <f>ДС_КСГ_ИТОГО_3!W171+'ДС_КСГ_кор-ка др профили_2'!W171</f>
        <v>#REF!</v>
      </c>
      <c r="X171" s="280" t="e">
        <f>ДС_КСГ_ИТОГО_3!X171+'ДС_КСГ_кор-ка др профили_2'!X171</f>
        <v>#REF!</v>
      </c>
      <c r="Y171" s="280" t="e">
        <f>ДС_КСГ_ИТОГО_3!Y171+'ДС_КСГ_кор-ка др профили_2'!Y171</f>
        <v>#REF!</v>
      </c>
      <c r="Z171" s="280" t="e">
        <f>ДС_КСГ_ИТОГО_3!Z171+'ДС_КСГ_кор-ка др профили_2'!Z171</f>
        <v>#REF!</v>
      </c>
      <c r="AA171" s="280" t="e">
        <f>ДС_КСГ_ИТОГО_3!AA171+'ДС_КСГ_кор-ка др профили_2'!AA171</f>
        <v>#REF!</v>
      </c>
      <c r="AB171" s="280" t="e">
        <f>ДС_КСГ_ИТОГО_3!AB171+'ДС_КСГ_кор-ка др профили_2'!AB171</f>
        <v>#REF!</v>
      </c>
      <c r="AC171" s="280" t="e">
        <f>ДС_КСГ_ИТОГО_3!AC171+'ДС_КСГ_кор-ка др профили_2'!AC171</f>
        <v>#REF!</v>
      </c>
      <c r="AD171" s="280" t="e">
        <f>ДС_КСГ_ИТОГО_3!AD171+'ДС_КСГ_кор-ка др профили_2'!AD171</f>
        <v>#REF!</v>
      </c>
      <c r="AE171" s="280" t="e">
        <f>ДС_КСГ_ИТОГО_3!AE171+'ДС_КСГ_кор-ка др профили_2'!AE171</f>
        <v>#REF!</v>
      </c>
      <c r="AF171" s="280" t="e">
        <f>ДС_КСГ_ИТОГО_3!AF171+'ДС_КСГ_кор-ка др профили_2'!AF171</f>
        <v>#REF!</v>
      </c>
      <c r="AG171" s="280" t="e">
        <f>ДС_КСГ_ИТОГО_3!AG171+'ДС_КСГ_кор-ка др профили_2'!AG171</f>
        <v>#REF!</v>
      </c>
      <c r="AH171" s="280" t="e">
        <f>ДС_КСГ_ИТОГО_3!AH171+'ДС_КСГ_кор-ка др профили_2'!AH171</f>
        <v>#REF!</v>
      </c>
      <c r="AI171" s="280" t="e">
        <f>ДС_КСГ_ИТОГО_3!AI171+'ДС_КСГ_кор-ка др профили_2'!AI171</f>
        <v>#REF!</v>
      </c>
      <c r="AJ171" s="280" t="e">
        <f>ДС_КСГ_ИТОГО_3!AJ171+'ДС_КСГ_кор-ка др профили_2'!AJ171</f>
        <v>#REF!</v>
      </c>
      <c r="AK171" s="280" t="e">
        <f>ДС_КСГ_ИТОГО_3!AK171+'ДС_КСГ_кор-ка др профили_2'!AK171</f>
        <v>#REF!</v>
      </c>
      <c r="AL171" s="280" t="e">
        <f>ДС_КСГ_ИТОГО_3!AL171+'ДС_КСГ_кор-ка др профили_2'!AL171</f>
        <v>#REF!</v>
      </c>
      <c r="AM171" s="280" t="e">
        <f>ДС_КСГ_ИТОГО_3!AM171+'ДС_КСГ_кор-ка др профили_2'!AM171</f>
        <v>#REF!</v>
      </c>
      <c r="AN171" s="280" t="e">
        <f>ДС_КСГ_ИТОГО_3!AN171+'ДС_КСГ_кор-ка др профили_2'!AN171</f>
        <v>#REF!</v>
      </c>
      <c r="AO171" s="280" t="e">
        <f>ДС_КСГ_ИТОГО_3!AO171+'ДС_КСГ_кор-ка др профили_2'!AO171</f>
        <v>#REF!</v>
      </c>
      <c r="AP171" s="280" t="e">
        <f>ДС_КСГ_ИТОГО_3!AP171+'ДС_КСГ_кор-ка др профили_2'!AP171</f>
        <v>#REF!</v>
      </c>
      <c r="AQ171" s="280" t="e">
        <f>ДС_КСГ_ИТОГО_3!AQ171+'ДС_КСГ_кор-ка др профили_2'!AQ171</f>
        <v>#REF!</v>
      </c>
      <c r="AR171" s="280" t="e">
        <f>ДС_КСГ_ИТОГО_3!AR171+'ДС_КСГ_кор-ка др профили_2'!AR171</f>
        <v>#REF!</v>
      </c>
      <c r="AS171" s="280" t="e">
        <f>ДС_КСГ_ИТОГО_3!AS171+'ДС_КСГ_кор-ка др профили_2'!AS171</f>
        <v>#REF!</v>
      </c>
      <c r="AT171" s="280" t="e">
        <f>ДС_КСГ_ИТОГО_3!AT171+'ДС_КСГ_кор-ка др профили_2'!AT171</f>
        <v>#REF!</v>
      </c>
      <c r="AU171" s="280" t="e">
        <f>ДС_КСГ_ИТОГО_3!AU171+'ДС_КСГ_кор-ка др профили_2'!AU171</f>
        <v>#REF!</v>
      </c>
      <c r="AV171" s="280" t="e">
        <f>ДС_КСГ_ИТОГО_3!AV171+'ДС_КСГ_кор-ка др профили_2'!AV171</f>
        <v>#REF!</v>
      </c>
      <c r="AW171" s="280" t="e">
        <f>ДС_КСГ_ИТОГО_3!AW171+'ДС_КСГ_кор-ка др профили_2'!AW171</f>
        <v>#REF!</v>
      </c>
      <c r="AX171" s="280" t="e">
        <f>ДС_КСГ_ИТОГО_3!AX171+'ДС_КСГ_кор-ка др профили_2'!AX171</f>
        <v>#REF!</v>
      </c>
      <c r="AY171" s="280" t="e">
        <f>ДС_КСГ_ИТОГО_3!AY171+'ДС_КСГ_кор-ка др профили_2'!AY171</f>
        <v>#REF!</v>
      </c>
      <c r="AZ171" s="280" t="e">
        <f>ДС_КСГ_ИТОГО_3!AZ171+'ДС_КСГ_кор-ка др профили_2'!AZ171</f>
        <v>#REF!</v>
      </c>
      <c r="BA171" s="280" t="e">
        <f>ДС_КСГ_ИТОГО_3!BA171+'ДС_КСГ_кор-ка др профили_2'!BA171</f>
        <v>#REF!</v>
      </c>
      <c r="BB171" s="280" t="e">
        <f>ДС_КСГ_ИТОГО_3!BB171+'ДС_КСГ_кор-ка др профили_2'!BB171</f>
        <v>#REF!</v>
      </c>
      <c r="BC171" s="280" t="e">
        <f>ДС_КСГ_ИТОГО_3!BC171+'ДС_КСГ_кор-ка др профили_2'!BC171</f>
        <v>#REF!</v>
      </c>
      <c r="BD171" s="280" t="e">
        <f>ДС_КСГ_ИТОГО_3!BD171+'ДС_КСГ_кор-ка др профили_2'!BD171</f>
        <v>#REF!</v>
      </c>
      <c r="BE171" s="280" t="e">
        <f>ДС_КСГ_ИТОГО_3!BE171+'ДС_КСГ_кор-ка др профили_2'!BE171</f>
        <v>#REF!</v>
      </c>
      <c r="BF171" s="280" t="e">
        <f>ДС_КСГ_ИТОГО_3!BF171+'ДС_КСГ_кор-ка др профили_2'!BF171</f>
        <v>#REF!</v>
      </c>
      <c r="BG171" s="280" t="e">
        <f>ДС_КСГ_ИТОГО_3!BG171+'ДС_КСГ_кор-ка др профили_2'!BG171</f>
        <v>#REF!</v>
      </c>
      <c r="BH171" s="280" t="e">
        <f>ДС_КСГ_ИТОГО_3!BH171+'ДС_КСГ_кор-ка др профили_2'!BH171</f>
        <v>#REF!</v>
      </c>
      <c r="BI171" s="280" t="e">
        <f>ДС_КСГ_ИТОГО_3!BI171+'ДС_КСГ_кор-ка др профили_2'!BI171</f>
        <v>#REF!</v>
      </c>
      <c r="BJ171" s="280" t="e">
        <f>ДС_КСГ_ИТОГО_3!BJ171+'ДС_КСГ_кор-ка др профили_2'!BJ171</f>
        <v>#REF!</v>
      </c>
      <c r="BK171" s="280" t="e">
        <f>ДС_КСГ_ИТОГО_3!BK171+'ДС_КСГ_кор-ка др профили_2'!BK171</f>
        <v>#REF!</v>
      </c>
      <c r="BL171" s="280" t="e">
        <f>ДС_КСГ_ИТОГО_3!BL171+'ДС_КСГ_кор-ка др профили_2'!BL171</f>
        <v>#REF!</v>
      </c>
      <c r="BM171" s="280" t="e">
        <f>ДС_КСГ_ИТОГО_3!BM171+'ДС_КСГ_кор-ка др профили_2'!BM171</f>
        <v>#REF!</v>
      </c>
      <c r="BN171" s="280" t="e">
        <f>ДС_КСГ_ИТОГО_3!BN171+'ДС_КСГ_кор-ка др профили_2'!BN171</f>
        <v>#REF!</v>
      </c>
      <c r="BO171" s="280" t="e">
        <f>ДС_КСГ_ИТОГО_3!BO171+'ДС_КСГ_кор-ка др профили_2'!BO171</f>
        <v>#REF!</v>
      </c>
      <c r="BP171" s="280" t="e">
        <f>ДС_КСГ_ИТОГО_3!BP171+'ДС_КСГ_кор-ка др профили_2'!BP171</f>
        <v>#REF!</v>
      </c>
      <c r="BQ171" s="280" t="e">
        <f>ДС_КСГ_ИТОГО_3!BQ171+'ДС_КСГ_кор-ка др профили_2'!BQ171</f>
        <v>#REF!</v>
      </c>
      <c r="BR171" s="280" t="e">
        <f>ДС_КСГ_ИТОГО_3!BR171+'ДС_КСГ_кор-ка др профили_2'!BR171</f>
        <v>#REF!</v>
      </c>
      <c r="BS171" s="280" t="e">
        <f>ДС_КСГ_ИТОГО_3!BS171+'ДС_КСГ_кор-ка др профили_2'!BS171</f>
        <v>#REF!</v>
      </c>
      <c r="BT171" s="280" t="e">
        <f>ДС_КСГ_ИТОГО_3!BT171+'ДС_КСГ_кор-ка др профили_2'!BT171</f>
        <v>#REF!</v>
      </c>
      <c r="BU171" s="280" t="e">
        <f>ДС_КСГ_ИТОГО_3!BU171+'ДС_КСГ_кор-ка др профили_2'!BU171</f>
        <v>#REF!</v>
      </c>
      <c r="BV171" s="280" t="e">
        <f>ДС_КСГ_ИТОГО_3!BV171+'ДС_КСГ_кор-ка др профили_2'!BV171</f>
        <v>#REF!</v>
      </c>
      <c r="BW171" s="280" t="e">
        <f>ДС_КСГ_ИТОГО_3!BW171+'ДС_КСГ_кор-ка др профили_2'!BW171</f>
        <v>#REF!</v>
      </c>
      <c r="BX171" s="280" t="e">
        <f>ДС_КСГ_ИТОГО_3!BX171+'ДС_КСГ_кор-ка др профили_2'!BX171</f>
        <v>#REF!</v>
      </c>
      <c r="BY171" s="280" t="e">
        <f>ДС_КСГ_ИТОГО_3!BY171+'ДС_КСГ_кор-ка др профили_2'!BY171</f>
        <v>#REF!</v>
      </c>
      <c r="BZ171" s="280" t="e">
        <f>ДС_КСГ_ИТОГО_3!BZ171+'ДС_КСГ_кор-ка др профили_2'!BZ171</f>
        <v>#REF!</v>
      </c>
      <c r="CA171" s="280" t="e">
        <f>ДС_КСГ_ИТОГО_3!CA171+'ДС_КСГ_кор-ка др профили_2'!CA171</f>
        <v>#REF!</v>
      </c>
      <c r="CB171" s="280" t="e">
        <f>ДС_КСГ_ИТОГО_3!CB171+'ДС_КСГ_кор-ка др профили_2'!CB171</f>
        <v>#REF!</v>
      </c>
      <c r="CC171" s="280" t="e">
        <f>ДС_КСГ_ИТОГО_3!CC171+'ДС_КСГ_кор-ка др профили_2'!CC171</f>
        <v>#REF!</v>
      </c>
      <c r="CD171" s="280" t="e">
        <f>ДС_КСГ_ИТОГО_3!CD171+'ДС_КСГ_кор-ка др профили_2'!CD171</f>
        <v>#REF!</v>
      </c>
      <c r="CE171" s="280" t="e">
        <f>ДС_КСГ_ИТОГО_3!CE171+'ДС_КСГ_кор-ка др профили_2'!CE171</f>
        <v>#REF!</v>
      </c>
      <c r="CF171" s="280" t="e">
        <f>ДС_КСГ_ИТОГО_3!CF171+'ДС_КСГ_кор-ка др профили_2'!CF171</f>
        <v>#REF!</v>
      </c>
      <c r="CG171" s="280" t="e">
        <f>ДС_КСГ_ИТОГО_3!CG171+'ДС_КСГ_кор-ка др профили_2'!CG171</f>
        <v>#REF!</v>
      </c>
      <c r="CH171" s="280" t="e">
        <f>ДС_КСГ_ИТОГО_3!CH171+'ДС_КСГ_кор-ка др профили_2'!CH171</f>
        <v>#REF!</v>
      </c>
      <c r="CI171" s="280" t="e">
        <f>ДС_КСГ_ИТОГО_3!CI171+'ДС_КСГ_кор-ка др профили_2'!CI171</f>
        <v>#REF!</v>
      </c>
      <c r="CJ171" s="280" t="e">
        <f>ДС_КСГ_ИТОГО_3!CJ171+'ДС_КСГ_кор-ка др профили_2'!CJ171</f>
        <v>#REF!</v>
      </c>
      <c r="CK171" s="280" t="e">
        <f>ДС_КСГ_ИТОГО_3!#REF!+'ДС_КСГ_кор-ка др профили_2'!CK171</f>
        <v>#REF!</v>
      </c>
      <c r="CL171" s="280" t="e">
        <f>ДС_КСГ_ИТОГО_3!#REF!+'ДС_КСГ_кор-ка др профили_2'!CL171</f>
        <v>#REF!</v>
      </c>
      <c r="CM171" s="280" t="e">
        <f>ДС_КСГ_ИТОГО_3!#REF!+'ДС_КСГ_кор-ка др профили_2'!CM171</f>
        <v>#REF!</v>
      </c>
      <c r="CN171" s="281" t="e">
        <f t="shared" si="2"/>
        <v>#REF!</v>
      </c>
      <c r="CP171" s="195"/>
      <c r="CQ171" s="195"/>
      <c r="CR171" s="195"/>
    </row>
    <row r="172" spans="1:96" ht="45" x14ac:dyDescent="0.25">
      <c r="A172" s="81">
        <v>171</v>
      </c>
      <c r="B172" s="81" t="s">
        <v>666</v>
      </c>
      <c r="C172" s="148" t="s">
        <v>272</v>
      </c>
      <c r="D172" s="148">
        <v>0.35</v>
      </c>
      <c r="E172" s="148">
        <v>36</v>
      </c>
      <c r="F172" s="148" t="s">
        <v>197</v>
      </c>
      <c r="G172" s="280" t="e">
        <f>ДС_КСГ_ИТОГО_3!G172+'ДС_КСГ_кор-ка др профили_2'!G172</f>
        <v>#REF!</v>
      </c>
      <c r="H172" s="280" t="e">
        <f>ДС_КСГ_ИТОГО_3!H172+'ДС_КСГ_кор-ка др профили_2'!H172</f>
        <v>#REF!</v>
      </c>
      <c r="I172" s="280" t="e">
        <f>ДС_КСГ_ИТОГО_3!I172+'ДС_КСГ_кор-ка др профили_2'!I172</f>
        <v>#REF!</v>
      </c>
      <c r="J172" s="280" t="e">
        <f>ДС_КСГ_ИТОГО_3!J172+'ДС_КСГ_кор-ка др профили_2'!J172</f>
        <v>#REF!</v>
      </c>
      <c r="K172" s="280" t="e">
        <f>ДС_КСГ_ИТОГО_3!K172+'ДС_КСГ_кор-ка др профили_2'!K172</f>
        <v>#REF!</v>
      </c>
      <c r="L172" s="280" t="e">
        <f>ДС_КСГ_ИТОГО_3!L172+'ДС_КСГ_кор-ка др профили_2'!L172</f>
        <v>#REF!</v>
      </c>
      <c r="M172" s="280" t="e">
        <f>ДС_КСГ_ИТОГО_3!M172+'ДС_КСГ_кор-ка др профили_2'!M172</f>
        <v>#REF!</v>
      </c>
      <c r="N172" s="280" t="e">
        <f>ДС_КСГ_ИТОГО_3!N172+'ДС_КСГ_кор-ка др профили_2'!N172</f>
        <v>#REF!</v>
      </c>
      <c r="O172" s="280" t="e">
        <f>ДС_КСГ_ИТОГО_3!O172+'ДС_КСГ_кор-ка др профили_2'!O172</f>
        <v>#REF!</v>
      </c>
      <c r="P172" s="280" t="e">
        <f>ДС_КСГ_ИТОГО_3!P172+'ДС_КСГ_кор-ка др профили_2'!P172</f>
        <v>#REF!</v>
      </c>
      <c r="Q172" s="280" t="e">
        <f>ДС_КСГ_ИТОГО_3!Q172+'ДС_КСГ_кор-ка др профили_2'!Q172</f>
        <v>#REF!</v>
      </c>
      <c r="R172" s="280" t="e">
        <f>ДС_КСГ_ИТОГО_3!R172+'ДС_КСГ_кор-ка др профили_2'!R172</f>
        <v>#REF!</v>
      </c>
      <c r="S172" s="280" t="e">
        <f>ДС_КСГ_ИТОГО_3!S172+'ДС_КСГ_кор-ка др профили_2'!S172</f>
        <v>#REF!</v>
      </c>
      <c r="T172" s="280" t="e">
        <f>ДС_КСГ_ИТОГО_3!T172+'ДС_КСГ_кор-ка др профили_2'!T172</f>
        <v>#REF!</v>
      </c>
      <c r="U172" s="280" t="e">
        <f>ДС_КСГ_ИТОГО_3!U172+'ДС_КСГ_кор-ка др профили_2'!U172</f>
        <v>#REF!</v>
      </c>
      <c r="V172" s="280" t="e">
        <f>ДС_КСГ_ИТОГО_3!V172+'ДС_КСГ_кор-ка др профили_2'!V172</f>
        <v>#REF!</v>
      </c>
      <c r="W172" s="280" t="e">
        <f>ДС_КСГ_ИТОГО_3!W172+'ДС_КСГ_кор-ка др профили_2'!W172</f>
        <v>#REF!</v>
      </c>
      <c r="X172" s="280" t="e">
        <f>ДС_КСГ_ИТОГО_3!X172+'ДС_КСГ_кор-ка др профили_2'!X172</f>
        <v>#REF!</v>
      </c>
      <c r="Y172" s="280" t="e">
        <f>ДС_КСГ_ИТОГО_3!Y172+'ДС_КСГ_кор-ка др профили_2'!Y172</f>
        <v>#REF!</v>
      </c>
      <c r="Z172" s="280" t="e">
        <f>ДС_КСГ_ИТОГО_3!Z172+'ДС_КСГ_кор-ка др профили_2'!Z172</f>
        <v>#REF!</v>
      </c>
      <c r="AA172" s="280" t="e">
        <f>ДС_КСГ_ИТОГО_3!AA172+'ДС_КСГ_кор-ка др профили_2'!AA172</f>
        <v>#REF!</v>
      </c>
      <c r="AB172" s="280" t="e">
        <f>ДС_КСГ_ИТОГО_3!AB172+'ДС_КСГ_кор-ка др профили_2'!AB172</f>
        <v>#REF!</v>
      </c>
      <c r="AC172" s="280" t="e">
        <f>ДС_КСГ_ИТОГО_3!AC172+'ДС_КСГ_кор-ка др профили_2'!AC172</f>
        <v>#REF!</v>
      </c>
      <c r="AD172" s="280" t="e">
        <f>ДС_КСГ_ИТОГО_3!AD172+'ДС_КСГ_кор-ка др профили_2'!AD172</f>
        <v>#REF!</v>
      </c>
      <c r="AE172" s="280" t="e">
        <f>ДС_КСГ_ИТОГО_3!AE172+'ДС_КСГ_кор-ка др профили_2'!AE172</f>
        <v>#REF!</v>
      </c>
      <c r="AF172" s="280" t="e">
        <f>ДС_КСГ_ИТОГО_3!AF172+'ДС_КСГ_кор-ка др профили_2'!AF172</f>
        <v>#REF!</v>
      </c>
      <c r="AG172" s="280" t="e">
        <f>ДС_КСГ_ИТОГО_3!AG172+'ДС_КСГ_кор-ка др профили_2'!AG172</f>
        <v>#REF!</v>
      </c>
      <c r="AH172" s="280" t="e">
        <f>ДС_КСГ_ИТОГО_3!AH172+'ДС_КСГ_кор-ка др профили_2'!AH172</f>
        <v>#REF!</v>
      </c>
      <c r="AI172" s="280" t="e">
        <f>ДС_КСГ_ИТОГО_3!AI172+'ДС_КСГ_кор-ка др профили_2'!AI172</f>
        <v>#REF!</v>
      </c>
      <c r="AJ172" s="280" t="e">
        <f>ДС_КСГ_ИТОГО_3!AJ172+'ДС_КСГ_кор-ка др профили_2'!AJ172</f>
        <v>#REF!</v>
      </c>
      <c r="AK172" s="280" t="e">
        <f>ДС_КСГ_ИТОГО_3!AK172+'ДС_КСГ_кор-ка др профили_2'!AK172</f>
        <v>#REF!</v>
      </c>
      <c r="AL172" s="280" t="e">
        <f>ДС_КСГ_ИТОГО_3!AL172+'ДС_КСГ_кор-ка др профили_2'!AL172</f>
        <v>#REF!</v>
      </c>
      <c r="AM172" s="280" t="e">
        <f>ДС_КСГ_ИТОГО_3!AM172+'ДС_КСГ_кор-ка др профили_2'!AM172</f>
        <v>#REF!</v>
      </c>
      <c r="AN172" s="280" t="e">
        <f>ДС_КСГ_ИТОГО_3!AN172+'ДС_КСГ_кор-ка др профили_2'!AN172</f>
        <v>#REF!</v>
      </c>
      <c r="AO172" s="280" t="e">
        <f>ДС_КСГ_ИТОГО_3!AO172+'ДС_КСГ_кор-ка др профили_2'!AO172</f>
        <v>#REF!</v>
      </c>
      <c r="AP172" s="280" t="e">
        <f>ДС_КСГ_ИТОГО_3!AP172+'ДС_КСГ_кор-ка др профили_2'!AP172</f>
        <v>#REF!</v>
      </c>
      <c r="AQ172" s="280" t="e">
        <f>ДС_КСГ_ИТОГО_3!AQ172+'ДС_КСГ_кор-ка др профили_2'!AQ172</f>
        <v>#REF!</v>
      </c>
      <c r="AR172" s="280" t="e">
        <f>ДС_КСГ_ИТОГО_3!AR172+'ДС_КСГ_кор-ка др профили_2'!AR172</f>
        <v>#REF!</v>
      </c>
      <c r="AS172" s="280" t="e">
        <f>ДС_КСГ_ИТОГО_3!AS172+'ДС_КСГ_кор-ка др профили_2'!AS172</f>
        <v>#REF!</v>
      </c>
      <c r="AT172" s="280" t="e">
        <f>ДС_КСГ_ИТОГО_3!AT172+'ДС_КСГ_кор-ка др профили_2'!AT172</f>
        <v>#REF!</v>
      </c>
      <c r="AU172" s="280" t="e">
        <f>ДС_КСГ_ИТОГО_3!AU172+'ДС_КСГ_кор-ка др профили_2'!AU172</f>
        <v>#REF!</v>
      </c>
      <c r="AV172" s="280" t="e">
        <f>ДС_КСГ_ИТОГО_3!AV172+'ДС_КСГ_кор-ка др профили_2'!AV172</f>
        <v>#REF!</v>
      </c>
      <c r="AW172" s="280" t="e">
        <f>ДС_КСГ_ИТОГО_3!AW172+'ДС_КСГ_кор-ка др профили_2'!AW172</f>
        <v>#REF!</v>
      </c>
      <c r="AX172" s="280" t="e">
        <f>ДС_КСГ_ИТОГО_3!AX172+'ДС_КСГ_кор-ка др профили_2'!AX172</f>
        <v>#REF!</v>
      </c>
      <c r="AY172" s="280" t="e">
        <f>ДС_КСГ_ИТОГО_3!AY172+'ДС_КСГ_кор-ка др профили_2'!AY172</f>
        <v>#REF!</v>
      </c>
      <c r="AZ172" s="280" t="e">
        <f>ДС_КСГ_ИТОГО_3!AZ172+'ДС_КСГ_кор-ка др профили_2'!AZ172</f>
        <v>#REF!</v>
      </c>
      <c r="BA172" s="280" t="e">
        <f>ДС_КСГ_ИТОГО_3!BA172+'ДС_КСГ_кор-ка др профили_2'!BA172</f>
        <v>#REF!</v>
      </c>
      <c r="BB172" s="280" t="e">
        <f>ДС_КСГ_ИТОГО_3!BB172+'ДС_КСГ_кор-ка др профили_2'!BB172</f>
        <v>#REF!</v>
      </c>
      <c r="BC172" s="280" t="e">
        <f>ДС_КСГ_ИТОГО_3!BC172+'ДС_КСГ_кор-ка др профили_2'!BC172</f>
        <v>#REF!</v>
      </c>
      <c r="BD172" s="280" t="e">
        <f>ДС_КСГ_ИТОГО_3!BD172+'ДС_КСГ_кор-ка др профили_2'!BD172</f>
        <v>#REF!</v>
      </c>
      <c r="BE172" s="280" t="e">
        <f>ДС_КСГ_ИТОГО_3!BE172+'ДС_КСГ_кор-ка др профили_2'!BE172</f>
        <v>#REF!</v>
      </c>
      <c r="BF172" s="280" t="e">
        <f>ДС_КСГ_ИТОГО_3!BF172+'ДС_КСГ_кор-ка др профили_2'!BF172</f>
        <v>#REF!</v>
      </c>
      <c r="BG172" s="280" t="e">
        <f>ДС_КСГ_ИТОГО_3!BG172+'ДС_КСГ_кор-ка др профили_2'!BG172</f>
        <v>#REF!</v>
      </c>
      <c r="BH172" s="280" t="e">
        <f>ДС_КСГ_ИТОГО_3!BH172+'ДС_КСГ_кор-ка др профили_2'!BH172</f>
        <v>#REF!</v>
      </c>
      <c r="BI172" s="280" t="e">
        <f>ДС_КСГ_ИТОГО_3!BI172+'ДС_КСГ_кор-ка др профили_2'!BI172</f>
        <v>#REF!</v>
      </c>
      <c r="BJ172" s="280" t="e">
        <f>ДС_КСГ_ИТОГО_3!BJ172+'ДС_КСГ_кор-ка др профили_2'!BJ172</f>
        <v>#REF!</v>
      </c>
      <c r="BK172" s="280" t="e">
        <f>ДС_КСГ_ИТОГО_3!BK172+'ДС_КСГ_кор-ка др профили_2'!BK172</f>
        <v>#REF!</v>
      </c>
      <c r="BL172" s="280" t="e">
        <f>ДС_КСГ_ИТОГО_3!BL172+'ДС_КСГ_кор-ка др профили_2'!BL172</f>
        <v>#REF!</v>
      </c>
      <c r="BM172" s="280" t="e">
        <f>ДС_КСГ_ИТОГО_3!BM172+'ДС_КСГ_кор-ка др профили_2'!BM172</f>
        <v>#REF!</v>
      </c>
      <c r="BN172" s="280" t="e">
        <f>ДС_КСГ_ИТОГО_3!BN172+'ДС_КСГ_кор-ка др профили_2'!BN172</f>
        <v>#REF!</v>
      </c>
      <c r="BO172" s="280" t="e">
        <f>ДС_КСГ_ИТОГО_3!BO172+'ДС_КСГ_кор-ка др профили_2'!BO172</f>
        <v>#REF!</v>
      </c>
      <c r="BP172" s="280" t="e">
        <f>ДС_КСГ_ИТОГО_3!BP172+'ДС_КСГ_кор-ка др профили_2'!BP172</f>
        <v>#REF!</v>
      </c>
      <c r="BQ172" s="280" t="e">
        <f>ДС_КСГ_ИТОГО_3!BQ172+'ДС_КСГ_кор-ка др профили_2'!BQ172</f>
        <v>#REF!</v>
      </c>
      <c r="BR172" s="280" t="e">
        <f>ДС_КСГ_ИТОГО_3!BR172+'ДС_КСГ_кор-ка др профили_2'!BR172</f>
        <v>#REF!</v>
      </c>
      <c r="BS172" s="280" t="e">
        <f>ДС_КСГ_ИТОГО_3!BS172+'ДС_КСГ_кор-ка др профили_2'!BS172</f>
        <v>#REF!</v>
      </c>
      <c r="BT172" s="280" t="e">
        <f>ДС_КСГ_ИТОГО_3!BT172+'ДС_КСГ_кор-ка др профили_2'!BT172</f>
        <v>#REF!</v>
      </c>
      <c r="BU172" s="280" t="e">
        <f>ДС_КСГ_ИТОГО_3!BU172+'ДС_КСГ_кор-ка др профили_2'!BU172</f>
        <v>#REF!</v>
      </c>
      <c r="BV172" s="280" t="e">
        <f>ДС_КСГ_ИТОГО_3!BV172+'ДС_КСГ_кор-ка др профили_2'!BV172</f>
        <v>#REF!</v>
      </c>
      <c r="BW172" s="280" t="e">
        <f>ДС_КСГ_ИТОГО_3!BW172+'ДС_КСГ_кор-ка др профили_2'!BW172</f>
        <v>#REF!</v>
      </c>
      <c r="BX172" s="280" t="e">
        <f>ДС_КСГ_ИТОГО_3!BX172+'ДС_КСГ_кор-ка др профили_2'!BX172</f>
        <v>#REF!</v>
      </c>
      <c r="BY172" s="280" t="e">
        <f>ДС_КСГ_ИТОГО_3!BY172+'ДС_КСГ_кор-ка др профили_2'!BY172</f>
        <v>#REF!</v>
      </c>
      <c r="BZ172" s="280" t="e">
        <f>ДС_КСГ_ИТОГО_3!BZ172+'ДС_КСГ_кор-ка др профили_2'!BZ172</f>
        <v>#REF!</v>
      </c>
      <c r="CA172" s="280" t="e">
        <f>ДС_КСГ_ИТОГО_3!CA172+'ДС_КСГ_кор-ка др профили_2'!CA172</f>
        <v>#REF!</v>
      </c>
      <c r="CB172" s="280" t="e">
        <f>ДС_КСГ_ИТОГО_3!CB172+'ДС_КСГ_кор-ка др профили_2'!CB172</f>
        <v>#REF!</v>
      </c>
      <c r="CC172" s="280" t="e">
        <f>ДС_КСГ_ИТОГО_3!CC172+'ДС_КСГ_кор-ка др профили_2'!CC172</f>
        <v>#REF!</v>
      </c>
      <c r="CD172" s="280" t="e">
        <f>ДС_КСГ_ИТОГО_3!CD172+'ДС_КСГ_кор-ка др профили_2'!CD172</f>
        <v>#REF!</v>
      </c>
      <c r="CE172" s="280" t="e">
        <f>ДС_КСГ_ИТОГО_3!CE172+'ДС_КСГ_кор-ка др профили_2'!CE172</f>
        <v>#REF!</v>
      </c>
      <c r="CF172" s="280" t="e">
        <f>ДС_КСГ_ИТОГО_3!CF172+'ДС_КСГ_кор-ка др профили_2'!CF172</f>
        <v>#REF!</v>
      </c>
      <c r="CG172" s="280" t="e">
        <f>ДС_КСГ_ИТОГО_3!CG172+'ДС_КСГ_кор-ка др профили_2'!CG172</f>
        <v>#REF!</v>
      </c>
      <c r="CH172" s="280" t="e">
        <f>ДС_КСГ_ИТОГО_3!CH172+'ДС_КСГ_кор-ка др профили_2'!CH172</f>
        <v>#REF!</v>
      </c>
      <c r="CI172" s="280" t="e">
        <f>ДС_КСГ_ИТОГО_3!CI172+'ДС_КСГ_кор-ка др профили_2'!CI172</f>
        <v>#REF!</v>
      </c>
      <c r="CJ172" s="280" t="e">
        <f>ДС_КСГ_ИТОГО_3!CJ172+'ДС_КСГ_кор-ка др профили_2'!CJ172</f>
        <v>#REF!</v>
      </c>
      <c r="CK172" s="280" t="e">
        <f>ДС_КСГ_ИТОГО_3!#REF!+'ДС_КСГ_кор-ка др профили_2'!CK172</f>
        <v>#REF!</v>
      </c>
      <c r="CL172" s="280" t="e">
        <f>ДС_КСГ_ИТОГО_3!#REF!+'ДС_КСГ_кор-ка др профили_2'!CL172</f>
        <v>#REF!</v>
      </c>
      <c r="CM172" s="280" t="e">
        <f>ДС_КСГ_ИТОГО_3!#REF!+'ДС_КСГ_кор-ка др профили_2'!CM172</f>
        <v>#REF!</v>
      </c>
      <c r="CN172" s="281" t="e">
        <f t="shared" si="2"/>
        <v>#REF!</v>
      </c>
      <c r="CP172" s="195"/>
      <c r="CQ172" s="195"/>
      <c r="CR172" s="195"/>
    </row>
    <row r="173" spans="1:96" ht="45" x14ac:dyDescent="0.25">
      <c r="A173" s="81">
        <v>172</v>
      </c>
      <c r="B173" s="81" t="s">
        <v>667</v>
      </c>
      <c r="C173" s="148" t="s">
        <v>273</v>
      </c>
      <c r="D173" s="148">
        <v>0.61</v>
      </c>
      <c r="E173" s="148">
        <v>36</v>
      </c>
      <c r="F173" s="148" t="s">
        <v>197</v>
      </c>
      <c r="G173" s="280" t="e">
        <f>ДС_КСГ_ИТОГО_3!G173+'ДС_КСГ_кор-ка др профили_2'!G173</f>
        <v>#REF!</v>
      </c>
      <c r="H173" s="280" t="e">
        <f>ДС_КСГ_ИТОГО_3!H173+'ДС_КСГ_кор-ка др профили_2'!H173</f>
        <v>#REF!</v>
      </c>
      <c r="I173" s="280" t="e">
        <f>ДС_КСГ_ИТОГО_3!I173+'ДС_КСГ_кор-ка др профили_2'!I173</f>
        <v>#REF!</v>
      </c>
      <c r="J173" s="280" t="e">
        <f>ДС_КСГ_ИТОГО_3!J173+'ДС_КСГ_кор-ка др профили_2'!J173</f>
        <v>#REF!</v>
      </c>
      <c r="K173" s="280" t="e">
        <f>ДС_КСГ_ИТОГО_3!K173+'ДС_КСГ_кор-ка др профили_2'!K173</f>
        <v>#REF!</v>
      </c>
      <c r="L173" s="280" t="e">
        <f>ДС_КСГ_ИТОГО_3!L173+'ДС_КСГ_кор-ка др профили_2'!L173</f>
        <v>#REF!</v>
      </c>
      <c r="M173" s="280" t="e">
        <f>ДС_КСГ_ИТОГО_3!M173+'ДС_КСГ_кор-ка др профили_2'!M173</f>
        <v>#REF!</v>
      </c>
      <c r="N173" s="280" t="e">
        <f>ДС_КСГ_ИТОГО_3!N173+'ДС_КСГ_кор-ка др профили_2'!N173</f>
        <v>#REF!</v>
      </c>
      <c r="O173" s="280" t="e">
        <f>ДС_КСГ_ИТОГО_3!O173+'ДС_КСГ_кор-ка др профили_2'!O173</f>
        <v>#REF!</v>
      </c>
      <c r="P173" s="280" t="e">
        <f>ДС_КСГ_ИТОГО_3!P173+'ДС_КСГ_кор-ка др профили_2'!P173</f>
        <v>#REF!</v>
      </c>
      <c r="Q173" s="280" t="e">
        <f>ДС_КСГ_ИТОГО_3!Q173+'ДС_КСГ_кор-ка др профили_2'!Q173</f>
        <v>#REF!</v>
      </c>
      <c r="R173" s="280" t="e">
        <f>ДС_КСГ_ИТОГО_3!R173+'ДС_КСГ_кор-ка др профили_2'!R173</f>
        <v>#REF!</v>
      </c>
      <c r="S173" s="280" t="e">
        <f>ДС_КСГ_ИТОГО_3!S173+'ДС_КСГ_кор-ка др профили_2'!S173</f>
        <v>#REF!</v>
      </c>
      <c r="T173" s="280" t="e">
        <f>ДС_КСГ_ИТОГО_3!T173+'ДС_КСГ_кор-ка др профили_2'!T173</f>
        <v>#REF!</v>
      </c>
      <c r="U173" s="280" t="e">
        <f>ДС_КСГ_ИТОГО_3!U173+'ДС_КСГ_кор-ка др профили_2'!U173</f>
        <v>#REF!</v>
      </c>
      <c r="V173" s="280" t="e">
        <f>ДС_КСГ_ИТОГО_3!V173+'ДС_КСГ_кор-ка др профили_2'!V173</f>
        <v>#REF!</v>
      </c>
      <c r="W173" s="280" t="e">
        <f>ДС_КСГ_ИТОГО_3!W173+'ДС_КСГ_кор-ка др профили_2'!W173</f>
        <v>#REF!</v>
      </c>
      <c r="X173" s="280" t="e">
        <f>ДС_КСГ_ИТОГО_3!X173+'ДС_КСГ_кор-ка др профили_2'!X173</f>
        <v>#REF!</v>
      </c>
      <c r="Y173" s="280" t="e">
        <f>ДС_КСГ_ИТОГО_3!Y173+'ДС_КСГ_кор-ка др профили_2'!Y173</f>
        <v>#REF!</v>
      </c>
      <c r="Z173" s="280" t="e">
        <f>ДС_КСГ_ИТОГО_3!Z173+'ДС_КСГ_кор-ка др профили_2'!Z173</f>
        <v>#REF!</v>
      </c>
      <c r="AA173" s="280" t="e">
        <f>ДС_КСГ_ИТОГО_3!AA173+'ДС_КСГ_кор-ка др профили_2'!AA173</f>
        <v>#REF!</v>
      </c>
      <c r="AB173" s="280" t="e">
        <f>ДС_КСГ_ИТОГО_3!AB173+'ДС_КСГ_кор-ка др профили_2'!AB173</f>
        <v>#REF!</v>
      </c>
      <c r="AC173" s="280" t="e">
        <f>ДС_КСГ_ИТОГО_3!AC173+'ДС_КСГ_кор-ка др профили_2'!AC173</f>
        <v>#REF!</v>
      </c>
      <c r="AD173" s="280" t="e">
        <f>ДС_КСГ_ИТОГО_3!AD173+'ДС_КСГ_кор-ка др профили_2'!AD173</f>
        <v>#REF!</v>
      </c>
      <c r="AE173" s="280" t="e">
        <f>ДС_КСГ_ИТОГО_3!AE173+'ДС_КСГ_кор-ка др профили_2'!AE173</f>
        <v>#REF!</v>
      </c>
      <c r="AF173" s="280" t="e">
        <f>ДС_КСГ_ИТОГО_3!AF173+'ДС_КСГ_кор-ка др профили_2'!AF173</f>
        <v>#REF!</v>
      </c>
      <c r="AG173" s="280" t="e">
        <f>ДС_КСГ_ИТОГО_3!AG173+'ДС_КСГ_кор-ка др профили_2'!AG173</f>
        <v>#REF!</v>
      </c>
      <c r="AH173" s="280" t="e">
        <f>ДС_КСГ_ИТОГО_3!AH173+'ДС_КСГ_кор-ка др профили_2'!AH173</f>
        <v>#REF!</v>
      </c>
      <c r="AI173" s="280" t="e">
        <f>ДС_КСГ_ИТОГО_3!AI173+'ДС_КСГ_кор-ка др профили_2'!AI173</f>
        <v>#REF!</v>
      </c>
      <c r="AJ173" s="280" t="e">
        <f>ДС_КСГ_ИТОГО_3!AJ173+'ДС_КСГ_кор-ка др профили_2'!AJ173</f>
        <v>#REF!</v>
      </c>
      <c r="AK173" s="280" t="e">
        <f>ДС_КСГ_ИТОГО_3!AK173+'ДС_КСГ_кор-ка др профили_2'!AK173</f>
        <v>#REF!</v>
      </c>
      <c r="AL173" s="280" t="e">
        <f>ДС_КСГ_ИТОГО_3!AL173+'ДС_КСГ_кор-ка др профили_2'!AL173</f>
        <v>#REF!</v>
      </c>
      <c r="AM173" s="280" t="e">
        <f>ДС_КСГ_ИТОГО_3!AM173+'ДС_КСГ_кор-ка др профили_2'!AM173</f>
        <v>#REF!</v>
      </c>
      <c r="AN173" s="280" t="e">
        <f>ДС_КСГ_ИТОГО_3!AN173+'ДС_КСГ_кор-ка др профили_2'!AN173</f>
        <v>#REF!</v>
      </c>
      <c r="AO173" s="280" t="e">
        <f>ДС_КСГ_ИТОГО_3!AO173+'ДС_КСГ_кор-ка др профили_2'!AO173</f>
        <v>#REF!</v>
      </c>
      <c r="AP173" s="280" t="e">
        <f>ДС_КСГ_ИТОГО_3!AP173+'ДС_КСГ_кор-ка др профили_2'!AP173</f>
        <v>#REF!</v>
      </c>
      <c r="AQ173" s="280" t="e">
        <f>ДС_КСГ_ИТОГО_3!AQ173+'ДС_КСГ_кор-ка др профили_2'!AQ173</f>
        <v>#REF!</v>
      </c>
      <c r="AR173" s="280" t="e">
        <f>ДС_КСГ_ИТОГО_3!AR173+'ДС_КСГ_кор-ка др профили_2'!AR173</f>
        <v>#REF!</v>
      </c>
      <c r="AS173" s="280" t="e">
        <f>ДС_КСГ_ИТОГО_3!AS173+'ДС_КСГ_кор-ка др профили_2'!AS173</f>
        <v>#REF!</v>
      </c>
      <c r="AT173" s="280" t="e">
        <f>ДС_КСГ_ИТОГО_3!AT173+'ДС_КСГ_кор-ка др профили_2'!AT173</f>
        <v>#REF!</v>
      </c>
      <c r="AU173" s="280" t="e">
        <f>ДС_КСГ_ИТОГО_3!AU173+'ДС_КСГ_кор-ка др профили_2'!AU173</f>
        <v>#REF!</v>
      </c>
      <c r="AV173" s="280" t="e">
        <f>ДС_КСГ_ИТОГО_3!AV173+'ДС_КСГ_кор-ка др профили_2'!AV173</f>
        <v>#REF!</v>
      </c>
      <c r="AW173" s="280" t="e">
        <f>ДС_КСГ_ИТОГО_3!AW173+'ДС_КСГ_кор-ка др профили_2'!AW173</f>
        <v>#REF!</v>
      </c>
      <c r="AX173" s="280" t="e">
        <f>ДС_КСГ_ИТОГО_3!AX173+'ДС_КСГ_кор-ка др профили_2'!AX173</f>
        <v>#REF!</v>
      </c>
      <c r="AY173" s="280" t="e">
        <f>ДС_КСГ_ИТОГО_3!AY173+'ДС_КСГ_кор-ка др профили_2'!AY173</f>
        <v>#REF!</v>
      </c>
      <c r="AZ173" s="280" t="e">
        <f>ДС_КСГ_ИТОГО_3!AZ173+'ДС_КСГ_кор-ка др профили_2'!AZ173</f>
        <v>#REF!</v>
      </c>
      <c r="BA173" s="280" t="e">
        <f>ДС_КСГ_ИТОГО_3!BA173+'ДС_КСГ_кор-ка др профили_2'!BA173</f>
        <v>#REF!</v>
      </c>
      <c r="BB173" s="280" t="e">
        <f>ДС_КСГ_ИТОГО_3!BB173+'ДС_КСГ_кор-ка др профили_2'!BB173</f>
        <v>#REF!</v>
      </c>
      <c r="BC173" s="280" t="e">
        <f>ДС_КСГ_ИТОГО_3!BC173+'ДС_КСГ_кор-ка др профили_2'!BC173</f>
        <v>#REF!</v>
      </c>
      <c r="BD173" s="280" t="e">
        <f>ДС_КСГ_ИТОГО_3!BD173+'ДС_КСГ_кор-ка др профили_2'!BD173</f>
        <v>#REF!</v>
      </c>
      <c r="BE173" s="280" t="e">
        <f>ДС_КСГ_ИТОГО_3!BE173+'ДС_КСГ_кор-ка др профили_2'!BE173</f>
        <v>#REF!</v>
      </c>
      <c r="BF173" s="280" t="e">
        <f>ДС_КСГ_ИТОГО_3!BF173+'ДС_КСГ_кор-ка др профили_2'!BF173</f>
        <v>#REF!</v>
      </c>
      <c r="BG173" s="280" t="e">
        <f>ДС_КСГ_ИТОГО_3!BG173+'ДС_КСГ_кор-ка др профили_2'!BG173</f>
        <v>#REF!</v>
      </c>
      <c r="BH173" s="280" t="e">
        <f>ДС_КСГ_ИТОГО_3!BH173+'ДС_КСГ_кор-ка др профили_2'!BH173</f>
        <v>#REF!</v>
      </c>
      <c r="BI173" s="280" t="e">
        <f>ДС_КСГ_ИТОГО_3!BI173+'ДС_КСГ_кор-ка др профили_2'!BI173</f>
        <v>#REF!</v>
      </c>
      <c r="BJ173" s="280" t="e">
        <f>ДС_КСГ_ИТОГО_3!BJ173+'ДС_КСГ_кор-ка др профили_2'!BJ173</f>
        <v>#REF!</v>
      </c>
      <c r="BK173" s="280" t="e">
        <f>ДС_КСГ_ИТОГО_3!BK173+'ДС_КСГ_кор-ка др профили_2'!BK173</f>
        <v>#REF!</v>
      </c>
      <c r="BL173" s="280" t="e">
        <f>ДС_КСГ_ИТОГО_3!BL173+'ДС_КСГ_кор-ка др профили_2'!BL173</f>
        <v>#REF!</v>
      </c>
      <c r="BM173" s="280" t="e">
        <f>ДС_КСГ_ИТОГО_3!BM173+'ДС_КСГ_кор-ка др профили_2'!BM173</f>
        <v>#REF!</v>
      </c>
      <c r="BN173" s="280" t="e">
        <f>ДС_КСГ_ИТОГО_3!BN173+'ДС_КСГ_кор-ка др профили_2'!BN173</f>
        <v>#REF!</v>
      </c>
      <c r="BO173" s="280" t="e">
        <f>ДС_КСГ_ИТОГО_3!BO173+'ДС_КСГ_кор-ка др профили_2'!BO173</f>
        <v>#REF!</v>
      </c>
      <c r="BP173" s="280" t="e">
        <f>ДС_КСГ_ИТОГО_3!BP173+'ДС_КСГ_кор-ка др профили_2'!BP173</f>
        <v>#REF!</v>
      </c>
      <c r="BQ173" s="280" t="e">
        <f>ДС_КСГ_ИТОГО_3!BQ173+'ДС_КСГ_кор-ка др профили_2'!BQ173</f>
        <v>#REF!</v>
      </c>
      <c r="BR173" s="280" t="e">
        <f>ДС_КСГ_ИТОГО_3!BR173+'ДС_КСГ_кор-ка др профили_2'!BR173</f>
        <v>#REF!</v>
      </c>
      <c r="BS173" s="280" t="e">
        <f>ДС_КСГ_ИТОГО_3!BS173+'ДС_КСГ_кор-ка др профили_2'!BS173</f>
        <v>#REF!</v>
      </c>
      <c r="BT173" s="280" t="e">
        <f>ДС_КСГ_ИТОГО_3!BT173+'ДС_КСГ_кор-ка др профили_2'!BT173</f>
        <v>#REF!</v>
      </c>
      <c r="BU173" s="280" t="e">
        <f>ДС_КСГ_ИТОГО_3!BU173+'ДС_КСГ_кор-ка др профили_2'!BU173</f>
        <v>#REF!</v>
      </c>
      <c r="BV173" s="280" t="e">
        <f>ДС_КСГ_ИТОГО_3!BV173+'ДС_КСГ_кор-ка др профили_2'!BV173</f>
        <v>#REF!</v>
      </c>
      <c r="BW173" s="280" t="e">
        <f>ДС_КСГ_ИТОГО_3!BW173+'ДС_КСГ_кор-ка др профили_2'!BW173</f>
        <v>#REF!</v>
      </c>
      <c r="BX173" s="280" t="e">
        <f>ДС_КСГ_ИТОГО_3!BX173+'ДС_КСГ_кор-ка др профили_2'!BX173</f>
        <v>#REF!</v>
      </c>
      <c r="BY173" s="280" t="e">
        <f>ДС_КСГ_ИТОГО_3!BY173+'ДС_КСГ_кор-ка др профили_2'!BY173</f>
        <v>#REF!</v>
      </c>
      <c r="BZ173" s="280" t="e">
        <f>ДС_КСГ_ИТОГО_3!BZ173+'ДС_КСГ_кор-ка др профили_2'!BZ173</f>
        <v>#REF!</v>
      </c>
      <c r="CA173" s="280" t="e">
        <f>ДС_КСГ_ИТОГО_3!CA173+'ДС_КСГ_кор-ка др профили_2'!CA173</f>
        <v>#REF!</v>
      </c>
      <c r="CB173" s="280" t="e">
        <f>ДС_КСГ_ИТОГО_3!CB173+'ДС_КСГ_кор-ка др профили_2'!CB173</f>
        <v>#REF!</v>
      </c>
      <c r="CC173" s="280" t="e">
        <f>ДС_КСГ_ИТОГО_3!CC173+'ДС_КСГ_кор-ка др профили_2'!CC173</f>
        <v>#REF!</v>
      </c>
      <c r="CD173" s="280" t="e">
        <f>ДС_КСГ_ИТОГО_3!CD173+'ДС_КСГ_кор-ка др профили_2'!CD173</f>
        <v>#REF!</v>
      </c>
      <c r="CE173" s="280" t="e">
        <f>ДС_КСГ_ИТОГО_3!CE173+'ДС_КСГ_кор-ка др профили_2'!CE173</f>
        <v>#REF!</v>
      </c>
      <c r="CF173" s="280" t="e">
        <f>ДС_КСГ_ИТОГО_3!CF173+'ДС_КСГ_кор-ка др профили_2'!CF173</f>
        <v>#REF!</v>
      </c>
      <c r="CG173" s="280" t="e">
        <f>ДС_КСГ_ИТОГО_3!CG173+'ДС_КСГ_кор-ка др профили_2'!CG173</f>
        <v>#REF!</v>
      </c>
      <c r="CH173" s="280" t="e">
        <f>ДС_КСГ_ИТОГО_3!CH173+'ДС_КСГ_кор-ка др профили_2'!CH173</f>
        <v>#REF!</v>
      </c>
      <c r="CI173" s="280" t="e">
        <f>ДС_КСГ_ИТОГО_3!CI173+'ДС_КСГ_кор-ка др профили_2'!CI173</f>
        <v>#REF!</v>
      </c>
      <c r="CJ173" s="280" t="e">
        <f>ДС_КСГ_ИТОГО_3!CJ173+'ДС_КСГ_кор-ка др профили_2'!CJ173</f>
        <v>#REF!</v>
      </c>
      <c r="CK173" s="280" t="e">
        <f>ДС_КСГ_ИТОГО_3!#REF!+'ДС_КСГ_кор-ка др профили_2'!CK173</f>
        <v>#REF!</v>
      </c>
      <c r="CL173" s="280" t="e">
        <f>ДС_КСГ_ИТОГО_3!#REF!+'ДС_КСГ_кор-ка др профили_2'!CL173</f>
        <v>#REF!</v>
      </c>
      <c r="CM173" s="280" t="e">
        <f>ДС_КСГ_ИТОГО_3!#REF!+'ДС_КСГ_кор-ка др профили_2'!CM173</f>
        <v>#REF!</v>
      </c>
      <c r="CN173" s="281" t="e">
        <f t="shared" si="2"/>
        <v>#REF!</v>
      </c>
      <c r="CP173" s="195"/>
      <c r="CQ173" s="195"/>
      <c r="CR173" s="195"/>
    </row>
    <row r="174" spans="1:96" ht="45" x14ac:dyDescent="0.25">
      <c r="A174" s="81">
        <v>173</v>
      </c>
      <c r="B174" s="81" t="s">
        <v>668</v>
      </c>
      <c r="C174" s="148" t="s">
        <v>669</v>
      </c>
      <c r="D174" s="148">
        <v>0.81</v>
      </c>
      <c r="E174" s="148">
        <v>36</v>
      </c>
      <c r="F174" s="148" t="s">
        <v>197</v>
      </c>
      <c r="G174" s="280" t="e">
        <f>ДС_КСГ_ИТОГО_3!G174+'ДС_КСГ_кор-ка др профили_2'!G174</f>
        <v>#REF!</v>
      </c>
      <c r="H174" s="280" t="e">
        <f>ДС_КСГ_ИТОГО_3!H174+'ДС_КСГ_кор-ка др профили_2'!H174</f>
        <v>#REF!</v>
      </c>
      <c r="I174" s="280" t="e">
        <f>ДС_КСГ_ИТОГО_3!I174+'ДС_КСГ_кор-ка др профили_2'!I174</f>
        <v>#REF!</v>
      </c>
      <c r="J174" s="280" t="e">
        <f>ДС_КСГ_ИТОГО_3!J174+'ДС_КСГ_кор-ка др профили_2'!J174</f>
        <v>#REF!</v>
      </c>
      <c r="K174" s="280" t="e">
        <f>ДС_КСГ_ИТОГО_3!K174+'ДС_КСГ_кор-ка др профили_2'!K174</f>
        <v>#REF!</v>
      </c>
      <c r="L174" s="280" t="e">
        <f>ДС_КСГ_ИТОГО_3!L174+'ДС_КСГ_кор-ка др профили_2'!L174</f>
        <v>#REF!</v>
      </c>
      <c r="M174" s="280" t="e">
        <f>ДС_КСГ_ИТОГО_3!M174+'ДС_КСГ_кор-ка др профили_2'!M174</f>
        <v>#REF!</v>
      </c>
      <c r="N174" s="280" t="e">
        <f>ДС_КСГ_ИТОГО_3!N174+'ДС_КСГ_кор-ка др профили_2'!N174</f>
        <v>#REF!</v>
      </c>
      <c r="O174" s="280" t="e">
        <f>ДС_КСГ_ИТОГО_3!O174+'ДС_КСГ_кор-ка др профили_2'!O174</f>
        <v>#REF!</v>
      </c>
      <c r="P174" s="280" t="e">
        <f>ДС_КСГ_ИТОГО_3!P174+'ДС_КСГ_кор-ка др профили_2'!P174</f>
        <v>#REF!</v>
      </c>
      <c r="Q174" s="280" t="e">
        <f>ДС_КСГ_ИТОГО_3!Q174+'ДС_КСГ_кор-ка др профили_2'!Q174</f>
        <v>#REF!</v>
      </c>
      <c r="R174" s="280" t="e">
        <f>ДС_КСГ_ИТОГО_3!R174+'ДС_КСГ_кор-ка др профили_2'!R174</f>
        <v>#REF!</v>
      </c>
      <c r="S174" s="280" t="e">
        <f>ДС_КСГ_ИТОГО_3!S174+'ДС_КСГ_кор-ка др профили_2'!S174</f>
        <v>#REF!</v>
      </c>
      <c r="T174" s="280" t="e">
        <f>ДС_КСГ_ИТОГО_3!T174+'ДС_КСГ_кор-ка др профили_2'!T174</f>
        <v>#REF!</v>
      </c>
      <c r="U174" s="280" t="e">
        <f>ДС_КСГ_ИТОГО_3!U174+'ДС_КСГ_кор-ка др профили_2'!U174</f>
        <v>#REF!</v>
      </c>
      <c r="V174" s="280" t="e">
        <f>ДС_КСГ_ИТОГО_3!V174+'ДС_КСГ_кор-ка др профили_2'!V174</f>
        <v>#REF!</v>
      </c>
      <c r="W174" s="280" t="e">
        <f>ДС_КСГ_ИТОГО_3!W174+'ДС_КСГ_кор-ка др профили_2'!W174</f>
        <v>#REF!</v>
      </c>
      <c r="X174" s="280" t="e">
        <f>ДС_КСГ_ИТОГО_3!X174+'ДС_КСГ_кор-ка др профили_2'!X174</f>
        <v>#REF!</v>
      </c>
      <c r="Y174" s="280" t="e">
        <f>ДС_КСГ_ИТОГО_3!Y174+'ДС_КСГ_кор-ка др профили_2'!Y174</f>
        <v>#REF!</v>
      </c>
      <c r="Z174" s="280" t="e">
        <f>ДС_КСГ_ИТОГО_3!Z174+'ДС_КСГ_кор-ка др профили_2'!Z174</f>
        <v>#REF!</v>
      </c>
      <c r="AA174" s="280" t="e">
        <f>ДС_КСГ_ИТОГО_3!AA174+'ДС_КСГ_кор-ка др профили_2'!AA174</f>
        <v>#REF!</v>
      </c>
      <c r="AB174" s="280" t="e">
        <f>ДС_КСГ_ИТОГО_3!AB174+'ДС_КСГ_кор-ка др профили_2'!AB174</f>
        <v>#REF!</v>
      </c>
      <c r="AC174" s="280" t="e">
        <f>ДС_КСГ_ИТОГО_3!AC174+'ДС_КСГ_кор-ка др профили_2'!AC174</f>
        <v>#REF!</v>
      </c>
      <c r="AD174" s="280" t="e">
        <f>ДС_КСГ_ИТОГО_3!AD174+'ДС_КСГ_кор-ка др профили_2'!AD174</f>
        <v>#REF!</v>
      </c>
      <c r="AE174" s="280" t="e">
        <f>ДС_КСГ_ИТОГО_3!AE174+'ДС_КСГ_кор-ка др профили_2'!AE174</f>
        <v>#REF!</v>
      </c>
      <c r="AF174" s="280" t="e">
        <f>ДС_КСГ_ИТОГО_3!AF174+'ДС_КСГ_кор-ка др профили_2'!AF174</f>
        <v>#REF!</v>
      </c>
      <c r="AG174" s="280" t="e">
        <f>ДС_КСГ_ИТОГО_3!AG174+'ДС_КСГ_кор-ка др профили_2'!AG174</f>
        <v>#REF!</v>
      </c>
      <c r="AH174" s="280" t="e">
        <f>ДС_КСГ_ИТОГО_3!AH174+'ДС_КСГ_кор-ка др профили_2'!AH174</f>
        <v>#REF!</v>
      </c>
      <c r="AI174" s="280" t="e">
        <f>ДС_КСГ_ИТОГО_3!AI174+'ДС_КСГ_кор-ка др профили_2'!AI174</f>
        <v>#REF!</v>
      </c>
      <c r="AJ174" s="280" t="e">
        <f>ДС_КСГ_ИТОГО_3!AJ174+'ДС_КСГ_кор-ка др профили_2'!AJ174</f>
        <v>#REF!</v>
      </c>
      <c r="AK174" s="280" t="e">
        <f>ДС_КСГ_ИТОГО_3!AK174+'ДС_КСГ_кор-ка др профили_2'!AK174</f>
        <v>#REF!</v>
      </c>
      <c r="AL174" s="280" t="e">
        <f>ДС_КСГ_ИТОГО_3!AL174+'ДС_КСГ_кор-ка др профили_2'!AL174</f>
        <v>#REF!</v>
      </c>
      <c r="AM174" s="280" t="e">
        <f>ДС_КСГ_ИТОГО_3!AM174+'ДС_КСГ_кор-ка др профили_2'!AM174</f>
        <v>#REF!</v>
      </c>
      <c r="AN174" s="280" t="e">
        <f>ДС_КСГ_ИТОГО_3!AN174+'ДС_КСГ_кор-ка др профили_2'!AN174</f>
        <v>#REF!</v>
      </c>
      <c r="AO174" s="280" t="e">
        <f>ДС_КСГ_ИТОГО_3!AO174+'ДС_КСГ_кор-ка др профили_2'!AO174</f>
        <v>#REF!</v>
      </c>
      <c r="AP174" s="280" t="e">
        <f>ДС_КСГ_ИТОГО_3!AP174+'ДС_КСГ_кор-ка др профили_2'!AP174</f>
        <v>#REF!</v>
      </c>
      <c r="AQ174" s="280" t="e">
        <f>ДС_КСГ_ИТОГО_3!AQ174+'ДС_КСГ_кор-ка др профили_2'!AQ174</f>
        <v>#REF!</v>
      </c>
      <c r="AR174" s="280" t="e">
        <f>ДС_КСГ_ИТОГО_3!AR174+'ДС_КСГ_кор-ка др профили_2'!AR174</f>
        <v>#REF!</v>
      </c>
      <c r="AS174" s="280" t="e">
        <f>ДС_КСГ_ИТОГО_3!AS174+'ДС_КСГ_кор-ка др профили_2'!AS174</f>
        <v>#REF!</v>
      </c>
      <c r="AT174" s="280" t="e">
        <f>ДС_КСГ_ИТОГО_3!AT174+'ДС_КСГ_кор-ка др профили_2'!AT174</f>
        <v>#REF!</v>
      </c>
      <c r="AU174" s="280" t="e">
        <f>ДС_КСГ_ИТОГО_3!AU174+'ДС_КСГ_кор-ка др профили_2'!AU174</f>
        <v>#REF!</v>
      </c>
      <c r="AV174" s="280" t="e">
        <f>ДС_КСГ_ИТОГО_3!AV174+'ДС_КСГ_кор-ка др профили_2'!AV174</f>
        <v>#REF!</v>
      </c>
      <c r="AW174" s="280" t="e">
        <f>ДС_КСГ_ИТОГО_3!AW174+'ДС_КСГ_кор-ка др профили_2'!AW174</f>
        <v>#REF!</v>
      </c>
      <c r="AX174" s="280" t="e">
        <f>ДС_КСГ_ИТОГО_3!AX174+'ДС_КСГ_кор-ка др профили_2'!AX174</f>
        <v>#REF!</v>
      </c>
      <c r="AY174" s="280" t="e">
        <f>ДС_КСГ_ИТОГО_3!AY174+'ДС_КСГ_кор-ка др профили_2'!AY174</f>
        <v>#REF!</v>
      </c>
      <c r="AZ174" s="280" t="e">
        <f>ДС_КСГ_ИТОГО_3!AZ174+'ДС_КСГ_кор-ка др профили_2'!AZ174</f>
        <v>#REF!</v>
      </c>
      <c r="BA174" s="280" t="e">
        <f>ДС_КСГ_ИТОГО_3!BA174+'ДС_КСГ_кор-ка др профили_2'!BA174</f>
        <v>#REF!</v>
      </c>
      <c r="BB174" s="280" t="e">
        <f>ДС_КСГ_ИТОГО_3!BB174+'ДС_КСГ_кор-ка др профили_2'!BB174</f>
        <v>#REF!</v>
      </c>
      <c r="BC174" s="280" t="e">
        <f>ДС_КСГ_ИТОГО_3!BC174+'ДС_КСГ_кор-ка др профили_2'!BC174</f>
        <v>#REF!</v>
      </c>
      <c r="BD174" s="280" t="e">
        <f>ДС_КСГ_ИТОГО_3!BD174+'ДС_КСГ_кор-ка др профили_2'!BD174</f>
        <v>#REF!</v>
      </c>
      <c r="BE174" s="280" t="e">
        <f>ДС_КСГ_ИТОГО_3!BE174+'ДС_КСГ_кор-ка др профили_2'!BE174</f>
        <v>#REF!</v>
      </c>
      <c r="BF174" s="280" t="e">
        <f>ДС_КСГ_ИТОГО_3!BF174+'ДС_КСГ_кор-ка др профили_2'!BF174</f>
        <v>#REF!</v>
      </c>
      <c r="BG174" s="280" t="e">
        <f>ДС_КСГ_ИТОГО_3!BG174+'ДС_КСГ_кор-ка др профили_2'!BG174</f>
        <v>#REF!</v>
      </c>
      <c r="BH174" s="280" t="e">
        <f>ДС_КСГ_ИТОГО_3!BH174+'ДС_КСГ_кор-ка др профили_2'!BH174</f>
        <v>#REF!</v>
      </c>
      <c r="BI174" s="280" t="e">
        <f>ДС_КСГ_ИТОГО_3!BI174+'ДС_КСГ_кор-ка др профили_2'!BI174</f>
        <v>#REF!</v>
      </c>
      <c r="BJ174" s="280" t="e">
        <f>ДС_КСГ_ИТОГО_3!BJ174+'ДС_КСГ_кор-ка др профили_2'!BJ174</f>
        <v>#REF!</v>
      </c>
      <c r="BK174" s="280" t="e">
        <f>ДС_КСГ_ИТОГО_3!BK174+'ДС_КСГ_кор-ка др профили_2'!BK174</f>
        <v>#REF!</v>
      </c>
      <c r="BL174" s="280" t="e">
        <f>ДС_КСГ_ИТОГО_3!BL174+'ДС_КСГ_кор-ка др профили_2'!BL174</f>
        <v>#REF!</v>
      </c>
      <c r="BM174" s="280" t="e">
        <f>ДС_КСГ_ИТОГО_3!BM174+'ДС_КСГ_кор-ка др профили_2'!BM174</f>
        <v>#REF!</v>
      </c>
      <c r="BN174" s="280" t="e">
        <f>ДС_КСГ_ИТОГО_3!BN174+'ДС_КСГ_кор-ка др профили_2'!BN174</f>
        <v>#REF!</v>
      </c>
      <c r="BO174" s="280" t="e">
        <f>ДС_КСГ_ИТОГО_3!BO174+'ДС_КСГ_кор-ка др профили_2'!BO174</f>
        <v>#REF!</v>
      </c>
      <c r="BP174" s="280" t="e">
        <f>ДС_КСГ_ИТОГО_3!BP174+'ДС_КСГ_кор-ка др профили_2'!BP174</f>
        <v>#REF!</v>
      </c>
      <c r="BQ174" s="280" t="e">
        <f>ДС_КСГ_ИТОГО_3!BQ174+'ДС_КСГ_кор-ка др профили_2'!BQ174</f>
        <v>#REF!</v>
      </c>
      <c r="BR174" s="280" t="e">
        <f>ДС_КСГ_ИТОГО_3!BR174+'ДС_КСГ_кор-ка др профили_2'!BR174</f>
        <v>#REF!</v>
      </c>
      <c r="BS174" s="280" t="e">
        <f>ДС_КСГ_ИТОГО_3!BS174+'ДС_КСГ_кор-ка др профили_2'!BS174</f>
        <v>#REF!</v>
      </c>
      <c r="BT174" s="280" t="e">
        <f>ДС_КСГ_ИТОГО_3!BT174+'ДС_КСГ_кор-ка др профили_2'!BT174</f>
        <v>#REF!</v>
      </c>
      <c r="BU174" s="280" t="e">
        <f>ДС_КСГ_ИТОГО_3!BU174+'ДС_КСГ_кор-ка др профили_2'!BU174</f>
        <v>#REF!</v>
      </c>
      <c r="BV174" s="280" t="e">
        <f>ДС_КСГ_ИТОГО_3!BV174+'ДС_КСГ_кор-ка др профили_2'!BV174</f>
        <v>#REF!</v>
      </c>
      <c r="BW174" s="280" t="e">
        <f>ДС_КСГ_ИТОГО_3!BW174+'ДС_КСГ_кор-ка др профили_2'!BW174</f>
        <v>#REF!</v>
      </c>
      <c r="BX174" s="280" t="e">
        <f>ДС_КСГ_ИТОГО_3!BX174+'ДС_КСГ_кор-ка др профили_2'!BX174</f>
        <v>#REF!</v>
      </c>
      <c r="BY174" s="280" t="e">
        <f>ДС_КСГ_ИТОГО_3!BY174+'ДС_КСГ_кор-ка др профили_2'!BY174</f>
        <v>#REF!</v>
      </c>
      <c r="BZ174" s="280" t="e">
        <f>ДС_КСГ_ИТОГО_3!BZ174+'ДС_КСГ_кор-ка др профили_2'!BZ174</f>
        <v>#REF!</v>
      </c>
      <c r="CA174" s="280" t="e">
        <f>ДС_КСГ_ИТОГО_3!CA174+'ДС_КСГ_кор-ка др профили_2'!CA174</f>
        <v>#REF!</v>
      </c>
      <c r="CB174" s="280" t="e">
        <f>ДС_КСГ_ИТОГО_3!CB174+'ДС_КСГ_кор-ка др профили_2'!CB174</f>
        <v>#REF!</v>
      </c>
      <c r="CC174" s="280" t="e">
        <f>ДС_КСГ_ИТОГО_3!CC174+'ДС_КСГ_кор-ка др профили_2'!CC174</f>
        <v>#REF!</v>
      </c>
      <c r="CD174" s="280" t="e">
        <f>ДС_КСГ_ИТОГО_3!CD174+'ДС_КСГ_кор-ка др профили_2'!CD174</f>
        <v>#REF!</v>
      </c>
      <c r="CE174" s="280" t="e">
        <f>ДС_КСГ_ИТОГО_3!CE174+'ДС_КСГ_кор-ка др профили_2'!CE174</f>
        <v>#REF!</v>
      </c>
      <c r="CF174" s="280" t="e">
        <f>ДС_КСГ_ИТОГО_3!CF174+'ДС_КСГ_кор-ка др профили_2'!CF174</f>
        <v>#REF!</v>
      </c>
      <c r="CG174" s="280" t="e">
        <f>ДС_КСГ_ИТОГО_3!CG174+'ДС_КСГ_кор-ка др профили_2'!CG174</f>
        <v>#REF!</v>
      </c>
      <c r="CH174" s="280" t="e">
        <f>ДС_КСГ_ИТОГО_3!CH174+'ДС_КСГ_кор-ка др профили_2'!CH174</f>
        <v>#REF!</v>
      </c>
      <c r="CI174" s="280" t="e">
        <f>ДС_КСГ_ИТОГО_3!CI174+'ДС_КСГ_кор-ка др профили_2'!CI174</f>
        <v>#REF!</v>
      </c>
      <c r="CJ174" s="280" t="e">
        <f>ДС_КСГ_ИТОГО_3!CJ174+'ДС_КСГ_кор-ка др профили_2'!CJ174</f>
        <v>#REF!</v>
      </c>
      <c r="CK174" s="280" t="e">
        <f>ДС_КСГ_ИТОГО_3!#REF!+'ДС_КСГ_кор-ка др профили_2'!CK174</f>
        <v>#REF!</v>
      </c>
      <c r="CL174" s="280" t="e">
        <f>ДС_КСГ_ИТОГО_3!#REF!+'ДС_КСГ_кор-ка др профили_2'!CL174</f>
        <v>#REF!</v>
      </c>
      <c r="CM174" s="280" t="e">
        <f>ДС_КСГ_ИТОГО_3!#REF!+'ДС_КСГ_кор-ка др профили_2'!CM174</f>
        <v>#REF!</v>
      </c>
      <c r="CN174" s="281" t="e">
        <f t="shared" si="2"/>
        <v>#REF!</v>
      </c>
      <c r="CP174" s="195"/>
      <c r="CQ174" s="195"/>
      <c r="CR174" s="195"/>
    </row>
    <row r="175" spans="1:96" ht="45" x14ac:dyDescent="0.25">
      <c r="A175" s="81">
        <v>174</v>
      </c>
      <c r="B175" s="81" t="s">
        <v>670</v>
      </c>
      <c r="C175" s="148" t="s">
        <v>671</v>
      </c>
      <c r="D175" s="148">
        <v>1.1399999999999999</v>
      </c>
      <c r="E175" s="148">
        <v>36</v>
      </c>
      <c r="F175" s="148" t="s">
        <v>197</v>
      </c>
      <c r="G175" s="280" t="e">
        <f>ДС_КСГ_ИТОГО_3!G175+'ДС_КСГ_кор-ка др профили_2'!G175</f>
        <v>#REF!</v>
      </c>
      <c r="H175" s="280" t="e">
        <f>ДС_КСГ_ИТОГО_3!H175+'ДС_КСГ_кор-ка др профили_2'!H175</f>
        <v>#REF!</v>
      </c>
      <c r="I175" s="280" t="e">
        <f>ДС_КСГ_ИТОГО_3!I175+'ДС_КСГ_кор-ка др профили_2'!I175</f>
        <v>#REF!</v>
      </c>
      <c r="J175" s="280" t="e">
        <f>ДС_КСГ_ИТОГО_3!J175+'ДС_КСГ_кор-ка др профили_2'!J175</f>
        <v>#REF!</v>
      </c>
      <c r="K175" s="280" t="e">
        <f>ДС_КСГ_ИТОГО_3!K175+'ДС_КСГ_кор-ка др профили_2'!K175</f>
        <v>#REF!</v>
      </c>
      <c r="L175" s="280" t="e">
        <f>ДС_КСГ_ИТОГО_3!L175+'ДС_КСГ_кор-ка др профили_2'!L175</f>
        <v>#REF!</v>
      </c>
      <c r="M175" s="280" t="e">
        <f>ДС_КСГ_ИТОГО_3!M175+'ДС_КСГ_кор-ка др профили_2'!M175</f>
        <v>#REF!</v>
      </c>
      <c r="N175" s="280" t="e">
        <f>ДС_КСГ_ИТОГО_3!N175+'ДС_КСГ_кор-ка др профили_2'!N175</f>
        <v>#REF!</v>
      </c>
      <c r="O175" s="280" t="e">
        <f>ДС_КСГ_ИТОГО_3!O175+'ДС_КСГ_кор-ка др профили_2'!O175</f>
        <v>#REF!</v>
      </c>
      <c r="P175" s="280" t="e">
        <f>ДС_КСГ_ИТОГО_3!P175+'ДС_КСГ_кор-ка др профили_2'!P175</f>
        <v>#REF!</v>
      </c>
      <c r="Q175" s="280" t="e">
        <f>ДС_КСГ_ИТОГО_3!Q175+'ДС_КСГ_кор-ка др профили_2'!Q175</f>
        <v>#REF!</v>
      </c>
      <c r="R175" s="280" t="e">
        <f>ДС_КСГ_ИТОГО_3!R175+'ДС_КСГ_кор-ка др профили_2'!R175</f>
        <v>#REF!</v>
      </c>
      <c r="S175" s="280" t="e">
        <f>ДС_КСГ_ИТОГО_3!S175+'ДС_КСГ_кор-ка др профили_2'!S175</f>
        <v>#REF!</v>
      </c>
      <c r="T175" s="280" t="e">
        <f>ДС_КСГ_ИТОГО_3!T175+'ДС_КСГ_кор-ка др профили_2'!T175</f>
        <v>#REF!</v>
      </c>
      <c r="U175" s="280" t="e">
        <f>ДС_КСГ_ИТОГО_3!U175+'ДС_КСГ_кор-ка др профили_2'!U175</f>
        <v>#REF!</v>
      </c>
      <c r="V175" s="280" t="e">
        <f>ДС_КСГ_ИТОГО_3!V175+'ДС_КСГ_кор-ка др профили_2'!V175</f>
        <v>#REF!</v>
      </c>
      <c r="W175" s="280" t="e">
        <f>ДС_КСГ_ИТОГО_3!W175+'ДС_КСГ_кор-ка др профили_2'!W175</f>
        <v>#REF!</v>
      </c>
      <c r="X175" s="280" t="e">
        <f>ДС_КСГ_ИТОГО_3!X175+'ДС_КСГ_кор-ка др профили_2'!X175</f>
        <v>#REF!</v>
      </c>
      <c r="Y175" s="280" t="e">
        <f>ДС_КСГ_ИТОГО_3!Y175+'ДС_КСГ_кор-ка др профили_2'!Y175</f>
        <v>#REF!</v>
      </c>
      <c r="Z175" s="280" t="e">
        <f>ДС_КСГ_ИТОГО_3!Z175+'ДС_КСГ_кор-ка др профили_2'!Z175</f>
        <v>#REF!</v>
      </c>
      <c r="AA175" s="280" t="e">
        <f>ДС_КСГ_ИТОГО_3!AA175+'ДС_КСГ_кор-ка др профили_2'!AA175</f>
        <v>#REF!</v>
      </c>
      <c r="AB175" s="280" t="e">
        <f>ДС_КСГ_ИТОГО_3!AB175+'ДС_КСГ_кор-ка др профили_2'!AB175</f>
        <v>#REF!</v>
      </c>
      <c r="AC175" s="280" t="e">
        <f>ДС_КСГ_ИТОГО_3!AC175+'ДС_КСГ_кор-ка др профили_2'!AC175</f>
        <v>#REF!</v>
      </c>
      <c r="AD175" s="280" t="e">
        <f>ДС_КСГ_ИТОГО_3!AD175+'ДС_КСГ_кор-ка др профили_2'!AD175</f>
        <v>#REF!</v>
      </c>
      <c r="AE175" s="280" t="e">
        <f>ДС_КСГ_ИТОГО_3!AE175+'ДС_КСГ_кор-ка др профили_2'!AE175</f>
        <v>#REF!</v>
      </c>
      <c r="AF175" s="280" t="e">
        <f>ДС_КСГ_ИТОГО_3!AF175+'ДС_КСГ_кор-ка др профили_2'!AF175</f>
        <v>#REF!</v>
      </c>
      <c r="AG175" s="280" t="e">
        <f>ДС_КСГ_ИТОГО_3!AG175+'ДС_КСГ_кор-ка др профили_2'!AG175</f>
        <v>#REF!</v>
      </c>
      <c r="AH175" s="280" t="e">
        <f>ДС_КСГ_ИТОГО_3!AH175+'ДС_КСГ_кор-ка др профили_2'!AH175</f>
        <v>#REF!</v>
      </c>
      <c r="AI175" s="280" t="e">
        <f>ДС_КСГ_ИТОГО_3!AI175+'ДС_КСГ_кор-ка др профили_2'!AI175</f>
        <v>#REF!</v>
      </c>
      <c r="AJ175" s="280" t="e">
        <f>ДС_КСГ_ИТОГО_3!AJ175+'ДС_КСГ_кор-ка др профили_2'!AJ175</f>
        <v>#REF!</v>
      </c>
      <c r="AK175" s="280" t="e">
        <f>ДС_КСГ_ИТОГО_3!AK175+'ДС_КСГ_кор-ка др профили_2'!AK175</f>
        <v>#REF!</v>
      </c>
      <c r="AL175" s="280" t="e">
        <f>ДС_КСГ_ИТОГО_3!AL175+'ДС_КСГ_кор-ка др профили_2'!AL175</f>
        <v>#REF!</v>
      </c>
      <c r="AM175" s="280" t="e">
        <f>ДС_КСГ_ИТОГО_3!AM175+'ДС_КСГ_кор-ка др профили_2'!AM175</f>
        <v>#REF!</v>
      </c>
      <c r="AN175" s="280" t="e">
        <f>ДС_КСГ_ИТОГО_3!AN175+'ДС_КСГ_кор-ка др профили_2'!AN175</f>
        <v>#REF!</v>
      </c>
      <c r="AO175" s="280" t="e">
        <f>ДС_КСГ_ИТОГО_3!AO175+'ДС_КСГ_кор-ка др профили_2'!AO175</f>
        <v>#REF!</v>
      </c>
      <c r="AP175" s="280" t="e">
        <f>ДС_КСГ_ИТОГО_3!AP175+'ДС_КСГ_кор-ка др профили_2'!AP175</f>
        <v>#REF!</v>
      </c>
      <c r="AQ175" s="280" t="e">
        <f>ДС_КСГ_ИТОГО_3!AQ175+'ДС_КСГ_кор-ка др профили_2'!AQ175</f>
        <v>#REF!</v>
      </c>
      <c r="AR175" s="280" t="e">
        <f>ДС_КСГ_ИТОГО_3!AR175+'ДС_КСГ_кор-ка др профили_2'!AR175</f>
        <v>#REF!</v>
      </c>
      <c r="AS175" s="280" t="e">
        <f>ДС_КСГ_ИТОГО_3!AS175+'ДС_КСГ_кор-ка др профили_2'!AS175</f>
        <v>#REF!</v>
      </c>
      <c r="AT175" s="280" t="e">
        <f>ДС_КСГ_ИТОГО_3!AT175+'ДС_КСГ_кор-ка др профили_2'!AT175</f>
        <v>#REF!</v>
      </c>
      <c r="AU175" s="280" t="e">
        <f>ДС_КСГ_ИТОГО_3!AU175+'ДС_КСГ_кор-ка др профили_2'!AU175</f>
        <v>#REF!</v>
      </c>
      <c r="AV175" s="280" t="e">
        <f>ДС_КСГ_ИТОГО_3!AV175+'ДС_КСГ_кор-ка др профили_2'!AV175</f>
        <v>#REF!</v>
      </c>
      <c r="AW175" s="280" t="e">
        <f>ДС_КСГ_ИТОГО_3!AW175+'ДС_КСГ_кор-ка др профили_2'!AW175</f>
        <v>#REF!</v>
      </c>
      <c r="AX175" s="280" t="e">
        <f>ДС_КСГ_ИТОГО_3!AX175+'ДС_КСГ_кор-ка др профили_2'!AX175</f>
        <v>#REF!</v>
      </c>
      <c r="AY175" s="280" t="e">
        <f>ДС_КСГ_ИТОГО_3!AY175+'ДС_КСГ_кор-ка др профили_2'!AY175</f>
        <v>#REF!</v>
      </c>
      <c r="AZ175" s="280" t="e">
        <f>ДС_КСГ_ИТОГО_3!AZ175+'ДС_КСГ_кор-ка др профили_2'!AZ175</f>
        <v>#REF!</v>
      </c>
      <c r="BA175" s="280" t="e">
        <f>ДС_КСГ_ИТОГО_3!BA175+'ДС_КСГ_кор-ка др профили_2'!BA175</f>
        <v>#REF!</v>
      </c>
      <c r="BB175" s="280" t="e">
        <f>ДС_КСГ_ИТОГО_3!BB175+'ДС_КСГ_кор-ка др профили_2'!BB175</f>
        <v>#REF!</v>
      </c>
      <c r="BC175" s="280" t="e">
        <f>ДС_КСГ_ИТОГО_3!BC175+'ДС_КСГ_кор-ка др профили_2'!BC175</f>
        <v>#REF!</v>
      </c>
      <c r="BD175" s="280" t="e">
        <f>ДС_КСГ_ИТОГО_3!BD175+'ДС_КСГ_кор-ка др профили_2'!BD175</f>
        <v>#REF!</v>
      </c>
      <c r="BE175" s="280" t="e">
        <f>ДС_КСГ_ИТОГО_3!BE175+'ДС_КСГ_кор-ка др профили_2'!BE175</f>
        <v>#REF!</v>
      </c>
      <c r="BF175" s="280" t="e">
        <f>ДС_КСГ_ИТОГО_3!BF175+'ДС_КСГ_кор-ка др профили_2'!BF175</f>
        <v>#REF!</v>
      </c>
      <c r="BG175" s="280" t="e">
        <f>ДС_КСГ_ИТОГО_3!BG175+'ДС_КСГ_кор-ка др профили_2'!BG175</f>
        <v>#REF!</v>
      </c>
      <c r="BH175" s="280" t="e">
        <f>ДС_КСГ_ИТОГО_3!BH175+'ДС_КСГ_кор-ка др профили_2'!BH175</f>
        <v>#REF!</v>
      </c>
      <c r="BI175" s="280" t="e">
        <f>ДС_КСГ_ИТОГО_3!BI175+'ДС_КСГ_кор-ка др профили_2'!BI175</f>
        <v>#REF!</v>
      </c>
      <c r="BJ175" s="280" t="e">
        <f>ДС_КСГ_ИТОГО_3!BJ175+'ДС_КСГ_кор-ка др профили_2'!BJ175</f>
        <v>#REF!</v>
      </c>
      <c r="BK175" s="280" t="e">
        <f>ДС_КСГ_ИТОГО_3!BK175+'ДС_КСГ_кор-ка др профили_2'!BK175</f>
        <v>#REF!</v>
      </c>
      <c r="BL175" s="280" t="e">
        <f>ДС_КСГ_ИТОГО_3!BL175+'ДС_КСГ_кор-ка др профили_2'!BL175</f>
        <v>#REF!</v>
      </c>
      <c r="BM175" s="280" t="e">
        <f>ДС_КСГ_ИТОГО_3!BM175+'ДС_КСГ_кор-ка др профили_2'!BM175</f>
        <v>#REF!</v>
      </c>
      <c r="BN175" s="280" t="e">
        <f>ДС_КСГ_ИТОГО_3!BN175+'ДС_КСГ_кор-ка др профили_2'!BN175</f>
        <v>#REF!</v>
      </c>
      <c r="BO175" s="280" t="e">
        <f>ДС_КСГ_ИТОГО_3!BO175+'ДС_КСГ_кор-ка др профили_2'!BO175</f>
        <v>#REF!</v>
      </c>
      <c r="BP175" s="280" t="e">
        <f>ДС_КСГ_ИТОГО_3!BP175+'ДС_КСГ_кор-ка др профили_2'!BP175</f>
        <v>#REF!</v>
      </c>
      <c r="BQ175" s="280" t="e">
        <f>ДС_КСГ_ИТОГО_3!BQ175+'ДС_КСГ_кор-ка др профили_2'!BQ175</f>
        <v>#REF!</v>
      </c>
      <c r="BR175" s="280" t="e">
        <f>ДС_КСГ_ИТОГО_3!BR175+'ДС_КСГ_кор-ка др профили_2'!BR175</f>
        <v>#REF!</v>
      </c>
      <c r="BS175" s="280" t="e">
        <f>ДС_КСГ_ИТОГО_3!BS175+'ДС_КСГ_кор-ка др профили_2'!BS175</f>
        <v>#REF!</v>
      </c>
      <c r="BT175" s="280" t="e">
        <f>ДС_КСГ_ИТОГО_3!BT175+'ДС_КСГ_кор-ка др профили_2'!BT175</f>
        <v>#REF!</v>
      </c>
      <c r="BU175" s="280" t="e">
        <f>ДС_КСГ_ИТОГО_3!BU175+'ДС_КСГ_кор-ка др профили_2'!BU175</f>
        <v>#REF!</v>
      </c>
      <c r="BV175" s="280" t="e">
        <f>ДС_КСГ_ИТОГО_3!BV175+'ДС_КСГ_кор-ка др профили_2'!BV175</f>
        <v>#REF!</v>
      </c>
      <c r="BW175" s="280" t="e">
        <f>ДС_КСГ_ИТОГО_3!BW175+'ДС_КСГ_кор-ка др профили_2'!BW175</f>
        <v>#REF!</v>
      </c>
      <c r="BX175" s="280" t="e">
        <f>ДС_КСГ_ИТОГО_3!BX175+'ДС_КСГ_кор-ка др профили_2'!BX175</f>
        <v>#REF!</v>
      </c>
      <c r="BY175" s="280" t="e">
        <f>ДС_КСГ_ИТОГО_3!BY175+'ДС_КСГ_кор-ка др профили_2'!BY175</f>
        <v>#REF!</v>
      </c>
      <c r="BZ175" s="280" t="e">
        <f>ДС_КСГ_ИТОГО_3!BZ175+'ДС_КСГ_кор-ка др профили_2'!BZ175</f>
        <v>#REF!</v>
      </c>
      <c r="CA175" s="280" t="e">
        <f>ДС_КСГ_ИТОГО_3!CA175+'ДС_КСГ_кор-ка др профили_2'!CA175</f>
        <v>#REF!</v>
      </c>
      <c r="CB175" s="280" t="e">
        <f>ДС_КСГ_ИТОГО_3!CB175+'ДС_КСГ_кор-ка др профили_2'!CB175</f>
        <v>#REF!</v>
      </c>
      <c r="CC175" s="280" t="e">
        <f>ДС_КСГ_ИТОГО_3!CC175+'ДС_КСГ_кор-ка др профили_2'!CC175</f>
        <v>#REF!</v>
      </c>
      <c r="CD175" s="280" t="e">
        <f>ДС_КСГ_ИТОГО_3!CD175+'ДС_КСГ_кор-ка др профили_2'!CD175</f>
        <v>#REF!</v>
      </c>
      <c r="CE175" s="280" t="e">
        <f>ДС_КСГ_ИТОГО_3!CE175+'ДС_КСГ_кор-ка др профили_2'!CE175</f>
        <v>#REF!</v>
      </c>
      <c r="CF175" s="280" t="e">
        <f>ДС_КСГ_ИТОГО_3!CF175+'ДС_КСГ_кор-ка др профили_2'!CF175</f>
        <v>#REF!</v>
      </c>
      <c r="CG175" s="280" t="e">
        <f>ДС_КСГ_ИТОГО_3!CG175+'ДС_КСГ_кор-ка др профили_2'!CG175</f>
        <v>#REF!</v>
      </c>
      <c r="CH175" s="280" t="e">
        <f>ДС_КСГ_ИТОГО_3!CH175+'ДС_КСГ_кор-ка др профили_2'!CH175</f>
        <v>#REF!</v>
      </c>
      <c r="CI175" s="280" t="e">
        <f>ДС_КСГ_ИТОГО_3!CI175+'ДС_КСГ_кор-ка др профили_2'!CI175</f>
        <v>#REF!</v>
      </c>
      <c r="CJ175" s="280" t="e">
        <f>ДС_КСГ_ИТОГО_3!CJ175+'ДС_КСГ_кор-ка др профили_2'!CJ175</f>
        <v>#REF!</v>
      </c>
      <c r="CK175" s="280" t="e">
        <f>ДС_КСГ_ИТОГО_3!#REF!+'ДС_КСГ_кор-ка др профили_2'!CK175</f>
        <v>#REF!</v>
      </c>
      <c r="CL175" s="280" t="e">
        <f>ДС_КСГ_ИТОГО_3!#REF!+'ДС_КСГ_кор-ка др профили_2'!CL175</f>
        <v>#REF!</v>
      </c>
      <c r="CM175" s="280" t="e">
        <f>ДС_КСГ_ИТОГО_3!#REF!+'ДС_КСГ_кор-ка др профили_2'!CM175</f>
        <v>#REF!</v>
      </c>
      <c r="CN175" s="281" t="e">
        <f t="shared" si="2"/>
        <v>#REF!</v>
      </c>
      <c r="CP175" s="195"/>
      <c r="CQ175" s="195"/>
      <c r="CR175" s="195"/>
    </row>
    <row r="176" spans="1:96" ht="45" x14ac:dyDescent="0.25">
      <c r="A176" s="81">
        <v>175</v>
      </c>
      <c r="B176" s="81" t="s">
        <v>672</v>
      </c>
      <c r="C176" s="148" t="s">
        <v>673</v>
      </c>
      <c r="D176" s="148">
        <v>1.44</v>
      </c>
      <c r="E176" s="148">
        <v>36</v>
      </c>
      <c r="F176" s="148" t="s">
        <v>197</v>
      </c>
      <c r="G176" s="280" t="e">
        <f>ДС_КСГ_ИТОГО_3!G176+'ДС_КСГ_кор-ка др профили_2'!G176</f>
        <v>#REF!</v>
      </c>
      <c r="H176" s="280" t="e">
        <f>ДС_КСГ_ИТОГО_3!H176+'ДС_КСГ_кор-ка др профили_2'!H176</f>
        <v>#REF!</v>
      </c>
      <c r="I176" s="280" t="e">
        <f>ДС_КСГ_ИТОГО_3!I176+'ДС_КСГ_кор-ка др профили_2'!I176</f>
        <v>#REF!</v>
      </c>
      <c r="J176" s="280" t="e">
        <f>ДС_КСГ_ИТОГО_3!J176+'ДС_КСГ_кор-ка др профили_2'!J176</f>
        <v>#REF!</v>
      </c>
      <c r="K176" s="280" t="e">
        <f>ДС_КСГ_ИТОГО_3!K176+'ДС_КСГ_кор-ка др профили_2'!K176</f>
        <v>#REF!</v>
      </c>
      <c r="L176" s="280" t="e">
        <f>ДС_КСГ_ИТОГО_3!L176+'ДС_КСГ_кор-ка др профили_2'!L176</f>
        <v>#REF!</v>
      </c>
      <c r="M176" s="280" t="e">
        <f>ДС_КСГ_ИТОГО_3!M176+'ДС_КСГ_кор-ка др профили_2'!M176</f>
        <v>#REF!</v>
      </c>
      <c r="N176" s="280" t="e">
        <f>ДС_КСГ_ИТОГО_3!N176+'ДС_КСГ_кор-ка др профили_2'!N176</f>
        <v>#REF!</v>
      </c>
      <c r="O176" s="280" t="e">
        <f>ДС_КСГ_ИТОГО_3!O176+'ДС_КСГ_кор-ка др профили_2'!O176</f>
        <v>#REF!</v>
      </c>
      <c r="P176" s="280" t="e">
        <f>ДС_КСГ_ИТОГО_3!P176+'ДС_КСГ_кор-ка др профили_2'!P176</f>
        <v>#REF!</v>
      </c>
      <c r="Q176" s="280" t="e">
        <f>ДС_КСГ_ИТОГО_3!Q176+'ДС_КСГ_кор-ка др профили_2'!Q176</f>
        <v>#REF!</v>
      </c>
      <c r="R176" s="280" t="e">
        <f>ДС_КСГ_ИТОГО_3!R176+'ДС_КСГ_кор-ка др профили_2'!R176</f>
        <v>#REF!</v>
      </c>
      <c r="S176" s="280" t="e">
        <f>ДС_КСГ_ИТОГО_3!S176+'ДС_КСГ_кор-ка др профили_2'!S176</f>
        <v>#REF!</v>
      </c>
      <c r="T176" s="280" t="e">
        <f>ДС_КСГ_ИТОГО_3!T176+'ДС_КСГ_кор-ка др профили_2'!T176</f>
        <v>#REF!</v>
      </c>
      <c r="U176" s="280" t="e">
        <f>ДС_КСГ_ИТОГО_3!U176+'ДС_КСГ_кор-ка др профили_2'!U176</f>
        <v>#REF!</v>
      </c>
      <c r="V176" s="280" t="e">
        <f>ДС_КСГ_ИТОГО_3!V176+'ДС_КСГ_кор-ка др профили_2'!V176</f>
        <v>#REF!</v>
      </c>
      <c r="W176" s="280" t="e">
        <f>ДС_КСГ_ИТОГО_3!W176+'ДС_КСГ_кор-ка др профили_2'!W176</f>
        <v>#REF!</v>
      </c>
      <c r="X176" s="280" t="e">
        <f>ДС_КСГ_ИТОГО_3!X176+'ДС_КСГ_кор-ка др профили_2'!X176</f>
        <v>#REF!</v>
      </c>
      <c r="Y176" s="280" t="e">
        <f>ДС_КСГ_ИТОГО_3!Y176+'ДС_КСГ_кор-ка др профили_2'!Y176</f>
        <v>#REF!</v>
      </c>
      <c r="Z176" s="280" t="e">
        <f>ДС_КСГ_ИТОГО_3!Z176+'ДС_КСГ_кор-ка др профили_2'!Z176</f>
        <v>#REF!</v>
      </c>
      <c r="AA176" s="280" t="e">
        <f>ДС_КСГ_ИТОГО_3!AA176+'ДС_КСГ_кор-ка др профили_2'!AA176</f>
        <v>#REF!</v>
      </c>
      <c r="AB176" s="280" t="e">
        <f>ДС_КСГ_ИТОГО_3!AB176+'ДС_КСГ_кор-ка др профили_2'!AB176</f>
        <v>#REF!</v>
      </c>
      <c r="AC176" s="280" t="e">
        <f>ДС_КСГ_ИТОГО_3!AC176+'ДС_КСГ_кор-ка др профили_2'!AC176</f>
        <v>#REF!</v>
      </c>
      <c r="AD176" s="280" t="e">
        <f>ДС_КСГ_ИТОГО_3!AD176+'ДС_КСГ_кор-ка др профили_2'!AD176</f>
        <v>#REF!</v>
      </c>
      <c r="AE176" s="280" t="e">
        <f>ДС_КСГ_ИТОГО_3!AE176+'ДС_КСГ_кор-ка др профили_2'!AE176</f>
        <v>#REF!</v>
      </c>
      <c r="AF176" s="280" t="e">
        <f>ДС_КСГ_ИТОГО_3!AF176+'ДС_КСГ_кор-ка др профили_2'!AF176</f>
        <v>#REF!</v>
      </c>
      <c r="AG176" s="280" t="e">
        <f>ДС_КСГ_ИТОГО_3!AG176+'ДС_КСГ_кор-ка др профили_2'!AG176</f>
        <v>#REF!</v>
      </c>
      <c r="AH176" s="280" t="e">
        <f>ДС_КСГ_ИТОГО_3!AH176+'ДС_КСГ_кор-ка др профили_2'!AH176</f>
        <v>#REF!</v>
      </c>
      <c r="AI176" s="280" t="e">
        <f>ДС_КСГ_ИТОГО_3!AI176+'ДС_КСГ_кор-ка др профили_2'!AI176</f>
        <v>#REF!</v>
      </c>
      <c r="AJ176" s="280" t="e">
        <f>ДС_КСГ_ИТОГО_3!AJ176+'ДС_КСГ_кор-ка др профили_2'!AJ176</f>
        <v>#REF!</v>
      </c>
      <c r="AK176" s="280" t="e">
        <f>ДС_КСГ_ИТОГО_3!AK176+'ДС_КСГ_кор-ка др профили_2'!AK176</f>
        <v>#REF!</v>
      </c>
      <c r="AL176" s="280" t="e">
        <f>ДС_КСГ_ИТОГО_3!AL176+'ДС_КСГ_кор-ка др профили_2'!AL176</f>
        <v>#REF!</v>
      </c>
      <c r="AM176" s="280" t="e">
        <f>ДС_КСГ_ИТОГО_3!AM176+'ДС_КСГ_кор-ка др профили_2'!AM176</f>
        <v>#REF!</v>
      </c>
      <c r="AN176" s="280" t="e">
        <f>ДС_КСГ_ИТОГО_3!AN176+'ДС_КСГ_кор-ка др профили_2'!AN176</f>
        <v>#REF!</v>
      </c>
      <c r="AO176" s="280" t="e">
        <f>ДС_КСГ_ИТОГО_3!AO176+'ДС_КСГ_кор-ка др профили_2'!AO176</f>
        <v>#REF!</v>
      </c>
      <c r="AP176" s="280" t="e">
        <f>ДС_КСГ_ИТОГО_3!AP176+'ДС_КСГ_кор-ка др профили_2'!AP176</f>
        <v>#REF!</v>
      </c>
      <c r="AQ176" s="280" t="e">
        <f>ДС_КСГ_ИТОГО_3!AQ176+'ДС_КСГ_кор-ка др профили_2'!AQ176</f>
        <v>#REF!</v>
      </c>
      <c r="AR176" s="280" t="e">
        <f>ДС_КСГ_ИТОГО_3!AR176+'ДС_КСГ_кор-ка др профили_2'!AR176</f>
        <v>#REF!</v>
      </c>
      <c r="AS176" s="280" t="e">
        <f>ДС_КСГ_ИТОГО_3!AS176+'ДС_КСГ_кор-ка др профили_2'!AS176</f>
        <v>#REF!</v>
      </c>
      <c r="AT176" s="280" t="e">
        <f>ДС_КСГ_ИТОГО_3!AT176+'ДС_КСГ_кор-ка др профили_2'!AT176</f>
        <v>#REF!</v>
      </c>
      <c r="AU176" s="280" t="e">
        <f>ДС_КСГ_ИТОГО_3!AU176+'ДС_КСГ_кор-ка др профили_2'!AU176</f>
        <v>#REF!</v>
      </c>
      <c r="AV176" s="280" t="e">
        <f>ДС_КСГ_ИТОГО_3!AV176+'ДС_КСГ_кор-ка др профили_2'!AV176</f>
        <v>#REF!</v>
      </c>
      <c r="AW176" s="280" t="e">
        <f>ДС_КСГ_ИТОГО_3!AW176+'ДС_КСГ_кор-ка др профили_2'!AW176</f>
        <v>#REF!</v>
      </c>
      <c r="AX176" s="280" t="e">
        <f>ДС_КСГ_ИТОГО_3!AX176+'ДС_КСГ_кор-ка др профили_2'!AX176</f>
        <v>#REF!</v>
      </c>
      <c r="AY176" s="280" t="e">
        <f>ДС_КСГ_ИТОГО_3!AY176+'ДС_КСГ_кор-ка др профили_2'!AY176</f>
        <v>#REF!</v>
      </c>
      <c r="AZ176" s="280" t="e">
        <f>ДС_КСГ_ИТОГО_3!AZ176+'ДС_КСГ_кор-ка др профили_2'!AZ176</f>
        <v>#REF!</v>
      </c>
      <c r="BA176" s="280" t="e">
        <f>ДС_КСГ_ИТОГО_3!BA176+'ДС_КСГ_кор-ка др профили_2'!BA176</f>
        <v>#REF!</v>
      </c>
      <c r="BB176" s="280" t="e">
        <f>ДС_КСГ_ИТОГО_3!BB176+'ДС_КСГ_кор-ка др профили_2'!BB176</f>
        <v>#REF!</v>
      </c>
      <c r="BC176" s="280" t="e">
        <f>ДС_КСГ_ИТОГО_3!BC176+'ДС_КСГ_кор-ка др профили_2'!BC176</f>
        <v>#REF!</v>
      </c>
      <c r="BD176" s="280" t="e">
        <f>ДС_КСГ_ИТОГО_3!BD176+'ДС_КСГ_кор-ка др профили_2'!BD176</f>
        <v>#REF!</v>
      </c>
      <c r="BE176" s="280" t="e">
        <f>ДС_КСГ_ИТОГО_3!BE176+'ДС_КСГ_кор-ка др профили_2'!BE176</f>
        <v>#REF!</v>
      </c>
      <c r="BF176" s="280" t="e">
        <f>ДС_КСГ_ИТОГО_3!BF176+'ДС_КСГ_кор-ка др профили_2'!BF176</f>
        <v>#REF!</v>
      </c>
      <c r="BG176" s="280" t="e">
        <f>ДС_КСГ_ИТОГО_3!BG176+'ДС_КСГ_кор-ка др профили_2'!BG176</f>
        <v>#REF!</v>
      </c>
      <c r="BH176" s="280" t="e">
        <f>ДС_КСГ_ИТОГО_3!BH176+'ДС_КСГ_кор-ка др профили_2'!BH176</f>
        <v>#REF!</v>
      </c>
      <c r="BI176" s="280" t="e">
        <f>ДС_КСГ_ИТОГО_3!BI176+'ДС_КСГ_кор-ка др профили_2'!BI176</f>
        <v>#REF!</v>
      </c>
      <c r="BJ176" s="280" t="e">
        <f>ДС_КСГ_ИТОГО_3!BJ176+'ДС_КСГ_кор-ка др профили_2'!BJ176</f>
        <v>#REF!</v>
      </c>
      <c r="BK176" s="280" t="e">
        <f>ДС_КСГ_ИТОГО_3!BK176+'ДС_КСГ_кор-ка др профили_2'!BK176</f>
        <v>#REF!</v>
      </c>
      <c r="BL176" s="280" t="e">
        <f>ДС_КСГ_ИТОГО_3!BL176+'ДС_КСГ_кор-ка др профили_2'!BL176</f>
        <v>#REF!</v>
      </c>
      <c r="BM176" s="280" t="e">
        <f>ДС_КСГ_ИТОГО_3!BM176+'ДС_КСГ_кор-ка др профили_2'!BM176</f>
        <v>#REF!</v>
      </c>
      <c r="BN176" s="280" t="e">
        <f>ДС_КСГ_ИТОГО_3!BN176+'ДС_КСГ_кор-ка др профили_2'!BN176</f>
        <v>#REF!</v>
      </c>
      <c r="BO176" s="280" t="e">
        <f>ДС_КСГ_ИТОГО_3!BO176+'ДС_КСГ_кор-ка др профили_2'!BO176</f>
        <v>#REF!</v>
      </c>
      <c r="BP176" s="280" t="e">
        <f>ДС_КСГ_ИТОГО_3!BP176+'ДС_КСГ_кор-ка др профили_2'!BP176</f>
        <v>#REF!</v>
      </c>
      <c r="BQ176" s="280" t="e">
        <f>ДС_КСГ_ИТОГО_3!BQ176+'ДС_КСГ_кор-ка др профили_2'!BQ176</f>
        <v>#REF!</v>
      </c>
      <c r="BR176" s="280" t="e">
        <f>ДС_КСГ_ИТОГО_3!BR176+'ДС_КСГ_кор-ка др профили_2'!BR176</f>
        <v>#REF!</v>
      </c>
      <c r="BS176" s="280" t="e">
        <f>ДС_КСГ_ИТОГО_3!BS176+'ДС_КСГ_кор-ка др профили_2'!BS176</f>
        <v>#REF!</v>
      </c>
      <c r="BT176" s="280" t="e">
        <f>ДС_КСГ_ИТОГО_3!BT176+'ДС_КСГ_кор-ка др профили_2'!BT176</f>
        <v>#REF!</v>
      </c>
      <c r="BU176" s="280" t="e">
        <f>ДС_КСГ_ИТОГО_3!BU176+'ДС_КСГ_кор-ка др профили_2'!BU176</f>
        <v>#REF!</v>
      </c>
      <c r="BV176" s="280" t="e">
        <f>ДС_КСГ_ИТОГО_3!BV176+'ДС_КСГ_кор-ка др профили_2'!BV176</f>
        <v>#REF!</v>
      </c>
      <c r="BW176" s="280" t="e">
        <f>ДС_КСГ_ИТОГО_3!BW176+'ДС_КСГ_кор-ка др профили_2'!BW176</f>
        <v>#REF!</v>
      </c>
      <c r="BX176" s="280" t="e">
        <f>ДС_КСГ_ИТОГО_3!BX176+'ДС_КСГ_кор-ка др профили_2'!BX176</f>
        <v>#REF!</v>
      </c>
      <c r="BY176" s="280" t="e">
        <f>ДС_КСГ_ИТОГО_3!BY176+'ДС_КСГ_кор-ка др профили_2'!BY176</f>
        <v>#REF!</v>
      </c>
      <c r="BZ176" s="280" t="e">
        <f>ДС_КСГ_ИТОГО_3!BZ176+'ДС_КСГ_кор-ка др профили_2'!BZ176</f>
        <v>#REF!</v>
      </c>
      <c r="CA176" s="280" t="e">
        <f>ДС_КСГ_ИТОГО_3!CA176+'ДС_КСГ_кор-ка др профили_2'!CA176</f>
        <v>#REF!</v>
      </c>
      <c r="CB176" s="280" t="e">
        <f>ДС_КСГ_ИТОГО_3!CB176+'ДС_КСГ_кор-ка др профили_2'!CB176</f>
        <v>#REF!</v>
      </c>
      <c r="CC176" s="280" t="e">
        <f>ДС_КСГ_ИТОГО_3!CC176+'ДС_КСГ_кор-ка др профили_2'!CC176</f>
        <v>#REF!</v>
      </c>
      <c r="CD176" s="280" t="e">
        <f>ДС_КСГ_ИТОГО_3!CD176+'ДС_КСГ_кор-ка др профили_2'!CD176</f>
        <v>#REF!</v>
      </c>
      <c r="CE176" s="280" t="e">
        <f>ДС_КСГ_ИТОГО_3!CE176+'ДС_КСГ_кор-ка др профили_2'!CE176</f>
        <v>#REF!</v>
      </c>
      <c r="CF176" s="280" t="e">
        <f>ДС_КСГ_ИТОГО_3!CF176+'ДС_КСГ_кор-ка др профили_2'!CF176</f>
        <v>#REF!</v>
      </c>
      <c r="CG176" s="280" t="e">
        <f>ДС_КСГ_ИТОГО_3!CG176+'ДС_КСГ_кор-ка др профили_2'!CG176</f>
        <v>#REF!</v>
      </c>
      <c r="CH176" s="280" t="e">
        <f>ДС_КСГ_ИТОГО_3!CH176+'ДС_КСГ_кор-ка др профили_2'!CH176</f>
        <v>#REF!</v>
      </c>
      <c r="CI176" s="280" t="e">
        <f>ДС_КСГ_ИТОГО_3!CI176+'ДС_КСГ_кор-ка др профили_2'!CI176</f>
        <v>#REF!</v>
      </c>
      <c r="CJ176" s="280" t="e">
        <f>ДС_КСГ_ИТОГО_3!CJ176+'ДС_КСГ_кор-ка др профили_2'!CJ176</f>
        <v>#REF!</v>
      </c>
      <c r="CK176" s="280" t="e">
        <f>ДС_КСГ_ИТОГО_3!#REF!+'ДС_КСГ_кор-ка др профили_2'!CK176</f>
        <v>#REF!</v>
      </c>
      <c r="CL176" s="280" t="e">
        <f>ДС_КСГ_ИТОГО_3!#REF!+'ДС_КСГ_кор-ка др профили_2'!CL176</f>
        <v>#REF!</v>
      </c>
      <c r="CM176" s="280" t="e">
        <f>ДС_КСГ_ИТОГО_3!#REF!+'ДС_КСГ_кор-ка др профили_2'!CM176</f>
        <v>#REF!</v>
      </c>
      <c r="CN176" s="281" t="e">
        <f t="shared" si="2"/>
        <v>#REF!</v>
      </c>
      <c r="CP176" s="195"/>
      <c r="CQ176" s="195"/>
      <c r="CR176" s="195"/>
    </row>
    <row r="177" spans="1:96" ht="45" x14ac:dyDescent="0.25">
      <c r="A177" s="81">
        <v>176</v>
      </c>
      <c r="B177" s="81" t="s">
        <v>674</v>
      </c>
      <c r="C177" s="148" t="s">
        <v>675</v>
      </c>
      <c r="D177" s="148">
        <v>1.8</v>
      </c>
      <c r="E177" s="148">
        <v>36</v>
      </c>
      <c r="F177" s="148" t="s">
        <v>197</v>
      </c>
      <c r="G177" s="280" t="e">
        <f>ДС_КСГ_ИТОГО_3!G177+'ДС_КСГ_кор-ка др профили_2'!G177</f>
        <v>#REF!</v>
      </c>
      <c r="H177" s="280" t="e">
        <f>ДС_КСГ_ИТОГО_3!H177+'ДС_КСГ_кор-ка др профили_2'!H177</f>
        <v>#REF!</v>
      </c>
      <c r="I177" s="280" t="e">
        <f>ДС_КСГ_ИТОГО_3!I177+'ДС_КСГ_кор-ка др профили_2'!I177</f>
        <v>#REF!</v>
      </c>
      <c r="J177" s="280" t="e">
        <f>ДС_КСГ_ИТОГО_3!J177+'ДС_КСГ_кор-ка др профили_2'!J177</f>
        <v>#REF!</v>
      </c>
      <c r="K177" s="280" t="e">
        <f>ДС_КСГ_ИТОГО_3!K177+'ДС_КСГ_кор-ка др профили_2'!K177</f>
        <v>#REF!</v>
      </c>
      <c r="L177" s="280" t="e">
        <f>ДС_КСГ_ИТОГО_3!L177+'ДС_КСГ_кор-ка др профили_2'!L177</f>
        <v>#REF!</v>
      </c>
      <c r="M177" s="280" t="e">
        <f>ДС_КСГ_ИТОГО_3!M177+'ДС_КСГ_кор-ка др профили_2'!M177</f>
        <v>#REF!</v>
      </c>
      <c r="N177" s="280" t="e">
        <f>ДС_КСГ_ИТОГО_3!N177+'ДС_КСГ_кор-ка др профили_2'!N177</f>
        <v>#REF!</v>
      </c>
      <c r="O177" s="280" t="e">
        <f>ДС_КСГ_ИТОГО_3!O177+'ДС_КСГ_кор-ка др профили_2'!O177</f>
        <v>#REF!</v>
      </c>
      <c r="P177" s="280" t="e">
        <f>ДС_КСГ_ИТОГО_3!P177+'ДС_КСГ_кор-ка др профили_2'!P177</f>
        <v>#REF!</v>
      </c>
      <c r="Q177" s="280" t="e">
        <f>ДС_КСГ_ИТОГО_3!Q177+'ДС_КСГ_кор-ка др профили_2'!Q177</f>
        <v>#REF!</v>
      </c>
      <c r="R177" s="280" t="e">
        <f>ДС_КСГ_ИТОГО_3!R177+'ДС_КСГ_кор-ка др профили_2'!R177</f>
        <v>#REF!</v>
      </c>
      <c r="S177" s="280" t="e">
        <f>ДС_КСГ_ИТОГО_3!S177+'ДС_КСГ_кор-ка др профили_2'!S177</f>
        <v>#REF!</v>
      </c>
      <c r="T177" s="280" t="e">
        <f>ДС_КСГ_ИТОГО_3!T177+'ДС_КСГ_кор-ка др профили_2'!T177</f>
        <v>#REF!</v>
      </c>
      <c r="U177" s="280" t="e">
        <f>ДС_КСГ_ИТОГО_3!U177+'ДС_КСГ_кор-ка др профили_2'!U177</f>
        <v>#REF!</v>
      </c>
      <c r="V177" s="280" t="e">
        <f>ДС_КСГ_ИТОГО_3!V177+'ДС_КСГ_кор-ка др профили_2'!V177</f>
        <v>#REF!</v>
      </c>
      <c r="W177" s="280" t="e">
        <f>ДС_КСГ_ИТОГО_3!W177+'ДС_КСГ_кор-ка др профили_2'!W177</f>
        <v>#REF!</v>
      </c>
      <c r="X177" s="280" t="e">
        <f>ДС_КСГ_ИТОГО_3!X177+'ДС_КСГ_кор-ка др профили_2'!X177</f>
        <v>#REF!</v>
      </c>
      <c r="Y177" s="280" t="e">
        <f>ДС_КСГ_ИТОГО_3!Y177+'ДС_КСГ_кор-ка др профили_2'!Y177</f>
        <v>#REF!</v>
      </c>
      <c r="Z177" s="280" t="e">
        <f>ДС_КСГ_ИТОГО_3!Z177+'ДС_КСГ_кор-ка др профили_2'!Z177</f>
        <v>#REF!</v>
      </c>
      <c r="AA177" s="280" t="e">
        <f>ДС_КСГ_ИТОГО_3!AA177+'ДС_КСГ_кор-ка др профили_2'!AA177</f>
        <v>#REF!</v>
      </c>
      <c r="AB177" s="280" t="e">
        <f>ДС_КСГ_ИТОГО_3!AB177+'ДС_КСГ_кор-ка др профили_2'!AB177</f>
        <v>#REF!</v>
      </c>
      <c r="AC177" s="280" t="e">
        <f>ДС_КСГ_ИТОГО_3!AC177+'ДС_КСГ_кор-ка др профили_2'!AC177</f>
        <v>#REF!</v>
      </c>
      <c r="AD177" s="280" t="e">
        <f>ДС_КСГ_ИТОГО_3!AD177+'ДС_КСГ_кор-ка др профили_2'!AD177</f>
        <v>#REF!</v>
      </c>
      <c r="AE177" s="280" t="e">
        <f>ДС_КСГ_ИТОГО_3!AE177+'ДС_КСГ_кор-ка др профили_2'!AE177</f>
        <v>#REF!</v>
      </c>
      <c r="AF177" s="280" t="e">
        <f>ДС_КСГ_ИТОГО_3!AF177+'ДС_КСГ_кор-ка др профили_2'!AF177</f>
        <v>#REF!</v>
      </c>
      <c r="AG177" s="280" t="e">
        <f>ДС_КСГ_ИТОГО_3!AG177+'ДС_КСГ_кор-ка др профили_2'!AG177</f>
        <v>#REF!</v>
      </c>
      <c r="AH177" s="280" t="e">
        <f>ДС_КСГ_ИТОГО_3!AH177+'ДС_КСГ_кор-ка др профили_2'!AH177</f>
        <v>#REF!</v>
      </c>
      <c r="AI177" s="280" t="e">
        <f>ДС_КСГ_ИТОГО_3!AI177+'ДС_КСГ_кор-ка др профили_2'!AI177</f>
        <v>#REF!</v>
      </c>
      <c r="AJ177" s="280" t="e">
        <f>ДС_КСГ_ИТОГО_3!AJ177+'ДС_КСГ_кор-ка др профили_2'!AJ177</f>
        <v>#REF!</v>
      </c>
      <c r="AK177" s="280" t="e">
        <f>ДС_КСГ_ИТОГО_3!AK177+'ДС_КСГ_кор-ка др профили_2'!AK177</f>
        <v>#REF!</v>
      </c>
      <c r="AL177" s="280" t="e">
        <f>ДС_КСГ_ИТОГО_3!AL177+'ДС_КСГ_кор-ка др профили_2'!AL177</f>
        <v>#REF!</v>
      </c>
      <c r="AM177" s="280" t="e">
        <f>ДС_КСГ_ИТОГО_3!AM177+'ДС_КСГ_кор-ка др профили_2'!AM177</f>
        <v>#REF!</v>
      </c>
      <c r="AN177" s="280" t="e">
        <f>ДС_КСГ_ИТОГО_3!AN177+'ДС_КСГ_кор-ка др профили_2'!AN177</f>
        <v>#REF!</v>
      </c>
      <c r="AO177" s="280" t="e">
        <f>ДС_КСГ_ИТОГО_3!AO177+'ДС_КСГ_кор-ка др профили_2'!AO177</f>
        <v>#REF!</v>
      </c>
      <c r="AP177" s="280" t="e">
        <f>ДС_КСГ_ИТОГО_3!AP177+'ДС_КСГ_кор-ка др профили_2'!AP177</f>
        <v>#REF!</v>
      </c>
      <c r="AQ177" s="280" t="e">
        <f>ДС_КСГ_ИТОГО_3!AQ177+'ДС_КСГ_кор-ка др профили_2'!AQ177</f>
        <v>#REF!</v>
      </c>
      <c r="AR177" s="280" t="e">
        <f>ДС_КСГ_ИТОГО_3!AR177+'ДС_КСГ_кор-ка др профили_2'!AR177</f>
        <v>#REF!</v>
      </c>
      <c r="AS177" s="280" t="e">
        <f>ДС_КСГ_ИТОГО_3!AS177+'ДС_КСГ_кор-ка др профили_2'!AS177</f>
        <v>#REF!</v>
      </c>
      <c r="AT177" s="280" t="e">
        <f>ДС_КСГ_ИТОГО_3!AT177+'ДС_КСГ_кор-ка др профили_2'!AT177</f>
        <v>#REF!</v>
      </c>
      <c r="AU177" s="280" t="e">
        <f>ДС_КСГ_ИТОГО_3!AU177+'ДС_КСГ_кор-ка др профили_2'!AU177</f>
        <v>#REF!</v>
      </c>
      <c r="AV177" s="280" t="e">
        <f>ДС_КСГ_ИТОГО_3!AV177+'ДС_КСГ_кор-ка др профили_2'!AV177</f>
        <v>#REF!</v>
      </c>
      <c r="AW177" s="280" t="e">
        <f>ДС_КСГ_ИТОГО_3!AW177+'ДС_КСГ_кор-ка др профили_2'!AW177</f>
        <v>#REF!</v>
      </c>
      <c r="AX177" s="280" t="e">
        <f>ДС_КСГ_ИТОГО_3!AX177+'ДС_КСГ_кор-ка др профили_2'!AX177</f>
        <v>#REF!</v>
      </c>
      <c r="AY177" s="280" t="e">
        <f>ДС_КСГ_ИТОГО_3!AY177+'ДС_КСГ_кор-ка др профили_2'!AY177</f>
        <v>#REF!</v>
      </c>
      <c r="AZ177" s="280" t="e">
        <f>ДС_КСГ_ИТОГО_3!AZ177+'ДС_КСГ_кор-ка др профили_2'!AZ177</f>
        <v>#REF!</v>
      </c>
      <c r="BA177" s="280" t="e">
        <f>ДС_КСГ_ИТОГО_3!BA177+'ДС_КСГ_кор-ка др профили_2'!BA177</f>
        <v>#REF!</v>
      </c>
      <c r="BB177" s="280" t="e">
        <f>ДС_КСГ_ИТОГО_3!BB177+'ДС_КСГ_кор-ка др профили_2'!BB177</f>
        <v>#REF!</v>
      </c>
      <c r="BC177" s="280" t="e">
        <f>ДС_КСГ_ИТОГО_3!BC177+'ДС_КСГ_кор-ка др профили_2'!BC177</f>
        <v>#REF!</v>
      </c>
      <c r="BD177" s="280" t="e">
        <f>ДС_КСГ_ИТОГО_3!BD177+'ДС_КСГ_кор-ка др профили_2'!BD177</f>
        <v>#REF!</v>
      </c>
      <c r="BE177" s="280" t="e">
        <f>ДС_КСГ_ИТОГО_3!BE177+'ДС_КСГ_кор-ка др профили_2'!BE177</f>
        <v>#REF!</v>
      </c>
      <c r="BF177" s="280" t="e">
        <f>ДС_КСГ_ИТОГО_3!BF177+'ДС_КСГ_кор-ка др профили_2'!BF177</f>
        <v>#REF!</v>
      </c>
      <c r="BG177" s="280" t="e">
        <f>ДС_КСГ_ИТОГО_3!BG177+'ДС_КСГ_кор-ка др профили_2'!BG177</f>
        <v>#REF!</v>
      </c>
      <c r="BH177" s="280" t="e">
        <f>ДС_КСГ_ИТОГО_3!BH177+'ДС_КСГ_кор-ка др профили_2'!BH177</f>
        <v>#REF!</v>
      </c>
      <c r="BI177" s="280" t="e">
        <f>ДС_КСГ_ИТОГО_3!BI177+'ДС_КСГ_кор-ка др профили_2'!BI177</f>
        <v>#REF!</v>
      </c>
      <c r="BJ177" s="280" t="e">
        <f>ДС_КСГ_ИТОГО_3!BJ177+'ДС_КСГ_кор-ка др профили_2'!BJ177</f>
        <v>#REF!</v>
      </c>
      <c r="BK177" s="280" t="e">
        <f>ДС_КСГ_ИТОГО_3!BK177+'ДС_КСГ_кор-ка др профили_2'!BK177</f>
        <v>#REF!</v>
      </c>
      <c r="BL177" s="280" t="e">
        <f>ДС_КСГ_ИТОГО_3!BL177+'ДС_КСГ_кор-ка др профили_2'!BL177</f>
        <v>#REF!</v>
      </c>
      <c r="BM177" s="280" t="e">
        <f>ДС_КСГ_ИТОГО_3!BM177+'ДС_КСГ_кор-ка др профили_2'!BM177</f>
        <v>#REF!</v>
      </c>
      <c r="BN177" s="280" t="e">
        <f>ДС_КСГ_ИТОГО_3!BN177+'ДС_КСГ_кор-ка др профили_2'!BN177</f>
        <v>#REF!</v>
      </c>
      <c r="BO177" s="280" t="e">
        <f>ДС_КСГ_ИТОГО_3!BO177+'ДС_КСГ_кор-ка др профили_2'!BO177</f>
        <v>#REF!</v>
      </c>
      <c r="BP177" s="280" t="e">
        <f>ДС_КСГ_ИТОГО_3!BP177+'ДС_КСГ_кор-ка др профили_2'!BP177</f>
        <v>#REF!</v>
      </c>
      <c r="BQ177" s="280" t="e">
        <f>ДС_КСГ_ИТОГО_3!BQ177+'ДС_КСГ_кор-ка др профили_2'!BQ177</f>
        <v>#REF!</v>
      </c>
      <c r="BR177" s="280" t="e">
        <f>ДС_КСГ_ИТОГО_3!BR177+'ДС_КСГ_кор-ка др профили_2'!BR177</f>
        <v>#REF!</v>
      </c>
      <c r="BS177" s="280" t="e">
        <f>ДС_КСГ_ИТОГО_3!BS177+'ДС_КСГ_кор-ка др профили_2'!BS177</f>
        <v>#REF!</v>
      </c>
      <c r="BT177" s="280" t="e">
        <f>ДС_КСГ_ИТОГО_3!BT177+'ДС_КСГ_кор-ка др профили_2'!BT177</f>
        <v>#REF!</v>
      </c>
      <c r="BU177" s="280" t="e">
        <f>ДС_КСГ_ИТОГО_3!BU177+'ДС_КСГ_кор-ка др профили_2'!BU177</f>
        <v>#REF!</v>
      </c>
      <c r="BV177" s="280" t="e">
        <f>ДС_КСГ_ИТОГО_3!BV177+'ДС_КСГ_кор-ка др профили_2'!BV177</f>
        <v>#REF!</v>
      </c>
      <c r="BW177" s="280" t="e">
        <f>ДС_КСГ_ИТОГО_3!BW177+'ДС_КСГ_кор-ка др профили_2'!BW177</f>
        <v>#REF!</v>
      </c>
      <c r="BX177" s="280" t="e">
        <f>ДС_КСГ_ИТОГО_3!BX177+'ДС_КСГ_кор-ка др профили_2'!BX177</f>
        <v>#REF!</v>
      </c>
      <c r="BY177" s="280" t="e">
        <f>ДС_КСГ_ИТОГО_3!BY177+'ДС_КСГ_кор-ка др профили_2'!BY177</f>
        <v>#REF!</v>
      </c>
      <c r="BZ177" s="280" t="e">
        <f>ДС_КСГ_ИТОГО_3!BZ177+'ДС_КСГ_кор-ка др профили_2'!BZ177</f>
        <v>#REF!</v>
      </c>
      <c r="CA177" s="280" t="e">
        <f>ДС_КСГ_ИТОГО_3!CA177+'ДС_КСГ_кор-ка др профили_2'!CA177</f>
        <v>#REF!</v>
      </c>
      <c r="CB177" s="280" t="e">
        <f>ДС_КСГ_ИТОГО_3!CB177+'ДС_КСГ_кор-ка др профили_2'!CB177</f>
        <v>#REF!</v>
      </c>
      <c r="CC177" s="280" t="e">
        <f>ДС_КСГ_ИТОГО_3!CC177+'ДС_КСГ_кор-ка др профили_2'!CC177</f>
        <v>#REF!</v>
      </c>
      <c r="CD177" s="280" t="e">
        <f>ДС_КСГ_ИТОГО_3!CD177+'ДС_КСГ_кор-ка др профили_2'!CD177</f>
        <v>#REF!</v>
      </c>
      <c r="CE177" s="280" t="e">
        <f>ДС_КСГ_ИТОГО_3!CE177+'ДС_КСГ_кор-ка др профили_2'!CE177</f>
        <v>#REF!</v>
      </c>
      <c r="CF177" s="280" t="e">
        <f>ДС_КСГ_ИТОГО_3!CF177+'ДС_КСГ_кор-ка др профили_2'!CF177</f>
        <v>#REF!</v>
      </c>
      <c r="CG177" s="280" t="e">
        <f>ДС_КСГ_ИТОГО_3!CG177+'ДС_КСГ_кор-ка др профили_2'!CG177</f>
        <v>#REF!</v>
      </c>
      <c r="CH177" s="280" t="e">
        <f>ДС_КСГ_ИТОГО_3!CH177+'ДС_КСГ_кор-ка др профили_2'!CH177</f>
        <v>#REF!</v>
      </c>
      <c r="CI177" s="280" t="e">
        <f>ДС_КСГ_ИТОГО_3!CI177+'ДС_КСГ_кор-ка др профили_2'!CI177</f>
        <v>#REF!</v>
      </c>
      <c r="CJ177" s="280" t="e">
        <f>ДС_КСГ_ИТОГО_3!CJ177+'ДС_КСГ_кор-ка др профили_2'!CJ177</f>
        <v>#REF!</v>
      </c>
      <c r="CK177" s="280" t="e">
        <f>ДС_КСГ_ИТОГО_3!#REF!+'ДС_КСГ_кор-ка др профили_2'!CK177</f>
        <v>#REF!</v>
      </c>
      <c r="CL177" s="280" t="e">
        <f>ДС_КСГ_ИТОГО_3!#REF!+'ДС_КСГ_кор-ка др профили_2'!CL177</f>
        <v>#REF!</v>
      </c>
      <c r="CM177" s="280" t="e">
        <f>ДС_КСГ_ИТОГО_3!#REF!+'ДС_КСГ_кор-ка др профили_2'!CM177</f>
        <v>#REF!</v>
      </c>
      <c r="CN177" s="281" t="e">
        <f t="shared" si="2"/>
        <v>#REF!</v>
      </c>
      <c r="CP177" s="195"/>
      <c r="CQ177" s="195"/>
      <c r="CR177" s="195"/>
    </row>
    <row r="178" spans="1:96" ht="45" x14ac:dyDescent="0.25">
      <c r="A178" s="81">
        <v>177</v>
      </c>
      <c r="B178" s="81" t="s">
        <v>676</v>
      </c>
      <c r="C178" s="148" t="s">
        <v>677</v>
      </c>
      <c r="D178" s="148">
        <v>2.4300000000000002</v>
      </c>
      <c r="E178" s="148">
        <v>36</v>
      </c>
      <c r="F178" s="148" t="s">
        <v>197</v>
      </c>
      <c r="G178" s="280" t="e">
        <f>ДС_КСГ_ИТОГО_3!G178+'ДС_КСГ_кор-ка др профили_2'!G178</f>
        <v>#REF!</v>
      </c>
      <c r="H178" s="280" t="e">
        <f>ДС_КСГ_ИТОГО_3!H178+'ДС_КСГ_кор-ка др профили_2'!H178</f>
        <v>#REF!</v>
      </c>
      <c r="I178" s="280" t="e">
        <f>ДС_КСГ_ИТОГО_3!I178+'ДС_КСГ_кор-ка др профили_2'!I178</f>
        <v>#REF!</v>
      </c>
      <c r="J178" s="280" t="e">
        <f>ДС_КСГ_ИТОГО_3!J178+'ДС_КСГ_кор-ка др профили_2'!J178</f>
        <v>#REF!</v>
      </c>
      <c r="K178" s="280" t="e">
        <f>ДС_КСГ_ИТОГО_3!K178+'ДС_КСГ_кор-ка др профили_2'!K178</f>
        <v>#REF!</v>
      </c>
      <c r="L178" s="280" t="e">
        <f>ДС_КСГ_ИТОГО_3!L178+'ДС_КСГ_кор-ка др профили_2'!L178</f>
        <v>#REF!</v>
      </c>
      <c r="M178" s="280" t="e">
        <f>ДС_КСГ_ИТОГО_3!M178+'ДС_КСГ_кор-ка др профили_2'!M178</f>
        <v>#REF!</v>
      </c>
      <c r="N178" s="280" t="e">
        <f>ДС_КСГ_ИТОГО_3!N178+'ДС_КСГ_кор-ка др профили_2'!N178</f>
        <v>#REF!</v>
      </c>
      <c r="O178" s="280" t="e">
        <f>ДС_КСГ_ИТОГО_3!O178+'ДС_КСГ_кор-ка др профили_2'!O178</f>
        <v>#REF!</v>
      </c>
      <c r="P178" s="280" t="e">
        <f>ДС_КСГ_ИТОГО_3!P178+'ДС_КСГ_кор-ка др профили_2'!P178</f>
        <v>#REF!</v>
      </c>
      <c r="Q178" s="280" t="e">
        <f>ДС_КСГ_ИТОГО_3!Q178+'ДС_КСГ_кор-ка др профили_2'!Q178</f>
        <v>#REF!</v>
      </c>
      <c r="R178" s="280" t="e">
        <f>ДС_КСГ_ИТОГО_3!R178+'ДС_КСГ_кор-ка др профили_2'!R178</f>
        <v>#REF!</v>
      </c>
      <c r="S178" s="280" t="e">
        <f>ДС_КСГ_ИТОГО_3!S178+'ДС_КСГ_кор-ка др профили_2'!S178</f>
        <v>#REF!</v>
      </c>
      <c r="T178" s="280" t="e">
        <f>ДС_КСГ_ИТОГО_3!T178+'ДС_КСГ_кор-ка др профили_2'!T178</f>
        <v>#REF!</v>
      </c>
      <c r="U178" s="280" t="e">
        <f>ДС_КСГ_ИТОГО_3!U178+'ДС_КСГ_кор-ка др профили_2'!U178</f>
        <v>#REF!</v>
      </c>
      <c r="V178" s="280" t="e">
        <f>ДС_КСГ_ИТОГО_3!V178+'ДС_КСГ_кор-ка др профили_2'!V178</f>
        <v>#REF!</v>
      </c>
      <c r="W178" s="280" t="e">
        <f>ДС_КСГ_ИТОГО_3!W178+'ДС_КСГ_кор-ка др профили_2'!W178</f>
        <v>#REF!</v>
      </c>
      <c r="X178" s="280" t="e">
        <f>ДС_КСГ_ИТОГО_3!X178+'ДС_КСГ_кор-ка др профили_2'!X178</f>
        <v>#REF!</v>
      </c>
      <c r="Y178" s="280" t="e">
        <f>ДС_КСГ_ИТОГО_3!Y178+'ДС_КСГ_кор-ка др профили_2'!Y178</f>
        <v>#REF!</v>
      </c>
      <c r="Z178" s="280" t="e">
        <f>ДС_КСГ_ИТОГО_3!Z178+'ДС_КСГ_кор-ка др профили_2'!Z178</f>
        <v>#REF!</v>
      </c>
      <c r="AA178" s="280" t="e">
        <f>ДС_КСГ_ИТОГО_3!AA178+'ДС_КСГ_кор-ка др профили_2'!AA178</f>
        <v>#REF!</v>
      </c>
      <c r="AB178" s="280" t="e">
        <f>ДС_КСГ_ИТОГО_3!AB178+'ДС_КСГ_кор-ка др профили_2'!AB178</f>
        <v>#REF!</v>
      </c>
      <c r="AC178" s="280" t="e">
        <f>ДС_КСГ_ИТОГО_3!AC178+'ДС_КСГ_кор-ка др профили_2'!AC178</f>
        <v>#REF!</v>
      </c>
      <c r="AD178" s="280" t="e">
        <f>ДС_КСГ_ИТОГО_3!AD178+'ДС_КСГ_кор-ка др профили_2'!AD178</f>
        <v>#REF!</v>
      </c>
      <c r="AE178" s="280" t="e">
        <f>ДС_КСГ_ИТОГО_3!AE178+'ДС_КСГ_кор-ка др профили_2'!AE178</f>
        <v>#REF!</v>
      </c>
      <c r="AF178" s="280" t="e">
        <f>ДС_КСГ_ИТОГО_3!AF178+'ДС_КСГ_кор-ка др профили_2'!AF178</f>
        <v>#REF!</v>
      </c>
      <c r="AG178" s="280" t="e">
        <f>ДС_КСГ_ИТОГО_3!AG178+'ДС_КСГ_кор-ка др профили_2'!AG178</f>
        <v>#REF!</v>
      </c>
      <c r="AH178" s="280" t="e">
        <f>ДС_КСГ_ИТОГО_3!AH178+'ДС_КСГ_кор-ка др профили_2'!AH178</f>
        <v>#REF!</v>
      </c>
      <c r="AI178" s="280" t="e">
        <f>ДС_КСГ_ИТОГО_3!AI178+'ДС_КСГ_кор-ка др профили_2'!AI178</f>
        <v>#REF!</v>
      </c>
      <c r="AJ178" s="280" t="e">
        <f>ДС_КСГ_ИТОГО_3!AJ178+'ДС_КСГ_кор-ка др профили_2'!AJ178</f>
        <v>#REF!</v>
      </c>
      <c r="AK178" s="280" t="e">
        <f>ДС_КСГ_ИТОГО_3!AK178+'ДС_КСГ_кор-ка др профили_2'!AK178</f>
        <v>#REF!</v>
      </c>
      <c r="AL178" s="280" t="e">
        <f>ДС_КСГ_ИТОГО_3!AL178+'ДС_КСГ_кор-ка др профили_2'!AL178</f>
        <v>#REF!</v>
      </c>
      <c r="AM178" s="280" t="e">
        <f>ДС_КСГ_ИТОГО_3!AM178+'ДС_КСГ_кор-ка др профили_2'!AM178</f>
        <v>#REF!</v>
      </c>
      <c r="AN178" s="280" t="e">
        <f>ДС_КСГ_ИТОГО_3!AN178+'ДС_КСГ_кор-ка др профили_2'!AN178</f>
        <v>#REF!</v>
      </c>
      <c r="AO178" s="280" t="e">
        <f>ДС_КСГ_ИТОГО_3!AO178+'ДС_КСГ_кор-ка др профили_2'!AO178</f>
        <v>#REF!</v>
      </c>
      <c r="AP178" s="280" t="e">
        <f>ДС_КСГ_ИТОГО_3!AP178+'ДС_КСГ_кор-ка др профили_2'!AP178</f>
        <v>#REF!</v>
      </c>
      <c r="AQ178" s="280" t="e">
        <f>ДС_КСГ_ИТОГО_3!AQ178+'ДС_КСГ_кор-ка др профили_2'!AQ178</f>
        <v>#REF!</v>
      </c>
      <c r="AR178" s="280" t="e">
        <f>ДС_КСГ_ИТОГО_3!AR178+'ДС_КСГ_кор-ка др профили_2'!AR178</f>
        <v>#REF!</v>
      </c>
      <c r="AS178" s="280" t="e">
        <f>ДС_КСГ_ИТОГО_3!AS178+'ДС_КСГ_кор-ка др профили_2'!AS178</f>
        <v>#REF!</v>
      </c>
      <c r="AT178" s="280" t="e">
        <f>ДС_КСГ_ИТОГО_3!AT178+'ДС_КСГ_кор-ка др профили_2'!AT178</f>
        <v>#REF!</v>
      </c>
      <c r="AU178" s="280" t="e">
        <f>ДС_КСГ_ИТОГО_3!AU178+'ДС_КСГ_кор-ка др профили_2'!AU178</f>
        <v>#REF!</v>
      </c>
      <c r="AV178" s="280" t="e">
        <f>ДС_КСГ_ИТОГО_3!AV178+'ДС_КСГ_кор-ка др профили_2'!AV178</f>
        <v>#REF!</v>
      </c>
      <c r="AW178" s="280" t="e">
        <f>ДС_КСГ_ИТОГО_3!AW178+'ДС_КСГ_кор-ка др профили_2'!AW178</f>
        <v>#REF!</v>
      </c>
      <c r="AX178" s="280" t="e">
        <f>ДС_КСГ_ИТОГО_3!AX178+'ДС_КСГ_кор-ка др профили_2'!AX178</f>
        <v>#REF!</v>
      </c>
      <c r="AY178" s="280" t="e">
        <f>ДС_КСГ_ИТОГО_3!AY178+'ДС_КСГ_кор-ка др профили_2'!AY178</f>
        <v>#REF!</v>
      </c>
      <c r="AZ178" s="280" t="e">
        <f>ДС_КСГ_ИТОГО_3!AZ178+'ДС_КСГ_кор-ка др профили_2'!AZ178</f>
        <v>#REF!</v>
      </c>
      <c r="BA178" s="280" t="e">
        <f>ДС_КСГ_ИТОГО_3!BA178+'ДС_КСГ_кор-ка др профили_2'!BA178</f>
        <v>#REF!</v>
      </c>
      <c r="BB178" s="280" t="e">
        <f>ДС_КСГ_ИТОГО_3!BB178+'ДС_КСГ_кор-ка др профили_2'!BB178</f>
        <v>#REF!</v>
      </c>
      <c r="BC178" s="280" t="e">
        <f>ДС_КСГ_ИТОГО_3!BC178+'ДС_КСГ_кор-ка др профили_2'!BC178</f>
        <v>#REF!</v>
      </c>
      <c r="BD178" s="280" t="e">
        <f>ДС_КСГ_ИТОГО_3!BD178+'ДС_КСГ_кор-ка др профили_2'!BD178</f>
        <v>#REF!</v>
      </c>
      <c r="BE178" s="280" t="e">
        <f>ДС_КСГ_ИТОГО_3!BE178+'ДС_КСГ_кор-ка др профили_2'!BE178</f>
        <v>#REF!</v>
      </c>
      <c r="BF178" s="280" t="e">
        <f>ДС_КСГ_ИТОГО_3!BF178+'ДС_КСГ_кор-ка др профили_2'!BF178</f>
        <v>#REF!</v>
      </c>
      <c r="BG178" s="280" t="e">
        <f>ДС_КСГ_ИТОГО_3!BG178+'ДС_КСГ_кор-ка др профили_2'!BG178</f>
        <v>#REF!</v>
      </c>
      <c r="BH178" s="280" t="e">
        <f>ДС_КСГ_ИТОГО_3!BH178+'ДС_КСГ_кор-ка др профили_2'!BH178</f>
        <v>#REF!</v>
      </c>
      <c r="BI178" s="280" t="e">
        <f>ДС_КСГ_ИТОГО_3!BI178+'ДС_КСГ_кор-ка др профили_2'!BI178</f>
        <v>#REF!</v>
      </c>
      <c r="BJ178" s="280" t="e">
        <f>ДС_КСГ_ИТОГО_3!BJ178+'ДС_КСГ_кор-ка др профили_2'!BJ178</f>
        <v>#REF!</v>
      </c>
      <c r="BK178" s="280" t="e">
        <f>ДС_КСГ_ИТОГО_3!BK178+'ДС_КСГ_кор-ка др профили_2'!BK178</f>
        <v>#REF!</v>
      </c>
      <c r="BL178" s="280" t="e">
        <f>ДС_КСГ_ИТОГО_3!BL178+'ДС_КСГ_кор-ка др профили_2'!BL178</f>
        <v>#REF!</v>
      </c>
      <c r="BM178" s="280" t="e">
        <f>ДС_КСГ_ИТОГО_3!BM178+'ДС_КСГ_кор-ка др профили_2'!BM178</f>
        <v>#REF!</v>
      </c>
      <c r="BN178" s="280" t="e">
        <f>ДС_КСГ_ИТОГО_3!BN178+'ДС_КСГ_кор-ка др профили_2'!BN178</f>
        <v>#REF!</v>
      </c>
      <c r="BO178" s="280" t="e">
        <f>ДС_КСГ_ИТОГО_3!BO178+'ДС_КСГ_кор-ка др профили_2'!BO178</f>
        <v>#REF!</v>
      </c>
      <c r="BP178" s="280" t="e">
        <f>ДС_КСГ_ИТОГО_3!BP178+'ДС_КСГ_кор-ка др профили_2'!BP178</f>
        <v>#REF!</v>
      </c>
      <c r="BQ178" s="280" t="e">
        <f>ДС_КСГ_ИТОГО_3!BQ178+'ДС_КСГ_кор-ка др профили_2'!BQ178</f>
        <v>#REF!</v>
      </c>
      <c r="BR178" s="280" t="e">
        <f>ДС_КСГ_ИТОГО_3!BR178+'ДС_КСГ_кор-ка др профили_2'!BR178</f>
        <v>#REF!</v>
      </c>
      <c r="BS178" s="280" t="e">
        <f>ДС_КСГ_ИТОГО_3!BS178+'ДС_КСГ_кор-ка др профили_2'!BS178</f>
        <v>#REF!</v>
      </c>
      <c r="BT178" s="280" t="e">
        <f>ДС_КСГ_ИТОГО_3!BT178+'ДС_КСГ_кор-ка др профили_2'!BT178</f>
        <v>#REF!</v>
      </c>
      <c r="BU178" s="280" t="e">
        <f>ДС_КСГ_ИТОГО_3!BU178+'ДС_КСГ_кор-ка др профили_2'!BU178</f>
        <v>#REF!</v>
      </c>
      <c r="BV178" s="280" t="e">
        <f>ДС_КСГ_ИТОГО_3!BV178+'ДС_КСГ_кор-ка др профили_2'!BV178</f>
        <v>#REF!</v>
      </c>
      <c r="BW178" s="280" t="e">
        <f>ДС_КСГ_ИТОГО_3!BW178+'ДС_КСГ_кор-ка др профили_2'!BW178</f>
        <v>#REF!</v>
      </c>
      <c r="BX178" s="280" t="e">
        <f>ДС_КСГ_ИТОГО_3!BX178+'ДС_КСГ_кор-ка др профили_2'!BX178</f>
        <v>#REF!</v>
      </c>
      <c r="BY178" s="280" t="e">
        <f>ДС_КСГ_ИТОГО_3!BY178+'ДС_КСГ_кор-ка др профили_2'!BY178</f>
        <v>#REF!</v>
      </c>
      <c r="BZ178" s="280" t="e">
        <f>ДС_КСГ_ИТОГО_3!BZ178+'ДС_КСГ_кор-ка др профили_2'!BZ178</f>
        <v>#REF!</v>
      </c>
      <c r="CA178" s="280" t="e">
        <f>ДС_КСГ_ИТОГО_3!CA178+'ДС_КСГ_кор-ка др профили_2'!CA178</f>
        <v>#REF!</v>
      </c>
      <c r="CB178" s="280" t="e">
        <f>ДС_КСГ_ИТОГО_3!CB178+'ДС_КСГ_кор-ка др профили_2'!CB178</f>
        <v>#REF!</v>
      </c>
      <c r="CC178" s="280" t="e">
        <f>ДС_КСГ_ИТОГО_3!CC178+'ДС_КСГ_кор-ка др профили_2'!CC178</f>
        <v>#REF!</v>
      </c>
      <c r="CD178" s="280" t="e">
        <f>ДС_КСГ_ИТОГО_3!CD178+'ДС_КСГ_кор-ка др профили_2'!CD178</f>
        <v>#REF!</v>
      </c>
      <c r="CE178" s="280" t="e">
        <f>ДС_КСГ_ИТОГО_3!CE178+'ДС_КСГ_кор-ка др профили_2'!CE178</f>
        <v>#REF!</v>
      </c>
      <c r="CF178" s="280" t="e">
        <f>ДС_КСГ_ИТОГО_3!CF178+'ДС_КСГ_кор-ка др профили_2'!CF178</f>
        <v>#REF!</v>
      </c>
      <c r="CG178" s="280" t="e">
        <f>ДС_КСГ_ИТОГО_3!CG178+'ДС_КСГ_кор-ка др профили_2'!CG178</f>
        <v>#REF!</v>
      </c>
      <c r="CH178" s="280" t="e">
        <f>ДС_КСГ_ИТОГО_3!CH178+'ДС_КСГ_кор-ка др профили_2'!CH178</f>
        <v>#REF!</v>
      </c>
      <c r="CI178" s="280" t="e">
        <f>ДС_КСГ_ИТОГО_3!CI178+'ДС_КСГ_кор-ка др профили_2'!CI178</f>
        <v>#REF!</v>
      </c>
      <c r="CJ178" s="280" t="e">
        <f>ДС_КСГ_ИТОГО_3!CJ178+'ДС_КСГ_кор-ка др профили_2'!CJ178</f>
        <v>#REF!</v>
      </c>
      <c r="CK178" s="280" t="e">
        <f>ДС_КСГ_ИТОГО_3!#REF!+'ДС_КСГ_кор-ка др профили_2'!CK178</f>
        <v>#REF!</v>
      </c>
      <c r="CL178" s="280" t="e">
        <f>ДС_КСГ_ИТОГО_3!#REF!+'ДС_КСГ_кор-ка др профили_2'!CL178</f>
        <v>#REF!</v>
      </c>
      <c r="CM178" s="280" t="e">
        <f>ДС_КСГ_ИТОГО_3!#REF!+'ДС_КСГ_кор-ка др профили_2'!CM178</f>
        <v>#REF!</v>
      </c>
      <c r="CN178" s="281" t="e">
        <f t="shared" si="2"/>
        <v>#REF!</v>
      </c>
      <c r="CP178" s="195"/>
      <c r="CQ178" s="195"/>
      <c r="CR178" s="195"/>
    </row>
    <row r="179" spans="1:96" ht="45" x14ac:dyDescent="0.25">
      <c r="A179" s="81">
        <v>178</v>
      </c>
      <c r="B179" s="81" t="s">
        <v>678</v>
      </c>
      <c r="C179" s="148" t="s">
        <v>679</v>
      </c>
      <c r="D179" s="148">
        <v>2.78</v>
      </c>
      <c r="E179" s="148">
        <v>36</v>
      </c>
      <c r="F179" s="148" t="s">
        <v>197</v>
      </c>
      <c r="G179" s="280" t="e">
        <f>ДС_КСГ_ИТОГО_3!G179+'ДС_КСГ_кор-ка др профили_2'!G179</f>
        <v>#REF!</v>
      </c>
      <c r="H179" s="280" t="e">
        <f>ДС_КСГ_ИТОГО_3!H179+'ДС_КСГ_кор-ка др профили_2'!H179</f>
        <v>#REF!</v>
      </c>
      <c r="I179" s="280" t="e">
        <f>ДС_КСГ_ИТОГО_3!I179+'ДС_КСГ_кор-ка др профили_2'!I179</f>
        <v>#REF!</v>
      </c>
      <c r="J179" s="280" t="e">
        <f>ДС_КСГ_ИТОГО_3!J179+'ДС_КСГ_кор-ка др профили_2'!J179</f>
        <v>#REF!</v>
      </c>
      <c r="K179" s="280" t="e">
        <f>ДС_КСГ_ИТОГО_3!K179+'ДС_КСГ_кор-ка др профили_2'!K179</f>
        <v>#REF!</v>
      </c>
      <c r="L179" s="280" t="e">
        <f>ДС_КСГ_ИТОГО_3!L179+'ДС_КСГ_кор-ка др профили_2'!L179</f>
        <v>#REF!</v>
      </c>
      <c r="M179" s="280" t="e">
        <f>ДС_КСГ_ИТОГО_3!M179+'ДС_КСГ_кор-ка др профили_2'!M179</f>
        <v>#REF!</v>
      </c>
      <c r="N179" s="280" t="e">
        <f>ДС_КСГ_ИТОГО_3!N179+'ДС_КСГ_кор-ка др профили_2'!N179</f>
        <v>#REF!</v>
      </c>
      <c r="O179" s="280" t="e">
        <f>ДС_КСГ_ИТОГО_3!O179+'ДС_КСГ_кор-ка др профили_2'!O179</f>
        <v>#REF!</v>
      </c>
      <c r="P179" s="280" t="e">
        <f>ДС_КСГ_ИТОГО_3!P179+'ДС_КСГ_кор-ка др профили_2'!P179</f>
        <v>#REF!</v>
      </c>
      <c r="Q179" s="280" t="e">
        <f>ДС_КСГ_ИТОГО_3!Q179+'ДС_КСГ_кор-ка др профили_2'!Q179</f>
        <v>#REF!</v>
      </c>
      <c r="R179" s="280" t="e">
        <f>ДС_КСГ_ИТОГО_3!R179+'ДС_КСГ_кор-ка др профили_2'!R179</f>
        <v>#REF!</v>
      </c>
      <c r="S179" s="280" t="e">
        <f>ДС_КСГ_ИТОГО_3!S179+'ДС_КСГ_кор-ка др профили_2'!S179</f>
        <v>#REF!</v>
      </c>
      <c r="T179" s="280" t="e">
        <f>ДС_КСГ_ИТОГО_3!T179+'ДС_КСГ_кор-ка др профили_2'!T179</f>
        <v>#REF!</v>
      </c>
      <c r="U179" s="280" t="e">
        <f>ДС_КСГ_ИТОГО_3!U179+'ДС_КСГ_кор-ка др профили_2'!U179</f>
        <v>#REF!</v>
      </c>
      <c r="V179" s="280" t="e">
        <f>ДС_КСГ_ИТОГО_3!V179+'ДС_КСГ_кор-ка др профили_2'!V179</f>
        <v>#REF!</v>
      </c>
      <c r="W179" s="280" t="e">
        <f>ДС_КСГ_ИТОГО_3!W179+'ДС_КСГ_кор-ка др профили_2'!W179</f>
        <v>#REF!</v>
      </c>
      <c r="X179" s="280" t="e">
        <f>ДС_КСГ_ИТОГО_3!X179+'ДС_КСГ_кор-ка др профили_2'!X179</f>
        <v>#REF!</v>
      </c>
      <c r="Y179" s="280" t="e">
        <f>ДС_КСГ_ИТОГО_3!Y179+'ДС_КСГ_кор-ка др профили_2'!Y179</f>
        <v>#REF!</v>
      </c>
      <c r="Z179" s="280" t="e">
        <f>ДС_КСГ_ИТОГО_3!Z179+'ДС_КСГ_кор-ка др профили_2'!Z179</f>
        <v>#REF!</v>
      </c>
      <c r="AA179" s="280" t="e">
        <f>ДС_КСГ_ИТОГО_3!AA179+'ДС_КСГ_кор-ка др профили_2'!AA179</f>
        <v>#REF!</v>
      </c>
      <c r="AB179" s="280" t="e">
        <f>ДС_КСГ_ИТОГО_3!AB179+'ДС_КСГ_кор-ка др профили_2'!AB179</f>
        <v>#REF!</v>
      </c>
      <c r="AC179" s="280" t="e">
        <f>ДС_КСГ_ИТОГО_3!AC179+'ДС_КСГ_кор-ка др профили_2'!AC179</f>
        <v>#REF!</v>
      </c>
      <c r="AD179" s="280" t="e">
        <f>ДС_КСГ_ИТОГО_3!AD179+'ДС_КСГ_кор-ка др профили_2'!AD179</f>
        <v>#REF!</v>
      </c>
      <c r="AE179" s="280" t="e">
        <f>ДС_КСГ_ИТОГО_3!AE179+'ДС_КСГ_кор-ка др профили_2'!AE179</f>
        <v>#REF!</v>
      </c>
      <c r="AF179" s="280" t="e">
        <f>ДС_КСГ_ИТОГО_3!AF179+'ДС_КСГ_кор-ка др профили_2'!AF179</f>
        <v>#REF!</v>
      </c>
      <c r="AG179" s="280" t="e">
        <f>ДС_КСГ_ИТОГО_3!AG179+'ДС_КСГ_кор-ка др профили_2'!AG179</f>
        <v>#REF!</v>
      </c>
      <c r="AH179" s="280" t="e">
        <f>ДС_КСГ_ИТОГО_3!AH179+'ДС_КСГ_кор-ка др профили_2'!AH179</f>
        <v>#REF!</v>
      </c>
      <c r="AI179" s="280" t="e">
        <f>ДС_КСГ_ИТОГО_3!AI179+'ДС_КСГ_кор-ка др профили_2'!AI179</f>
        <v>#REF!</v>
      </c>
      <c r="AJ179" s="280" t="e">
        <f>ДС_КСГ_ИТОГО_3!AJ179+'ДС_КСГ_кор-ка др профили_2'!AJ179</f>
        <v>#REF!</v>
      </c>
      <c r="AK179" s="280" t="e">
        <f>ДС_КСГ_ИТОГО_3!AK179+'ДС_КСГ_кор-ка др профили_2'!AK179</f>
        <v>#REF!</v>
      </c>
      <c r="AL179" s="280" t="e">
        <f>ДС_КСГ_ИТОГО_3!AL179+'ДС_КСГ_кор-ка др профили_2'!AL179</f>
        <v>#REF!</v>
      </c>
      <c r="AM179" s="280" t="e">
        <f>ДС_КСГ_ИТОГО_3!AM179+'ДС_КСГ_кор-ка др профили_2'!AM179</f>
        <v>#REF!</v>
      </c>
      <c r="AN179" s="280" t="e">
        <f>ДС_КСГ_ИТОГО_3!AN179+'ДС_КСГ_кор-ка др профили_2'!AN179</f>
        <v>#REF!</v>
      </c>
      <c r="AO179" s="280" t="e">
        <f>ДС_КСГ_ИТОГО_3!AO179+'ДС_КСГ_кор-ка др профили_2'!AO179</f>
        <v>#REF!</v>
      </c>
      <c r="AP179" s="280" t="e">
        <f>ДС_КСГ_ИТОГО_3!AP179+'ДС_КСГ_кор-ка др профили_2'!AP179</f>
        <v>#REF!</v>
      </c>
      <c r="AQ179" s="280" t="e">
        <f>ДС_КСГ_ИТОГО_3!AQ179+'ДС_КСГ_кор-ка др профили_2'!AQ179</f>
        <v>#REF!</v>
      </c>
      <c r="AR179" s="280" t="e">
        <f>ДС_КСГ_ИТОГО_3!AR179+'ДС_КСГ_кор-ка др профили_2'!AR179</f>
        <v>#REF!</v>
      </c>
      <c r="AS179" s="280" t="e">
        <f>ДС_КСГ_ИТОГО_3!AS179+'ДС_КСГ_кор-ка др профили_2'!AS179</f>
        <v>#REF!</v>
      </c>
      <c r="AT179" s="280" t="e">
        <f>ДС_КСГ_ИТОГО_3!AT179+'ДС_КСГ_кор-ка др профили_2'!AT179</f>
        <v>#REF!</v>
      </c>
      <c r="AU179" s="280" t="e">
        <f>ДС_КСГ_ИТОГО_3!AU179+'ДС_КСГ_кор-ка др профили_2'!AU179</f>
        <v>#REF!</v>
      </c>
      <c r="AV179" s="280" t="e">
        <f>ДС_КСГ_ИТОГО_3!AV179+'ДС_КСГ_кор-ка др профили_2'!AV179</f>
        <v>#REF!</v>
      </c>
      <c r="AW179" s="280" t="e">
        <f>ДС_КСГ_ИТОГО_3!AW179+'ДС_КСГ_кор-ка др профили_2'!AW179</f>
        <v>#REF!</v>
      </c>
      <c r="AX179" s="280" t="e">
        <f>ДС_КСГ_ИТОГО_3!AX179+'ДС_КСГ_кор-ка др профили_2'!AX179</f>
        <v>#REF!</v>
      </c>
      <c r="AY179" s="280" t="e">
        <f>ДС_КСГ_ИТОГО_3!AY179+'ДС_КСГ_кор-ка др профили_2'!AY179</f>
        <v>#REF!</v>
      </c>
      <c r="AZ179" s="280" t="e">
        <f>ДС_КСГ_ИТОГО_3!AZ179+'ДС_КСГ_кор-ка др профили_2'!AZ179</f>
        <v>#REF!</v>
      </c>
      <c r="BA179" s="280" t="e">
        <f>ДС_КСГ_ИТОГО_3!BA179+'ДС_КСГ_кор-ка др профили_2'!BA179</f>
        <v>#REF!</v>
      </c>
      <c r="BB179" s="280" t="e">
        <f>ДС_КСГ_ИТОГО_3!BB179+'ДС_КСГ_кор-ка др профили_2'!BB179</f>
        <v>#REF!</v>
      </c>
      <c r="BC179" s="280" t="e">
        <f>ДС_КСГ_ИТОГО_3!BC179+'ДС_КСГ_кор-ка др профили_2'!BC179</f>
        <v>#REF!</v>
      </c>
      <c r="BD179" s="280" t="e">
        <f>ДС_КСГ_ИТОГО_3!BD179+'ДС_КСГ_кор-ка др профили_2'!BD179</f>
        <v>#REF!</v>
      </c>
      <c r="BE179" s="280" t="e">
        <f>ДС_КСГ_ИТОГО_3!BE179+'ДС_КСГ_кор-ка др профили_2'!BE179</f>
        <v>#REF!</v>
      </c>
      <c r="BF179" s="280" t="e">
        <f>ДС_КСГ_ИТОГО_3!BF179+'ДС_КСГ_кор-ка др профили_2'!BF179</f>
        <v>#REF!</v>
      </c>
      <c r="BG179" s="280" t="e">
        <f>ДС_КСГ_ИТОГО_3!BG179+'ДС_КСГ_кор-ка др профили_2'!BG179</f>
        <v>#REF!</v>
      </c>
      <c r="BH179" s="280" t="e">
        <f>ДС_КСГ_ИТОГО_3!BH179+'ДС_КСГ_кор-ка др профили_2'!BH179</f>
        <v>#REF!</v>
      </c>
      <c r="BI179" s="280" t="e">
        <f>ДС_КСГ_ИТОГО_3!BI179+'ДС_КСГ_кор-ка др профили_2'!BI179</f>
        <v>#REF!</v>
      </c>
      <c r="BJ179" s="280" t="e">
        <f>ДС_КСГ_ИТОГО_3!BJ179+'ДС_КСГ_кор-ка др профили_2'!BJ179</f>
        <v>#REF!</v>
      </c>
      <c r="BK179" s="280" t="e">
        <f>ДС_КСГ_ИТОГО_3!BK179+'ДС_КСГ_кор-ка др профили_2'!BK179</f>
        <v>#REF!</v>
      </c>
      <c r="BL179" s="280" t="e">
        <f>ДС_КСГ_ИТОГО_3!BL179+'ДС_КСГ_кор-ка др профили_2'!BL179</f>
        <v>#REF!</v>
      </c>
      <c r="BM179" s="280" t="e">
        <f>ДС_КСГ_ИТОГО_3!BM179+'ДС_КСГ_кор-ка др профили_2'!BM179</f>
        <v>#REF!</v>
      </c>
      <c r="BN179" s="280" t="e">
        <f>ДС_КСГ_ИТОГО_3!BN179+'ДС_КСГ_кор-ка др профили_2'!BN179</f>
        <v>#REF!</v>
      </c>
      <c r="BO179" s="280" t="e">
        <f>ДС_КСГ_ИТОГО_3!BO179+'ДС_КСГ_кор-ка др профили_2'!BO179</f>
        <v>#REF!</v>
      </c>
      <c r="BP179" s="280" t="e">
        <f>ДС_КСГ_ИТОГО_3!BP179+'ДС_КСГ_кор-ка др профили_2'!BP179</f>
        <v>#REF!</v>
      </c>
      <c r="BQ179" s="280" t="e">
        <f>ДС_КСГ_ИТОГО_3!BQ179+'ДС_КСГ_кор-ка др профили_2'!BQ179</f>
        <v>#REF!</v>
      </c>
      <c r="BR179" s="280" t="e">
        <f>ДС_КСГ_ИТОГО_3!BR179+'ДС_КСГ_кор-ка др профили_2'!BR179</f>
        <v>#REF!</v>
      </c>
      <c r="BS179" s="280" t="e">
        <f>ДС_КСГ_ИТОГО_3!BS179+'ДС_КСГ_кор-ка др профили_2'!BS179</f>
        <v>#REF!</v>
      </c>
      <c r="BT179" s="280" t="e">
        <f>ДС_КСГ_ИТОГО_3!BT179+'ДС_КСГ_кор-ка др профили_2'!BT179</f>
        <v>#REF!</v>
      </c>
      <c r="BU179" s="280" t="e">
        <f>ДС_КСГ_ИТОГО_3!BU179+'ДС_КСГ_кор-ка др профили_2'!BU179</f>
        <v>#REF!</v>
      </c>
      <c r="BV179" s="280" t="e">
        <f>ДС_КСГ_ИТОГО_3!BV179+'ДС_КСГ_кор-ка др профили_2'!BV179</f>
        <v>#REF!</v>
      </c>
      <c r="BW179" s="280" t="e">
        <f>ДС_КСГ_ИТОГО_3!BW179+'ДС_КСГ_кор-ка др профили_2'!BW179</f>
        <v>#REF!</v>
      </c>
      <c r="BX179" s="280" t="e">
        <f>ДС_КСГ_ИТОГО_3!BX179+'ДС_КСГ_кор-ка др профили_2'!BX179</f>
        <v>#REF!</v>
      </c>
      <c r="BY179" s="280" t="e">
        <f>ДС_КСГ_ИТОГО_3!BY179+'ДС_КСГ_кор-ка др профили_2'!BY179</f>
        <v>#REF!</v>
      </c>
      <c r="BZ179" s="280" t="e">
        <f>ДС_КСГ_ИТОГО_3!BZ179+'ДС_КСГ_кор-ка др профили_2'!BZ179</f>
        <v>#REF!</v>
      </c>
      <c r="CA179" s="280" t="e">
        <f>ДС_КСГ_ИТОГО_3!CA179+'ДС_КСГ_кор-ка др профили_2'!CA179</f>
        <v>#REF!</v>
      </c>
      <c r="CB179" s="280" t="e">
        <f>ДС_КСГ_ИТОГО_3!CB179+'ДС_КСГ_кор-ка др профили_2'!CB179</f>
        <v>#REF!</v>
      </c>
      <c r="CC179" s="280" t="e">
        <f>ДС_КСГ_ИТОГО_3!CC179+'ДС_КСГ_кор-ка др профили_2'!CC179</f>
        <v>#REF!</v>
      </c>
      <c r="CD179" s="280" t="e">
        <f>ДС_КСГ_ИТОГО_3!CD179+'ДС_КСГ_кор-ка др профили_2'!CD179</f>
        <v>#REF!</v>
      </c>
      <c r="CE179" s="280" t="e">
        <f>ДС_КСГ_ИТОГО_3!CE179+'ДС_КСГ_кор-ка др профили_2'!CE179</f>
        <v>#REF!</v>
      </c>
      <c r="CF179" s="280" t="e">
        <f>ДС_КСГ_ИТОГО_3!CF179+'ДС_КСГ_кор-ка др профили_2'!CF179</f>
        <v>#REF!</v>
      </c>
      <c r="CG179" s="280" t="e">
        <f>ДС_КСГ_ИТОГО_3!CG179+'ДС_КСГ_кор-ка др профили_2'!CG179</f>
        <v>#REF!</v>
      </c>
      <c r="CH179" s="280" t="e">
        <f>ДС_КСГ_ИТОГО_3!CH179+'ДС_КСГ_кор-ка др профили_2'!CH179</f>
        <v>#REF!</v>
      </c>
      <c r="CI179" s="280" t="e">
        <f>ДС_КСГ_ИТОГО_3!CI179+'ДС_КСГ_кор-ка др профили_2'!CI179</f>
        <v>#REF!</v>
      </c>
      <c r="CJ179" s="280" t="e">
        <f>ДС_КСГ_ИТОГО_3!CJ179+'ДС_КСГ_кор-ка др профили_2'!CJ179</f>
        <v>#REF!</v>
      </c>
      <c r="CK179" s="280" t="e">
        <f>ДС_КСГ_ИТОГО_3!#REF!+'ДС_КСГ_кор-ка др профили_2'!CK179</f>
        <v>#REF!</v>
      </c>
      <c r="CL179" s="280" t="e">
        <f>ДС_КСГ_ИТОГО_3!#REF!+'ДС_КСГ_кор-ка др профили_2'!CL179</f>
        <v>#REF!</v>
      </c>
      <c r="CM179" s="280" t="e">
        <f>ДС_КСГ_ИТОГО_3!#REF!+'ДС_КСГ_кор-ка др профили_2'!CM179</f>
        <v>#REF!</v>
      </c>
      <c r="CN179" s="281" t="e">
        <f t="shared" si="2"/>
        <v>#REF!</v>
      </c>
      <c r="CP179" s="195"/>
      <c r="CQ179" s="195"/>
      <c r="CR179" s="195"/>
    </row>
    <row r="180" spans="1:96" ht="45" x14ac:dyDescent="0.25">
      <c r="A180" s="81">
        <v>179</v>
      </c>
      <c r="B180" s="81" t="s">
        <v>680</v>
      </c>
      <c r="C180" s="148" t="s">
        <v>681</v>
      </c>
      <c r="D180" s="148">
        <v>3.37</v>
      </c>
      <c r="E180" s="148">
        <v>36</v>
      </c>
      <c r="F180" s="148" t="s">
        <v>197</v>
      </c>
      <c r="G180" s="280" t="e">
        <f>ДС_КСГ_ИТОГО_3!G180+'ДС_КСГ_кор-ка др профили_2'!G180</f>
        <v>#REF!</v>
      </c>
      <c r="H180" s="280" t="e">
        <f>ДС_КСГ_ИТОГО_3!H180+'ДС_КСГ_кор-ка др профили_2'!H180</f>
        <v>#REF!</v>
      </c>
      <c r="I180" s="280" t="e">
        <f>ДС_КСГ_ИТОГО_3!I180+'ДС_КСГ_кор-ка др профили_2'!I180</f>
        <v>#REF!</v>
      </c>
      <c r="J180" s="280" t="e">
        <f>ДС_КСГ_ИТОГО_3!J180+'ДС_КСГ_кор-ка др профили_2'!J180</f>
        <v>#REF!</v>
      </c>
      <c r="K180" s="280" t="e">
        <f>ДС_КСГ_ИТОГО_3!K180+'ДС_КСГ_кор-ка др профили_2'!K180</f>
        <v>#REF!</v>
      </c>
      <c r="L180" s="280" t="e">
        <f>ДС_КСГ_ИТОГО_3!L180+'ДС_КСГ_кор-ка др профили_2'!L180</f>
        <v>#REF!</v>
      </c>
      <c r="M180" s="280" t="e">
        <f>ДС_КСГ_ИТОГО_3!M180+'ДС_КСГ_кор-ка др профили_2'!M180</f>
        <v>#REF!</v>
      </c>
      <c r="N180" s="280" t="e">
        <f>ДС_КСГ_ИТОГО_3!N180+'ДС_КСГ_кор-ка др профили_2'!N180</f>
        <v>#REF!</v>
      </c>
      <c r="O180" s="280" t="e">
        <f>ДС_КСГ_ИТОГО_3!O180+'ДС_КСГ_кор-ка др профили_2'!O180</f>
        <v>#REF!</v>
      </c>
      <c r="P180" s="280" t="e">
        <f>ДС_КСГ_ИТОГО_3!P180+'ДС_КСГ_кор-ка др профили_2'!P180</f>
        <v>#REF!</v>
      </c>
      <c r="Q180" s="280" t="e">
        <f>ДС_КСГ_ИТОГО_3!Q180+'ДС_КСГ_кор-ка др профили_2'!Q180</f>
        <v>#REF!</v>
      </c>
      <c r="R180" s="280" t="e">
        <f>ДС_КСГ_ИТОГО_3!R180+'ДС_КСГ_кор-ка др профили_2'!R180</f>
        <v>#REF!</v>
      </c>
      <c r="S180" s="280" t="e">
        <f>ДС_КСГ_ИТОГО_3!S180+'ДС_КСГ_кор-ка др профили_2'!S180</f>
        <v>#REF!</v>
      </c>
      <c r="T180" s="280" t="e">
        <f>ДС_КСГ_ИТОГО_3!T180+'ДС_КСГ_кор-ка др профили_2'!T180</f>
        <v>#REF!</v>
      </c>
      <c r="U180" s="280" t="e">
        <f>ДС_КСГ_ИТОГО_3!U180+'ДС_КСГ_кор-ка др профили_2'!U180</f>
        <v>#REF!</v>
      </c>
      <c r="V180" s="280" t="e">
        <f>ДС_КСГ_ИТОГО_3!V180+'ДС_КСГ_кор-ка др профили_2'!V180</f>
        <v>#REF!</v>
      </c>
      <c r="W180" s="280" t="e">
        <f>ДС_КСГ_ИТОГО_3!W180+'ДС_КСГ_кор-ка др профили_2'!W180</f>
        <v>#REF!</v>
      </c>
      <c r="X180" s="280" t="e">
        <f>ДС_КСГ_ИТОГО_3!X180+'ДС_КСГ_кор-ка др профили_2'!X180</f>
        <v>#REF!</v>
      </c>
      <c r="Y180" s="280" t="e">
        <f>ДС_КСГ_ИТОГО_3!Y180+'ДС_КСГ_кор-ка др профили_2'!Y180</f>
        <v>#REF!</v>
      </c>
      <c r="Z180" s="280" t="e">
        <f>ДС_КСГ_ИТОГО_3!Z180+'ДС_КСГ_кор-ка др профили_2'!Z180</f>
        <v>#REF!</v>
      </c>
      <c r="AA180" s="280" t="e">
        <f>ДС_КСГ_ИТОГО_3!AA180+'ДС_КСГ_кор-ка др профили_2'!AA180</f>
        <v>#REF!</v>
      </c>
      <c r="AB180" s="280" t="e">
        <f>ДС_КСГ_ИТОГО_3!AB180+'ДС_КСГ_кор-ка др профили_2'!AB180</f>
        <v>#REF!</v>
      </c>
      <c r="AC180" s="280" t="e">
        <f>ДС_КСГ_ИТОГО_3!AC180+'ДС_КСГ_кор-ка др профили_2'!AC180</f>
        <v>#REF!</v>
      </c>
      <c r="AD180" s="280" t="e">
        <f>ДС_КСГ_ИТОГО_3!AD180+'ДС_КСГ_кор-ка др профили_2'!AD180</f>
        <v>#REF!</v>
      </c>
      <c r="AE180" s="280" t="e">
        <f>ДС_КСГ_ИТОГО_3!AE180+'ДС_КСГ_кор-ка др профили_2'!AE180</f>
        <v>#REF!</v>
      </c>
      <c r="AF180" s="280" t="e">
        <f>ДС_КСГ_ИТОГО_3!AF180+'ДС_КСГ_кор-ка др профили_2'!AF180</f>
        <v>#REF!</v>
      </c>
      <c r="AG180" s="280" t="e">
        <f>ДС_КСГ_ИТОГО_3!AG180+'ДС_КСГ_кор-ка др профили_2'!AG180</f>
        <v>#REF!</v>
      </c>
      <c r="AH180" s="280" t="e">
        <f>ДС_КСГ_ИТОГО_3!AH180+'ДС_КСГ_кор-ка др профили_2'!AH180</f>
        <v>#REF!</v>
      </c>
      <c r="AI180" s="280" t="e">
        <f>ДС_КСГ_ИТОГО_3!AI180+'ДС_КСГ_кор-ка др профили_2'!AI180</f>
        <v>#REF!</v>
      </c>
      <c r="AJ180" s="280" t="e">
        <f>ДС_КСГ_ИТОГО_3!AJ180+'ДС_КСГ_кор-ка др профили_2'!AJ180</f>
        <v>#REF!</v>
      </c>
      <c r="AK180" s="280" t="e">
        <f>ДС_КСГ_ИТОГО_3!AK180+'ДС_КСГ_кор-ка др профили_2'!AK180</f>
        <v>#REF!</v>
      </c>
      <c r="AL180" s="280" t="e">
        <f>ДС_КСГ_ИТОГО_3!AL180+'ДС_КСГ_кор-ка др профили_2'!AL180</f>
        <v>#REF!</v>
      </c>
      <c r="AM180" s="280" t="e">
        <f>ДС_КСГ_ИТОГО_3!AM180+'ДС_КСГ_кор-ка др профили_2'!AM180</f>
        <v>#REF!</v>
      </c>
      <c r="AN180" s="280" t="e">
        <f>ДС_КСГ_ИТОГО_3!AN180+'ДС_КСГ_кор-ка др профили_2'!AN180</f>
        <v>#REF!</v>
      </c>
      <c r="AO180" s="280" t="e">
        <f>ДС_КСГ_ИТОГО_3!AO180+'ДС_КСГ_кор-ка др профили_2'!AO180</f>
        <v>#REF!</v>
      </c>
      <c r="AP180" s="280" t="e">
        <f>ДС_КСГ_ИТОГО_3!AP180+'ДС_КСГ_кор-ка др профили_2'!AP180</f>
        <v>#REF!</v>
      </c>
      <c r="AQ180" s="280" t="e">
        <f>ДС_КСГ_ИТОГО_3!AQ180+'ДС_КСГ_кор-ка др профили_2'!AQ180</f>
        <v>#REF!</v>
      </c>
      <c r="AR180" s="280" t="e">
        <f>ДС_КСГ_ИТОГО_3!AR180+'ДС_КСГ_кор-ка др профили_2'!AR180</f>
        <v>#REF!</v>
      </c>
      <c r="AS180" s="280" t="e">
        <f>ДС_КСГ_ИТОГО_3!AS180+'ДС_КСГ_кор-ка др профили_2'!AS180</f>
        <v>#REF!</v>
      </c>
      <c r="AT180" s="280" t="e">
        <f>ДС_КСГ_ИТОГО_3!AT180+'ДС_КСГ_кор-ка др профили_2'!AT180</f>
        <v>#REF!</v>
      </c>
      <c r="AU180" s="280" t="e">
        <f>ДС_КСГ_ИТОГО_3!AU180+'ДС_КСГ_кор-ка др профили_2'!AU180</f>
        <v>#REF!</v>
      </c>
      <c r="AV180" s="280" t="e">
        <f>ДС_КСГ_ИТОГО_3!AV180+'ДС_КСГ_кор-ка др профили_2'!AV180</f>
        <v>#REF!</v>
      </c>
      <c r="AW180" s="280" t="e">
        <f>ДС_КСГ_ИТОГО_3!AW180+'ДС_КСГ_кор-ка др профили_2'!AW180</f>
        <v>#REF!</v>
      </c>
      <c r="AX180" s="280" t="e">
        <f>ДС_КСГ_ИТОГО_3!AX180+'ДС_КСГ_кор-ка др профили_2'!AX180</f>
        <v>#REF!</v>
      </c>
      <c r="AY180" s="280" t="e">
        <f>ДС_КСГ_ИТОГО_3!AY180+'ДС_КСГ_кор-ка др профили_2'!AY180</f>
        <v>#REF!</v>
      </c>
      <c r="AZ180" s="280" t="e">
        <f>ДС_КСГ_ИТОГО_3!AZ180+'ДС_КСГ_кор-ка др профили_2'!AZ180</f>
        <v>#REF!</v>
      </c>
      <c r="BA180" s="280" t="e">
        <f>ДС_КСГ_ИТОГО_3!BA180+'ДС_КСГ_кор-ка др профили_2'!BA180</f>
        <v>#REF!</v>
      </c>
      <c r="BB180" s="280" t="e">
        <f>ДС_КСГ_ИТОГО_3!BB180+'ДС_КСГ_кор-ка др профили_2'!BB180</f>
        <v>#REF!</v>
      </c>
      <c r="BC180" s="280" t="e">
        <f>ДС_КСГ_ИТОГО_3!BC180+'ДС_КСГ_кор-ка др профили_2'!BC180</f>
        <v>#REF!</v>
      </c>
      <c r="BD180" s="280" t="e">
        <f>ДС_КСГ_ИТОГО_3!BD180+'ДС_КСГ_кор-ка др профили_2'!BD180</f>
        <v>#REF!</v>
      </c>
      <c r="BE180" s="280" t="e">
        <f>ДС_КСГ_ИТОГО_3!BE180+'ДС_КСГ_кор-ка др профили_2'!BE180</f>
        <v>#REF!</v>
      </c>
      <c r="BF180" s="280" t="e">
        <f>ДС_КСГ_ИТОГО_3!BF180+'ДС_КСГ_кор-ка др профили_2'!BF180</f>
        <v>#REF!</v>
      </c>
      <c r="BG180" s="280" t="e">
        <f>ДС_КСГ_ИТОГО_3!BG180+'ДС_КСГ_кор-ка др профили_2'!BG180</f>
        <v>#REF!</v>
      </c>
      <c r="BH180" s="280" t="e">
        <f>ДС_КСГ_ИТОГО_3!BH180+'ДС_КСГ_кор-ка др профили_2'!BH180</f>
        <v>#REF!</v>
      </c>
      <c r="BI180" s="280" t="e">
        <f>ДС_КСГ_ИТОГО_3!BI180+'ДС_КСГ_кор-ка др профили_2'!BI180</f>
        <v>#REF!</v>
      </c>
      <c r="BJ180" s="280" t="e">
        <f>ДС_КСГ_ИТОГО_3!BJ180+'ДС_КСГ_кор-ка др профили_2'!BJ180</f>
        <v>#REF!</v>
      </c>
      <c r="BK180" s="280" t="e">
        <f>ДС_КСГ_ИТОГО_3!BK180+'ДС_КСГ_кор-ка др профили_2'!BK180</f>
        <v>#REF!</v>
      </c>
      <c r="BL180" s="280" t="e">
        <f>ДС_КСГ_ИТОГО_3!BL180+'ДС_КСГ_кор-ка др профили_2'!BL180</f>
        <v>#REF!</v>
      </c>
      <c r="BM180" s="280" t="e">
        <f>ДС_КСГ_ИТОГО_3!BM180+'ДС_КСГ_кор-ка др профили_2'!BM180</f>
        <v>#REF!</v>
      </c>
      <c r="BN180" s="280" t="e">
        <f>ДС_КСГ_ИТОГО_3!BN180+'ДС_КСГ_кор-ка др профили_2'!BN180</f>
        <v>#REF!</v>
      </c>
      <c r="BO180" s="280" t="e">
        <f>ДС_КСГ_ИТОГО_3!BO180+'ДС_КСГ_кор-ка др профили_2'!BO180</f>
        <v>#REF!</v>
      </c>
      <c r="BP180" s="280" t="e">
        <f>ДС_КСГ_ИТОГО_3!BP180+'ДС_КСГ_кор-ка др профили_2'!BP180</f>
        <v>#REF!</v>
      </c>
      <c r="BQ180" s="280" t="e">
        <f>ДС_КСГ_ИТОГО_3!BQ180+'ДС_КСГ_кор-ка др профили_2'!BQ180</f>
        <v>#REF!</v>
      </c>
      <c r="BR180" s="280" t="e">
        <f>ДС_КСГ_ИТОГО_3!BR180+'ДС_КСГ_кор-ка др профили_2'!BR180</f>
        <v>#REF!</v>
      </c>
      <c r="BS180" s="280" t="e">
        <f>ДС_КСГ_ИТОГО_3!BS180+'ДС_КСГ_кор-ка др профили_2'!BS180</f>
        <v>#REF!</v>
      </c>
      <c r="BT180" s="280" t="e">
        <f>ДС_КСГ_ИТОГО_3!BT180+'ДС_КСГ_кор-ка др профили_2'!BT180</f>
        <v>#REF!</v>
      </c>
      <c r="BU180" s="280" t="e">
        <f>ДС_КСГ_ИТОГО_3!BU180+'ДС_КСГ_кор-ка др профили_2'!BU180</f>
        <v>#REF!</v>
      </c>
      <c r="BV180" s="280" t="e">
        <f>ДС_КСГ_ИТОГО_3!BV180+'ДС_КСГ_кор-ка др профили_2'!BV180</f>
        <v>#REF!</v>
      </c>
      <c r="BW180" s="280" t="e">
        <f>ДС_КСГ_ИТОГО_3!BW180+'ДС_КСГ_кор-ка др профили_2'!BW180</f>
        <v>#REF!</v>
      </c>
      <c r="BX180" s="280" t="e">
        <f>ДС_КСГ_ИТОГО_3!BX180+'ДС_КСГ_кор-ка др профили_2'!BX180</f>
        <v>#REF!</v>
      </c>
      <c r="BY180" s="280" t="e">
        <f>ДС_КСГ_ИТОГО_3!BY180+'ДС_КСГ_кор-ка др профили_2'!BY180</f>
        <v>#REF!</v>
      </c>
      <c r="BZ180" s="280" t="e">
        <f>ДС_КСГ_ИТОГО_3!BZ180+'ДС_КСГ_кор-ка др профили_2'!BZ180</f>
        <v>#REF!</v>
      </c>
      <c r="CA180" s="280" t="e">
        <f>ДС_КСГ_ИТОГО_3!CA180+'ДС_КСГ_кор-ка др профили_2'!CA180</f>
        <v>#REF!</v>
      </c>
      <c r="CB180" s="280" t="e">
        <f>ДС_КСГ_ИТОГО_3!CB180+'ДС_КСГ_кор-ка др профили_2'!CB180</f>
        <v>#REF!</v>
      </c>
      <c r="CC180" s="280" t="e">
        <f>ДС_КСГ_ИТОГО_3!CC180+'ДС_КСГ_кор-ка др профили_2'!CC180</f>
        <v>#REF!</v>
      </c>
      <c r="CD180" s="280" t="e">
        <f>ДС_КСГ_ИТОГО_3!CD180+'ДС_КСГ_кор-ка др профили_2'!CD180</f>
        <v>#REF!</v>
      </c>
      <c r="CE180" s="280" t="e">
        <f>ДС_КСГ_ИТОГО_3!CE180+'ДС_КСГ_кор-ка др профили_2'!CE180</f>
        <v>#REF!</v>
      </c>
      <c r="CF180" s="280" t="e">
        <f>ДС_КСГ_ИТОГО_3!CF180+'ДС_КСГ_кор-ка др профили_2'!CF180</f>
        <v>#REF!</v>
      </c>
      <c r="CG180" s="280" t="e">
        <f>ДС_КСГ_ИТОГО_3!CG180+'ДС_КСГ_кор-ка др профили_2'!CG180</f>
        <v>#REF!</v>
      </c>
      <c r="CH180" s="280" t="e">
        <f>ДС_КСГ_ИТОГО_3!CH180+'ДС_КСГ_кор-ка др профили_2'!CH180</f>
        <v>#REF!</v>
      </c>
      <c r="CI180" s="280" t="e">
        <f>ДС_КСГ_ИТОГО_3!CI180+'ДС_КСГ_кор-ка др профили_2'!CI180</f>
        <v>#REF!</v>
      </c>
      <c r="CJ180" s="280" t="e">
        <f>ДС_КСГ_ИТОГО_3!CJ180+'ДС_КСГ_кор-ка др профили_2'!CJ180</f>
        <v>#REF!</v>
      </c>
      <c r="CK180" s="280" t="e">
        <f>ДС_КСГ_ИТОГО_3!#REF!+'ДС_КСГ_кор-ка др профили_2'!CK180</f>
        <v>#REF!</v>
      </c>
      <c r="CL180" s="280" t="e">
        <f>ДС_КСГ_ИТОГО_3!#REF!+'ДС_КСГ_кор-ка др профили_2'!CL180</f>
        <v>#REF!</v>
      </c>
      <c r="CM180" s="280" t="e">
        <f>ДС_КСГ_ИТОГО_3!#REF!+'ДС_КСГ_кор-ка др профили_2'!CM180</f>
        <v>#REF!</v>
      </c>
      <c r="CN180" s="281" t="e">
        <f t="shared" si="2"/>
        <v>#REF!</v>
      </c>
      <c r="CP180" s="195"/>
      <c r="CQ180" s="195"/>
      <c r="CR180" s="195"/>
    </row>
    <row r="181" spans="1:96" ht="45" x14ac:dyDescent="0.25">
      <c r="A181" s="81">
        <v>180</v>
      </c>
      <c r="B181" s="81" t="s">
        <v>682</v>
      </c>
      <c r="C181" s="148" t="s">
        <v>683</v>
      </c>
      <c r="D181" s="148">
        <v>4.08</v>
      </c>
      <c r="E181" s="148">
        <v>36</v>
      </c>
      <c r="F181" s="148" t="s">
        <v>197</v>
      </c>
      <c r="G181" s="280" t="e">
        <f>ДС_КСГ_ИТОГО_3!G181+'ДС_КСГ_кор-ка др профили_2'!G181</f>
        <v>#REF!</v>
      </c>
      <c r="H181" s="280" t="e">
        <f>ДС_КСГ_ИТОГО_3!H181+'ДС_КСГ_кор-ка др профили_2'!H181</f>
        <v>#REF!</v>
      </c>
      <c r="I181" s="280" t="e">
        <f>ДС_КСГ_ИТОГО_3!I181+'ДС_КСГ_кор-ка др профили_2'!I181</f>
        <v>#REF!</v>
      </c>
      <c r="J181" s="280" t="e">
        <f>ДС_КСГ_ИТОГО_3!J181+'ДС_КСГ_кор-ка др профили_2'!J181</f>
        <v>#REF!</v>
      </c>
      <c r="K181" s="280" t="e">
        <f>ДС_КСГ_ИТОГО_3!K181+'ДС_КСГ_кор-ка др профили_2'!K181</f>
        <v>#REF!</v>
      </c>
      <c r="L181" s="280" t="e">
        <f>ДС_КСГ_ИТОГО_3!L181+'ДС_КСГ_кор-ка др профили_2'!L181</f>
        <v>#REF!</v>
      </c>
      <c r="M181" s="280" t="e">
        <f>ДС_КСГ_ИТОГО_3!M181+'ДС_КСГ_кор-ка др профили_2'!M181</f>
        <v>#REF!</v>
      </c>
      <c r="N181" s="280" t="e">
        <f>ДС_КСГ_ИТОГО_3!N181+'ДС_КСГ_кор-ка др профили_2'!N181</f>
        <v>#REF!</v>
      </c>
      <c r="O181" s="280" t="e">
        <f>ДС_КСГ_ИТОГО_3!O181+'ДС_КСГ_кор-ка др профили_2'!O181</f>
        <v>#REF!</v>
      </c>
      <c r="P181" s="280" t="e">
        <f>ДС_КСГ_ИТОГО_3!P181+'ДС_КСГ_кор-ка др профили_2'!P181</f>
        <v>#REF!</v>
      </c>
      <c r="Q181" s="280" t="e">
        <f>ДС_КСГ_ИТОГО_3!Q181+'ДС_КСГ_кор-ка др профили_2'!Q181</f>
        <v>#REF!</v>
      </c>
      <c r="R181" s="280" t="e">
        <f>ДС_КСГ_ИТОГО_3!R181+'ДС_КСГ_кор-ка др профили_2'!R181</f>
        <v>#REF!</v>
      </c>
      <c r="S181" s="280" t="e">
        <f>ДС_КСГ_ИТОГО_3!S181+'ДС_КСГ_кор-ка др профили_2'!S181</f>
        <v>#REF!</v>
      </c>
      <c r="T181" s="280" t="e">
        <f>ДС_КСГ_ИТОГО_3!T181+'ДС_КСГ_кор-ка др профили_2'!T181</f>
        <v>#REF!</v>
      </c>
      <c r="U181" s="280" t="e">
        <f>ДС_КСГ_ИТОГО_3!U181+'ДС_КСГ_кор-ка др профили_2'!U181</f>
        <v>#REF!</v>
      </c>
      <c r="V181" s="280" t="e">
        <f>ДС_КСГ_ИТОГО_3!V181+'ДС_КСГ_кор-ка др профили_2'!V181</f>
        <v>#REF!</v>
      </c>
      <c r="W181" s="280" t="e">
        <f>ДС_КСГ_ИТОГО_3!W181+'ДС_КСГ_кор-ка др профили_2'!W181</f>
        <v>#REF!</v>
      </c>
      <c r="X181" s="280" t="e">
        <f>ДС_КСГ_ИТОГО_3!X181+'ДС_КСГ_кор-ка др профили_2'!X181</f>
        <v>#REF!</v>
      </c>
      <c r="Y181" s="280" t="e">
        <f>ДС_КСГ_ИТОГО_3!Y181+'ДС_КСГ_кор-ка др профили_2'!Y181</f>
        <v>#REF!</v>
      </c>
      <c r="Z181" s="280" t="e">
        <f>ДС_КСГ_ИТОГО_3!Z181+'ДС_КСГ_кор-ка др профили_2'!Z181</f>
        <v>#REF!</v>
      </c>
      <c r="AA181" s="280" t="e">
        <f>ДС_КСГ_ИТОГО_3!AA181+'ДС_КСГ_кор-ка др профили_2'!AA181</f>
        <v>#REF!</v>
      </c>
      <c r="AB181" s="280" t="e">
        <f>ДС_КСГ_ИТОГО_3!AB181+'ДС_КСГ_кор-ка др профили_2'!AB181</f>
        <v>#REF!</v>
      </c>
      <c r="AC181" s="280" t="e">
        <f>ДС_КСГ_ИТОГО_3!AC181+'ДС_КСГ_кор-ка др профили_2'!AC181</f>
        <v>#REF!</v>
      </c>
      <c r="AD181" s="280" t="e">
        <f>ДС_КСГ_ИТОГО_3!AD181+'ДС_КСГ_кор-ка др профили_2'!AD181</f>
        <v>#REF!</v>
      </c>
      <c r="AE181" s="280" t="e">
        <f>ДС_КСГ_ИТОГО_3!AE181+'ДС_КСГ_кор-ка др профили_2'!AE181</f>
        <v>#REF!</v>
      </c>
      <c r="AF181" s="280" t="e">
        <f>ДС_КСГ_ИТОГО_3!AF181+'ДС_КСГ_кор-ка др профили_2'!AF181</f>
        <v>#REF!</v>
      </c>
      <c r="AG181" s="280" t="e">
        <f>ДС_КСГ_ИТОГО_3!AG181+'ДС_КСГ_кор-ка др профили_2'!AG181</f>
        <v>#REF!</v>
      </c>
      <c r="AH181" s="280" t="e">
        <f>ДС_КСГ_ИТОГО_3!AH181+'ДС_КСГ_кор-ка др профили_2'!AH181</f>
        <v>#REF!</v>
      </c>
      <c r="AI181" s="280" t="e">
        <f>ДС_КСГ_ИТОГО_3!AI181+'ДС_КСГ_кор-ка др профили_2'!AI181</f>
        <v>#REF!</v>
      </c>
      <c r="AJ181" s="280" t="e">
        <f>ДС_КСГ_ИТОГО_3!AJ181+'ДС_КСГ_кор-ка др профили_2'!AJ181</f>
        <v>#REF!</v>
      </c>
      <c r="AK181" s="280" t="e">
        <f>ДС_КСГ_ИТОГО_3!AK181+'ДС_КСГ_кор-ка др профили_2'!AK181</f>
        <v>#REF!</v>
      </c>
      <c r="AL181" s="280" t="e">
        <f>ДС_КСГ_ИТОГО_3!AL181+'ДС_КСГ_кор-ка др профили_2'!AL181</f>
        <v>#REF!</v>
      </c>
      <c r="AM181" s="280" t="e">
        <f>ДС_КСГ_ИТОГО_3!AM181+'ДС_КСГ_кор-ка др профили_2'!AM181</f>
        <v>#REF!</v>
      </c>
      <c r="AN181" s="280" t="e">
        <f>ДС_КСГ_ИТОГО_3!AN181+'ДС_КСГ_кор-ка др профили_2'!AN181</f>
        <v>#REF!</v>
      </c>
      <c r="AO181" s="280" t="e">
        <f>ДС_КСГ_ИТОГО_3!AO181+'ДС_КСГ_кор-ка др профили_2'!AO181</f>
        <v>#REF!</v>
      </c>
      <c r="AP181" s="280" t="e">
        <f>ДС_КСГ_ИТОГО_3!AP181+'ДС_КСГ_кор-ка др профили_2'!AP181</f>
        <v>#REF!</v>
      </c>
      <c r="AQ181" s="280" t="e">
        <f>ДС_КСГ_ИТОГО_3!AQ181+'ДС_КСГ_кор-ка др профили_2'!AQ181</f>
        <v>#REF!</v>
      </c>
      <c r="AR181" s="280" t="e">
        <f>ДС_КСГ_ИТОГО_3!AR181+'ДС_КСГ_кор-ка др профили_2'!AR181</f>
        <v>#REF!</v>
      </c>
      <c r="AS181" s="280" t="e">
        <f>ДС_КСГ_ИТОГО_3!AS181+'ДС_КСГ_кор-ка др профили_2'!AS181</f>
        <v>#REF!</v>
      </c>
      <c r="AT181" s="280" t="e">
        <f>ДС_КСГ_ИТОГО_3!AT181+'ДС_КСГ_кор-ка др профили_2'!AT181</f>
        <v>#REF!</v>
      </c>
      <c r="AU181" s="280" t="e">
        <f>ДС_КСГ_ИТОГО_3!AU181+'ДС_КСГ_кор-ка др профили_2'!AU181</f>
        <v>#REF!</v>
      </c>
      <c r="AV181" s="280" t="e">
        <f>ДС_КСГ_ИТОГО_3!AV181+'ДС_КСГ_кор-ка др профили_2'!AV181</f>
        <v>#REF!</v>
      </c>
      <c r="AW181" s="280" t="e">
        <f>ДС_КСГ_ИТОГО_3!AW181+'ДС_КСГ_кор-ка др профили_2'!AW181</f>
        <v>#REF!</v>
      </c>
      <c r="AX181" s="280" t="e">
        <f>ДС_КСГ_ИТОГО_3!AX181+'ДС_КСГ_кор-ка др профили_2'!AX181</f>
        <v>#REF!</v>
      </c>
      <c r="AY181" s="280" t="e">
        <f>ДС_КСГ_ИТОГО_3!AY181+'ДС_КСГ_кор-ка др профили_2'!AY181</f>
        <v>#REF!</v>
      </c>
      <c r="AZ181" s="280" t="e">
        <f>ДС_КСГ_ИТОГО_3!AZ181+'ДС_КСГ_кор-ка др профили_2'!AZ181</f>
        <v>#REF!</v>
      </c>
      <c r="BA181" s="280" t="e">
        <f>ДС_КСГ_ИТОГО_3!BA181+'ДС_КСГ_кор-ка др профили_2'!BA181</f>
        <v>#REF!</v>
      </c>
      <c r="BB181" s="280" t="e">
        <f>ДС_КСГ_ИТОГО_3!BB181+'ДС_КСГ_кор-ка др профили_2'!BB181</f>
        <v>#REF!</v>
      </c>
      <c r="BC181" s="280" t="e">
        <f>ДС_КСГ_ИТОГО_3!BC181+'ДС_КСГ_кор-ка др профили_2'!BC181</f>
        <v>#REF!</v>
      </c>
      <c r="BD181" s="280" t="e">
        <f>ДС_КСГ_ИТОГО_3!BD181+'ДС_КСГ_кор-ка др профили_2'!BD181</f>
        <v>#REF!</v>
      </c>
      <c r="BE181" s="280" t="e">
        <f>ДС_КСГ_ИТОГО_3!BE181+'ДС_КСГ_кор-ка др профили_2'!BE181</f>
        <v>#REF!</v>
      </c>
      <c r="BF181" s="280" t="e">
        <f>ДС_КСГ_ИТОГО_3!BF181+'ДС_КСГ_кор-ка др профили_2'!BF181</f>
        <v>#REF!</v>
      </c>
      <c r="BG181" s="280" t="e">
        <f>ДС_КСГ_ИТОГО_3!BG181+'ДС_КСГ_кор-ка др профили_2'!BG181</f>
        <v>#REF!</v>
      </c>
      <c r="BH181" s="280" t="e">
        <f>ДС_КСГ_ИТОГО_3!BH181+'ДС_КСГ_кор-ка др профили_2'!BH181</f>
        <v>#REF!</v>
      </c>
      <c r="BI181" s="280" t="e">
        <f>ДС_КСГ_ИТОГО_3!BI181+'ДС_КСГ_кор-ка др профили_2'!BI181</f>
        <v>#REF!</v>
      </c>
      <c r="BJ181" s="280" t="e">
        <f>ДС_КСГ_ИТОГО_3!BJ181+'ДС_КСГ_кор-ка др профили_2'!BJ181</f>
        <v>#REF!</v>
      </c>
      <c r="BK181" s="280" t="e">
        <f>ДС_КСГ_ИТОГО_3!BK181+'ДС_КСГ_кор-ка др профили_2'!BK181</f>
        <v>#REF!</v>
      </c>
      <c r="BL181" s="280" t="e">
        <f>ДС_КСГ_ИТОГО_3!BL181+'ДС_КСГ_кор-ка др профили_2'!BL181</f>
        <v>#REF!</v>
      </c>
      <c r="BM181" s="280" t="e">
        <f>ДС_КСГ_ИТОГО_3!BM181+'ДС_КСГ_кор-ка др профили_2'!BM181</f>
        <v>#REF!</v>
      </c>
      <c r="BN181" s="280" t="e">
        <f>ДС_КСГ_ИТОГО_3!BN181+'ДС_КСГ_кор-ка др профили_2'!BN181</f>
        <v>#REF!</v>
      </c>
      <c r="BO181" s="280" t="e">
        <f>ДС_КСГ_ИТОГО_3!BO181+'ДС_КСГ_кор-ка др профили_2'!BO181</f>
        <v>#REF!</v>
      </c>
      <c r="BP181" s="280" t="e">
        <f>ДС_КСГ_ИТОГО_3!BP181+'ДС_КСГ_кор-ка др профили_2'!BP181</f>
        <v>#REF!</v>
      </c>
      <c r="BQ181" s="280" t="e">
        <f>ДС_КСГ_ИТОГО_3!BQ181+'ДС_КСГ_кор-ка др профили_2'!BQ181</f>
        <v>#REF!</v>
      </c>
      <c r="BR181" s="280" t="e">
        <f>ДС_КСГ_ИТОГО_3!BR181+'ДС_КСГ_кор-ка др профили_2'!BR181</f>
        <v>#REF!</v>
      </c>
      <c r="BS181" s="280" t="e">
        <f>ДС_КСГ_ИТОГО_3!BS181+'ДС_КСГ_кор-ка др профили_2'!BS181</f>
        <v>#REF!</v>
      </c>
      <c r="BT181" s="280" t="e">
        <f>ДС_КСГ_ИТОГО_3!BT181+'ДС_КСГ_кор-ка др профили_2'!BT181</f>
        <v>#REF!</v>
      </c>
      <c r="BU181" s="280" t="e">
        <f>ДС_КСГ_ИТОГО_3!BU181+'ДС_КСГ_кор-ка др профили_2'!BU181</f>
        <v>#REF!</v>
      </c>
      <c r="BV181" s="280" t="e">
        <f>ДС_КСГ_ИТОГО_3!BV181+'ДС_КСГ_кор-ка др профили_2'!BV181</f>
        <v>#REF!</v>
      </c>
      <c r="BW181" s="280" t="e">
        <f>ДС_КСГ_ИТОГО_3!BW181+'ДС_КСГ_кор-ка др профили_2'!BW181</f>
        <v>#REF!</v>
      </c>
      <c r="BX181" s="280" t="e">
        <f>ДС_КСГ_ИТОГО_3!BX181+'ДС_КСГ_кор-ка др профили_2'!BX181</f>
        <v>#REF!</v>
      </c>
      <c r="BY181" s="280" t="e">
        <f>ДС_КСГ_ИТОГО_3!BY181+'ДС_КСГ_кор-ка др профили_2'!BY181</f>
        <v>#REF!</v>
      </c>
      <c r="BZ181" s="280" t="e">
        <f>ДС_КСГ_ИТОГО_3!BZ181+'ДС_КСГ_кор-ка др профили_2'!BZ181</f>
        <v>#REF!</v>
      </c>
      <c r="CA181" s="280" t="e">
        <f>ДС_КСГ_ИТОГО_3!CA181+'ДС_КСГ_кор-ка др профили_2'!CA181</f>
        <v>#REF!</v>
      </c>
      <c r="CB181" s="280" t="e">
        <f>ДС_КСГ_ИТОГО_3!CB181+'ДС_КСГ_кор-ка др профили_2'!CB181</f>
        <v>#REF!</v>
      </c>
      <c r="CC181" s="280" t="e">
        <f>ДС_КСГ_ИТОГО_3!CC181+'ДС_КСГ_кор-ка др профили_2'!CC181</f>
        <v>#REF!</v>
      </c>
      <c r="CD181" s="280" t="e">
        <f>ДС_КСГ_ИТОГО_3!CD181+'ДС_КСГ_кор-ка др профили_2'!CD181</f>
        <v>#REF!</v>
      </c>
      <c r="CE181" s="280" t="e">
        <f>ДС_КСГ_ИТОГО_3!CE181+'ДС_КСГ_кор-ка др профили_2'!CE181</f>
        <v>#REF!</v>
      </c>
      <c r="CF181" s="280" t="e">
        <f>ДС_КСГ_ИТОГО_3!CF181+'ДС_КСГ_кор-ка др профили_2'!CF181</f>
        <v>#REF!</v>
      </c>
      <c r="CG181" s="280" t="e">
        <f>ДС_КСГ_ИТОГО_3!CG181+'ДС_КСГ_кор-ка др профили_2'!CG181</f>
        <v>#REF!</v>
      </c>
      <c r="CH181" s="280" t="e">
        <f>ДС_КСГ_ИТОГО_3!CH181+'ДС_КСГ_кор-ка др профили_2'!CH181</f>
        <v>#REF!</v>
      </c>
      <c r="CI181" s="280" t="e">
        <f>ДС_КСГ_ИТОГО_3!CI181+'ДС_КСГ_кор-ка др профили_2'!CI181</f>
        <v>#REF!</v>
      </c>
      <c r="CJ181" s="280" t="e">
        <f>ДС_КСГ_ИТОГО_3!CJ181+'ДС_КСГ_кор-ка др профили_2'!CJ181</f>
        <v>#REF!</v>
      </c>
      <c r="CK181" s="280" t="e">
        <f>ДС_КСГ_ИТОГО_3!#REF!+'ДС_КСГ_кор-ка др профили_2'!CK181</f>
        <v>#REF!</v>
      </c>
      <c r="CL181" s="280" t="e">
        <f>ДС_КСГ_ИТОГО_3!#REF!+'ДС_КСГ_кор-ка др профили_2'!CL181</f>
        <v>#REF!</v>
      </c>
      <c r="CM181" s="280" t="e">
        <f>ДС_КСГ_ИТОГО_3!#REF!+'ДС_КСГ_кор-ка др профили_2'!CM181</f>
        <v>#REF!</v>
      </c>
      <c r="CN181" s="281" t="e">
        <f t="shared" si="2"/>
        <v>#REF!</v>
      </c>
      <c r="CP181" s="195"/>
      <c r="CQ181" s="195"/>
      <c r="CR181" s="195"/>
    </row>
    <row r="182" spans="1:96" ht="45" x14ac:dyDescent="0.25">
      <c r="A182" s="81">
        <v>181</v>
      </c>
      <c r="B182" s="81" t="s">
        <v>684</v>
      </c>
      <c r="C182" s="148" t="s">
        <v>685</v>
      </c>
      <c r="D182" s="148">
        <v>5.22</v>
      </c>
      <c r="E182" s="148">
        <v>36</v>
      </c>
      <c r="F182" s="148" t="s">
        <v>197</v>
      </c>
      <c r="G182" s="280" t="e">
        <f>ДС_КСГ_ИТОГО_3!G182+'ДС_КСГ_кор-ка др профили_2'!G182</f>
        <v>#REF!</v>
      </c>
      <c r="H182" s="280" t="e">
        <f>ДС_КСГ_ИТОГО_3!H182+'ДС_КСГ_кор-ка др профили_2'!H182</f>
        <v>#REF!</v>
      </c>
      <c r="I182" s="280" t="e">
        <f>ДС_КСГ_ИТОГО_3!I182+'ДС_КСГ_кор-ка др профили_2'!I182</f>
        <v>#REF!</v>
      </c>
      <c r="J182" s="280" t="e">
        <f>ДС_КСГ_ИТОГО_3!J182+'ДС_КСГ_кор-ка др профили_2'!J182</f>
        <v>#REF!</v>
      </c>
      <c r="K182" s="280" t="e">
        <f>ДС_КСГ_ИТОГО_3!K182+'ДС_КСГ_кор-ка др профили_2'!K182</f>
        <v>#REF!</v>
      </c>
      <c r="L182" s="280" t="e">
        <f>ДС_КСГ_ИТОГО_3!L182+'ДС_КСГ_кор-ка др профили_2'!L182</f>
        <v>#REF!</v>
      </c>
      <c r="M182" s="280" t="e">
        <f>ДС_КСГ_ИТОГО_3!M182+'ДС_КСГ_кор-ка др профили_2'!M182</f>
        <v>#REF!</v>
      </c>
      <c r="N182" s="280" t="e">
        <f>ДС_КСГ_ИТОГО_3!N182+'ДС_КСГ_кор-ка др профили_2'!N182</f>
        <v>#REF!</v>
      </c>
      <c r="O182" s="280" t="e">
        <f>ДС_КСГ_ИТОГО_3!O182+'ДС_КСГ_кор-ка др профили_2'!O182</f>
        <v>#REF!</v>
      </c>
      <c r="P182" s="280" t="e">
        <f>ДС_КСГ_ИТОГО_3!P182+'ДС_КСГ_кор-ка др профили_2'!P182</f>
        <v>#REF!</v>
      </c>
      <c r="Q182" s="280" t="e">
        <f>ДС_КСГ_ИТОГО_3!Q182+'ДС_КСГ_кор-ка др профили_2'!Q182</f>
        <v>#REF!</v>
      </c>
      <c r="R182" s="280" t="e">
        <f>ДС_КСГ_ИТОГО_3!R182+'ДС_КСГ_кор-ка др профили_2'!R182</f>
        <v>#REF!</v>
      </c>
      <c r="S182" s="280" t="e">
        <f>ДС_КСГ_ИТОГО_3!S182+'ДС_КСГ_кор-ка др профили_2'!S182</f>
        <v>#REF!</v>
      </c>
      <c r="T182" s="280" t="e">
        <f>ДС_КСГ_ИТОГО_3!T182+'ДС_КСГ_кор-ка др профили_2'!T182</f>
        <v>#REF!</v>
      </c>
      <c r="U182" s="280" t="e">
        <f>ДС_КСГ_ИТОГО_3!U182+'ДС_КСГ_кор-ка др профили_2'!U182</f>
        <v>#REF!</v>
      </c>
      <c r="V182" s="280" t="e">
        <f>ДС_КСГ_ИТОГО_3!V182+'ДС_КСГ_кор-ка др профили_2'!V182</f>
        <v>#REF!</v>
      </c>
      <c r="W182" s="280" t="e">
        <f>ДС_КСГ_ИТОГО_3!W182+'ДС_КСГ_кор-ка др профили_2'!W182</f>
        <v>#REF!</v>
      </c>
      <c r="X182" s="280" t="e">
        <f>ДС_КСГ_ИТОГО_3!X182+'ДС_КСГ_кор-ка др профили_2'!X182</f>
        <v>#REF!</v>
      </c>
      <c r="Y182" s="280" t="e">
        <f>ДС_КСГ_ИТОГО_3!Y182+'ДС_КСГ_кор-ка др профили_2'!Y182</f>
        <v>#REF!</v>
      </c>
      <c r="Z182" s="280" t="e">
        <f>ДС_КСГ_ИТОГО_3!Z182+'ДС_КСГ_кор-ка др профили_2'!Z182</f>
        <v>#REF!</v>
      </c>
      <c r="AA182" s="280" t="e">
        <f>ДС_КСГ_ИТОГО_3!AA182+'ДС_КСГ_кор-ка др профили_2'!AA182</f>
        <v>#REF!</v>
      </c>
      <c r="AB182" s="280" t="e">
        <f>ДС_КСГ_ИТОГО_3!AB182+'ДС_КСГ_кор-ка др профили_2'!AB182</f>
        <v>#REF!</v>
      </c>
      <c r="AC182" s="280" t="e">
        <f>ДС_КСГ_ИТОГО_3!AC182+'ДС_КСГ_кор-ка др профили_2'!AC182</f>
        <v>#REF!</v>
      </c>
      <c r="AD182" s="280" t="e">
        <f>ДС_КСГ_ИТОГО_3!AD182+'ДС_КСГ_кор-ка др профили_2'!AD182</f>
        <v>#REF!</v>
      </c>
      <c r="AE182" s="280" t="e">
        <f>ДС_КСГ_ИТОГО_3!AE182+'ДС_КСГ_кор-ка др профили_2'!AE182</f>
        <v>#REF!</v>
      </c>
      <c r="AF182" s="280" t="e">
        <f>ДС_КСГ_ИТОГО_3!AF182+'ДС_КСГ_кор-ка др профили_2'!AF182</f>
        <v>#REF!</v>
      </c>
      <c r="AG182" s="280" t="e">
        <f>ДС_КСГ_ИТОГО_3!AG182+'ДС_КСГ_кор-ка др профили_2'!AG182</f>
        <v>#REF!</v>
      </c>
      <c r="AH182" s="280" t="e">
        <f>ДС_КСГ_ИТОГО_3!AH182+'ДС_КСГ_кор-ка др профили_2'!AH182</f>
        <v>#REF!</v>
      </c>
      <c r="AI182" s="280" t="e">
        <f>ДС_КСГ_ИТОГО_3!AI182+'ДС_КСГ_кор-ка др профили_2'!AI182</f>
        <v>#REF!</v>
      </c>
      <c r="AJ182" s="280" t="e">
        <f>ДС_КСГ_ИТОГО_3!AJ182+'ДС_КСГ_кор-ка др профили_2'!AJ182</f>
        <v>#REF!</v>
      </c>
      <c r="AK182" s="280" t="e">
        <f>ДС_КСГ_ИТОГО_3!AK182+'ДС_КСГ_кор-ка др профили_2'!AK182</f>
        <v>#REF!</v>
      </c>
      <c r="AL182" s="280" t="e">
        <f>ДС_КСГ_ИТОГО_3!AL182+'ДС_КСГ_кор-ка др профили_2'!AL182</f>
        <v>#REF!</v>
      </c>
      <c r="AM182" s="280" t="e">
        <f>ДС_КСГ_ИТОГО_3!AM182+'ДС_КСГ_кор-ка др профили_2'!AM182</f>
        <v>#REF!</v>
      </c>
      <c r="AN182" s="280" t="e">
        <f>ДС_КСГ_ИТОГО_3!AN182+'ДС_КСГ_кор-ка др профили_2'!AN182</f>
        <v>#REF!</v>
      </c>
      <c r="AO182" s="280" t="e">
        <f>ДС_КСГ_ИТОГО_3!AO182+'ДС_КСГ_кор-ка др профили_2'!AO182</f>
        <v>#REF!</v>
      </c>
      <c r="AP182" s="280" t="e">
        <f>ДС_КСГ_ИТОГО_3!AP182+'ДС_КСГ_кор-ка др профили_2'!AP182</f>
        <v>#REF!</v>
      </c>
      <c r="AQ182" s="280" t="e">
        <f>ДС_КСГ_ИТОГО_3!AQ182+'ДС_КСГ_кор-ка др профили_2'!AQ182</f>
        <v>#REF!</v>
      </c>
      <c r="AR182" s="280" t="e">
        <f>ДС_КСГ_ИТОГО_3!AR182+'ДС_КСГ_кор-ка др профили_2'!AR182</f>
        <v>#REF!</v>
      </c>
      <c r="AS182" s="280" t="e">
        <f>ДС_КСГ_ИТОГО_3!AS182+'ДС_КСГ_кор-ка др профили_2'!AS182</f>
        <v>#REF!</v>
      </c>
      <c r="AT182" s="280" t="e">
        <f>ДС_КСГ_ИТОГО_3!AT182+'ДС_КСГ_кор-ка др профили_2'!AT182</f>
        <v>#REF!</v>
      </c>
      <c r="AU182" s="280" t="e">
        <f>ДС_КСГ_ИТОГО_3!AU182+'ДС_КСГ_кор-ка др профили_2'!AU182</f>
        <v>#REF!</v>
      </c>
      <c r="AV182" s="280" t="e">
        <f>ДС_КСГ_ИТОГО_3!AV182+'ДС_КСГ_кор-ка др профили_2'!AV182</f>
        <v>#REF!</v>
      </c>
      <c r="AW182" s="280" t="e">
        <f>ДС_КСГ_ИТОГО_3!AW182+'ДС_КСГ_кор-ка др профили_2'!AW182</f>
        <v>#REF!</v>
      </c>
      <c r="AX182" s="280" t="e">
        <f>ДС_КСГ_ИТОГО_3!AX182+'ДС_КСГ_кор-ка др профили_2'!AX182</f>
        <v>#REF!</v>
      </c>
      <c r="AY182" s="280" t="e">
        <f>ДС_КСГ_ИТОГО_3!AY182+'ДС_КСГ_кор-ка др профили_2'!AY182</f>
        <v>#REF!</v>
      </c>
      <c r="AZ182" s="280" t="e">
        <f>ДС_КСГ_ИТОГО_3!AZ182+'ДС_КСГ_кор-ка др профили_2'!AZ182</f>
        <v>#REF!</v>
      </c>
      <c r="BA182" s="280" t="e">
        <f>ДС_КСГ_ИТОГО_3!BA182+'ДС_КСГ_кор-ка др профили_2'!BA182</f>
        <v>#REF!</v>
      </c>
      <c r="BB182" s="280" t="e">
        <f>ДС_КСГ_ИТОГО_3!BB182+'ДС_КСГ_кор-ка др профили_2'!BB182</f>
        <v>#REF!</v>
      </c>
      <c r="BC182" s="280" t="e">
        <f>ДС_КСГ_ИТОГО_3!BC182+'ДС_КСГ_кор-ка др профили_2'!BC182</f>
        <v>#REF!</v>
      </c>
      <c r="BD182" s="280" t="e">
        <f>ДС_КСГ_ИТОГО_3!BD182+'ДС_КСГ_кор-ка др профили_2'!BD182</f>
        <v>#REF!</v>
      </c>
      <c r="BE182" s="280" t="e">
        <f>ДС_КСГ_ИТОГО_3!BE182+'ДС_КСГ_кор-ка др профили_2'!BE182</f>
        <v>#REF!</v>
      </c>
      <c r="BF182" s="280" t="e">
        <f>ДС_КСГ_ИТОГО_3!BF182+'ДС_КСГ_кор-ка др профили_2'!BF182</f>
        <v>#REF!</v>
      </c>
      <c r="BG182" s="280" t="e">
        <f>ДС_КСГ_ИТОГО_3!BG182+'ДС_КСГ_кор-ка др профили_2'!BG182</f>
        <v>#REF!</v>
      </c>
      <c r="BH182" s="280" t="e">
        <f>ДС_КСГ_ИТОГО_3!BH182+'ДС_КСГ_кор-ка др профили_2'!BH182</f>
        <v>#REF!</v>
      </c>
      <c r="BI182" s="280" t="e">
        <f>ДС_КСГ_ИТОГО_3!BI182+'ДС_КСГ_кор-ка др профили_2'!BI182</f>
        <v>#REF!</v>
      </c>
      <c r="BJ182" s="280" t="e">
        <f>ДС_КСГ_ИТОГО_3!BJ182+'ДС_КСГ_кор-ка др профили_2'!BJ182</f>
        <v>#REF!</v>
      </c>
      <c r="BK182" s="280" t="e">
        <f>ДС_КСГ_ИТОГО_3!BK182+'ДС_КСГ_кор-ка др профили_2'!BK182</f>
        <v>#REF!</v>
      </c>
      <c r="BL182" s="280" t="e">
        <f>ДС_КСГ_ИТОГО_3!BL182+'ДС_КСГ_кор-ка др профили_2'!BL182</f>
        <v>#REF!</v>
      </c>
      <c r="BM182" s="280" t="e">
        <f>ДС_КСГ_ИТОГО_3!BM182+'ДС_КСГ_кор-ка др профили_2'!BM182</f>
        <v>#REF!</v>
      </c>
      <c r="BN182" s="280" t="e">
        <f>ДС_КСГ_ИТОГО_3!BN182+'ДС_КСГ_кор-ка др профили_2'!BN182</f>
        <v>#REF!</v>
      </c>
      <c r="BO182" s="280" t="e">
        <f>ДС_КСГ_ИТОГО_3!BO182+'ДС_КСГ_кор-ка др профили_2'!BO182</f>
        <v>#REF!</v>
      </c>
      <c r="BP182" s="280" t="e">
        <f>ДС_КСГ_ИТОГО_3!BP182+'ДС_КСГ_кор-ка др профили_2'!BP182</f>
        <v>#REF!</v>
      </c>
      <c r="BQ182" s="280" t="e">
        <f>ДС_КСГ_ИТОГО_3!BQ182+'ДС_КСГ_кор-ка др профили_2'!BQ182</f>
        <v>#REF!</v>
      </c>
      <c r="BR182" s="280" t="e">
        <f>ДС_КСГ_ИТОГО_3!BR182+'ДС_КСГ_кор-ка др профили_2'!BR182</f>
        <v>#REF!</v>
      </c>
      <c r="BS182" s="280" t="e">
        <f>ДС_КСГ_ИТОГО_3!BS182+'ДС_КСГ_кор-ка др профили_2'!BS182</f>
        <v>#REF!</v>
      </c>
      <c r="BT182" s="280" t="e">
        <f>ДС_КСГ_ИТОГО_3!BT182+'ДС_КСГ_кор-ка др профили_2'!BT182</f>
        <v>#REF!</v>
      </c>
      <c r="BU182" s="280" t="e">
        <f>ДС_КСГ_ИТОГО_3!BU182+'ДС_КСГ_кор-ка др профили_2'!BU182</f>
        <v>#REF!</v>
      </c>
      <c r="BV182" s="280" t="e">
        <f>ДС_КСГ_ИТОГО_3!BV182+'ДС_КСГ_кор-ка др профили_2'!BV182</f>
        <v>#REF!</v>
      </c>
      <c r="BW182" s="280" t="e">
        <f>ДС_КСГ_ИТОГО_3!BW182+'ДС_КСГ_кор-ка др профили_2'!BW182</f>
        <v>#REF!</v>
      </c>
      <c r="BX182" s="280" t="e">
        <f>ДС_КСГ_ИТОГО_3!BX182+'ДС_КСГ_кор-ка др профили_2'!BX182</f>
        <v>#REF!</v>
      </c>
      <c r="BY182" s="280" t="e">
        <f>ДС_КСГ_ИТОГО_3!BY182+'ДС_КСГ_кор-ка др профили_2'!BY182</f>
        <v>#REF!</v>
      </c>
      <c r="BZ182" s="280" t="e">
        <f>ДС_КСГ_ИТОГО_3!BZ182+'ДС_КСГ_кор-ка др профили_2'!BZ182</f>
        <v>#REF!</v>
      </c>
      <c r="CA182" s="280" t="e">
        <f>ДС_КСГ_ИТОГО_3!CA182+'ДС_КСГ_кор-ка др профили_2'!CA182</f>
        <v>#REF!</v>
      </c>
      <c r="CB182" s="280" t="e">
        <f>ДС_КСГ_ИТОГО_3!CB182+'ДС_КСГ_кор-ка др профили_2'!CB182</f>
        <v>#REF!</v>
      </c>
      <c r="CC182" s="280" t="e">
        <f>ДС_КСГ_ИТОГО_3!CC182+'ДС_КСГ_кор-ка др профили_2'!CC182</f>
        <v>#REF!</v>
      </c>
      <c r="CD182" s="280" t="e">
        <f>ДС_КСГ_ИТОГО_3!CD182+'ДС_КСГ_кор-ка др профили_2'!CD182</f>
        <v>#REF!</v>
      </c>
      <c r="CE182" s="280" t="e">
        <f>ДС_КСГ_ИТОГО_3!CE182+'ДС_КСГ_кор-ка др профили_2'!CE182</f>
        <v>#REF!</v>
      </c>
      <c r="CF182" s="280" t="e">
        <f>ДС_КСГ_ИТОГО_3!CF182+'ДС_КСГ_кор-ка др профили_2'!CF182</f>
        <v>#REF!</v>
      </c>
      <c r="CG182" s="280" t="e">
        <f>ДС_КСГ_ИТОГО_3!CG182+'ДС_КСГ_кор-ка др профили_2'!CG182</f>
        <v>#REF!</v>
      </c>
      <c r="CH182" s="280" t="e">
        <f>ДС_КСГ_ИТОГО_3!CH182+'ДС_КСГ_кор-ка др профили_2'!CH182</f>
        <v>#REF!</v>
      </c>
      <c r="CI182" s="280" t="e">
        <f>ДС_КСГ_ИТОГО_3!CI182+'ДС_КСГ_кор-ка др профили_2'!CI182</f>
        <v>#REF!</v>
      </c>
      <c r="CJ182" s="280" t="e">
        <f>ДС_КСГ_ИТОГО_3!CJ182+'ДС_КСГ_кор-ка др профили_2'!CJ182</f>
        <v>#REF!</v>
      </c>
      <c r="CK182" s="280" t="e">
        <f>ДС_КСГ_ИТОГО_3!#REF!+'ДС_КСГ_кор-ка др профили_2'!CK182</f>
        <v>#REF!</v>
      </c>
      <c r="CL182" s="280" t="e">
        <f>ДС_КСГ_ИТОГО_3!#REF!+'ДС_КСГ_кор-ка др профили_2'!CL182</f>
        <v>#REF!</v>
      </c>
      <c r="CM182" s="280" t="e">
        <f>ДС_КСГ_ИТОГО_3!#REF!+'ДС_КСГ_кор-ка др профили_2'!CM182</f>
        <v>#REF!</v>
      </c>
      <c r="CN182" s="281" t="e">
        <f t="shared" si="2"/>
        <v>#REF!</v>
      </c>
      <c r="CP182" s="195"/>
      <c r="CQ182" s="195"/>
      <c r="CR182" s="195"/>
    </row>
    <row r="183" spans="1:96" ht="45" x14ac:dyDescent="0.25">
      <c r="A183" s="81">
        <v>182</v>
      </c>
      <c r="B183" s="81" t="s">
        <v>686</v>
      </c>
      <c r="C183" s="148" t="s">
        <v>687</v>
      </c>
      <c r="D183" s="148">
        <v>7.13</v>
      </c>
      <c r="E183" s="148">
        <v>36</v>
      </c>
      <c r="F183" s="148" t="s">
        <v>197</v>
      </c>
      <c r="G183" s="280" t="e">
        <f>ДС_КСГ_ИТОГО_3!G183+'ДС_КСГ_кор-ка др профили_2'!G183</f>
        <v>#REF!</v>
      </c>
      <c r="H183" s="280" t="e">
        <f>ДС_КСГ_ИТОГО_3!H183+'ДС_КСГ_кор-ка др профили_2'!H183</f>
        <v>#REF!</v>
      </c>
      <c r="I183" s="280" t="e">
        <f>ДС_КСГ_ИТОГО_3!I183+'ДС_КСГ_кор-ка др профили_2'!I183</f>
        <v>#REF!</v>
      </c>
      <c r="J183" s="280" t="e">
        <f>ДС_КСГ_ИТОГО_3!J183+'ДС_КСГ_кор-ка др профили_2'!J183</f>
        <v>#REF!</v>
      </c>
      <c r="K183" s="280" t="e">
        <f>ДС_КСГ_ИТОГО_3!K183+'ДС_КСГ_кор-ка др профили_2'!K183</f>
        <v>#REF!</v>
      </c>
      <c r="L183" s="280" t="e">
        <f>ДС_КСГ_ИТОГО_3!L183+'ДС_КСГ_кор-ка др профили_2'!L183</f>
        <v>#REF!</v>
      </c>
      <c r="M183" s="280" t="e">
        <f>ДС_КСГ_ИТОГО_3!M183+'ДС_КСГ_кор-ка др профили_2'!M183</f>
        <v>#REF!</v>
      </c>
      <c r="N183" s="280" t="e">
        <f>ДС_КСГ_ИТОГО_3!N183+'ДС_КСГ_кор-ка др профили_2'!N183</f>
        <v>#REF!</v>
      </c>
      <c r="O183" s="280" t="e">
        <f>ДС_КСГ_ИТОГО_3!O183+'ДС_КСГ_кор-ка др профили_2'!O183</f>
        <v>#REF!</v>
      </c>
      <c r="P183" s="280" t="e">
        <f>ДС_КСГ_ИТОГО_3!P183+'ДС_КСГ_кор-ка др профили_2'!P183</f>
        <v>#REF!</v>
      </c>
      <c r="Q183" s="280" t="e">
        <f>ДС_КСГ_ИТОГО_3!Q183+'ДС_КСГ_кор-ка др профили_2'!Q183</f>
        <v>#REF!</v>
      </c>
      <c r="R183" s="280" t="e">
        <f>ДС_КСГ_ИТОГО_3!R183+'ДС_КСГ_кор-ка др профили_2'!R183</f>
        <v>#REF!</v>
      </c>
      <c r="S183" s="280" t="e">
        <f>ДС_КСГ_ИТОГО_3!S183+'ДС_КСГ_кор-ка др профили_2'!S183</f>
        <v>#REF!</v>
      </c>
      <c r="T183" s="280" t="e">
        <f>ДС_КСГ_ИТОГО_3!T183+'ДС_КСГ_кор-ка др профили_2'!T183</f>
        <v>#REF!</v>
      </c>
      <c r="U183" s="280" t="e">
        <f>ДС_КСГ_ИТОГО_3!U183+'ДС_КСГ_кор-ка др профили_2'!U183</f>
        <v>#REF!</v>
      </c>
      <c r="V183" s="280" t="e">
        <f>ДС_КСГ_ИТОГО_3!V183+'ДС_КСГ_кор-ка др профили_2'!V183</f>
        <v>#REF!</v>
      </c>
      <c r="W183" s="280" t="e">
        <f>ДС_КСГ_ИТОГО_3!W183+'ДС_КСГ_кор-ка др профили_2'!W183</f>
        <v>#REF!</v>
      </c>
      <c r="X183" s="280" t="e">
        <f>ДС_КСГ_ИТОГО_3!X183+'ДС_КСГ_кор-ка др профили_2'!X183</f>
        <v>#REF!</v>
      </c>
      <c r="Y183" s="280" t="e">
        <f>ДС_КСГ_ИТОГО_3!Y183+'ДС_КСГ_кор-ка др профили_2'!Y183</f>
        <v>#REF!</v>
      </c>
      <c r="Z183" s="280" t="e">
        <f>ДС_КСГ_ИТОГО_3!Z183+'ДС_КСГ_кор-ка др профили_2'!Z183</f>
        <v>#REF!</v>
      </c>
      <c r="AA183" s="280" t="e">
        <f>ДС_КСГ_ИТОГО_3!AA183+'ДС_КСГ_кор-ка др профили_2'!AA183</f>
        <v>#REF!</v>
      </c>
      <c r="AB183" s="280" t="e">
        <f>ДС_КСГ_ИТОГО_3!AB183+'ДС_КСГ_кор-ка др профили_2'!AB183</f>
        <v>#REF!</v>
      </c>
      <c r="AC183" s="280" t="e">
        <f>ДС_КСГ_ИТОГО_3!AC183+'ДС_КСГ_кор-ка др профили_2'!AC183</f>
        <v>#REF!</v>
      </c>
      <c r="AD183" s="280" t="e">
        <f>ДС_КСГ_ИТОГО_3!AD183+'ДС_КСГ_кор-ка др профили_2'!AD183</f>
        <v>#REF!</v>
      </c>
      <c r="AE183" s="280" t="e">
        <f>ДС_КСГ_ИТОГО_3!AE183+'ДС_КСГ_кор-ка др профили_2'!AE183</f>
        <v>#REF!</v>
      </c>
      <c r="AF183" s="280" t="e">
        <f>ДС_КСГ_ИТОГО_3!AF183+'ДС_КСГ_кор-ка др профили_2'!AF183</f>
        <v>#REF!</v>
      </c>
      <c r="AG183" s="280" t="e">
        <f>ДС_КСГ_ИТОГО_3!AG183+'ДС_КСГ_кор-ка др профили_2'!AG183</f>
        <v>#REF!</v>
      </c>
      <c r="AH183" s="280" t="e">
        <f>ДС_КСГ_ИТОГО_3!AH183+'ДС_КСГ_кор-ка др профили_2'!AH183</f>
        <v>#REF!</v>
      </c>
      <c r="AI183" s="280" t="e">
        <f>ДС_КСГ_ИТОГО_3!AI183+'ДС_КСГ_кор-ка др профили_2'!AI183</f>
        <v>#REF!</v>
      </c>
      <c r="AJ183" s="280" t="e">
        <f>ДС_КСГ_ИТОГО_3!AJ183+'ДС_КСГ_кор-ка др профили_2'!AJ183</f>
        <v>#REF!</v>
      </c>
      <c r="AK183" s="280" t="e">
        <f>ДС_КСГ_ИТОГО_3!AK183+'ДС_КСГ_кор-ка др профили_2'!AK183</f>
        <v>#REF!</v>
      </c>
      <c r="AL183" s="280" t="e">
        <f>ДС_КСГ_ИТОГО_3!AL183+'ДС_КСГ_кор-ка др профили_2'!AL183</f>
        <v>#REF!</v>
      </c>
      <c r="AM183" s="280" t="e">
        <f>ДС_КСГ_ИТОГО_3!AM183+'ДС_КСГ_кор-ка др профили_2'!AM183</f>
        <v>#REF!</v>
      </c>
      <c r="AN183" s="280" t="e">
        <f>ДС_КСГ_ИТОГО_3!AN183+'ДС_КСГ_кор-ка др профили_2'!AN183</f>
        <v>#REF!</v>
      </c>
      <c r="AO183" s="280" t="e">
        <f>ДС_КСГ_ИТОГО_3!AO183+'ДС_КСГ_кор-ка др профили_2'!AO183</f>
        <v>#REF!</v>
      </c>
      <c r="AP183" s="280" t="e">
        <f>ДС_КСГ_ИТОГО_3!AP183+'ДС_КСГ_кор-ка др профили_2'!AP183</f>
        <v>#REF!</v>
      </c>
      <c r="AQ183" s="280" t="e">
        <f>ДС_КСГ_ИТОГО_3!AQ183+'ДС_КСГ_кор-ка др профили_2'!AQ183</f>
        <v>#REF!</v>
      </c>
      <c r="AR183" s="280" t="e">
        <f>ДС_КСГ_ИТОГО_3!AR183+'ДС_КСГ_кор-ка др профили_2'!AR183</f>
        <v>#REF!</v>
      </c>
      <c r="AS183" s="280" t="e">
        <f>ДС_КСГ_ИТОГО_3!AS183+'ДС_КСГ_кор-ка др профили_2'!AS183</f>
        <v>#REF!</v>
      </c>
      <c r="AT183" s="280" t="e">
        <f>ДС_КСГ_ИТОГО_3!AT183+'ДС_КСГ_кор-ка др профили_2'!AT183</f>
        <v>#REF!</v>
      </c>
      <c r="AU183" s="280" t="e">
        <f>ДС_КСГ_ИТОГО_3!AU183+'ДС_КСГ_кор-ка др профили_2'!AU183</f>
        <v>#REF!</v>
      </c>
      <c r="AV183" s="280" t="e">
        <f>ДС_КСГ_ИТОГО_3!AV183+'ДС_КСГ_кор-ка др профили_2'!AV183</f>
        <v>#REF!</v>
      </c>
      <c r="AW183" s="280" t="e">
        <f>ДС_КСГ_ИТОГО_3!AW183+'ДС_КСГ_кор-ка др профили_2'!AW183</f>
        <v>#REF!</v>
      </c>
      <c r="AX183" s="280" t="e">
        <f>ДС_КСГ_ИТОГО_3!AX183+'ДС_КСГ_кор-ка др профили_2'!AX183</f>
        <v>#REF!</v>
      </c>
      <c r="AY183" s="280" t="e">
        <f>ДС_КСГ_ИТОГО_3!AY183+'ДС_КСГ_кор-ка др профили_2'!AY183</f>
        <v>#REF!</v>
      </c>
      <c r="AZ183" s="280" t="e">
        <f>ДС_КСГ_ИТОГО_3!AZ183+'ДС_КСГ_кор-ка др профили_2'!AZ183</f>
        <v>#REF!</v>
      </c>
      <c r="BA183" s="280" t="e">
        <f>ДС_КСГ_ИТОГО_3!BA183+'ДС_КСГ_кор-ка др профили_2'!BA183</f>
        <v>#REF!</v>
      </c>
      <c r="BB183" s="280" t="e">
        <f>ДС_КСГ_ИТОГО_3!BB183+'ДС_КСГ_кор-ка др профили_2'!BB183</f>
        <v>#REF!</v>
      </c>
      <c r="BC183" s="280" t="e">
        <f>ДС_КСГ_ИТОГО_3!BC183+'ДС_КСГ_кор-ка др профили_2'!BC183</f>
        <v>#REF!</v>
      </c>
      <c r="BD183" s="280" t="e">
        <f>ДС_КСГ_ИТОГО_3!BD183+'ДС_КСГ_кор-ка др профили_2'!BD183</f>
        <v>#REF!</v>
      </c>
      <c r="BE183" s="280" t="e">
        <f>ДС_КСГ_ИТОГО_3!BE183+'ДС_КСГ_кор-ка др профили_2'!BE183</f>
        <v>#REF!</v>
      </c>
      <c r="BF183" s="280" t="e">
        <f>ДС_КСГ_ИТОГО_3!BF183+'ДС_КСГ_кор-ка др профили_2'!BF183</f>
        <v>#REF!</v>
      </c>
      <c r="BG183" s="280" t="e">
        <f>ДС_КСГ_ИТОГО_3!BG183+'ДС_КСГ_кор-ка др профили_2'!BG183</f>
        <v>#REF!</v>
      </c>
      <c r="BH183" s="280" t="e">
        <f>ДС_КСГ_ИТОГО_3!BH183+'ДС_КСГ_кор-ка др профили_2'!BH183</f>
        <v>#REF!</v>
      </c>
      <c r="BI183" s="280" t="e">
        <f>ДС_КСГ_ИТОГО_3!BI183+'ДС_КСГ_кор-ка др профили_2'!BI183</f>
        <v>#REF!</v>
      </c>
      <c r="BJ183" s="280" t="e">
        <f>ДС_КСГ_ИТОГО_3!BJ183+'ДС_КСГ_кор-ка др профили_2'!BJ183</f>
        <v>#REF!</v>
      </c>
      <c r="BK183" s="280" t="e">
        <f>ДС_КСГ_ИТОГО_3!BK183+'ДС_КСГ_кор-ка др профили_2'!BK183</f>
        <v>#REF!</v>
      </c>
      <c r="BL183" s="280" t="e">
        <f>ДС_КСГ_ИТОГО_3!BL183+'ДС_КСГ_кор-ка др профили_2'!BL183</f>
        <v>#REF!</v>
      </c>
      <c r="BM183" s="280" t="e">
        <f>ДС_КСГ_ИТОГО_3!BM183+'ДС_КСГ_кор-ка др профили_2'!BM183</f>
        <v>#REF!</v>
      </c>
      <c r="BN183" s="280" t="e">
        <f>ДС_КСГ_ИТОГО_3!BN183+'ДС_КСГ_кор-ка др профили_2'!BN183</f>
        <v>#REF!</v>
      </c>
      <c r="BO183" s="280" t="e">
        <f>ДС_КСГ_ИТОГО_3!BO183+'ДС_КСГ_кор-ка др профили_2'!BO183</f>
        <v>#REF!</v>
      </c>
      <c r="BP183" s="280" t="e">
        <f>ДС_КСГ_ИТОГО_3!BP183+'ДС_КСГ_кор-ка др профили_2'!BP183</f>
        <v>#REF!</v>
      </c>
      <c r="BQ183" s="280" t="e">
        <f>ДС_КСГ_ИТОГО_3!BQ183+'ДС_КСГ_кор-ка др профили_2'!BQ183</f>
        <v>#REF!</v>
      </c>
      <c r="BR183" s="280" t="e">
        <f>ДС_КСГ_ИТОГО_3!BR183+'ДС_КСГ_кор-ка др профили_2'!BR183</f>
        <v>#REF!</v>
      </c>
      <c r="BS183" s="280" t="e">
        <f>ДС_КСГ_ИТОГО_3!BS183+'ДС_КСГ_кор-ка др профили_2'!BS183</f>
        <v>#REF!</v>
      </c>
      <c r="BT183" s="280" t="e">
        <f>ДС_КСГ_ИТОГО_3!BT183+'ДС_КСГ_кор-ка др профили_2'!BT183</f>
        <v>#REF!</v>
      </c>
      <c r="BU183" s="280" t="e">
        <f>ДС_КСГ_ИТОГО_3!BU183+'ДС_КСГ_кор-ка др профили_2'!BU183</f>
        <v>#REF!</v>
      </c>
      <c r="BV183" s="280" t="e">
        <f>ДС_КСГ_ИТОГО_3!BV183+'ДС_КСГ_кор-ка др профили_2'!BV183</f>
        <v>#REF!</v>
      </c>
      <c r="BW183" s="280" t="e">
        <f>ДС_КСГ_ИТОГО_3!BW183+'ДС_КСГ_кор-ка др профили_2'!BW183</f>
        <v>#REF!</v>
      </c>
      <c r="BX183" s="280" t="e">
        <f>ДС_КСГ_ИТОГО_3!BX183+'ДС_КСГ_кор-ка др профили_2'!BX183</f>
        <v>#REF!</v>
      </c>
      <c r="BY183" s="280" t="e">
        <f>ДС_КСГ_ИТОГО_3!BY183+'ДС_КСГ_кор-ка др профили_2'!BY183</f>
        <v>#REF!</v>
      </c>
      <c r="BZ183" s="280" t="e">
        <f>ДС_КСГ_ИТОГО_3!BZ183+'ДС_КСГ_кор-ка др профили_2'!BZ183</f>
        <v>#REF!</v>
      </c>
      <c r="CA183" s="280" t="e">
        <f>ДС_КСГ_ИТОГО_3!CA183+'ДС_КСГ_кор-ка др профили_2'!CA183</f>
        <v>#REF!</v>
      </c>
      <c r="CB183" s="280" t="e">
        <f>ДС_КСГ_ИТОГО_3!CB183+'ДС_КСГ_кор-ка др профили_2'!CB183</f>
        <v>#REF!</v>
      </c>
      <c r="CC183" s="280" t="e">
        <f>ДС_КСГ_ИТОГО_3!CC183+'ДС_КСГ_кор-ка др профили_2'!CC183</f>
        <v>#REF!</v>
      </c>
      <c r="CD183" s="280" t="e">
        <f>ДС_КСГ_ИТОГО_3!CD183+'ДС_КСГ_кор-ка др профили_2'!CD183</f>
        <v>#REF!</v>
      </c>
      <c r="CE183" s="280" t="e">
        <f>ДС_КСГ_ИТОГО_3!CE183+'ДС_КСГ_кор-ка др профили_2'!CE183</f>
        <v>#REF!</v>
      </c>
      <c r="CF183" s="280" t="e">
        <f>ДС_КСГ_ИТОГО_3!CF183+'ДС_КСГ_кор-ка др профили_2'!CF183</f>
        <v>#REF!</v>
      </c>
      <c r="CG183" s="280" t="e">
        <f>ДС_КСГ_ИТОГО_3!CG183+'ДС_КСГ_кор-ка др профили_2'!CG183</f>
        <v>#REF!</v>
      </c>
      <c r="CH183" s="280" t="e">
        <f>ДС_КСГ_ИТОГО_3!CH183+'ДС_КСГ_кор-ка др профили_2'!CH183</f>
        <v>#REF!</v>
      </c>
      <c r="CI183" s="280" t="e">
        <f>ДС_КСГ_ИТОГО_3!CI183+'ДС_КСГ_кор-ка др профили_2'!CI183</f>
        <v>#REF!</v>
      </c>
      <c r="CJ183" s="280" t="e">
        <f>ДС_КСГ_ИТОГО_3!CJ183+'ДС_КСГ_кор-ка др профили_2'!CJ183</f>
        <v>#REF!</v>
      </c>
      <c r="CK183" s="280" t="e">
        <f>ДС_КСГ_ИТОГО_3!#REF!+'ДС_КСГ_кор-ка др профили_2'!CK183</f>
        <v>#REF!</v>
      </c>
      <c r="CL183" s="280" t="e">
        <f>ДС_КСГ_ИТОГО_3!#REF!+'ДС_КСГ_кор-ка др профили_2'!CL183</f>
        <v>#REF!</v>
      </c>
      <c r="CM183" s="280" t="e">
        <f>ДС_КСГ_ИТОГО_3!#REF!+'ДС_КСГ_кор-ка др профили_2'!CM183</f>
        <v>#REF!</v>
      </c>
      <c r="CN183" s="281" t="e">
        <f t="shared" si="2"/>
        <v>#REF!</v>
      </c>
      <c r="CP183" s="195"/>
      <c r="CQ183" s="195"/>
      <c r="CR183" s="195"/>
    </row>
    <row r="184" spans="1:96" ht="45" x14ac:dyDescent="0.25">
      <c r="A184" s="81">
        <v>183</v>
      </c>
      <c r="B184" s="81" t="s">
        <v>688</v>
      </c>
      <c r="C184" s="148" t="s">
        <v>689</v>
      </c>
      <c r="D184" s="148">
        <v>9.1300000000000008</v>
      </c>
      <c r="E184" s="148">
        <v>36</v>
      </c>
      <c r="F184" s="148" t="s">
        <v>197</v>
      </c>
      <c r="G184" s="280" t="e">
        <f>ДС_КСГ_ИТОГО_3!G184+'ДС_КСГ_кор-ка др профили_2'!G184</f>
        <v>#REF!</v>
      </c>
      <c r="H184" s="280" t="e">
        <f>ДС_КСГ_ИТОГО_3!H184+'ДС_КСГ_кор-ка др профили_2'!H184</f>
        <v>#REF!</v>
      </c>
      <c r="I184" s="280" t="e">
        <f>ДС_КСГ_ИТОГО_3!I184+'ДС_КСГ_кор-ка др профили_2'!I184</f>
        <v>#REF!</v>
      </c>
      <c r="J184" s="280" t="e">
        <f>ДС_КСГ_ИТОГО_3!J184+'ДС_КСГ_кор-ка др профили_2'!J184</f>
        <v>#REF!</v>
      </c>
      <c r="K184" s="280" t="e">
        <f>ДС_КСГ_ИТОГО_3!K184+'ДС_КСГ_кор-ка др профили_2'!K184</f>
        <v>#REF!</v>
      </c>
      <c r="L184" s="280" t="e">
        <f>ДС_КСГ_ИТОГО_3!L184+'ДС_КСГ_кор-ка др профили_2'!L184</f>
        <v>#REF!</v>
      </c>
      <c r="M184" s="280" t="e">
        <f>ДС_КСГ_ИТОГО_3!M184+'ДС_КСГ_кор-ка др профили_2'!M184</f>
        <v>#REF!</v>
      </c>
      <c r="N184" s="280" t="e">
        <f>ДС_КСГ_ИТОГО_3!N184+'ДС_КСГ_кор-ка др профили_2'!N184</f>
        <v>#REF!</v>
      </c>
      <c r="O184" s="280" t="e">
        <f>ДС_КСГ_ИТОГО_3!O184+'ДС_КСГ_кор-ка др профили_2'!O184</f>
        <v>#REF!</v>
      </c>
      <c r="P184" s="280" t="e">
        <f>ДС_КСГ_ИТОГО_3!P184+'ДС_КСГ_кор-ка др профили_2'!P184</f>
        <v>#REF!</v>
      </c>
      <c r="Q184" s="280" t="e">
        <f>ДС_КСГ_ИТОГО_3!Q184+'ДС_КСГ_кор-ка др профили_2'!Q184</f>
        <v>#REF!</v>
      </c>
      <c r="R184" s="280" t="e">
        <f>ДС_КСГ_ИТОГО_3!R184+'ДС_КСГ_кор-ка др профили_2'!R184</f>
        <v>#REF!</v>
      </c>
      <c r="S184" s="280" t="e">
        <f>ДС_КСГ_ИТОГО_3!S184+'ДС_КСГ_кор-ка др профили_2'!S184</f>
        <v>#REF!</v>
      </c>
      <c r="T184" s="280" t="e">
        <f>ДС_КСГ_ИТОГО_3!T184+'ДС_КСГ_кор-ка др профили_2'!T184</f>
        <v>#REF!</v>
      </c>
      <c r="U184" s="280" t="e">
        <f>ДС_КСГ_ИТОГО_3!U184+'ДС_КСГ_кор-ка др профили_2'!U184</f>
        <v>#REF!</v>
      </c>
      <c r="V184" s="280" t="e">
        <f>ДС_КСГ_ИТОГО_3!V184+'ДС_КСГ_кор-ка др профили_2'!V184</f>
        <v>#REF!</v>
      </c>
      <c r="W184" s="280" t="e">
        <f>ДС_КСГ_ИТОГО_3!W184+'ДС_КСГ_кор-ка др профили_2'!W184</f>
        <v>#REF!</v>
      </c>
      <c r="X184" s="280" t="e">
        <f>ДС_КСГ_ИТОГО_3!X184+'ДС_КСГ_кор-ка др профили_2'!X184</f>
        <v>#REF!</v>
      </c>
      <c r="Y184" s="280" t="e">
        <f>ДС_КСГ_ИТОГО_3!Y184+'ДС_КСГ_кор-ка др профили_2'!Y184</f>
        <v>#REF!</v>
      </c>
      <c r="Z184" s="280" t="e">
        <f>ДС_КСГ_ИТОГО_3!Z184+'ДС_КСГ_кор-ка др профили_2'!Z184</f>
        <v>#REF!</v>
      </c>
      <c r="AA184" s="280" t="e">
        <f>ДС_КСГ_ИТОГО_3!AA184+'ДС_КСГ_кор-ка др профили_2'!AA184</f>
        <v>#REF!</v>
      </c>
      <c r="AB184" s="280" t="e">
        <f>ДС_КСГ_ИТОГО_3!AB184+'ДС_КСГ_кор-ка др профили_2'!AB184</f>
        <v>#REF!</v>
      </c>
      <c r="AC184" s="280" t="e">
        <f>ДС_КСГ_ИТОГО_3!AC184+'ДС_КСГ_кор-ка др профили_2'!AC184</f>
        <v>#REF!</v>
      </c>
      <c r="AD184" s="280" t="e">
        <f>ДС_КСГ_ИТОГО_3!AD184+'ДС_КСГ_кор-ка др профили_2'!AD184</f>
        <v>#REF!</v>
      </c>
      <c r="AE184" s="280" t="e">
        <f>ДС_КСГ_ИТОГО_3!AE184+'ДС_КСГ_кор-ка др профили_2'!AE184</f>
        <v>#REF!</v>
      </c>
      <c r="AF184" s="280" t="e">
        <f>ДС_КСГ_ИТОГО_3!AF184+'ДС_КСГ_кор-ка др профили_2'!AF184</f>
        <v>#REF!</v>
      </c>
      <c r="AG184" s="280" t="e">
        <f>ДС_КСГ_ИТОГО_3!AG184+'ДС_КСГ_кор-ка др профили_2'!AG184</f>
        <v>#REF!</v>
      </c>
      <c r="AH184" s="280" t="e">
        <f>ДС_КСГ_ИТОГО_3!AH184+'ДС_КСГ_кор-ка др профили_2'!AH184</f>
        <v>#REF!</v>
      </c>
      <c r="AI184" s="280" t="e">
        <f>ДС_КСГ_ИТОГО_3!AI184+'ДС_КСГ_кор-ка др профили_2'!AI184</f>
        <v>#REF!</v>
      </c>
      <c r="AJ184" s="280" t="e">
        <f>ДС_КСГ_ИТОГО_3!AJ184+'ДС_КСГ_кор-ка др профили_2'!AJ184</f>
        <v>#REF!</v>
      </c>
      <c r="AK184" s="280" t="e">
        <f>ДС_КСГ_ИТОГО_3!AK184+'ДС_КСГ_кор-ка др профили_2'!AK184</f>
        <v>#REF!</v>
      </c>
      <c r="AL184" s="280" t="e">
        <f>ДС_КСГ_ИТОГО_3!AL184+'ДС_КСГ_кор-ка др профили_2'!AL184</f>
        <v>#REF!</v>
      </c>
      <c r="AM184" s="280" t="e">
        <f>ДС_КСГ_ИТОГО_3!AM184+'ДС_КСГ_кор-ка др профили_2'!AM184</f>
        <v>#REF!</v>
      </c>
      <c r="AN184" s="280" t="e">
        <f>ДС_КСГ_ИТОГО_3!AN184+'ДС_КСГ_кор-ка др профили_2'!AN184</f>
        <v>#REF!</v>
      </c>
      <c r="AO184" s="280" t="e">
        <f>ДС_КСГ_ИТОГО_3!AO184+'ДС_КСГ_кор-ка др профили_2'!AO184</f>
        <v>#REF!</v>
      </c>
      <c r="AP184" s="280" t="e">
        <f>ДС_КСГ_ИТОГО_3!AP184+'ДС_КСГ_кор-ка др профили_2'!AP184</f>
        <v>#REF!</v>
      </c>
      <c r="AQ184" s="280" t="e">
        <f>ДС_КСГ_ИТОГО_3!AQ184+'ДС_КСГ_кор-ка др профили_2'!AQ184</f>
        <v>#REF!</v>
      </c>
      <c r="AR184" s="280" t="e">
        <f>ДС_КСГ_ИТОГО_3!AR184+'ДС_КСГ_кор-ка др профили_2'!AR184</f>
        <v>#REF!</v>
      </c>
      <c r="AS184" s="280" t="e">
        <f>ДС_КСГ_ИТОГО_3!AS184+'ДС_КСГ_кор-ка др профили_2'!AS184</f>
        <v>#REF!</v>
      </c>
      <c r="AT184" s="280" t="e">
        <f>ДС_КСГ_ИТОГО_3!AT184+'ДС_КСГ_кор-ка др профили_2'!AT184</f>
        <v>#REF!</v>
      </c>
      <c r="AU184" s="280" t="e">
        <f>ДС_КСГ_ИТОГО_3!AU184+'ДС_КСГ_кор-ка др профили_2'!AU184</f>
        <v>#REF!</v>
      </c>
      <c r="AV184" s="280" t="e">
        <f>ДС_КСГ_ИТОГО_3!AV184+'ДС_КСГ_кор-ка др профили_2'!AV184</f>
        <v>#REF!</v>
      </c>
      <c r="AW184" s="280" t="e">
        <f>ДС_КСГ_ИТОГО_3!AW184+'ДС_КСГ_кор-ка др профили_2'!AW184</f>
        <v>#REF!</v>
      </c>
      <c r="AX184" s="280" t="e">
        <f>ДС_КСГ_ИТОГО_3!AX184+'ДС_КСГ_кор-ка др профили_2'!AX184</f>
        <v>#REF!</v>
      </c>
      <c r="AY184" s="280" t="e">
        <f>ДС_КСГ_ИТОГО_3!AY184+'ДС_КСГ_кор-ка др профили_2'!AY184</f>
        <v>#REF!</v>
      </c>
      <c r="AZ184" s="280" t="e">
        <f>ДС_КСГ_ИТОГО_3!AZ184+'ДС_КСГ_кор-ка др профили_2'!AZ184</f>
        <v>#REF!</v>
      </c>
      <c r="BA184" s="280" t="e">
        <f>ДС_КСГ_ИТОГО_3!BA184+'ДС_КСГ_кор-ка др профили_2'!BA184</f>
        <v>#REF!</v>
      </c>
      <c r="BB184" s="280" t="e">
        <f>ДС_КСГ_ИТОГО_3!BB184+'ДС_КСГ_кор-ка др профили_2'!BB184</f>
        <v>#REF!</v>
      </c>
      <c r="BC184" s="280" t="e">
        <f>ДС_КСГ_ИТОГО_3!BC184+'ДС_КСГ_кор-ка др профили_2'!BC184</f>
        <v>#REF!</v>
      </c>
      <c r="BD184" s="280" t="e">
        <f>ДС_КСГ_ИТОГО_3!BD184+'ДС_КСГ_кор-ка др профили_2'!BD184</f>
        <v>#REF!</v>
      </c>
      <c r="BE184" s="280" t="e">
        <f>ДС_КСГ_ИТОГО_3!BE184+'ДС_КСГ_кор-ка др профили_2'!BE184</f>
        <v>#REF!</v>
      </c>
      <c r="BF184" s="280" t="e">
        <f>ДС_КСГ_ИТОГО_3!BF184+'ДС_КСГ_кор-ка др профили_2'!BF184</f>
        <v>#REF!</v>
      </c>
      <c r="BG184" s="280" t="e">
        <f>ДС_КСГ_ИТОГО_3!BG184+'ДС_КСГ_кор-ка др профили_2'!BG184</f>
        <v>#REF!</v>
      </c>
      <c r="BH184" s="280" t="e">
        <f>ДС_КСГ_ИТОГО_3!BH184+'ДС_КСГ_кор-ка др профили_2'!BH184</f>
        <v>#REF!</v>
      </c>
      <c r="BI184" s="280" t="e">
        <f>ДС_КСГ_ИТОГО_3!BI184+'ДС_КСГ_кор-ка др профили_2'!BI184</f>
        <v>#REF!</v>
      </c>
      <c r="BJ184" s="280" t="e">
        <f>ДС_КСГ_ИТОГО_3!BJ184+'ДС_КСГ_кор-ка др профили_2'!BJ184</f>
        <v>#REF!</v>
      </c>
      <c r="BK184" s="280" t="e">
        <f>ДС_КСГ_ИТОГО_3!BK184+'ДС_КСГ_кор-ка др профили_2'!BK184</f>
        <v>#REF!</v>
      </c>
      <c r="BL184" s="280" t="e">
        <f>ДС_КСГ_ИТОГО_3!BL184+'ДС_КСГ_кор-ка др профили_2'!BL184</f>
        <v>#REF!</v>
      </c>
      <c r="BM184" s="280" t="e">
        <f>ДС_КСГ_ИТОГО_3!BM184+'ДС_КСГ_кор-ка др профили_2'!BM184</f>
        <v>#REF!</v>
      </c>
      <c r="BN184" s="280" t="e">
        <f>ДС_КСГ_ИТОГО_3!BN184+'ДС_КСГ_кор-ка др профили_2'!BN184</f>
        <v>#REF!</v>
      </c>
      <c r="BO184" s="280" t="e">
        <f>ДС_КСГ_ИТОГО_3!BO184+'ДС_КСГ_кор-ка др профили_2'!BO184</f>
        <v>#REF!</v>
      </c>
      <c r="BP184" s="280" t="e">
        <f>ДС_КСГ_ИТОГО_3!BP184+'ДС_КСГ_кор-ка др профили_2'!BP184</f>
        <v>#REF!</v>
      </c>
      <c r="BQ184" s="280" t="e">
        <f>ДС_КСГ_ИТОГО_3!BQ184+'ДС_КСГ_кор-ка др профили_2'!BQ184</f>
        <v>#REF!</v>
      </c>
      <c r="BR184" s="280" t="e">
        <f>ДС_КСГ_ИТОГО_3!BR184+'ДС_КСГ_кор-ка др профили_2'!BR184</f>
        <v>#REF!</v>
      </c>
      <c r="BS184" s="280" t="e">
        <f>ДС_КСГ_ИТОГО_3!BS184+'ДС_КСГ_кор-ка др профили_2'!BS184</f>
        <v>#REF!</v>
      </c>
      <c r="BT184" s="280" t="e">
        <f>ДС_КСГ_ИТОГО_3!BT184+'ДС_КСГ_кор-ка др профили_2'!BT184</f>
        <v>#REF!</v>
      </c>
      <c r="BU184" s="280" t="e">
        <f>ДС_КСГ_ИТОГО_3!BU184+'ДС_КСГ_кор-ка др профили_2'!BU184</f>
        <v>#REF!</v>
      </c>
      <c r="BV184" s="280" t="e">
        <f>ДС_КСГ_ИТОГО_3!BV184+'ДС_КСГ_кор-ка др профили_2'!BV184</f>
        <v>#REF!</v>
      </c>
      <c r="BW184" s="280" t="e">
        <f>ДС_КСГ_ИТОГО_3!BW184+'ДС_КСГ_кор-ка др профили_2'!BW184</f>
        <v>#REF!</v>
      </c>
      <c r="BX184" s="280" t="e">
        <f>ДС_КСГ_ИТОГО_3!BX184+'ДС_КСГ_кор-ка др профили_2'!BX184</f>
        <v>#REF!</v>
      </c>
      <c r="BY184" s="280" t="e">
        <f>ДС_КСГ_ИТОГО_3!BY184+'ДС_КСГ_кор-ка др профили_2'!BY184</f>
        <v>#REF!</v>
      </c>
      <c r="BZ184" s="280" t="e">
        <f>ДС_КСГ_ИТОГО_3!BZ184+'ДС_КСГ_кор-ка др профили_2'!BZ184</f>
        <v>#REF!</v>
      </c>
      <c r="CA184" s="280" t="e">
        <f>ДС_КСГ_ИТОГО_3!CA184+'ДС_КСГ_кор-ка др профили_2'!CA184</f>
        <v>#REF!</v>
      </c>
      <c r="CB184" s="280" t="e">
        <f>ДС_КСГ_ИТОГО_3!CB184+'ДС_КСГ_кор-ка др профили_2'!CB184</f>
        <v>#REF!</v>
      </c>
      <c r="CC184" s="280" t="e">
        <f>ДС_КСГ_ИТОГО_3!CC184+'ДС_КСГ_кор-ка др профили_2'!CC184</f>
        <v>#REF!</v>
      </c>
      <c r="CD184" s="280" t="e">
        <f>ДС_КСГ_ИТОГО_3!CD184+'ДС_КСГ_кор-ка др профили_2'!CD184</f>
        <v>#REF!</v>
      </c>
      <c r="CE184" s="280" t="e">
        <f>ДС_КСГ_ИТОГО_3!CE184+'ДС_КСГ_кор-ка др профили_2'!CE184</f>
        <v>#REF!</v>
      </c>
      <c r="CF184" s="280" t="e">
        <f>ДС_КСГ_ИТОГО_3!CF184+'ДС_КСГ_кор-ка др профили_2'!CF184</f>
        <v>#REF!</v>
      </c>
      <c r="CG184" s="280" t="e">
        <f>ДС_КСГ_ИТОГО_3!CG184+'ДС_КСГ_кор-ка др профили_2'!CG184</f>
        <v>#REF!</v>
      </c>
      <c r="CH184" s="280" t="e">
        <f>ДС_КСГ_ИТОГО_3!CH184+'ДС_КСГ_кор-ка др профили_2'!CH184</f>
        <v>#REF!</v>
      </c>
      <c r="CI184" s="280" t="e">
        <f>ДС_КСГ_ИТОГО_3!CI184+'ДС_КСГ_кор-ка др профили_2'!CI184</f>
        <v>#REF!</v>
      </c>
      <c r="CJ184" s="280" t="e">
        <f>ДС_КСГ_ИТОГО_3!CJ184+'ДС_КСГ_кор-ка др профили_2'!CJ184</f>
        <v>#REF!</v>
      </c>
      <c r="CK184" s="280" t="e">
        <f>ДС_КСГ_ИТОГО_3!#REF!+'ДС_КСГ_кор-ка др профили_2'!CK184</f>
        <v>#REF!</v>
      </c>
      <c r="CL184" s="280" t="e">
        <f>ДС_КСГ_ИТОГО_3!#REF!+'ДС_КСГ_кор-ка др профили_2'!CL184</f>
        <v>#REF!</v>
      </c>
      <c r="CM184" s="280" t="e">
        <f>ДС_КСГ_ИТОГО_3!#REF!+'ДС_КСГ_кор-ка др профили_2'!CM184</f>
        <v>#REF!</v>
      </c>
      <c r="CN184" s="281" t="e">
        <f t="shared" si="2"/>
        <v>#REF!</v>
      </c>
      <c r="CP184" s="195"/>
      <c r="CQ184" s="195"/>
      <c r="CR184" s="195"/>
    </row>
    <row r="185" spans="1:96" ht="45" x14ac:dyDescent="0.25">
      <c r="A185" s="81">
        <v>184</v>
      </c>
      <c r="B185" s="81" t="s">
        <v>690</v>
      </c>
      <c r="C185" s="148" t="s">
        <v>691</v>
      </c>
      <c r="D185" s="148">
        <v>11.32</v>
      </c>
      <c r="E185" s="148">
        <v>36</v>
      </c>
      <c r="F185" s="148" t="s">
        <v>197</v>
      </c>
      <c r="G185" s="280" t="e">
        <f>ДС_КСГ_ИТОГО_3!G185+'ДС_КСГ_кор-ка др профили_2'!G185</f>
        <v>#REF!</v>
      </c>
      <c r="H185" s="280" t="e">
        <f>ДС_КСГ_ИТОГО_3!H185+'ДС_КСГ_кор-ка др профили_2'!H185</f>
        <v>#REF!</v>
      </c>
      <c r="I185" s="280" t="e">
        <f>ДС_КСГ_ИТОГО_3!I185+'ДС_КСГ_кор-ка др профили_2'!I185</f>
        <v>#REF!</v>
      </c>
      <c r="J185" s="280" t="e">
        <f>ДС_КСГ_ИТОГО_3!J185+'ДС_КСГ_кор-ка др профили_2'!J185</f>
        <v>#REF!</v>
      </c>
      <c r="K185" s="280" t="e">
        <f>ДС_КСГ_ИТОГО_3!K185+'ДС_КСГ_кор-ка др профили_2'!K185</f>
        <v>#REF!</v>
      </c>
      <c r="L185" s="280" t="e">
        <f>ДС_КСГ_ИТОГО_3!L185+'ДС_КСГ_кор-ка др профили_2'!L185</f>
        <v>#REF!</v>
      </c>
      <c r="M185" s="280" t="e">
        <f>ДС_КСГ_ИТОГО_3!M185+'ДС_КСГ_кор-ка др профили_2'!M185</f>
        <v>#REF!</v>
      </c>
      <c r="N185" s="280" t="e">
        <f>ДС_КСГ_ИТОГО_3!N185+'ДС_КСГ_кор-ка др профили_2'!N185</f>
        <v>#REF!</v>
      </c>
      <c r="O185" s="280" t="e">
        <f>ДС_КСГ_ИТОГО_3!O185+'ДС_КСГ_кор-ка др профили_2'!O185</f>
        <v>#REF!</v>
      </c>
      <c r="P185" s="280" t="e">
        <f>ДС_КСГ_ИТОГО_3!P185+'ДС_КСГ_кор-ка др профили_2'!P185</f>
        <v>#REF!</v>
      </c>
      <c r="Q185" s="280" t="e">
        <f>ДС_КСГ_ИТОГО_3!Q185+'ДС_КСГ_кор-ка др профили_2'!Q185</f>
        <v>#REF!</v>
      </c>
      <c r="R185" s="280" t="e">
        <f>ДС_КСГ_ИТОГО_3!R185+'ДС_КСГ_кор-ка др профили_2'!R185</f>
        <v>#REF!</v>
      </c>
      <c r="S185" s="280" t="e">
        <f>ДС_КСГ_ИТОГО_3!S185+'ДС_КСГ_кор-ка др профили_2'!S185</f>
        <v>#REF!</v>
      </c>
      <c r="T185" s="280" t="e">
        <f>ДС_КСГ_ИТОГО_3!T185+'ДС_КСГ_кор-ка др профили_2'!T185</f>
        <v>#REF!</v>
      </c>
      <c r="U185" s="280" t="e">
        <f>ДС_КСГ_ИТОГО_3!U185+'ДС_КСГ_кор-ка др профили_2'!U185</f>
        <v>#REF!</v>
      </c>
      <c r="V185" s="280" t="e">
        <f>ДС_КСГ_ИТОГО_3!V185+'ДС_КСГ_кор-ка др профили_2'!V185</f>
        <v>#REF!</v>
      </c>
      <c r="W185" s="280" t="e">
        <f>ДС_КСГ_ИТОГО_3!W185+'ДС_КСГ_кор-ка др профили_2'!W185</f>
        <v>#REF!</v>
      </c>
      <c r="X185" s="280" t="e">
        <f>ДС_КСГ_ИТОГО_3!X185+'ДС_КСГ_кор-ка др профили_2'!X185</f>
        <v>#REF!</v>
      </c>
      <c r="Y185" s="280" t="e">
        <f>ДС_КСГ_ИТОГО_3!Y185+'ДС_КСГ_кор-ка др профили_2'!Y185</f>
        <v>#REF!</v>
      </c>
      <c r="Z185" s="280" t="e">
        <f>ДС_КСГ_ИТОГО_3!Z185+'ДС_КСГ_кор-ка др профили_2'!Z185</f>
        <v>#REF!</v>
      </c>
      <c r="AA185" s="280" t="e">
        <f>ДС_КСГ_ИТОГО_3!AA185+'ДС_КСГ_кор-ка др профили_2'!AA185</f>
        <v>#REF!</v>
      </c>
      <c r="AB185" s="280" t="e">
        <f>ДС_КСГ_ИТОГО_3!AB185+'ДС_КСГ_кор-ка др профили_2'!AB185</f>
        <v>#REF!</v>
      </c>
      <c r="AC185" s="280" t="e">
        <f>ДС_КСГ_ИТОГО_3!AC185+'ДС_КСГ_кор-ка др профили_2'!AC185</f>
        <v>#REF!</v>
      </c>
      <c r="AD185" s="280" t="e">
        <f>ДС_КСГ_ИТОГО_3!AD185+'ДС_КСГ_кор-ка др профили_2'!AD185</f>
        <v>#REF!</v>
      </c>
      <c r="AE185" s="280" t="e">
        <f>ДС_КСГ_ИТОГО_3!AE185+'ДС_КСГ_кор-ка др профили_2'!AE185</f>
        <v>#REF!</v>
      </c>
      <c r="AF185" s="280" t="e">
        <f>ДС_КСГ_ИТОГО_3!AF185+'ДС_КСГ_кор-ка др профили_2'!AF185</f>
        <v>#REF!</v>
      </c>
      <c r="AG185" s="280" t="e">
        <f>ДС_КСГ_ИТОГО_3!AG185+'ДС_КСГ_кор-ка др профили_2'!AG185</f>
        <v>#REF!</v>
      </c>
      <c r="AH185" s="280" t="e">
        <f>ДС_КСГ_ИТОГО_3!AH185+'ДС_КСГ_кор-ка др профили_2'!AH185</f>
        <v>#REF!</v>
      </c>
      <c r="AI185" s="280" t="e">
        <f>ДС_КСГ_ИТОГО_3!AI185+'ДС_КСГ_кор-ка др профили_2'!AI185</f>
        <v>#REF!</v>
      </c>
      <c r="AJ185" s="280" t="e">
        <f>ДС_КСГ_ИТОГО_3!AJ185+'ДС_КСГ_кор-ка др профили_2'!AJ185</f>
        <v>#REF!</v>
      </c>
      <c r="AK185" s="280" t="e">
        <f>ДС_КСГ_ИТОГО_3!AK185+'ДС_КСГ_кор-ка др профили_2'!AK185</f>
        <v>#REF!</v>
      </c>
      <c r="AL185" s="280" t="e">
        <f>ДС_КСГ_ИТОГО_3!AL185+'ДС_КСГ_кор-ка др профили_2'!AL185</f>
        <v>#REF!</v>
      </c>
      <c r="AM185" s="280" t="e">
        <f>ДС_КСГ_ИТОГО_3!AM185+'ДС_КСГ_кор-ка др профили_2'!AM185</f>
        <v>#REF!</v>
      </c>
      <c r="AN185" s="280" t="e">
        <f>ДС_КСГ_ИТОГО_3!AN185+'ДС_КСГ_кор-ка др профили_2'!AN185</f>
        <v>#REF!</v>
      </c>
      <c r="AO185" s="280" t="e">
        <f>ДС_КСГ_ИТОГО_3!AO185+'ДС_КСГ_кор-ка др профили_2'!AO185</f>
        <v>#REF!</v>
      </c>
      <c r="AP185" s="280" t="e">
        <f>ДС_КСГ_ИТОГО_3!AP185+'ДС_КСГ_кор-ка др профили_2'!AP185</f>
        <v>#REF!</v>
      </c>
      <c r="AQ185" s="280" t="e">
        <f>ДС_КСГ_ИТОГО_3!AQ185+'ДС_КСГ_кор-ка др профили_2'!AQ185</f>
        <v>#REF!</v>
      </c>
      <c r="AR185" s="280" t="e">
        <f>ДС_КСГ_ИТОГО_3!AR185+'ДС_КСГ_кор-ка др профили_2'!AR185</f>
        <v>#REF!</v>
      </c>
      <c r="AS185" s="280" t="e">
        <f>ДС_КСГ_ИТОГО_3!AS185+'ДС_КСГ_кор-ка др профили_2'!AS185</f>
        <v>#REF!</v>
      </c>
      <c r="AT185" s="280" t="e">
        <f>ДС_КСГ_ИТОГО_3!AT185+'ДС_КСГ_кор-ка др профили_2'!AT185</f>
        <v>#REF!</v>
      </c>
      <c r="AU185" s="280" t="e">
        <f>ДС_КСГ_ИТОГО_3!AU185+'ДС_КСГ_кор-ка др профили_2'!AU185</f>
        <v>#REF!</v>
      </c>
      <c r="AV185" s="280" t="e">
        <f>ДС_КСГ_ИТОГО_3!AV185+'ДС_КСГ_кор-ка др профили_2'!AV185</f>
        <v>#REF!</v>
      </c>
      <c r="AW185" s="280" t="e">
        <f>ДС_КСГ_ИТОГО_3!AW185+'ДС_КСГ_кор-ка др профили_2'!AW185</f>
        <v>#REF!</v>
      </c>
      <c r="AX185" s="280" t="e">
        <f>ДС_КСГ_ИТОГО_3!AX185+'ДС_КСГ_кор-ка др профили_2'!AX185</f>
        <v>#REF!</v>
      </c>
      <c r="AY185" s="280" t="e">
        <f>ДС_КСГ_ИТОГО_3!AY185+'ДС_КСГ_кор-ка др профили_2'!AY185</f>
        <v>#REF!</v>
      </c>
      <c r="AZ185" s="280" t="e">
        <f>ДС_КСГ_ИТОГО_3!AZ185+'ДС_КСГ_кор-ка др профили_2'!AZ185</f>
        <v>#REF!</v>
      </c>
      <c r="BA185" s="280" t="e">
        <f>ДС_КСГ_ИТОГО_3!BA185+'ДС_КСГ_кор-ка др профили_2'!BA185</f>
        <v>#REF!</v>
      </c>
      <c r="BB185" s="280" t="e">
        <f>ДС_КСГ_ИТОГО_3!BB185+'ДС_КСГ_кор-ка др профили_2'!BB185</f>
        <v>#REF!</v>
      </c>
      <c r="BC185" s="280" t="e">
        <f>ДС_КСГ_ИТОГО_3!BC185+'ДС_КСГ_кор-ка др профили_2'!BC185</f>
        <v>#REF!</v>
      </c>
      <c r="BD185" s="280" t="e">
        <f>ДС_КСГ_ИТОГО_3!BD185+'ДС_КСГ_кор-ка др профили_2'!BD185</f>
        <v>#REF!</v>
      </c>
      <c r="BE185" s="280" t="e">
        <f>ДС_КСГ_ИТОГО_3!BE185+'ДС_КСГ_кор-ка др профили_2'!BE185</f>
        <v>#REF!</v>
      </c>
      <c r="BF185" s="280" t="e">
        <f>ДС_КСГ_ИТОГО_3!BF185+'ДС_КСГ_кор-ка др профили_2'!BF185</f>
        <v>#REF!</v>
      </c>
      <c r="BG185" s="280" t="e">
        <f>ДС_КСГ_ИТОГО_3!BG185+'ДС_КСГ_кор-ка др профили_2'!BG185</f>
        <v>#REF!</v>
      </c>
      <c r="BH185" s="280" t="e">
        <f>ДС_КСГ_ИТОГО_3!BH185+'ДС_КСГ_кор-ка др профили_2'!BH185</f>
        <v>#REF!</v>
      </c>
      <c r="BI185" s="280" t="e">
        <f>ДС_КСГ_ИТОГО_3!BI185+'ДС_КСГ_кор-ка др профили_2'!BI185</f>
        <v>#REF!</v>
      </c>
      <c r="BJ185" s="280" t="e">
        <f>ДС_КСГ_ИТОГО_3!BJ185+'ДС_КСГ_кор-ка др профили_2'!BJ185</f>
        <v>#REF!</v>
      </c>
      <c r="BK185" s="280" t="e">
        <f>ДС_КСГ_ИТОГО_3!BK185+'ДС_КСГ_кор-ка др профили_2'!BK185</f>
        <v>#REF!</v>
      </c>
      <c r="BL185" s="280" t="e">
        <f>ДС_КСГ_ИТОГО_3!BL185+'ДС_КСГ_кор-ка др профили_2'!BL185</f>
        <v>#REF!</v>
      </c>
      <c r="BM185" s="280" t="e">
        <f>ДС_КСГ_ИТОГО_3!BM185+'ДС_КСГ_кор-ка др профили_2'!BM185</f>
        <v>#REF!</v>
      </c>
      <c r="BN185" s="280" t="e">
        <f>ДС_КСГ_ИТОГО_3!BN185+'ДС_КСГ_кор-ка др профили_2'!BN185</f>
        <v>#REF!</v>
      </c>
      <c r="BO185" s="280" t="e">
        <f>ДС_КСГ_ИТОГО_3!BO185+'ДС_КСГ_кор-ка др профили_2'!BO185</f>
        <v>#REF!</v>
      </c>
      <c r="BP185" s="280" t="e">
        <f>ДС_КСГ_ИТОГО_3!BP185+'ДС_КСГ_кор-ка др профили_2'!BP185</f>
        <v>#REF!</v>
      </c>
      <c r="BQ185" s="280" t="e">
        <f>ДС_КСГ_ИТОГО_3!BQ185+'ДС_КСГ_кор-ка др профили_2'!BQ185</f>
        <v>#REF!</v>
      </c>
      <c r="BR185" s="280" t="e">
        <f>ДС_КСГ_ИТОГО_3!BR185+'ДС_КСГ_кор-ка др профили_2'!BR185</f>
        <v>#REF!</v>
      </c>
      <c r="BS185" s="280" t="e">
        <f>ДС_КСГ_ИТОГО_3!BS185+'ДС_КСГ_кор-ка др профили_2'!BS185</f>
        <v>#REF!</v>
      </c>
      <c r="BT185" s="280" t="e">
        <f>ДС_КСГ_ИТОГО_3!BT185+'ДС_КСГ_кор-ка др профили_2'!BT185</f>
        <v>#REF!</v>
      </c>
      <c r="BU185" s="280" t="e">
        <f>ДС_КСГ_ИТОГО_3!BU185+'ДС_КСГ_кор-ка др профили_2'!BU185</f>
        <v>#REF!</v>
      </c>
      <c r="BV185" s="280" t="e">
        <f>ДС_КСГ_ИТОГО_3!BV185+'ДС_КСГ_кор-ка др профили_2'!BV185</f>
        <v>#REF!</v>
      </c>
      <c r="BW185" s="280" t="e">
        <f>ДС_КСГ_ИТОГО_3!BW185+'ДС_КСГ_кор-ка др профили_2'!BW185</f>
        <v>#REF!</v>
      </c>
      <c r="BX185" s="280" t="e">
        <f>ДС_КСГ_ИТОГО_3!BX185+'ДС_КСГ_кор-ка др профили_2'!BX185</f>
        <v>#REF!</v>
      </c>
      <c r="BY185" s="280" t="e">
        <f>ДС_КСГ_ИТОГО_3!BY185+'ДС_КСГ_кор-ка др профили_2'!BY185</f>
        <v>#REF!</v>
      </c>
      <c r="BZ185" s="280" t="e">
        <f>ДС_КСГ_ИТОГО_3!BZ185+'ДС_КСГ_кор-ка др профили_2'!BZ185</f>
        <v>#REF!</v>
      </c>
      <c r="CA185" s="280" t="e">
        <f>ДС_КСГ_ИТОГО_3!CA185+'ДС_КСГ_кор-ка др профили_2'!CA185</f>
        <v>#REF!</v>
      </c>
      <c r="CB185" s="280" t="e">
        <f>ДС_КСГ_ИТОГО_3!CB185+'ДС_КСГ_кор-ка др профили_2'!CB185</f>
        <v>#REF!</v>
      </c>
      <c r="CC185" s="280" t="e">
        <f>ДС_КСГ_ИТОГО_3!CC185+'ДС_КСГ_кор-ка др профили_2'!CC185</f>
        <v>#REF!</v>
      </c>
      <c r="CD185" s="280" t="e">
        <f>ДС_КСГ_ИТОГО_3!CD185+'ДС_КСГ_кор-ка др профили_2'!CD185</f>
        <v>#REF!</v>
      </c>
      <c r="CE185" s="280" t="e">
        <f>ДС_КСГ_ИТОГО_3!CE185+'ДС_КСГ_кор-ка др профили_2'!CE185</f>
        <v>#REF!</v>
      </c>
      <c r="CF185" s="280" t="e">
        <f>ДС_КСГ_ИТОГО_3!CF185+'ДС_КСГ_кор-ка др профили_2'!CF185</f>
        <v>#REF!</v>
      </c>
      <c r="CG185" s="280" t="e">
        <f>ДС_КСГ_ИТОГО_3!CG185+'ДС_КСГ_кор-ка др профили_2'!CG185</f>
        <v>#REF!</v>
      </c>
      <c r="CH185" s="280" t="e">
        <f>ДС_КСГ_ИТОГО_3!CH185+'ДС_КСГ_кор-ка др профили_2'!CH185</f>
        <v>#REF!</v>
      </c>
      <c r="CI185" s="280" t="e">
        <f>ДС_КСГ_ИТОГО_3!CI185+'ДС_КСГ_кор-ка др профили_2'!CI185</f>
        <v>#REF!</v>
      </c>
      <c r="CJ185" s="280" t="e">
        <f>ДС_КСГ_ИТОГО_3!CJ185+'ДС_КСГ_кор-ка др профили_2'!CJ185</f>
        <v>#REF!</v>
      </c>
      <c r="CK185" s="280" t="e">
        <f>ДС_КСГ_ИТОГО_3!#REF!+'ДС_КСГ_кор-ка др профили_2'!CK185</f>
        <v>#REF!</v>
      </c>
      <c r="CL185" s="280" t="e">
        <f>ДС_КСГ_ИТОГО_3!#REF!+'ДС_КСГ_кор-ка др профили_2'!CL185</f>
        <v>#REF!</v>
      </c>
      <c r="CM185" s="280" t="e">
        <f>ДС_КСГ_ИТОГО_3!#REF!+'ДС_КСГ_кор-ка др профили_2'!CM185</f>
        <v>#REF!</v>
      </c>
      <c r="CN185" s="281" t="e">
        <f t="shared" si="2"/>
        <v>#REF!</v>
      </c>
      <c r="CP185" s="195"/>
      <c r="CQ185" s="195"/>
      <c r="CR185" s="195"/>
    </row>
    <row r="186" spans="1:96" ht="45" x14ac:dyDescent="0.25">
      <c r="A186" s="81">
        <v>185</v>
      </c>
      <c r="B186" s="81" t="s">
        <v>692</v>
      </c>
      <c r="C186" s="148" t="s">
        <v>693</v>
      </c>
      <c r="D186" s="148">
        <v>17.170000000000002</v>
      </c>
      <c r="E186" s="148">
        <v>36</v>
      </c>
      <c r="F186" s="148" t="s">
        <v>197</v>
      </c>
      <c r="G186" s="280" t="e">
        <f>ДС_КСГ_ИТОГО_3!G186+'ДС_КСГ_кор-ка др профили_2'!G186</f>
        <v>#REF!</v>
      </c>
      <c r="H186" s="280" t="e">
        <f>ДС_КСГ_ИТОГО_3!H186+'ДС_КСГ_кор-ка др профили_2'!H186</f>
        <v>#REF!</v>
      </c>
      <c r="I186" s="280" t="e">
        <f>ДС_КСГ_ИТОГО_3!I186+'ДС_КСГ_кор-ка др профили_2'!I186</f>
        <v>#REF!</v>
      </c>
      <c r="J186" s="280" t="e">
        <f>ДС_КСГ_ИТОГО_3!J186+'ДС_КСГ_кор-ка др профили_2'!J186</f>
        <v>#REF!</v>
      </c>
      <c r="K186" s="280" t="e">
        <f>ДС_КСГ_ИТОГО_3!K186+'ДС_КСГ_кор-ка др профили_2'!K186</f>
        <v>#REF!</v>
      </c>
      <c r="L186" s="280" t="e">
        <f>ДС_КСГ_ИТОГО_3!L186+'ДС_КСГ_кор-ка др профили_2'!L186</f>
        <v>#REF!</v>
      </c>
      <c r="M186" s="280" t="e">
        <f>ДС_КСГ_ИТОГО_3!M186+'ДС_КСГ_кор-ка др профили_2'!M186</f>
        <v>#REF!</v>
      </c>
      <c r="N186" s="280" t="e">
        <f>ДС_КСГ_ИТОГО_3!N186+'ДС_КСГ_кор-ка др профили_2'!N186</f>
        <v>#REF!</v>
      </c>
      <c r="O186" s="280" t="e">
        <f>ДС_КСГ_ИТОГО_3!O186+'ДС_КСГ_кор-ка др профили_2'!O186</f>
        <v>#REF!</v>
      </c>
      <c r="P186" s="280" t="e">
        <f>ДС_КСГ_ИТОГО_3!P186+'ДС_КСГ_кор-ка др профили_2'!P186</f>
        <v>#REF!</v>
      </c>
      <c r="Q186" s="280" t="e">
        <f>ДС_КСГ_ИТОГО_3!Q186+'ДС_КСГ_кор-ка др профили_2'!Q186</f>
        <v>#REF!</v>
      </c>
      <c r="R186" s="280" t="e">
        <f>ДС_КСГ_ИТОГО_3!R186+'ДС_КСГ_кор-ка др профили_2'!R186</f>
        <v>#REF!</v>
      </c>
      <c r="S186" s="280" t="e">
        <f>ДС_КСГ_ИТОГО_3!S186+'ДС_КСГ_кор-ка др профили_2'!S186</f>
        <v>#REF!</v>
      </c>
      <c r="T186" s="280" t="e">
        <f>ДС_КСГ_ИТОГО_3!T186+'ДС_КСГ_кор-ка др профили_2'!T186</f>
        <v>#REF!</v>
      </c>
      <c r="U186" s="280" t="e">
        <f>ДС_КСГ_ИТОГО_3!U186+'ДС_КСГ_кор-ка др профили_2'!U186</f>
        <v>#REF!</v>
      </c>
      <c r="V186" s="280" t="e">
        <f>ДС_КСГ_ИТОГО_3!V186+'ДС_КСГ_кор-ка др профили_2'!V186</f>
        <v>#REF!</v>
      </c>
      <c r="W186" s="280" t="e">
        <f>ДС_КСГ_ИТОГО_3!W186+'ДС_КСГ_кор-ка др профили_2'!W186</f>
        <v>#REF!</v>
      </c>
      <c r="X186" s="280" t="e">
        <f>ДС_КСГ_ИТОГО_3!X186+'ДС_КСГ_кор-ка др профили_2'!X186</f>
        <v>#REF!</v>
      </c>
      <c r="Y186" s="280" t="e">
        <f>ДС_КСГ_ИТОГО_3!Y186+'ДС_КСГ_кор-ка др профили_2'!Y186</f>
        <v>#REF!</v>
      </c>
      <c r="Z186" s="280" t="e">
        <f>ДС_КСГ_ИТОГО_3!Z186+'ДС_КСГ_кор-ка др профили_2'!Z186</f>
        <v>#REF!</v>
      </c>
      <c r="AA186" s="280" t="e">
        <f>ДС_КСГ_ИТОГО_3!AA186+'ДС_КСГ_кор-ка др профили_2'!AA186</f>
        <v>#REF!</v>
      </c>
      <c r="AB186" s="280" t="e">
        <f>ДС_КСГ_ИТОГО_3!AB186+'ДС_КСГ_кор-ка др профили_2'!AB186</f>
        <v>#REF!</v>
      </c>
      <c r="AC186" s="280" t="e">
        <f>ДС_КСГ_ИТОГО_3!AC186+'ДС_КСГ_кор-ка др профили_2'!AC186</f>
        <v>#REF!</v>
      </c>
      <c r="AD186" s="280" t="e">
        <f>ДС_КСГ_ИТОГО_3!AD186+'ДС_КСГ_кор-ка др профили_2'!AD186</f>
        <v>#REF!</v>
      </c>
      <c r="AE186" s="280" t="e">
        <f>ДС_КСГ_ИТОГО_3!AE186+'ДС_КСГ_кор-ка др профили_2'!AE186</f>
        <v>#REF!</v>
      </c>
      <c r="AF186" s="280" t="e">
        <f>ДС_КСГ_ИТОГО_3!AF186+'ДС_КСГ_кор-ка др профили_2'!AF186</f>
        <v>#REF!</v>
      </c>
      <c r="AG186" s="280" t="e">
        <f>ДС_КСГ_ИТОГО_3!AG186+'ДС_КСГ_кор-ка др профили_2'!AG186</f>
        <v>#REF!</v>
      </c>
      <c r="AH186" s="280" t="e">
        <f>ДС_КСГ_ИТОГО_3!AH186+'ДС_КСГ_кор-ка др профили_2'!AH186</f>
        <v>#REF!</v>
      </c>
      <c r="AI186" s="280" t="e">
        <f>ДС_КСГ_ИТОГО_3!AI186+'ДС_КСГ_кор-ка др профили_2'!AI186</f>
        <v>#REF!</v>
      </c>
      <c r="AJ186" s="280" t="e">
        <f>ДС_КСГ_ИТОГО_3!AJ186+'ДС_КСГ_кор-ка др профили_2'!AJ186</f>
        <v>#REF!</v>
      </c>
      <c r="AK186" s="280" t="e">
        <f>ДС_КСГ_ИТОГО_3!AK186+'ДС_КСГ_кор-ка др профили_2'!AK186</f>
        <v>#REF!</v>
      </c>
      <c r="AL186" s="280" t="e">
        <f>ДС_КСГ_ИТОГО_3!AL186+'ДС_КСГ_кор-ка др профили_2'!AL186</f>
        <v>#REF!</v>
      </c>
      <c r="AM186" s="280" t="e">
        <f>ДС_КСГ_ИТОГО_3!AM186+'ДС_КСГ_кор-ка др профили_2'!AM186</f>
        <v>#REF!</v>
      </c>
      <c r="AN186" s="280" t="e">
        <f>ДС_КСГ_ИТОГО_3!AN186+'ДС_КСГ_кор-ка др профили_2'!AN186</f>
        <v>#REF!</v>
      </c>
      <c r="AO186" s="280" t="e">
        <f>ДС_КСГ_ИТОГО_3!AO186+'ДС_КСГ_кор-ка др профили_2'!AO186</f>
        <v>#REF!</v>
      </c>
      <c r="AP186" s="280" t="e">
        <f>ДС_КСГ_ИТОГО_3!AP186+'ДС_КСГ_кор-ка др профили_2'!AP186</f>
        <v>#REF!</v>
      </c>
      <c r="AQ186" s="280" t="e">
        <f>ДС_КСГ_ИТОГО_3!AQ186+'ДС_КСГ_кор-ка др профили_2'!AQ186</f>
        <v>#REF!</v>
      </c>
      <c r="AR186" s="280" t="e">
        <f>ДС_КСГ_ИТОГО_3!AR186+'ДС_КСГ_кор-ка др профили_2'!AR186</f>
        <v>#REF!</v>
      </c>
      <c r="AS186" s="280" t="e">
        <f>ДС_КСГ_ИТОГО_3!AS186+'ДС_КСГ_кор-ка др профили_2'!AS186</f>
        <v>#REF!</v>
      </c>
      <c r="AT186" s="280" t="e">
        <f>ДС_КСГ_ИТОГО_3!AT186+'ДС_КСГ_кор-ка др профили_2'!AT186</f>
        <v>#REF!</v>
      </c>
      <c r="AU186" s="280" t="e">
        <f>ДС_КСГ_ИТОГО_3!AU186+'ДС_КСГ_кор-ка др профили_2'!AU186</f>
        <v>#REF!</v>
      </c>
      <c r="AV186" s="280" t="e">
        <f>ДС_КСГ_ИТОГО_3!AV186+'ДС_КСГ_кор-ка др профили_2'!AV186</f>
        <v>#REF!</v>
      </c>
      <c r="AW186" s="280" t="e">
        <f>ДС_КСГ_ИТОГО_3!AW186+'ДС_КСГ_кор-ка др профили_2'!AW186</f>
        <v>#REF!</v>
      </c>
      <c r="AX186" s="280" t="e">
        <f>ДС_КСГ_ИТОГО_3!AX186+'ДС_КСГ_кор-ка др профили_2'!AX186</f>
        <v>#REF!</v>
      </c>
      <c r="AY186" s="280" t="e">
        <f>ДС_КСГ_ИТОГО_3!AY186+'ДС_КСГ_кор-ка др профили_2'!AY186</f>
        <v>#REF!</v>
      </c>
      <c r="AZ186" s="280" t="e">
        <f>ДС_КСГ_ИТОГО_3!AZ186+'ДС_КСГ_кор-ка др профили_2'!AZ186</f>
        <v>#REF!</v>
      </c>
      <c r="BA186" s="280" t="e">
        <f>ДС_КСГ_ИТОГО_3!BA186+'ДС_КСГ_кор-ка др профили_2'!BA186</f>
        <v>#REF!</v>
      </c>
      <c r="BB186" s="280" t="e">
        <f>ДС_КСГ_ИТОГО_3!BB186+'ДС_КСГ_кор-ка др профили_2'!BB186</f>
        <v>#REF!</v>
      </c>
      <c r="BC186" s="280" t="e">
        <f>ДС_КСГ_ИТОГО_3!BC186+'ДС_КСГ_кор-ка др профили_2'!BC186</f>
        <v>#REF!</v>
      </c>
      <c r="BD186" s="280" t="e">
        <f>ДС_КСГ_ИТОГО_3!BD186+'ДС_КСГ_кор-ка др профили_2'!BD186</f>
        <v>#REF!</v>
      </c>
      <c r="BE186" s="280" t="e">
        <f>ДС_КСГ_ИТОГО_3!BE186+'ДС_КСГ_кор-ка др профили_2'!BE186</f>
        <v>#REF!</v>
      </c>
      <c r="BF186" s="280" t="e">
        <f>ДС_КСГ_ИТОГО_3!BF186+'ДС_КСГ_кор-ка др профили_2'!BF186</f>
        <v>#REF!</v>
      </c>
      <c r="BG186" s="280" t="e">
        <f>ДС_КСГ_ИТОГО_3!BG186+'ДС_КСГ_кор-ка др профили_2'!BG186</f>
        <v>#REF!</v>
      </c>
      <c r="BH186" s="280" t="e">
        <f>ДС_КСГ_ИТОГО_3!BH186+'ДС_КСГ_кор-ка др профили_2'!BH186</f>
        <v>#REF!</v>
      </c>
      <c r="BI186" s="280" t="e">
        <f>ДС_КСГ_ИТОГО_3!BI186+'ДС_КСГ_кор-ка др профили_2'!BI186</f>
        <v>#REF!</v>
      </c>
      <c r="BJ186" s="280" t="e">
        <f>ДС_КСГ_ИТОГО_3!BJ186+'ДС_КСГ_кор-ка др профили_2'!BJ186</f>
        <v>#REF!</v>
      </c>
      <c r="BK186" s="280" t="e">
        <f>ДС_КСГ_ИТОГО_3!BK186+'ДС_КСГ_кор-ка др профили_2'!BK186</f>
        <v>#REF!</v>
      </c>
      <c r="BL186" s="280" t="e">
        <f>ДС_КСГ_ИТОГО_3!BL186+'ДС_КСГ_кор-ка др профили_2'!BL186</f>
        <v>#REF!</v>
      </c>
      <c r="BM186" s="280" t="e">
        <f>ДС_КСГ_ИТОГО_3!BM186+'ДС_КСГ_кор-ка др профили_2'!BM186</f>
        <v>#REF!</v>
      </c>
      <c r="BN186" s="280" t="e">
        <f>ДС_КСГ_ИТОГО_3!BN186+'ДС_КСГ_кор-ка др профили_2'!BN186</f>
        <v>#REF!</v>
      </c>
      <c r="BO186" s="280" t="e">
        <f>ДС_КСГ_ИТОГО_3!BO186+'ДС_КСГ_кор-ка др профили_2'!BO186</f>
        <v>#REF!</v>
      </c>
      <c r="BP186" s="280" t="e">
        <f>ДС_КСГ_ИТОГО_3!BP186+'ДС_КСГ_кор-ка др профили_2'!BP186</f>
        <v>#REF!</v>
      </c>
      <c r="BQ186" s="280" t="e">
        <f>ДС_КСГ_ИТОГО_3!BQ186+'ДС_КСГ_кор-ка др профили_2'!BQ186</f>
        <v>#REF!</v>
      </c>
      <c r="BR186" s="280" t="e">
        <f>ДС_КСГ_ИТОГО_3!BR186+'ДС_КСГ_кор-ка др профили_2'!BR186</f>
        <v>#REF!</v>
      </c>
      <c r="BS186" s="280" t="e">
        <f>ДС_КСГ_ИТОГО_3!BS186+'ДС_КСГ_кор-ка др профили_2'!BS186</f>
        <v>#REF!</v>
      </c>
      <c r="BT186" s="280" t="e">
        <f>ДС_КСГ_ИТОГО_3!BT186+'ДС_КСГ_кор-ка др профили_2'!BT186</f>
        <v>#REF!</v>
      </c>
      <c r="BU186" s="280" t="e">
        <f>ДС_КСГ_ИТОГО_3!BU186+'ДС_КСГ_кор-ка др профили_2'!BU186</f>
        <v>#REF!</v>
      </c>
      <c r="BV186" s="280" t="e">
        <f>ДС_КСГ_ИТОГО_3!BV186+'ДС_КСГ_кор-ка др профили_2'!BV186</f>
        <v>#REF!</v>
      </c>
      <c r="BW186" s="280" t="e">
        <f>ДС_КСГ_ИТОГО_3!BW186+'ДС_КСГ_кор-ка др профили_2'!BW186</f>
        <v>#REF!</v>
      </c>
      <c r="BX186" s="280" t="e">
        <f>ДС_КСГ_ИТОГО_3!BX186+'ДС_КСГ_кор-ка др профили_2'!BX186</f>
        <v>#REF!</v>
      </c>
      <c r="BY186" s="280" t="e">
        <f>ДС_КСГ_ИТОГО_3!BY186+'ДС_КСГ_кор-ка др профили_2'!BY186</f>
        <v>#REF!</v>
      </c>
      <c r="BZ186" s="280" t="e">
        <f>ДС_КСГ_ИТОГО_3!BZ186+'ДС_КСГ_кор-ка др профили_2'!BZ186</f>
        <v>#REF!</v>
      </c>
      <c r="CA186" s="280" t="e">
        <f>ДС_КСГ_ИТОГО_3!CA186+'ДС_КСГ_кор-ка др профили_2'!CA186</f>
        <v>#REF!</v>
      </c>
      <c r="CB186" s="280" t="e">
        <f>ДС_КСГ_ИТОГО_3!CB186+'ДС_КСГ_кор-ка др профили_2'!CB186</f>
        <v>#REF!</v>
      </c>
      <c r="CC186" s="280" t="e">
        <f>ДС_КСГ_ИТОГО_3!CC186+'ДС_КСГ_кор-ка др профили_2'!CC186</f>
        <v>#REF!</v>
      </c>
      <c r="CD186" s="280" t="e">
        <f>ДС_КСГ_ИТОГО_3!CD186+'ДС_КСГ_кор-ка др профили_2'!CD186</f>
        <v>#REF!</v>
      </c>
      <c r="CE186" s="280" t="e">
        <f>ДС_КСГ_ИТОГО_3!CE186+'ДС_КСГ_кор-ка др профили_2'!CE186</f>
        <v>#REF!</v>
      </c>
      <c r="CF186" s="280" t="e">
        <f>ДС_КСГ_ИТОГО_3!CF186+'ДС_КСГ_кор-ка др профили_2'!CF186</f>
        <v>#REF!</v>
      </c>
      <c r="CG186" s="280" t="e">
        <f>ДС_КСГ_ИТОГО_3!CG186+'ДС_КСГ_кор-ка др профили_2'!CG186</f>
        <v>#REF!</v>
      </c>
      <c r="CH186" s="280" t="e">
        <f>ДС_КСГ_ИТОГО_3!CH186+'ДС_КСГ_кор-ка др профили_2'!CH186</f>
        <v>#REF!</v>
      </c>
      <c r="CI186" s="280" t="e">
        <f>ДС_КСГ_ИТОГО_3!CI186+'ДС_КСГ_кор-ка др профили_2'!CI186</f>
        <v>#REF!</v>
      </c>
      <c r="CJ186" s="280" t="e">
        <f>ДС_КСГ_ИТОГО_3!CJ186+'ДС_КСГ_кор-ка др профили_2'!CJ186</f>
        <v>#REF!</v>
      </c>
      <c r="CK186" s="280" t="e">
        <f>ДС_КСГ_ИТОГО_3!#REF!+'ДС_КСГ_кор-ка др профили_2'!CK186</f>
        <v>#REF!</v>
      </c>
      <c r="CL186" s="280" t="e">
        <f>ДС_КСГ_ИТОГО_3!#REF!+'ДС_КСГ_кор-ка др профили_2'!CL186</f>
        <v>#REF!</v>
      </c>
      <c r="CM186" s="280" t="e">
        <f>ДС_КСГ_ИТОГО_3!#REF!+'ДС_КСГ_кор-ка др профили_2'!CM186</f>
        <v>#REF!</v>
      </c>
      <c r="CN186" s="281" t="e">
        <f t="shared" si="2"/>
        <v>#REF!</v>
      </c>
      <c r="CP186" s="195"/>
      <c r="CQ186" s="195"/>
      <c r="CR186" s="195"/>
    </row>
    <row r="187" spans="1:96" ht="45" x14ac:dyDescent="0.25">
      <c r="A187" s="81">
        <v>186</v>
      </c>
      <c r="B187" s="81" t="s">
        <v>694</v>
      </c>
      <c r="C187" s="148" t="s">
        <v>695</v>
      </c>
      <c r="D187" s="148">
        <v>35.58</v>
      </c>
      <c r="E187" s="148">
        <v>36</v>
      </c>
      <c r="F187" s="148" t="s">
        <v>197</v>
      </c>
      <c r="G187" s="280" t="e">
        <f>ДС_КСГ_ИТОГО_3!G187+'ДС_КСГ_кор-ка др профили_2'!G187</f>
        <v>#REF!</v>
      </c>
      <c r="H187" s="280" t="e">
        <f>ДС_КСГ_ИТОГО_3!H187+'ДС_КСГ_кор-ка др профили_2'!H187</f>
        <v>#REF!</v>
      </c>
      <c r="I187" s="280" t="e">
        <f>ДС_КСГ_ИТОГО_3!I187+'ДС_КСГ_кор-ка др профили_2'!I187</f>
        <v>#REF!</v>
      </c>
      <c r="J187" s="280" t="e">
        <f>ДС_КСГ_ИТОГО_3!J187+'ДС_КСГ_кор-ка др профили_2'!J187</f>
        <v>#REF!</v>
      </c>
      <c r="K187" s="280" t="e">
        <f>ДС_КСГ_ИТОГО_3!K187+'ДС_КСГ_кор-ка др профили_2'!K187</f>
        <v>#REF!</v>
      </c>
      <c r="L187" s="280" t="e">
        <f>ДС_КСГ_ИТОГО_3!L187+'ДС_КСГ_кор-ка др профили_2'!L187</f>
        <v>#REF!</v>
      </c>
      <c r="M187" s="280" t="e">
        <f>ДС_КСГ_ИТОГО_3!M187+'ДС_КСГ_кор-ка др профили_2'!M187</f>
        <v>#REF!</v>
      </c>
      <c r="N187" s="280" t="e">
        <f>ДС_КСГ_ИТОГО_3!N187+'ДС_КСГ_кор-ка др профили_2'!N187</f>
        <v>#REF!</v>
      </c>
      <c r="O187" s="280" t="e">
        <f>ДС_КСГ_ИТОГО_3!O187+'ДС_КСГ_кор-ка др профили_2'!O187</f>
        <v>#REF!</v>
      </c>
      <c r="P187" s="280" t="e">
        <f>ДС_КСГ_ИТОГО_3!P187+'ДС_КСГ_кор-ка др профили_2'!P187</f>
        <v>#REF!</v>
      </c>
      <c r="Q187" s="280" t="e">
        <f>ДС_КСГ_ИТОГО_3!Q187+'ДС_КСГ_кор-ка др профили_2'!Q187</f>
        <v>#REF!</v>
      </c>
      <c r="R187" s="280" t="e">
        <f>ДС_КСГ_ИТОГО_3!R187+'ДС_КСГ_кор-ка др профили_2'!R187</f>
        <v>#REF!</v>
      </c>
      <c r="S187" s="280" t="e">
        <f>ДС_КСГ_ИТОГО_3!S187+'ДС_КСГ_кор-ка др профили_2'!S187</f>
        <v>#REF!</v>
      </c>
      <c r="T187" s="280" t="e">
        <f>ДС_КСГ_ИТОГО_3!T187+'ДС_КСГ_кор-ка др профили_2'!T187</f>
        <v>#REF!</v>
      </c>
      <c r="U187" s="280" t="e">
        <f>ДС_КСГ_ИТОГО_3!U187+'ДС_КСГ_кор-ка др профили_2'!U187</f>
        <v>#REF!</v>
      </c>
      <c r="V187" s="280" t="e">
        <f>ДС_КСГ_ИТОГО_3!V187+'ДС_КСГ_кор-ка др профили_2'!V187</f>
        <v>#REF!</v>
      </c>
      <c r="W187" s="280" t="e">
        <f>ДС_КСГ_ИТОГО_3!W187+'ДС_КСГ_кор-ка др профили_2'!W187</f>
        <v>#REF!</v>
      </c>
      <c r="X187" s="280" t="e">
        <f>ДС_КСГ_ИТОГО_3!X187+'ДС_КСГ_кор-ка др профили_2'!X187</f>
        <v>#REF!</v>
      </c>
      <c r="Y187" s="280" t="e">
        <f>ДС_КСГ_ИТОГО_3!Y187+'ДС_КСГ_кор-ка др профили_2'!Y187</f>
        <v>#REF!</v>
      </c>
      <c r="Z187" s="280" t="e">
        <f>ДС_КСГ_ИТОГО_3!Z187+'ДС_КСГ_кор-ка др профили_2'!Z187</f>
        <v>#REF!</v>
      </c>
      <c r="AA187" s="280" t="e">
        <f>ДС_КСГ_ИТОГО_3!AA187+'ДС_КСГ_кор-ка др профили_2'!AA187</f>
        <v>#REF!</v>
      </c>
      <c r="AB187" s="280" t="e">
        <f>ДС_КСГ_ИТОГО_3!AB187+'ДС_КСГ_кор-ка др профили_2'!AB187</f>
        <v>#REF!</v>
      </c>
      <c r="AC187" s="280" t="e">
        <f>ДС_КСГ_ИТОГО_3!AC187+'ДС_КСГ_кор-ка др профили_2'!AC187</f>
        <v>#REF!</v>
      </c>
      <c r="AD187" s="280" t="e">
        <f>ДС_КСГ_ИТОГО_3!AD187+'ДС_КСГ_кор-ка др профили_2'!AD187</f>
        <v>#REF!</v>
      </c>
      <c r="AE187" s="280" t="e">
        <f>ДС_КСГ_ИТОГО_3!AE187+'ДС_КСГ_кор-ка др профили_2'!AE187</f>
        <v>#REF!</v>
      </c>
      <c r="AF187" s="280" t="e">
        <f>ДС_КСГ_ИТОГО_3!AF187+'ДС_КСГ_кор-ка др профили_2'!AF187</f>
        <v>#REF!</v>
      </c>
      <c r="AG187" s="280" t="e">
        <f>ДС_КСГ_ИТОГО_3!AG187+'ДС_КСГ_кор-ка др профили_2'!AG187</f>
        <v>#REF!</v>
      </c>
      <c r="AH187" s="280" t="e">
        <f>ДС_КСГ_ИТОГО_3!AH187+'ДС_КСГ_кор-ка др профили_2'!AH187</f>
        <v>#REF!</v>
      </c>
      <c r="AI187" s="280" t="e">
        <f>ДС_КСГ_ИТОГО_3!AI187+'ДС_КСГ_кор-ка др профили_2'!AI187</f>
        <v>#REF!</v>
      </c>
      <c r="AJ187" s="280" t="e">
        <f>ДС_КСГ_ИТОГО_3!AJ187+'ДС_КСГ_кор-ка др профили_2'!AJ187</f>
        <v>#REF!</v>
      </c>
      <c r="AK187" s="280" t="e">
        <f>ДС_КСГ_ИТОГО_3!AK187+'ДС_КСГ_кор-ка др профили_2'!AK187</f>
        <v>#REF!</v>
      </c>
      <c r="AL187" s="280" t="e">
        <f>ДС_КСГ_ИТОГО_3!AL187+'ДС_КСГ_кор-ка др профили_2'!AL187</f>
        <v>#REF!</v>
      </c>
      <c r="AM187" s="280" t="e">
        <f>ДС_КСГ_ИТОГО_3!AM187+'ДС_КСГ_кор-ка др профили_2'!AM187</f>
        <v>#REF!</v>
      </c>
      <c r="AN187" s="280" t="e">
        <f>ДС_КСГ_ИТОГО_3!AN187+'ДС_КСГ_кор-ка др профили_2'!AN187</f>
        <v>#REF!</v>
      </c>
      <c r="AO187" s="280" t="e">
        <f>ДС_КСГ_ИТОГО_3!AO187+'ДС_КСГ_кор-ка др профили_2'!AO187</f>
        <v>#REF!</v>
      </c>
      <c r="AP187" s="280" t="e">
        <f>ДС_КСГ_ИТОГО_3!AP187+'ДС_КСГ_кор-ка др профили_2'!AP187</f>
        <v>#REF!</v>
      </c>
      <c r="AQ187" s="280" t="e">
        <f>ДС_КСГ_ИТОГО_3!AQ187+'ДС_КСГ_кор-ка др профили_2'!AQ187</f>
        <v>#REF!</v>
      </c>
      <c r="AR187" s="280" t="e">
        <f>ДС_КСГ_ИТОГО_3!AR187+'ДС_КСГ_кор-ка др профили_2'!AR187</f>
        <v>#REF!</v>
      </c>
      <c r="AS187" s="280" t="e">
        <f>ДС_КСГ_ИТОГО_3!AS187+'ДС_КСГ_кор-ка др профили_2'!AS187</f>
        <v>#REF!</v>
      </c>
      <c r="AT187" s="280" t="e">
        <f>ДС_КСГ_ИТОГО_3!AT187+'ДС_КСГ_кор-ка др профили_2'!AT187</f>
        <v>#REF!</v>
      </c>
      <c r="AU187" s="280" t="e">
        <f>ДС_КСГ_ИТОГО_3!AU187+'ДС_КСГ_кор-ка др профили_2'!AU187</f>
        <v>#REF!</v>
      </c>
      <c r="AV187" s="280" t="e">
        <f>ДС_КСГ_ИТОГО_3!AV187+'ДС_КСГ_кор-ка др профили_2'!AV187</f>
        <v>#REF!</v>
      </c>
      <c r="AW187" s="280" t="e">
        <f>ДС_КСГ_ИТОГО_3!AW187+'ДС_КСГ_кор-ка др профили_2'!AW187</f>
        <v>#REF!</v>
      </c>
      <c r="AX187" s="280" t="e">
        <f>ДС_КСГ_ИТОГО_3!AX187+'ДС_КСГ_кор-ка др профили_2'!AX187</f>
        <v>#REF!</v>
      </c>
      <c r="AY187" s="280" t="e">
        <f>ДС_КСГ_ИТОГО_3!AY187+'ДС_КСГ_кор-ка др профили_2'!AY187</f>
        <v>#REF!</v>
      </c>
      <c r="AZ187" s="280" t="e">
        <f>ДС_КСГ_ИТОГО_3!AZ187+'ДС_КСГ_кор-ка др профили_2'!AZ187</f>
        <v>#REF!</v>
      </c>
      <c r="BA187" s="280" t="e">
        <f>ДС_КСГ_ИТОГО_3!BA187+'ДС_КСГ_кор-ка др профили_2'!BA187</f>
        <v>#REF!</v>
      </c>
      <c r="BB187" s="280" t="e">
        <f>ДС_КСГ_ИТОГО_3!BB187+'ДС_КСГ_кор-ка др профили_2'!BB187</f>
        <v>#REF!</v>
      </c>
      <c r="BC187" s="280" t="e">
        <f>ДС_КСГ_ИТОГО_3!BC187+'ДС_КСГ_кор-ка др профили_2'!BC187</f>
        <v>#REF!</v>
      </c>
      <c r="BD187" s="280" t="e">
        <f>ДС_КСГ_ИТОГО_3!BD187+'ДС_КСГ_кор-ка др профили_2'!BD187</f>
        <v>#REF!</v>
      </c>
      <c r="BE187" s="280" t="e">
        <f>ДС_КСГ_ИТОГО_3!BE187+'ДС_КСГ_кор-ка др профили_2'!BE187</f>
        <v>#REF!</v>
      </c>
      <c r="BF187" s="280" t="e">
        <f>ДС_КСГ_ИТОГО_3!BF187+'ДС_КСГ_кор-ка др профили_2'!BF187</f>
        <v>#REF!</v>
      </c>
      <c r="BG187" s="280" t="e">
        <f>ДС_КСГ_ИТОГО_3!BG187+'ДС_КСГ_кор-ка др профили_2'!BG187</f>
        <v>#REF!</v>
      </c>
      <c r="BH187" s="280" t="e">
        <f>ДС_КСГ_ИТОГО_3!BH187+'ДС_КСГ_кор-ка др профили_2'!BH187</f>
        <v>#REF!</v>
      </c>
      <c r="BI187" s="280" t="e">
        <f>ДС_КСГ_ИТОГО_3!BI187+'ДС_КСГ_кор-ка др профили_2'!BI187</f>
        <v>#REF!</v>
      </c>
      <c r="BJ187" s="280" t="e">
        <f>ДС_КСГ_ИТОГО_3!BJ187+'ДС_КСГ_кор-ка др профили_2'!BJ187</f>
        <v>#REF!</v>
      </c>
      <c r="BK187" s="280" t="e">
        <f>ДС_КСГ_ИТОГО_3!BK187+'ДС_КСГ_кор-ка др профили_2'!BK187</f>
        <v>#REF!</v>
      </c>
      <c r="BL187" s="280" t="e">
        <f>ДС_КСГ_ИТОГО_3!BL187+'ДС_КСГ_кор-ка др профили_2'!BL187</f>
        <v>#REF!</v>
      </c>
      <c r="BM187" s="280" t="e">
        <f>ДС_КСГ_ИТОГО_3!BM187+'ДС_КСГ_кор-ка др профили_2'!BM187</f>
        <v>#REF!</v>
      </c>
      <c r="BN187" s="280" t="e">
        <f>ДС_КСГ_ИТОГО_3!BN187+'ДС_КСГ_кор-ка др профили_2'!BN187</f>
        <v>#REF!</v>
      </c>
      <c r="BO187" s="280" t="e">
        <f>ДС_КСГ_ИТОГО_3!BO187+'ДС_КСГ_кор-ка др профили_2'!BO187</f>
        <v>#REF!</v>
      </c>
      <c r="BP187" s="280" t="e">
        <f>ДС_КСГ_ИТОГО_3!BP187+'ДС_КСГ_кор-ка др профили_2'!BP187</f>
        <v>#REF!</v>
      </c>
      <c r="BQ187" s="280" t="e">
        <f>ДС_КСГ_ИТОГО_3!BQ187+'ДС_КСГ_кор-ка др профили_2'!BQ187</f>
        <v>#REF!</v>
      </c>
      <c r="BR187" s="280" t="e">
        <f>ДС_КСГ_ИТОГО_3!BR187+'ДС_КСГ_кор-ка др профили_2'!BR187</f>
        <v>#REF!</v>
      </c>
      <c r="BS187" s="280" t="e">
        <f>ДС_КСГ_ИТОГО_3!BS187+'ДС_КСГ_кор-ка др профили_2'!BS187</f>
        <v>#REF!</v>
      </c>
      <c r="BT187" s="280" t="e">
        <f>ДС_КСГ_ИТОГО_3!BT187+'ДС_КСГ_кор-ка др профили_2'!BT187</f>
        <v>#REF!</v>
      </c>
      <c r="BU187" s="280" t="e">
        <f>ДС_КСГ_ИТОГО_3!BU187+'ДС_КСГ_кор-ка др профили_2'!BU187</f>
        <v>#REF!</v>
      </c>
      <c r="BV187" s="280" t="e">
        <f>ДС_КСГ_ИТОГО_3!BV187+'ДС_КСГ_кор-ка др профили_2'!BV187</f>
        <v>#REF!</v>
      </c>
      <c r="BW187" s="280" t="e">
        <f>ДС_КСГ_ИТОГО_3!BW187+'ДС_КСГ_кор-ка др профили_2'!BW187</f>
        <v>#REF!</v>
      </c>
      <c r="BX187" s="280" t="e">
        <f>ДС_КСГ_ИТОГО_3!BX187+'ДС_КСГ_кор-ка др профили_2'!BX187</f>
        <v>#REF!</v>
      </c>
      <c r="BY187" s="280" t="e">
        <f>ДС_КСГ_ИТОГО_3!BY187+'ДС_КСГ_кор-ка др профили_2'!BY187</f>
        <v>#REF!</v>
      </c>
      <c r="BZ187" s="280" t="e">
        <f>ДС_КСГ_ИТОГО_3!BZ187+'ДС_КСГ_кор-ка др профили_2'!BZ187</f>
        <v>#REF!</v>
      </c>
      <c r="CA187" s="280" t="e">
        <f>ДС_КСГ_ИТОГО_3!CA187+'ДС_КСГ_кор-ка др профили_2'!CA187</f>
        <v>#REF!</v>
      </c>
      <c r="CB187" s="280" t="e">
        <f>ДС_КСГ_ИТОГО_3!CB187+'ДС_КСГ_кор-ка др профили_2'!CB187</f>
        <v>#REF!</v>
      </c>
      <c r="CC187" s="280" t="e">
        <f>ДС_КСГ_ИТОГО_3!CC187+'ДС_КСГ_кор-ка др профили_2'!CC187</f>
        <v>#REF!</v>
      </c>
      <c r="CD187" s="280" t="e">
        <f>ДС_КСГ_ИТОГО_3!CD187+'ДС_КСГ_кор-ка др профили_2'!CD187</f>
        <v>#REF!</v>
      </c>
      <c r="CE187" s="280" t="e">
        <f>ДС_КСГ_ИТОГО_3!CE187+'ДС_КСГ_кор-ка др профили_2'!CE187</f>
        <v>#REF!</v>
      </c>
      <c r="CF187" s="280" t="e">
        <f>ДС_КСГ_ИТОГО_3!CF187+'ДС_КСГ_кор-ка др профили_2'!CF187</f>
        <v>#REF!</v>
      </c>
      <c r="CG187" s="280" t="e">
        <f>ДС_КСГ_ИТОГО_3!CG187+'ДС_КСГ_кор-ка др профили_2'!CG187</f>
        <v>#REF!</v>
      </c>
      <c r="CH187" s="280" t="e">
        <f>ДС_КСГ_ИТОГО_3!CH187+'ДС_КСГ_кор-ка др профили_2'!CH187</f>
        <v>#REF!</v>
      </c>
      <c r="CI187" s="280" t="e">
        <f>ДС_КСГ_ИТОГО_3!CI187+'ДС_КСГ_кор-ка др профили_2'!CI187</f>
        <v>#REF!</v>
      </c>
      <c r="CJ187" s="280" t="e">
        <f>ДС_КСГ_ИТОГО_3!CJ187+'ДС_КСГ_кор-ка др профили_2'!CJ187</f>
        <v>#REF!</v>
      </c>
      <c r="CK187" s="280" t="e">
        <f>ДС_КСГ_ИТОГО_3!#REF!+'ДС_КСГ_кор-ка др профили_2'!CK187</f>
        <v>#REF!</v>
      </c>
      <c r="CL187" s="280" t="e">
        <f>ДС_КСГ_ИТОГО_3!#REF!+'ДС_КСГ_кор-ка др профили_2'!CL187</f>
        <v>#REF!</v>
      </c>
      <c r="CM187" s="280" t="e">
        <f>ДС_КСГ_ИТОГО_3!#REF!+'ДС_КСГ_кор-ка др профили_2'!CM187</f>
        <v>#REF!</v>
      </c>
      <c r="CN187" s="281" t="e">
        <f t="shared" si="2"/>
        <v>#REF!</v>
      </c>
      <c r="CP187" s="195"/>
      <c r="CQ187" s="195"/>
      <c r="CR187" s="195"/>
    </row>
    <row r="188" spans="1:96" ht="45" x14ac:dyDescent="0.25">
      <c r="A188" s="81">
        <v>187</v>
      </c>
      <c r="B188" s="81" t="s">
        <v>696</v>
      </c>
      <c r="C188" s="148" t="s">
        <v>697</v>
      </c>
      <c r="D188" s="148">
        <v>38.89</v>
      </c>
      <c r="E188" s="148">
        <v>36</v>
      </c>
      <c r="F188" s="148" t="s">
        <v>197</v>
      </c>
      <c r="G188" s="280" t="e">
        <f>ДС_КСГ_ИТОГО_3!G188+'ДС_КСГ_кор-ка др профили_2'!G188</f>
        <v>#REF!</v>
      </c>
      <c r="H188" s="280" t="e">
        <f>ДС_КСГ_ИТОГО_3!H188+'ДС_КСГ_кор-ка др профили_2'!H188</f>
        <v>#REF!</v>
      </c>
      <c r="I188" s="280" t="e">
        <f>ДС_КСГ_ИТОГО_3!I188+'ДС_КСГ_кор-ка др профили_2'!I188</f>
        <v>#REF!</v>
      </c>
      <c r="J188" s="280" t="e">
        <f>ДС_КСГ_ИТОГО_3!J188+'ДС_КСГ_кор-ка др профили_2'!J188</f>
        <v>#REF!</v>
      </c>
      <c r="K188" s="280" t="e">
        <f>ДС_КСГ_ИТОГО_3!K188+'ДС_КСГ_кор-ка др профили_2'!K188</f>
        <v>#REF!</v>
      </c>
      <c r="L188" s="280" t="e">
        <f>ДС_КСГ_ИТОГО_3!L188+'ДС_КСГ_кор-ка др профили_2'!L188</f>
        <v>#REF!</v>
      </c>
      <c r="M188" s="280" t="e">
        <f>ДС_КСГ_ИТОГО_3!M188+'ДС_КСГ_кор-ка др профили_2'!M188</f>
        <v>#REF!</v>
      </c>
      <c r="N188" s="280" t="e">
        <f>ДС_КСГ_ИТОГО_3!N188+'ДС_КСГ_кор-ка др профили_2'!N188</f>
        <v>#REF!</v>
      </c>
      <c r="O188" s="280" t="e">
        <f>ДС_КСГ_ИТОГО_3!O188+'ДС_КСГ_кор-ка др профили_2'!O188</f>
        <v>#REF!</v>
      </c>
      <c r="P188" s="280" t="e">
        <f>ДС_КСГ_ИТОГО_3!P188+'ДС_КСГ_кор-ка др профили_2'!P188</f>
        <v>#REF!</v>
      </c>
      <c r="Q188" s="280" t="e">
        <f>ДС_КСГ_ИТОГО_3!Q188+'ДС_КСГ_кор-ка др профили_2'!Q188</f>
        <v>#REF!</v>
      </c>
      <c r="R188" s="280" t="e">
        <f>ДС_КСГ_ИТОГО_3!R188+'ДС_КСГ_кор-ка др профили_2'!R188</f>
        <v>#REF!</v>
      </c>
      <c r="S188" s="280" t="e">
        <f>ДС_КСГ_ИТОГО_3!S188+'ДС_КСГ_кор-ка др профили_2'!S188</f>
        <v>#REF!</v>
      </c>
      <c r="T188" s="280" t="e">
        <f>ДС_КСГ_ИТОГО_3!T188+'ДС_КСГ_кор-ка др профили_2'!T188</f>
        <v>#REF!</v>
      </c>
      <c r="U188" s="280" t="e">
        <f>ДС_КСГ_ИТОГО_3!U188+'ДС_КСГ_кор-ка др профили_2'!U188</f>
        <v>#REF!</v>
      </c>
      <c r="V188" s="280" t="e">
        <f>ДС_КСГ_ИТОГО_3!V188+'ДС_КСГ_кор-ка др профили_2'!V188</f>
        <v>#REF!</v>
      </c>
      <c r="W188" s="280" t="e">
        <f>ДС_КСГ_ИТОГО_3!W188+'ДС_КСГ_кор-ка др профили_2'!W188</f>
        <v>#REF!</v>
      </c>
      <c r="X188" s="280" t="e">
        <f>ДС_КСГ_ИТОГО_3!X188+'ДС_КСГ_кор-ка др профили_2'!X188</f>
        <v>#REF!</v>
      </c>
      <c r="Y188" s="280" t="e">
        <f>ДС_КСГ_ИТОГО_3!Y188+'ДС_КСГ_кор-ка др профили_2'!Y188</f>
        <v>#REF!</v>
      </c>
      <c r="Z188" s="280" t="e">
        <f>ДС_КСГ_ИТОГО_3!Z188+'ДС_КСГ_кор-ка др профили_2'!Z188</f>
        <v>#REF!</v>
      </c>
      <c r="AA188" s="280" t="e">
        <f>ДС_КСГ_ИТОГО_3!AA188+'ДС_КСГ_кор-ка др профили_2'!AA188</f>
        <v>#REF!</v>
      </c>
      <c r="AB188" s="280" t="e">
        <f>ДС_КСГ_ИТОГО_3!AB188+'ДС_КСГ_кор-ка др профили_2'!AB188</f>
        <v>#REF!</v>
      </c>
      <c r="AC188" s="280" t="e">
        <f>ДС_КСГ_ИТОГО_3!AC188+'ДС_КСГ_кор-ка др профили_2'!AC188</f>
        <v>#REF!</v>
      </c>
      <c r="AD188" s="280" t="e">
        <f>ДС_КСГ_ИТОГО_3!AD188+'ДС_КСГ_кор-ка др профили_2'!AD188</f>
        <v>#REF!</v>
      </c>
      <c r="AE188" s="280" t="e">
        <f>ДС_КСГ_ИТОГО_3!AE188+'ДС_КСГ_кор-ка др профили_2'!AE188</f>
        <v>#REF!</v>
      </c>
      <c r="AF188" s="280" t="e">
        <f>ДС_КСГ_ИТОГО_3!AF188+'ДС_КСГ_кор-ка др профили_2'!AF188</f>
        <v>#REF!</v>
      </c>
      <c r="AG188" s="280" t="e">
        <f>ДС_КСГ_ИТОГО_3!AG188+'ДС_КСГ_кор-ка др профили_2'!AG188</f>
        <v>#REF!</v>
      </c>
      <c r="AH188" s="280" t="e">
        <f>ДС_КСГ_ИТОГО_3!AH188+'ДС_КСГ_кор-ка др профили_2'!AH188</f>
        <v>#REF!</v>
      </c>
      <c r="AI188" s="280" t="e">
        <f>ДС_КСГ_ИТОГО_3!AI188+'ДС_КСГ_кор-ка др профили_2'!AI188</f>
        <v>#REF!</v>
      </c>
      <c r="AJ188" s="280" t="e">
        <f>ДС_КСГ_ИТОГО_3!AJ188+'ДС_КСГ_кор-ка др профили_2'!AJ188</f>
        <v>#REF!</v>
      </c>
      <c r="AK188" s="280" t="e">
        <f>ДС_КСГ_ИТОГО_3!AK188+'ДС_КСГ_кор-ка др профили_2'!AK188</f>
        <v>#REF!</v>
      </c>
      <c r="AL188" s="280" t="e">
        <f>ДС_КСГ_ИТОГО_3!AL188+'ДС_КСГ_кор-ка др профили_2'!AL188</f>
        <v>#REF!</v>
      </c>
      <c r="AM188" s="280" t="e">
        <f>ДС_КСГ_ИТОГО_3!AM188+'ДС_КСГ_кор-ка др профили_2'!AM188</f>
        <v>#REF!</v>
      </c>
      <c r="AN188" s="280" t="e">
        <f>ДС_КСГ_ИТОГО_3!AN188+'ДС_КСГ_кор-ка др профили_2'!AN188</f>
        <v>#REF!</v>
      </c>
      <c r="AO188" s="280" t="e">
        <f>ДС_КСГ_ИТОГО_3!AO188+'ДС_КСГ_кор-ка др профили_2'!AO188</f>
        <v>#REF!</v>
      </c>
      <c r="AP188" s="280" t="e">
        <f>ДС_КСГ_ИТОГО_3!AP188+'ДС_КСГ_кор-ка др профили_2'!AP188</f>
        <v>#REF!</v>
      </c>
      <c r="AQ188" s="280" t="e">
        <f>ДС_КСГ_ИТОГО_3!AQ188+'ДС_КСГ_кор-ка др профили_2'!AQ188</f>
        <v>#REF!</v>
      </c>
      <c r="AR188" s="280" t="e">
        <f>ДС_КСГ_ИТОГО_3!AR188+'ДС_КСГ_кор-ка др профили_2'!AR188</f>
        <v>#REF!</v>
      </c>
      <c r="AS188" s="280" t="e">
        <f>ДС_КСГ_ИТОГО_3!AS188+'ДС_КСГ_кор-ка др профили_2'!AS188</f>
        <v>#REF!</v>
      </c>
      <c r="AT188" s="280" t="e">
        <f>ДС_КСГ_ИТОГО_3!AT188+'ДС_КСГ_кор-ка др профили_2'!AT188</f>
        <v>#REF!</v>
      </c>
      <c r="AU188" s="280" t="e">
        <f>ДС_КСГ_ИТОГО_3!AU188+'ДС_КСГ_кор-ка др профили_2'!AU188</f>
        <v>#REF!</v>
      </c>
      <c r="AV188" s="280" t="e">
        <f>ДС_КСГ_ИТОГО_3!AV188+'ДС_КСГ_кор-ка др профили_2'!AV188</f>
        <v>#REF!</v>
      </c>
      <c r="AW188" s="280" t="e">
        <f>ДС_КСГ_ИТОГО_3!AW188+'ДС_КСГ_кор-ка др профили_2'!AW188</f>
        <v>#REF!</v>
      </c>
      <c r="AX188" s="280" t="e">
        <f>ДС_КСГ_ИТОГО_3!AX188+'ДС_КСГ_кор-ка др профили_2'!AX188</f>
        <v>#REF!</v>
      </c>
      <c r="AY188" s="280" t="e">
        <f>ДС_КСГ_ИТОГО_3!AY188+'ДС_КСГ_кор-ка др профили_2'!AY188</f>
        <v>#REF!</v>
      </c>
      <c r="AZ188" s="280" t="e">
        <f>ДС_КСГ_ИТОГО_3!AZ188+'ДС_КСГ_кор-ка др профили_2'!AZ188</f>
        <v>#REF!</v>
      </c>
      <c r="BA188" s="280" t="e">
        <f>ДС_КСГ_ИТОГО_3!BA188+'ДС_КСГ_кор-ка др профили_2'!BA188</f>
        <v>#REF!</v>
      </c>
      <c r="BB188" s="280" t="e">
        <f>ДС_КСГ_ИТОГО_3!BB188+'ДС_КСГ_кор-ка др профили_2'!BB188</f>
        <v>#REF!</v>
      </c>
      <c r="BC188" s="280" t="e">
        <f>ДС_КСГ_ИТОГО_3!BC188+'ДС_КСГ_кор-ка др профили_2'!BC188</f>
        <v>#REF!</v>
      </c>
      <c r="BD188" s="280" t="e">
        <f>ДС_КСГ_ИТОГО_3!BD188+'ДС_КСГ_кор-ка др профили_2'!BD188</f>
        <v>#REF!</v>
      </c>
      <c r="BE188" s="280" t="e">
        <f>ДС_КСГ_ИТОГО_3!BE188+'ДС_КСГ_кор-ка др профили_2'!BE188</f>
        <v>#REF!</v>
      </c>
      <c r="BF188" s="280" t="e">
        <f>ДС_КСГ_ИТОГО_3!BF188+'ДС_КСГ_кор-ка др профили_2'!BF188</f>
        <v>#REF!</v>
      </c>
      <c r="BG188" s="280" t="e">
        <f>ДС_КСГ_ИТОГО_3!BG188+'ДС_КСГ_кор-ка др профили_2'!BG188</f>
        <v>#REF!</v>
      </c>
      <c r="BH188" s="280" t="e">
        <f>ДС_КСГ_ИТОГО_3!BH188+'ДС_КСГ_кор-ка др профили_2'!BH188</f>
        <v>#REF!</v>
      </c>
      <c r="BI188" s="280" t="e">
        <f>ДС_КСГ_ИТОГО_3!BI188+'ДС_КСГ_кор-ка др профили_2'!BI188</f>
        <v>#REF!</v>
      </c>
      <c r="BJ188" s="280" t="e">
        <f>ДС_КСГ_ИТОГО_3!BJ188+'ДС_КСГ_кор-ка др профили_2'!BJ188</f>
        <v>#REF!</v>
      </c>
      <c r="BK188" s="280" t="e">
        <f>ДС_КСГ_ИТОГО_3!BK188+'ДС_КСГ_кор-ка др профили_2'!BK188</f>
        <v>#REF!</v>
      </c>
      <c r="BL188" s="280" t="e">
        <f>ДС_КСГ_ИТОГО_3!BL188+'ДС_КСГ_кор-ка др профили_2'!BL188</f>
        <v>#REF!</v>
      </c>
      <c r="BM188" s="280" t="e">
        <f>ДС_КСГ_ИТОГО_3!BM188+'ДС_КСГ_кор-ка др профили_2'!BM188</f>
        <v>#REF!</v>
      </c>
      <c r="BN188" s="280" t="e">
        <f>ДС_КСГ_ИТОГО_3!BN188+'ДС_КСГ_кор-ка др профили_2'!BN188</f>
        <v>#REF!</v>
      </c>
      <c r="BO188" s="280" t="e">
        <f>ДС_КСГ_ИТОГО_3!BO188+'ДС_КСГ_кор-ка др профили_2'!BO188</f>
        <v>#REF!</v>
      </c>
      <c r="BP188" s="280" t="e">
        <f>ДС_КСГ_ИТОГО_3!BP188+'ДС_КСГ_кор-ка др профили_2'!BP188</f>
        <v>#REF!</v>
      </c>
      <c r="BQ188" s="280" t="e">
        <f>ДС_КСГ_ИТОГО_3!BQ188+'ДС_КСГ_кор-ка др профили_2'!BQ188</f>
        <v>#REF!</v>
      </c>
      <c r="BR188" s="280" t="e">
        <f>ДС_КСГ_ИТОГО_3!BR188+'ДС_КСГ_кор-ка др профили_2'!BR188</f>
        <v>#REF!</v>
      </c>
      <c r="BS188" s="280" t="e">
        <f>ДС_КСГ_ИТОГО_3!BS188+'ДС_КСГ_кор-ка др профили_2'!BS188</f>
        <v>#REF!</v>
      </c>
      <c r="BT188" s="280" t="e">
        <f>ДС_КСГ_ИТОГО_3!BT188+'ДС_КСГ_кор-ка др профили_2'!BT188</f>
        <v>#REF!</v>
      </c>
      <c r="BU188" s="280" t="e">
        <f>ДС_КСГ_ИТОГО_3!BU188+'ДС_КСГ_кор-ка др профили_2'!BU188</f>
        <v>#REF!</v>
      </c>
      <c r="BV188" s="280" t="e">
        <f>ДС_КСГ_ИТОГО_3!BV188+'ДС_КСГ_кор-ка др профили_2'!BV188</f>
        <v>#REF!</v>
      </c>
      <c r="BW188" s="280" t="e">
        <f>ДС_КСГ_ИТОГО_3!BW188+'ДС_КСГ_кор-ка др профили_2'!BW188</f>
        <v>#REF!</v>
      </c>
      <c r="BX188" s="280" t="e">
        <f>ДС_КСГ_ИТОГО_3!BX188+'ДС_КСГ_кор-ка др профили_2'!BX188</f>
        <v>#REF!</v>
      </c>
      <c r="BY188" s="280" t="e">
        <f>ДС_КСГ_ИТОГО_3!BY188+'ДС_КСГ_кор-ка др профили_2'!BY188</f>
        <v>#REF!</v>
      </c>
      <c r="BZ188" s="280" t="e">
        <f>ДС_КСГ_ИТОГО_3!BZ188+'ДС_КСГ_кор-ка др профили_2'!BZ188</f>
        <v>#REF!</v>
      </c>
      <c r="CA188" s="280" t="e">
        <f>ДС_КСГ_ИТОГО_3!CA188+'ДС_КСГ_кор-ка др профили_2'!CA188</f>
        <v>#REF!</v>
      </c>
      <c r="CB188" s="280" t="e">
        <f>ДС_КСГ_ИТОГО_3!CB188+'ДС_КСГ_кор-ка др профили_2'!CB188</f>
        <v>#REF!</v>
      </c>
      <c r="CC188" s="280" t="e">
        <f>ДС_КСГ_ИТОГО_3!CC188+'ДС_КСГ_кор-ка др профили_2'!CC188</f>
        <v>#REF!</v>
      </c>
      <c r="CD188" s="280" t="e">
        <f>ДС_КСГ_ИТОГО_3!CD188+'ДС_КСГ_кор-ка др профили_2'!CD188</f>
        <v>#REF!</v>
      </c>
      <c r="CE188" s="280" t="e">
        <f>ДС_КСГ_ИТОГО_3!CE188+'ДС_КСГ_кор-ка др профили_2'!CE188</f>
        <v>#REF!</v>
      </c>
      <c r="CF188" s="280" t="e">
        <f>ДС_КСГ_ИТОГО_3!CF188+'ДС_КСГ_кор-ка др профили_2'!CF188</f>
        <v>#REF!</v>
      </c>
      <c r="CG188" s="280" t="e">
        <f>ДС_КСГ_ИТОГО_3!CG188+'ДС_КСГ_кор-ка др профили_2'!CG188</f>
        <v>#REF!</v>
      </c>
      <c r="CH188" s="280" t="e">
        <f>ДС_КСГ_ИТОГО_3!CH188+'ДС_КСГ_кор-ка др профили_2'!CH188</f>
        <v>#REF!</v>
      </c>
      <c r="CI188" s="280" t="e">
        <f>ДС_КСГ_ИТОГО_3!CI188+'ДС_КСГ_кор-ка др профили_2'!CI188</f>
        <v>#REF!</v>
      </c>
      <c r="CJ188" s="280" t="e">
        <f>ДС_КСГ_ИТОГО_3!CJ188+'ДС_КСГ_кор-ка др профили_2'!CJ188</f>
        <v>#REF!</v>
      </c>
      <c r="CK188" s="280" t="e">
        <f>ДС_КСГ_ИТОГО_3!#REF!+'ДС_КСГ_кор-ка др профили_2'!CK188</f>
        <v>#REF!</v>
      </c>
      <c r="CL188" s="280" t="e">
        <f>ДС_КСГ_ИТОГО_3!#REF!+'ДС_КСГ_кор-ка др профили_2'!CL188</f>
        <v>#REF!</v>
      </c>
      <c r="CM188" s="280" t="e">
        <f>ДС_КСГ_ИТОГО_3!#REF!+'ДС_КСГ_кор-ка др профили_2'!CM188</f>
        <v>#REF!</v>
      </c>
      <c r="CN188" s="281" t="e">
        <f t="shared" si="2"/>
        <v>#REF!</v>
      </c>
      <c r="CP188" s="195"/>
      <c r="CQ188" s="195"/>
      <c r="CR188" s="195"/>
    </row>
    <row r="189" spans="1:96" ht="45" x14ac:dyDescent="0.25">
      <c r="A189" s="81">
        <v>188</v>
      </c>
      <c r="B189" s="81" t="s">
        <v>698</v>
      </c>
      <c r="C189" s="148" t="s">
        <v>699</v>
      </c>
      <c r="D189" s="148">
        <v>73.34</v>
      </c>
      <c r="E189" s="148">
        <v>36</v>
      </c>
      <c r="F189" s="148" t="s">
        <v>197</v>
      </c>
      <c r="G189" s="280" t="e">
        <f>ДС_КСГ_ИТОГО_3!G189+'ДС_КСГ_кор-ка др профили_2'!G189</f>
        <v>#REF!</v>
      </c>
      <c r="H189" s="280" t="e">
        <f>ДС_КСГ_ИТОГО_3!H189+'ДС_КСГ_кор-ка др профили_2'!H189</f>
        <v>#REF!</v>
      </c>
      <c r="I189" s="280" t="e">
        <f>ДС_КСГ_ИТОГО_3!I189+'ДС_КСГ_кор-ка др профили_2'!I189</f>
        <v>#REF!</v>
      </c>
      <c r="J189" s="280" t="e">
        <f>ДС_КСГ_ИТОГО_3!J189+'ДС_КСГ_кор-ка др профили_2'!J189</f>
        <v>#REF!</v>
      </c>
      <c r="K189" s="280" t="e">
        <f>ДС_КСГ_ИТОГО_3!K189+'ДС_КСГ_кор-ка др профили_2'!K189</f>
        <v>#REF!</v>
      </c>
      <c r="L189" s="280" t="e">
        <f>ДС_КСГ_ИТОГО_3!L189+'ДС_КСГ_кор-ка др профили_2'!L189</f>
        <v>#REF!</v>
      </c>
      <c r="M189" s="280" t="e">
        <f>ДС_КСГ_ИТОГО_3!M189+'ДС_КСГ_кор-ка др профили_2'!M189</f>
        <v>#REF!</v>
      </c>
      <c r="N189" s="280" t="e">
        <f>ДС_КСГ_ИТОГО_3!N189+'ДС_КСГ_кор-ка др профили_2'!N189</f>
        <v>#REF!</v>
      </c>
      <c r="O189" s="280" t="e">
        <f>ДС_КСГ_ИТОГО_3!O189+'ДС_КСГ_кор-ка др профили_2'!O189</f>
        <v>#REF!</v>
      </c>
      <c r="P189" s="280" t="e">
        <f>ДС_КСГ_ИТОГО_3!P189+'ДС_КСГ_кор-ка др профили_2'!P189</f>
        <v>#REF!</v>
      </c>
      <c r="Q189" s="280" t="e">
        <f>ДС_КСГ_ИТОГО_3!Q189+'ДС_КСГ_кор-ка др профили_2'!Q189</f>
        <v>#REF!</v>
      </c>
      <c r="R189" s="280" t="e">
        <f>ДС_КСГ_ИТОГО_3!R189+'ДС_КСГ_кор-ка др профили_2'!R189</f>
        <v>#REF!</v>
      </c>
      <c r="S189" s="280" t="e">
        <f>ДС_КСГ_ИТОГО_3!S189+'ДС_КСГ_кор-ка др профили_2'!S189</f>
        <v>#REF!</v>
      </c>
      <c r="T189" s="280" t="e">
        <f>ДС_КСГ_ИТОГО_3!T189+'ДС_КСГ_кор-ка др профили_2'!T189</f>
        <v>#REF!</v>
      </c>
      <c r="U189" s="280" t="e">
        <f>ДС_КСГ_ИТОГО_3!U189+'ДС_КСГ_кор-ка др профили_2'!U189</f>
        <v>#REF!</v>
      </c>
      <c r="V189" s="280" t="e">
        <f>ДС_КСГ_ИТОГО_3!V189+'ДС_КСГ_кор-ка др профили_2'!V189</f>
        <v>#REF!</v>
      </c>
      <c r="W189" s="280" t="e">
        <f>ДС_КСГ_ИТОГО_3!W189+'ДС_КСГ_кор-ка др профили_2'!W189</f>
        <v>#REF!</v>
      </c>
      <c r="X189" s="280" t="e">
        <f>ДС_КСГ_ИТОГО_3!X189+'ДС_КСГ_кор-ка др профили_2'!X189</f>
        <v>#REF!</v>
      </c>
      <c r="Y189" s="280" t="e">
        <f>ДС_КСГ_ИТОГО_3!Y189+'ДС_КСГ_кор-ка др профили_2'!Y189</f>
        <v>#REF!</v>
      </c>
      <c r="Z189" s="280" t="e">
        <f>ДС_КСГ_ИТОГО_3!Z189+'ДС_КСГ_кор-ка др профили_2'!Z189</f>
        <v>#REF!</v>
      </c>
      <c r="AA189" s="280" t="e">
        <f>ДС_КСГ_ИТОГО_3!AA189+'ДС_КСГ_кор-ка др профили_2'!AA189</f>
        <v>#REF!</v>
      </c>
      <c r="AB189" s="280" t="e">
        <f>ДС_КСГ_ИТОГО_3!AB189+'ДС_КСГ_кор-ка др профили_2'!AB189</f>
        <v>#REF!</v>
      </c>
      <c r="AC189" s="280" t="e">
        <f>ДС_КСГ_ИТОГО_3!AC189+'ДС_КСГ_кор-ка др профили_2'!AC189</f>
        <v>#REF!</v>
      </c>
      <c r="AD189" s="280" t="e">
        <f>ДС_КСГ_ИТОГО_3!AD189+'ДС_КСГ_кор-ка др профили_2'!AD189</f>
        <v>#REF!</v>
      </c>
      <c r="AE189" s="280" t="e">
        <f>ДС_КСГ_ИТОГО_3!AE189+'ДС_КСГ_кор-ка др профили_2'!AE189</f>
        <v>#REF!</v>
      </c>
      <c r="AF189" s="280" t="e">
        <f>ДС_КСГ_ИТОГО_3!AF189+'ДС_КСГ_кор-ка др профили_2'!AF189</f>
        <v>#REF!</v>
      </c>
      <c r="AG189" s="280" t="e">
        <f>ДС_КСГ_ИТОГО_3!AG189+'ДС_КСГ_кор-ка др профили_2'!AG189</f>
        <v>#REF!</v>
      </c>
      <c r="AH189" s="280" t="e">
        <f>ДС_КСГ_ИТОГО_3!AH189+'ДС_КСГ_кор-ка др профили_2'!AH189</f>
        <v>#REF!</v>
      </c>
      <c r="AI189" s="280" t="e">
        <f>ДС_КСГ_ИТОГО_3!AI189+'ДС_КСГ_кор-ка др профили_2'!AI189</f>
        <v>#REF!</v>
      </c>
      <c r="AJ189" s="280" t="e">
        <f>ДС_КСГ_ИТОГО_3!AJ189+'ДС_КСГ_кор-ка др профили_2'!AJ189</f>
        <v>#REF!</v>
      </c>
      <c r="AK189" s="280" t="e">
        <f>ДС_КСГ_ИТОГО_3!AK189+'ДС_КСГ_кор-ка др профили_2'!AK189</f>
        <v>#REF!</v>
      </c>
      <c r="AL189" s="280" t="e">
        <f>ДС_КСГ_ИТОГО_3!AL189+'ДС_КСГ_кор-ка др профили_2'!AL189</f>
        <v>#REF!</v>
      </c>
      <c r="AM189" s="280" t="e">
        <f>ДС_КСГ_ИТОГО_3!AM189+'ДС_КСГ_кор-ка др профили_2'!AM189</f>
        <v>#REF!</v>
      </c>
      <c r="AN189" s="280" t="e">
        <f>ДС_КСГ_ИТОГО_3!AN189+'ДС_КСГ_кор-ка др профили_2'!AN189</f>
        <v>#REF!</v>
      </c>
      <c r="AO189" s="280" t="e">
        <f>ДС_КСГ_ИТОГО_3!AO189+'ДС_КСГ_кор-ка др профили_2'!AO189</f>
        <v>#REF!</v>
      </c>
      <c r="AP189" s="280" t="e">
        <f>ДС_КСГ_ИТОГО_3!AP189+'ДС_КСГ_кор-ка др профили_2'!AP189</f>
        <v>#REF!</v>
      </c>
      <c r="AQ189" s="280" t="e">
        <f>ДС_КСГ_ИТОГО_3!AQ189+'ДС_КСГ_кор-ка др профили_2'!AQ189</f>
        <v>#REF!</v>
      </c>
      <c r="AR189" s="280" t="e">
        <f>ДС_КСГ_ИТОГО_3!AR189+'ДС_КСГ_кор-ка др профили_2'!AR189</f>
        <v>#REF!</v>
      </c>
      <c r="AS189" s="280" t="e">
        <f>ДС_КСГ_ИТОГО_3!AS189+'ДС_КСГ_кор-ка др профили_2'!AS189</f>
        <v>#REF!</v>
      </c>
      <c r="AT189" s="280" t="e">
        <f>ДС_КСГ_ИТОГО_3!AT189+'ДС_КСГ_кор-ка др профили_2'!AT189</f>
        <v>#REF!</v>
      </c>
      <c r="AU189" s="280" t="e">
        <f>ДС_КСГ_ИТОГО_3!AU189+'ДС_КСГ_кор-ка др профили_2'!AU189</f>
        <v>#REF!</v>
      </c>
      <c r="AV189" s="280" t="e">
        <f>ДС_КСГ_ИТОГО_3!AV189+'ДС_КСГ_кор-ка др профили_2'!AV189</f>
        <v>#REF!</v>
      </c>
      <c r="AW189" s="280" t="e">
        <f>ДС_КСГ_ИТОГО_3!AW189+'ДС_КСГ_кор-ка др профили_2'!AW189</f>
        <v>#REF!</v>
      </c>
      <c r="AX189" s="280" t="e">
        <f>ДС_КСГ_ИТОГО_3!AX189+'ДС_КСГ_кор-ка др профили_2'!AX189</f>
        <v>#REF!</v>
      </c>
      <c r="AY189" s="280" t="e">
        <f>ДС_КСГ_ИТОГО_3!AY189+'ДС_КСГ_кор-ка др профили_2'!AY189</f>
        <v>#REF!</v>
      </c>
      <c r="AZ189" s="280" t="e">
        <f>ДС_КСГ_ИТОГО_3!AZ189+'ДС_КСГ_кор-ка др профили_2'!AZ189</f>
        <v>#REF!</v>
      </c>
      <c r="BA189" s="280" t="e">
        <f>ДС_КСГ_ИТОГО_3!BA189+'ДС_КСГ_кор-ка др профили_2'!BA189</f>
        <v>#REF!</v>
      </c>
      <c r="BB189" s="280" t="e">
        <f>ДС_КСГ_ИТОГО_3!BB189+'ДС_КСГ_кор-ка др профили_2'!BB189</f>
        <v>#REF!</v>
      </c>
      <c r="BC189" s="280" t="e">
        <f>ДС_КСГ_ИТОГО_3!BC189+'ДС_КСГ_кор-ка др профили_2'!BC189</f>
        <v>#REF!</v>
      </c>
      <c r="BD189" s="280" t="e">
        <f>ДС_КСГ_ИТОГО_3!BD189+'ДС_КСГ_кор-ка др профили_2'!BD189</f>
        <v>#REF!</v>
      </c>
      <c r="BE189" s="280" t="e">
        <f>ДС_КСГ_ИТОГО_3!BE189+'ДС_КСГ_кор-ка др профили_2'!BE189</f>
        <v>#REF!</v>
      </c>
      <c r="BF189" s="280" t="e">
        <f>ДС_КСГ_ИТОГО_3!BF189+'ДС_КСГ_кор-ка др профили_2'!BF189</f>
        <v>#REF!</v>
      </c>
      <c r="BG189" s="280" t="e">
        <f>ДС_КСГ_ИТОГО_3!BG189+'ДС_КСГ_кор-ка др профили_2'!BG189</f>
        <v>#REF!</v>
      </c>
      <c r="BH189" s="280" t="e">
        <f>ДС_КСГ_ИТОГО_3!BH189+'ДС_КСГ_кор-ка др профили_2'!BH189</f>
        <v>#REF!</v>
      </c>
      <c r="BI189" s="280" t="e">
        <f>ДС_КСГ_ИТОГО_3!BI189+'ДС_КСГ_кор-ка др профили_2'!BI189</f>
        <v>#REF!</v>
      </c>
      <c r="BJ189" s="280" t="e">
        <f>ДС_КСГ_ИТОГО_3!BJ189+'ДС_КСГ_кор-ка др профили_2'!BJ189</f>
        <v>#REF!</v>
      </c>
      <c r="BK189" s="280" t="e">
        <f>ДС_КСГ_ИТОГО_3!BK189+'ДС_КСГ_кор-ка др профили_2'!BK189</f>
        <v>#REF!</v>
      </c>
      <c r="BL189" s="280" t="e">
        <f>ДС_КСГ_ИТОГО_3!BL189+'ДС_КСГ_кор-ка др профили_2'!BL189</f>
        <v>#REF!</v>
      </c>
      <c r="BM189" s="280" t="e">
        <f>ДС_КСГ_ИТОГО_3!BM189+'ДС_КСГ_кор-ка др профили_2'!BM189</f>
        <v>#REF!</v>
      </c>
      <c r="BN189" s="280" t="e">
        <f>ДС_КСГ_ИТОГО_3!BN189+'ДС_КСГ_кор-ка др профили_2'!BN189</f>
        <v>#REF!</v>
      </c>
      <c r="BO189" s="280" t="e">
        <f>ДС_КСГ_ИТОГО_3!BO189+'ДС_КСГ_кор-ка др профили_2'!BO189</f>
        <v>#REF!</v>
      </c>
      <c r="BP189" s="280" t="e">
        <f>ДС_КСГ_ИТОГО_3!BP189+'ДС_КСГ_кор-ка др профили_2'!BP189</f>
        <v>#REF!</v>
      </c>
      <c r="BQ189" s="280" t="e">
        <f>ДС_КСГ_ИТОГО_3!BQ189+'ДС_КСГ_кор-ка др профили_2'!BQ189</f>
        <v>#REF!</v>
      </c>
      <c r="BR189" s="280" t="e">
        <f>ДС_КСГ_ИТОГО_3!BR189+'ДС_КСГ_кор-ка др профили_2'!BR189</f>
        <v>#REF!</v>
      </c>
      <c r="BS189" s="280" t="e">
        <f>ДС_КСГ_ИТОГО_3!BS189+'ДС_КСГ_кор-ка др профили_2'!BS189</f>
        <v>#REF!</v>
      </c>
      <c r="BT189" s="280" t="e">
        <f>ДС_КСГ_ИТОГО_3!BT189+'ДС_КСГ_кор-ка др профили_2'!BT189</f>
        <v>#REF!</v>
      </c>
      <c r="BU189" s="280" t="e">
        <f>ДС_КСГ_ИТОГО_3!BU189+'ДС_КСГ_кор-ка др профили_2'!BU189</f>
        <v>#REF!</v>
      </c>
      <c r="BV189" s="280" t="e">
        <f>ДС_КСГ_ИТОГО_3!BV189+'ДС_КСГ_кор-ка др профили_2'!BV189</f>
        <v>#REF!</v>
      </c>
      <c r="BW189" s="280" t="e">
        <f>ДС_КСГ_ИТОГО_3!BW189+'ДС_КСГ_кор-ка др профили_2'!BW189</f>
        <v>#REF!</v>
      </c>
      <c r="BX189" s="280" t="e">
        <f>ДС_КСГ_ИТОГО_3!BX189+'ДС_КСГ_кор-ка др профили_2'!BX189</f>
        <v>#REF!</v>
      </c>
      <c r="BY189" s="280" t="e">
        <f>ДС_КСГ_ИТОГО_3!BY189+'ДС_КСГ_кор-ка др профили_2'!BY189</f>
        <v>#REF!</v>
      </c>
      <c r="BZ189" s="280" t="e">
        <f>ДС_КСГ_ИТОГО_3!BZ189+'ДС_КСГ_кор-ка др профили_2'!BZ189</f>
        <v>#REF!</v>
      </c>
      <c r="CA189" s="280" t="e">
        <f>ДС_КСГ_ИТОГО_3!CA189+'ДС_КСГ_кор-ка др профили_2'!CA189</f>
        <v>#REF!</v>
      </c>
      <c r="CB189" s="280" t="e">
        <f>ДС_КСГ_ИТОГО_3!CB189+'ДС_КСГ_кор-ка др профили_2'!CB189</f>
        <v>#REF!</v>
      </c>
      <c r="CC189" s="280" t="e">
        <f>ДС_КСГ_ИТОГО_3!CC189+'ДС_КСГ_кор-ка др профили_2'!CC189</f>
        <v>#REF!</v>
      </c>
      <c r="CD189" s="280" t="e">
        <f>ДС_КСГ_ИТОГО_3!CD189+'ДС_КСГ_кор-ка др профили_2'!CD189</f>
        <v>#REF!</v>
      </c>
      <c r="CE189" s="280" t="e">
        <f>ДС_КСГ_ИТОГО_3!CE189+'ДС_КСГ_кор-ка др профили_2'!CE189</f>
        <v>#REF!</v>
      </c>
      <c r="CF189" s="280" t="e">
        <f>ДС_КСГ_ИТОГО_3!CF189+'ДС_КСГ_кор-ка др профили_2'!CF189</f>
        <v>#REF!</v>
      </c>
      <c r="CG189" s="280" t="e">
        <f>ДС_КСГ_ИТОГО_3!CG189+'ДС_КСГ_кор-ка др профили_2'!CG189</f>
        <v>#REF!</v>
      </c>
      <c r="CH189" s="280" t="e">
        <f>ДС_КСГ_ИТОГО_3!CH189+'ДС_КСГ_кор-ка др профили_2'!CH189</f>
        <v>#REF!</v>
      </c>
      <c r="CI189" s="280" t="e">
        <f>ДС_КСГ_ИТОГО_3!CI189+'ДС_КСГ_кор-ка др профили_2'!CI189</f>
        <v>#REF!</v>
      </c>
      <c r="CJ189" s="280" t="e">
        <f>ДС_КСГ_ИТОГО_3!CJ189+'ДС_КСГ_кор-ка др профили_2'!CJ189</f>
        <v>#REF!</v>
      </c>
      <c r="CK189" s="280" t="e">
        <f>ДС_КСГ_ИТОГО_3!#REF!+'ДС_КСГ_кор-ка др профили_2'!CK189</f>
        <v>#REF!</v>
      </c>
      <c r="CL189" s="280" t="e">
        <f>ДС_КСГ_ИТОГО_3!#REF!+'ДС_КСГ_кор-ка др профили_2'!CL189</f>
        <v>#REF!</v>
      </c>
      <c r="CM189" s="280" t="e">
        <f>ДС_КСГ_ИТОГО_3!#REF!+'ДС_КСГ_кор-ка др профили_2'!CM189</f>
        <v>#REF!</v>
      </c>
      <c r="CN189" s="281" t="e">
        <f t="shared" si="2"/>
        <v>#REF!</v>
      </c>
      <c r="CP189" s="195"/>
      <c r="CQ189" s="195"/>
      <c r="CR189" s="195"/>
    </row>
    <row r="190" spans="1:96" ht="45" x14ac:dyDescent="0.25">
      <c r="A190" s="81">
        <v>189</v>
      </c>
      <c r="B190" s="81" t="s">
        <v>700</v>
      </c>
      <c r="C190" s="148" t="s">
        <v>701</v>
      </c>
      <c r="D190" s="148">
        <v>150.29</v>
      </c>
      <c r="E190" s="148">
        <v>36</v>
      </c>
      <c r="F190" s="148" t="s">
        <v>197</v>
      </c>
      <c r="G190" s="280" t="e">
        <f>ДС_КСГ_ИТОГО_3!G190+'ДС_КСГ_кор-ка др профили_2'!G190</f>
        <v>#REF!</v>
      </c>
      <c r="H190" s="280" t="e">
        <f>ДС_КСГ_ИТОГО_3!H190+'ДС_КСГ_кор-ка др профили_2'!H190</f>
        <v>#REF!</v>
      </c>
      <c r="I190" s="280" t="e">
        <f>ДС_КСГ_ИТОГО_3!I190+'ДС_КСГ_кор-ка др профили_2'!I190</f>
        <v>#REF!</v>
      </c>
      <c r="J190" s="280" t="e">
        <f>ДС_КСГ_ИТОГО_3!J190+'ДС_КСГ_кор-ка др профили_2'!J190</f>
        <v>#REF!</v>
      </c>
      <c r="K190" s="280" t="e">
        <f>ДС_КСГ_ИТОГО_3!K190+'ДС_КСГ_кор-ка др профили_2'!K190</f>
        <v>#REF!</v>
      </c>
      <c r="L190" s="280" t="e">
        <f>ДС_КСГ_ИТОГО_3!L190+'ДС_КСГ_кор-ка др профили_2'!L190</f>
        <v>#REF!</v>
      </c>
      <c r="M190" s="280" t="e">
        <f>ДС_КСГ_ИТОГО_3!M190+'ДС_КСГ_кор-ка др профили_2'!M190</f>
        <v>#REF!</v>
      </c>
      <c r="N190" s="280" t="e">
        <f>ДС_КСГ_ИТОГО_3!N190+'ДС_КСГ_кор-ка др профили_2'!N190</f>
        <v>#REF!</v>
      </c>
      <c r="O190" s="280" t="e">
        <f>ДС_КСГ_ИТОГО_3!O190+'ДС_КСГ_кор-ка др профили_2'!O190</f>
        <v>#REF!</v>
      </c>
      <c r="P190" s="280" t="e">
        <f>ДС_КСГ_ИТОГО_3!P190+'ДС_КСГ_кор-ка др профили_2'!P190</f>
        <v>#REF!</v>
      </c>
      <c r="Q190" s="280" t="e">
        <f>ДС_КСГ_ИТОГО_3!Q190+'ДС_КСГ_кор-ка др профили_2'!Q190</f>
        <v>#REF!</v>
      </c>
      <c r="R190" s="280" t="e">
        <f>ДС_КСГ_ИТОГО_3!R190+'ДС_КСГ_кор-ка др профили_2'!R190</f>
        <v>#REF!</v>
      </c>
      <c r="S190" s="280" t="e">
        <f>ДС_КСГ_ИТОГО_3!S190+'ДС_КСГ_кор-ка др профили_2'!S190</f>
        <v>#REF!</v>
      </c>
      <c r="T190" s="280" t="e">
        <f>ДС_КСГ_ИТОГО_3!T190+'ДС_КСГ_кор-ка др профили_2'!T190</f>
        <v>#REF!</v>
      </c>
      <c r="U190" s="280" t="e">
        <f>ДС_КСГ_ИТОГО_3!U190+'ДС_КСГ_кор-ка др профили_2'!U190</f>
        <v>#REF!</v>
      </c>
      <c r="V190" s="280" t="e">
        <f>ДС_КСГ_ИТОГО_3!V190+'ДС_КСГ_кор-ка др профили_2'!V190</f>
        <v>#REF!</v>
      </c>
      <c r="W190" s="280" t="e">
        <f>ДС_КСГ_ИТОГО_3!W190+'ДС_КСГ_кор-ка др профили_2'!W190</f>
        <v>#REF!</v>
      </c>
      <c r="X190" s="280" t="e">
        <f>ДС_КСГ_ИТОГО_3!X190+'ДС_КСГ_кор-ка др профили_2'!X190</f>
        <v>#REF!</v>
      </c>
      <c r="Y190" s="280" t="e">
        <f>ДС_КСГ_ИТОГО_3!Y190+'ДС_КСГ_кор-ка др профили_2'!Y190</f>
        <v>#REF!</v>
      </c>
      <c r="Z190" s="280" t="e">
        <f>ДС_КСГ_ИТОГО_3!Z190+'ДС_КСГ_кор-ка др профили_2'!Z190</f>
        <v>#REF!</v>
      </c>
      <c r="AA190" s="280" t="e">
        <f>ДС_КСГ_ИТОГО_3!AA190+'ДС_КСГ_кор-ка др профили_2'!AA190</f>
        <v>#REF!</v>
      </c>
      <c r="AB190" s="280" t="e">
        <f>ДС_КСГ_ИТОГО_3!AB190+'ДС_КСГ_кор-ка др профили_2'!AB190</f>
        <v>#REF!</v>
      </c>
      <c r="AC190" s="280" t="e">
        <f>ДС_КСГ_ИТОГО_3!AC190+'ДС_КСГ_кор-ка др профили_2'!AC190</f>
        <v>#REF!</v>
      </c>
      <c r="AD190" s="280" t="e">
        <f>ДС_КСГ_ИТОГО_3!AD190+'ДС_КСГ_кор-ка др профили_2'!AD190</f>
        <v>#REF!</v>
      </c>
      <c r="AE190" s="280" t="e">
        <f>ДС_КСГ_ИТОГО_3!AE190+'ДС_КСГ_кор-ка др профили_2'!AE190</f>
        <v>#REF!</v>
      </c>
      <c r="AF190" s="280" t="e">
        <f>ДС_КСГ_ИТОГО_3!AF190+'ДС_КСГ_кор-ка др профили_2'!AF190</f>
        <v>#REF!</v>
      </c>
      <c r="AG190" s="280" t="e">
        <f>ДС_КСГ_ИТОГО_3!AG190+'ДС_КСГ_кор-ка др профили_2'!AG190</f>
        <v>#REF!</v>
      </c>
      <c r="AH190" s="280" t="e">
        <f>ДС_КСГ_ИТОГО_3!AH190+'ДС_КСГ_кор-ка др профили_2'!AH190</f>
        <v>#REF!</v>
      </c>
      <c r="AI190" s="280" t="e">
        <f>ДС_КСГ_ИТОГО_3!AI190+'ДС_КСГ_кор-ка др профили_2'!AI190</f>
        <v>#REF!</v>
      </c>
      <c r="AJ190" s="280" t="e">
        <f>ДС_КСГ_ИТОГО_3!AJ190+'ДС_КСГ_кор-ка др профили_2'!AJ190</f>
        <v>#REF!</v>
      </c>
      <c r="AK190" s="280" t="e">
        <f>ДС_КСГ_ИТОГО_3!AK190+'ДС_КСГ_кор-ка др профили_2'!AK190</f>
        <v>#REF!</v>
      </c>
      <c r="AL190" s="280" t="e">
        <f>ДС_КСГ_ИТОГО_3!AL190+'ДС_КСГ_кор-ка др профили_2'!AL190</f>
        <v>#REF!</v>
      </c>
      <c r="AM190" s="280" t="e">
        <f>ДС_КСГ_ИТОГО_3!AM190+'ДС_КСГ_кор-ка др профили_2'!AM190</f>
        <v>#REF!</v>
      </c>
      <c r="AN190" s="280" t="e">
        <f>ДС_КСГ_ИТОГО_3!AN190+'ДС_КСГ_кор-ка др профили_2'!AN190</f>
        <v>#REF!</v>
      </c>
      <c r="AO190" s="280" t="e">
        <f>ДС_КСГ_ИТОГО_3!AO190+'ДС_КСГ_кор-ка др профили_2'!AO190</f>
        <v>#REF!</v>
      </c>
      <c r="AP190" s="280" t="e">
        <f>ДС_КСГ_ИТОГО_3!AP190+'ДС_КСГ_кор-ка др профили_2'!AP190</f>
        <v>#REF!</v>
      </c>
      <c r="AQ190" s="280" t="e">
        <f>ДС_КСГ_ИТОГО_3!AQ190+'ДС_КСГ_кор-ка др профили_2'!AQ190</f>
        <v>#REF!</v>
      </c>
      <c r="AR190" s="280" t="e">
        <f>ДС_КСГ_ИТОГО_3!AR190+'ДС_КСГ_кор-ка др профили_2'!AR190</f>
        <v>#REF!</v>
      </c>
      <c r="AS190" s="280" t="e">
        <f>ДС_КСГ_ИТОГО_3!AS190+'ДС_КСГ_кор-ка др профили_2'!AS190</f>
        <v>#REF!</v>
      </c>
      <c r="AT190" s="280" t="e">
        <f>ДС_КСГ_ИТОГО_3!AT190+'ДС_КСГ_кор-ка др профили_2'!AT190</f>
        <v>#REF!</v>
      </c>
      <c r="AU190" s="280" t="e">
        <f>ДС_КСГ_ИТОГО_3!AU190+'ДС_КСГ_кор-ка др профили_2'!AU190</f>
        <v>#REF!</v>
      </c>
      <c r="AV190" s="280" t="e">
        <f>ДС_КСГ_ИТОГО_3!AV190+'ДС_КСГ_кор-ка др профили_2'!AV190</f>
        <v>#REF!</v>
      </c>
      <c r="AW190" s="280" t="e">
        <f>ДС_КСГ_ИТОГО_3!AW190+'ДС_КСГ_кор-ка др профили_2'!AW190</f>
        <v>#REF!</v>
      </c>
      <c r="AX190" s="280" t="e">
        <f>ДС_КСГ_ИТОГО_3!AX190+'ДС_КСГ_кор-ка др профили_2'!AX190</f>
        <v>#REF!</v>
      </c>
      <c r="AY190" s="280" t="e">
        <f>ДС_КСГ_ИТОГО_3!AY190+'ДС_КСГ_кор-ка др профили_2'!AY190</f>
        <v>#REF!</v>
      </c>
      <c r="AZ190" s="280" t="e">
        <f>ДС_КСГ_ИТОГО_3!AZ190+'ДС_КСГ_кор-ка др профили_2'!AZ190</f>
        <v>#REF!</v>
      </c>
      <c r="BA190" s="280" t="e">
        <f>ДС_КСГ_ИТОГО_3!BA190+'ДС_КСГ_кор-ка др профили_2'!BA190</f>
        <v>#REF!</v>
      </c>
      <c r="BB190" s="280" t="e">
        <f>ДС_КСГ_ИТОГО_3!BB190+'ДС_КСГ_кор-ка др профили_2'!BB190</f>
        <v>#REF!</v>
      </c>
      <c r="BC190" s="280" t="e">
        <f>ДС_КСГ_ИТОГО_3!BC190+'ДС_КСГ_кор-ка др профили_2'!BC190</f>
        <v>#REF!</v>
      </c>
      <c r="BD190" s="280" t="e">
        <f>ДС_КСГ_ИТОГО_3!BD190+'ДС_КСГ_кор-ка др профили_2'!BD190</f>
        <v>#REF!</v>
      </c>
      <c r="BE190" s="280" t="e">
        <f>ДС_КСГ_ИТОГО_3!BE190+'ДС_КСГ_кор-ка др профили_2'!BE190</f>
        <v>#REF!</v>
      </c>
      <c r="BF190" s="280" t="e">
        <f>ДС_КСГ_ИТОГО_3!BF190+'ДС_КСГ_кор-ка др профили_2'!BF190</f>
        <v>#REF!</v>
      </c>
      <c r="BG190" s="280" t="e">
        <f>ДС_КСГ_ИТОГО_3!BG190+'ДС_КСГ_кор-ка др профили_2'!BG190</f>
        <v>#REF!</v>
      </c>
      <c r="BH190" s="280" t="e">
        <f>ДС_КСГ_ИТОГО_3!BH190+'ДС_КСГ_кор-ка др профили_2'!BH190</f>
        <v>#REF!</v>
      </c>
      <c r="BI190" s="280" t="e">
        <f>ДС_КСГ_ИТОГО_3!BI190+'ДС_КСГ_кор-ка др профили_2'!BI190</f>
        <v>#REF!</v>
      </c>
      <c r="BJ190" s="280" t="e">
        <f>ДС_КСГ_ИТОГО_3!BJ190+'ДС_КСГ_кор-ка др профили_2'!BJ190</f>
        <v>#REF!</v>
      </c>
      <c r="BK190" s="280" t="e">
        <f>ДС_КСГ_ИТОГО_3!BK190+'ДС_КСГ_кор-ка др профили_2'!BK190</f>
        <v>#REF!</v>
      </c>
      <c r="BL190" s="280" t="e">
        <f>ДС_КСГ_ИТОГО_3!BL190+'ДС_КСГ_кор-ка др профили_2'!BL190</f>
        <v>#REF!</v>
      </c>
      <c r="BM190" s="280" t="e">
        <f>ДС_КСГ_ИТОГО_3!BM190+'ДС_КСГ_кор-ка др профили_2'!BM190</f>
        <v>#REF!</v>
      </c>
      <c r="BN190" s="280" t="e">
        <f>ДС_КСГ_ИТОГО_3!BN190+'ДС_КСГ_кор-ка др профили_2'!BN190</f>
        <v>#REF!</v>
      </c>
      <c r="BO190" s="280" t="e">
        <f>ДС_КСГ_ИТОГО_3!BO190+'ДС_КСГ_кор-ка др профили_2'!BO190</f>
        <v>#REF!</v>
      </c>
      <c r="BP190" s="280" t="e">
        <f>ДС_КСГ_ИТОГО_3!BP190+'ДС_КСГ_кор-ка др профили_2'!BP190</f>
        <v>#REF!</v>
      </c>
      <c r="BQ190" s="280" t="e">
        <f>ДС_КСГ_ИТОГО_3!BQ190+'ДС_КСГ_кор-ка др профили_2'!BQ190</f>
        <v>#REF!</v>
      </c>
      <c r="BR190" s="280" t="e">
        <f>ДС_КСГ_ИТОГО_3!BR190+'ДС_КСГ_кор-ка др профили_2'!BR190</f>
        <v>#REF!</v>
      </c>
      <c r="BS190" s="280" t="e">
        <f>ДС_КСГ_ИТОГО_3!BS190+'ДС_КСГ_кор-ка др профили_2'!BS190</f>
        <v>#REF!</v>
      </c>
      <c r="BT190" s="280" t="e">
        <f>ДС_КСГ_ИТОГО_3!BT190+'ДС_КСГ_кор-ка др профили_2'!BT190</f>
        <v>#REF!</v>
      </c>
      <c r="BU190" s="280" t="e">
        <f>ДС_КСГ_ИТОГО_3!BU190+'ДС_КСГ_кор-ка др профили_2'!BU190</f>
        <v>#REF!</v>
      </c>
      <c r="BV190" s="280" t="e">
        <f>ДС_КСГ_ИТОГО_3!BV190+'ДС_КСГ_кор-ка др профили_2'!BV190</f>
        <v>#REF!</v>
      </c>
      <c r="BW190" s="280" t="e">
        <f>ДС_КСГ_ИТОГО_3!BW190+'ДС_КСГ_кор-ка др профили_2'!BW190</f>
        <v>#REF!</v>
      </c>
      <c r="BX190" s="280" t="e">
        <f>ДС_КСГ_ИТОГО_3!BX190+'ДС_КСГ_кор-ка др профили_2'!BX190</f>
        <v>#REF!</v>
      </c>
      <c r="BY190" s="280" t="e">
        <f>ДС_КСГ_ИТОГО_3!BY190+'ДС_КСГ_кор-ка др профили_2'!BY190</f>
        <v>#REF!</v>
      </c>
      <c r="BZ190" s="280" t="e">
        <f>ДС_КСГ_ИТОГО_3!BZ190+'ДС_КСГ_кор-ка др профили_2'!BZ190</f>
        <v>#REF!</v>
      </c>
      <c r="CA190" s="280" t="e">
        <f>ДС_КСГ_ИТОГО_3!CA190+'ДС_КСГ_кор-ка др профили_2'!CA190</f>
        <v>#REF!</v>
      </c>
      <c r="CB190" s="280" t="e">
        <f>ДС_КСГ_ИТОГО_3!CB190+'ДС_КСГ_кор-ка др профили_2'!CB190</f>
        <v>#REF!</v>
      </c>
      <c r="CC190" s="280" t="e">
        <f>ДС_КСГ_ИТОГО_3!CC190+'ДС_КСГ_кор-ка др профили_2'!CC190</f>
        <v>#REF!</v>
      </c>
      <c r="CD190" s="280" t="e">
        <f>ДС_КСГ_ИТОГО_3!CD190+'ДС_КСГ_кор-ка др профили_2'!CD190</f>
        <v>#REF!</v>
      </c>
      <c r="CE190" s="280" t="e">
        <f>ДС_КСГ_ИТОГО_3!CE190+'ДС_КСГ_кор-ка др профили_2'!CE190</f>
        <v>#REF!</v>
      </c>
      <c r="CF190" s="280" t="e">
        <f>ДС_КСГ_ИТОГО_3!CF190+'ДС_КСГ_кор-ка др профили_2'!CF190</f>
        <v>#REF!</v>
      </c>
      <c r="CG190" s="280" t="e">
        <f>ДС_КСГ_ИТОГО_3!CG190+'ДС_КСГ_кор-ка др профили_2'!CG190</f>
        <v>#REF!</v>
      </c>
      <c r="CH190" s="280" t="e">
        <f>ДС_КСГ_ИТОГО_3!CH190+'ДС_КСГ_кор-ка др профили_2'!CH190</f>
        <v>#REF!</v>
      </c>
      <c r="CI190" s="280" t="e">
        <f>ДС_КСГ_ИТОГО_3!CI190+'ДС_КСГ_кор-ка др профили_2'!CI190</f>
        <v>#REF!</v>
      </c>
      <c r="CJ190" s="280" t="e">
        <f>ДС_КСГ_ИТОГО_3!CJ190+'ДС_КСГ_кор-ка др профили_2'!CJ190</f>
        <v>#REF!</v>
      </c>
      <c r="CK190" s="280" t="e">
        <f>ДС_КСГ_ИТОГО_3!#REF!+'ДС_КСГ_кор-ка др профили_2'!CK190</f>
        <v>#REF!</v>
      </c>
      <c r="CL190" s="280" t="e">
        <f>ДС_КСГ_ИТОГО_3!#REF!+'ДС_КСГ_кор-ка др профили_2'!CL190</f>
        <v>#REF!</v>
      </c>
      <c r="CM190" s="280" t="e">
        <f>ДС_КСГ_ИТОГО_3!#REF!+'ДС_КСГ_кор-ка др профили_2'!CM190</f>
        <v>#REF!</v>
      </c>
      <c r="CN190" s="281" t="e">
        <f t="shared" si="2"/>
        <v>#REF!</v>
      </c>
      <c r="CP190" s="195"/>
      <c r="CQ190" s="195"/>
      <c r="CR190" s="195"/>
    </row>
    <row r="191" spans="1:96" ht="60" x14ac:dyDescent="0.25">
      <c r="A191" s="81">
        <v>190</v>
      </c>
      <c r="B191" s="81" t="s">
        <v>702</v>
      </c>
      <c r="C191" s="148" t="s">
        <v>703</v>
      </c>
      <c r="D191" s="148">
        <v>5.07</v>
      </c>
      <c r="E191" s="148">
        <v>36</v>
      </c>
      <c r="F191" s="148" t="s">
        <v>197</v>
      </c>
      <c r="G191" s="280" t="e">
        <f>ДС_КСГ_ИТОГО_3!G191+'ДС_КСГ_кор-ка др профили_2'!G191</f>
        <v>#REF!</v>
      </c>
      <c r="H191" s="280" t="e">
        <f>ДС_КСГ_ИТОГО_3!H191+'ДС_КСГ_кор-ка др профили_2'!H191</f>
        <v>#REF!</v>
      </c>
      <c r="I191" s="280" t="e">
        <f>ДС_КСГ_ИТОГО_3!I191+'ДС_КСГ_кор-ка др профили_2'!I191</f>
        <v>#REF!</v>
      </c>
      <c r="J191" s="280" t="e">
        <f>ДС_КСГ_ИТОГО_3!J191+'ДС_КСГ_кор-ка др профили_2'!J191</f>
        <v>#REF!</v>
      </c>
      <c r="K191" s="280" t="e">
        <f>ДС_КСГ_ИТОГО_3!K191+'ДС_КСГ_кор-ка др профили_2'!K191</f>
        <v>#REF!</v>
      </c>
      <c r="L191" s="280" t="e">
        <f>ДС_КСГ_ИТОГО_3!L191+'ДС_КСГ_кор-ка др профили_2'!L191</f>
        <v>#REF!</v>
      </c>
      <c r="M191" s="280" t="e">
        <f>ДС_КСГ_ИТОГО_3!M191+'ДС_КСГ_кор-ка др профили_2'!M191</f>
        <v>#REF!</v>
      </c>
      <c r="N191" s="280" t="e">
        <f>ДС_КСГ_ИТОГО_3!N191+'ДС_КСГ_кор-ка др профили_2'!N191</f>
        <v>#REF!</v>
      </c>
      <c r="O191" s="280" t="e">
        <f>ДС_КСГ_ИТОГО_3!O191+'ДС_КСГ_кор-ка др профили_2'!O191</f>
        <v>#REF!</v>
      </c>
      <c r="P191" s="280" t="e">
        <f>ДС_КСГ_ИТОГО_3!P191+'ДС_КСГ_кор-ка др профили_2'!P191</f>
        <v>#REF!</v>
      </c>
      <c r="Q191" s="280" t="e">
        <f>ДС_КСГ_ИТОГО_3!Q191+'ДС_КСГ_кор-ка др профили_2'!Q191</f>
        <v>#REF!</v>
      </c>
      <c r="R191" s="280" t="e">
        <f>ДС_КСГ_ИТОГО_3!R191+'ДС_КСГ_кор-ка др профили_2'!R191</f>
        <v>#REF!</v>
      </c>
      <c r="S191" s="280" t="e">
        <f>ДС_КСГ_ИТОГО_3!S191+'ДС_КСГ_кор-ка др профили_2'!S191</f>
        <v>#REF!</v>
      </c>
      <c r="T191" s="280" t="e">
        <f>ДС_КСГ_ИТОГО_3!T191+'ДС_КСГ_кор-ка др профили_2'!T191</f>
        <v>#REF!</v>
      </c>
      <c r="U191" s="280" t="e">
        <f>ДС_КСГ_ИТОГО_3!U191+'ДС_КСГ_кор-ка др профили_2'!U191</f>
        <v>#REF!</v>
      </c>
      <c r="V191" s="280" t="e">
        <f>ДС_КСГ_ИТОГО_3!V191+'ДС_КСГ_кор-ка др профили_2'!V191</f>
        <v>#REF!</v>
      </c>
      <c r="W191" s="280" t="e">
        <f>ДС_КСГ_ИТОГО_3!W191+'ДС_КСГ_кор-ка др профили_2'!W191</f>
        <v>#REF!</v>
      </c>
      <c r="X191" s="280" t="e">
        <f>ДС_КСГ_ИТОГО_3!X191+'ДС_КСГ_кор-ка др профили_2'!X191</f>
        <v>#REF!</v>
      </c>
      <c r="Y191" s="280" t="e">
        <f>ДС_КСГ_ИТОГО_3!Y191+'ДС_КСГ_кор-ка др профили_2'!Y191</f>
        <v>#REF!</v>
      </c>
      <c r="Z191" s="280" t="e">
        <f>ДС_КСГ_ИТОГО_3!Z191+'ДС_КСГ_кор-ка др профили_2'!Z191</f>
        <v>#REF!</v>
      </c>
      <c r="AA191" s="280" t="e">
        <f>ДС_КСГ_ИТОГО_3!AA191+'ДС_КСГ_кор-ка др профили_2'!AA191</f>
        <v>#REF!</v>
      </c>
      <c r="AB191" s="280" t="e">
        <f>ДС_КСГ_ИТОГО_3!AB191+'ДС_КСГ_кор-ка др профили_2'!AB191</f>
        <v>#REF!</v>
      </c>
      <c r="AC191" s="280" t="e">
        <f>ДС_КСГ_ИТОГО_3!AC191+'ДС_КСГ_кор-ка др профили_2'!AC191</f>
        <v>#REF!</v>
      </c>
      <c r="AD191" s="280" t="e">
        <f>ДС_КСГ_ИТОГО_3!AD191+'ДС_КСГ_кор-ка др профили_2'!AD191</f>
        <v>#REF!</v>
      </c>
      <c r="AE191" s="280" t="e">
        <f>ДС_КСГ_ИТОГО_3!AE191+'ДС_КСГ_кор-ка др профили_2'!AE191</f>
        <v>#REF!</v>
      </c>
      <c r="AF191" s="280" t="e">
        <f>ДС_КСГ_ИТОГО_3!AF191+'ДС_КСГ_кор-ка др профили_2'!AF191</f>
        <v>#REF!</v>
      </c>
      <c r="AG191" s="280" t="e">
        <f>ДС_КСГ_ИТОГО_3!AG191+'ДС_КСГ_кор-ка др профили_2'!AG191</f>
        <v>#REF!</v>
      </c>
      <c r="AH191" s="280" t="e">
        <f>ДС_КСГ_ИТОГО_3!AH191+'ДС_КСГ_кор-ка др профили_2'!AH191</f>
        <v>#REF!</v>
      </c>
      <c r="AI191" s="280" t="e">
        <f>ДС_КСГ_ИТОГО_3!AI191+'ДС_КСГ_кор-ка др профили_2'!AI191</f>
        <v>#REF!</v>
      </c>
      <c r="AJ191" s="280" t="e">
        <f>ДС_КСГ_ИТОГО_3!AJ191+'ДС_КСГ_кор-ка др профили_2'!AJ191</f>
        <v>#REF!</v>
      </c>
      <c r="AK191" s="280" t="e">
        <f>ДС_КСГ_ИТОГО_3!AK191+'ДС_КСГ_кор-ка др профили_2'!AK191</f>
        <v>#REF!</v>
      </c>
      <c r="AL191" s="280" t="e">
        <f>ДС_КСГ_ИТОГО_3!AL191+'ДС_КСГ_кор-ка др профили_2'!AL191</f>
        <v>#REF!</v>
      </c>
      <c r="AM191" s="280" t="e">
        <f>ДС_КСГ_ИТОГО_3!AM191+'ДС_КСГ_кор-ка др профили_2'!AM191</f>
        <v>#REF!</v>
      </c>
      <c r="AN191" s="280" t="e">
        <f>ДС_КСГ_ИТОГО_3!AN191+'ДС_КСГ_кор-ка др профили_2'!AN191</f>
        <v>#REF!</v>
      </c>
      <c r="AO191" s="280" t="e">
        <f>ДС_КСГ_ИТОГО_3!AO191+'ДС_КСГ_кор-ка др профили_2'!AO191</f>
        <v>#REF!</v>
      </c>
      <c r="AP191" s="280" t="e">
        <f>ДС_КСГ_ИТОГО_3!AP191+'ДС_КСГ_кор-ка др профили_2'!AP191</f>
        <v>#REF!</v>
      </c>
      <c r="AQ191" s="280" t="e">
        <f>ДС_КСГ_ИТОГО_3!AQ191+'ДС_КСГ_кор-ка др профили_2'!AQ191</f>
        <v>#REF!</v>
      </c>
      <c r="AR191" s="280" t="e">
        <f>ДС_КСГ_ИТОГО_3!AR191+'ДС_КСГ_кор-ка др профили_2'!AR191</f>
        <v>#REF!</v>
      </c>
      <c r="AS191" s="280" t="e">
        <f>ДС_КСГ_ИТОГО_3!AS191+'ДС_КСГ_кор-ка др профили_2'!AS191</f>
        <v>#REF!</v>
      </c>
      <c r="AT191" s="280" t="e">
        <f>ДС_КСГ_ИТОГО_3!AT191+'ДС_КСГ_кор-ка др профили_2'!AT191</f>
        <v>#REF!</v>
      </c>
      <c r="AU191" s="280" t="e">
        <f>ДС_КСГ_ИТОГО_3!AU191+'ДС_КСГ_кор-ка др профили_2'!AU191</f>
        <v>#REF!</v>
      </c>
      <c r="AV191" s="280" t="e">
        <f>ДС_КСГ_ИТОГО_3!AV191+'ДС_КСГ_кор-ка др профили_2'!AV191</f>
        <v>#REF!</v>
      </c>
      <c r="AW191" s="280" t="e">
        <f>ДС_КСГ_ИТОГО_3!AW191+'ДС_КСГ_кор-ка др профили_2'!AW191</f>
        <v>#REF!</v>
      </c>
      <c r="AX191" s="280" t="e">
        <f>ДС_КСГ_ИТОГО_3!AX191+'ДС_КСГ_кор-ка др профили_2'!AX191</f>
        <v>#REF!</v>
      </c>
      <c r="AY191" s="280" t="e">
        <f>ДС_КСГ_ИТОГО_3!AY191+'ДС_КСГ_кор-ка др профили_2'!AY191</f>
        <v>#REF!</v>
      </c>
      <c r="AZ191" s="280" t="e">
        <f>ДС_КСГ_ИТОГО_3!AZ191+'ДС_КСГ_кор-ка др профили_2'!AZ191</f>
        <v>#REF!</v>
      </c>
      <c r="BA191" s="280" t="e">
        <f>ДС_КСГ_ИТОГО_3!BA191+'ДС_КСГ_кор-ка др профили_2'!BA191</f>
        <v>#REF!</v>
      </c>
      <c r="BB191" s="280" t="e">
        <f>ДС_КСГ_ИТОГО_3!BB191+'ДС_КСГ_кор-ка др профили_2'!BB191</f>
        <v>#REF!</v>
      </c>
      <c r="BC191" s="280" t="e">
        <f>ДС_КСГ_ИТОГО_3!BC191+'ДС_КСГ_кор-ка др профили_2'!BC191</f>
        <v>#REF!</v>
      </c>
      <c r="BD191" s="280" t="e">
        <f>ДС_КСГ_ИТОГО_3!BD191+'ДС_КСГ_кор-ка др профили_2'!BD191</f>
        <v>#REF!</v>
      </c>
      <c r="BE191" s="280" t="e">
        <f>ДС_КСГ_ИТОГО_3!BE191+'ДС_КСГ_кор-ка др профили_2'!BE191</f>
        <v>#REF!</v>
      </c>
      <c r="BF191" s="280" t="e">
        <f>ДС_КСГ_ИТОГО_3!BF191+'ДС_КСГ_кор-ка др профили_2'!BF191</f>
        <v>#REF!</v>
      </c>
      <c r="BG191" s="280" t="e">
        <f>ДС_КСГ_ИТОГО_3!BG191+'ДС_КСГ_кор-ка др профили_2'!BG191</f>
        <v>#REF!</v>
      </c>
      <c r="BH191" s="280" t="e">
        <f>ДС_КСГ_ИТОГО_3!BH191+'ДС_КСГ_кор-ка др профили_2'!BH191</f>
        <v>#REF!</v>
      </c>
      <c r="BI191" s="280" t="e">
        <f>ДС_КСГ_ИТОГО_3!BI191+'ДС_КСГ_кор-ка др профили_2'!BI191</f>
        <v>#REF!</v>
      </c>
      <c r="BJ191" s="280" t="e">
        <f>ДС_КСГ_ИТОГО_3!BJ191+'ДС_КСГ_кор-ка др профили_2'!BJ191</f>
        <v>#REF!</v>
      </c>
      <c r="BK191" s="280" t="e">
        <f>ДС_КСГ_ИТОГО_3!BK191+'ДС_КСГ_кор-ка др профили_2'!BK191</f>
        <v>#REF!</v>
      </c>
      <c r="BL191" s="280" t="e">
        <f>ДС_КСГ_ИТОГО_3!BL191+'ДС_КСГ_кор-ка др профили_2'!BL191</f>
        <v>#REF!</v>
      </c>
      <c r="BM191" s="280" t="e">
        <f>ДС_КСГ_ИТОГО_3!BM191+'ДС_КСГ_кор-ка др профили_2'!BM191</f>
        <v>#REF!</v>
      </c>
      <c r="BN191" s="280" t="e">
        <f>ДС_КСГ_ИТОГО_3!BN191+'ДС_КСГ_кор-ка др профили_2'!BN191</f>
        <v>#REF!</v>
      </c>
      <c r="BO191" s="280" t="e">
        <f>ДС_КСГ_ИТОГО_3!BO191+'ДС_КСГ_кор-ка др профили_2'!BO191</f>
        <v>#REF!</v>
      </c>
      <c r="BP191" s="280" t="e">
        <f>ДС_КСГ_ИТОГО_3!BP191+'ДС_КСГ_кор-ка др профили_2'!BP191</f>
        <v>#REF!</v>
      </c>
      <c r="BQ191" s="280" t="e">
        <f>ДС_КСГ_ИТОГО_3!BQ191+'ДС_КСГ_кор-ка др профили_2'!BQ191</f>
        <v>#REF!</v>
      </c>
      <c r="BR191" s="280" t="e">
        <f>ДС_КСГ_ИТОГО_3!BR191+'ДС_КСГ_кор-ка др профили_2'!BR191</f>
        <v>#REF!</v>
      </c>
      <c r="BS191" s="280" t="e">
        <f>ДС_КСГ_ИТОГО_3!BS191+'ДС_КСГ_кор-ка др профили_2'!BS191</f>
        <v>#REF!</v>
      </c>
      <c r="BT191" s="280" t="e">
        <f>ДС_КСГ_ИТОГО_3!BT191+'ДС_КСГ_кор-ка др профили_2'!BT191</f>
        <v>#REF!</v>
      </c>
      <c r="BU191" s="280" t="e">
        <f>ДС_КСГ_ИТОГО_3!BU191+'ДС_КСГ_кор-ка др профили_2'!BU191</f>
        <v>#REF!</v>
      </c>
      <c r="BV191" s="280" t="e">
        <f>ДС_КСГ_ИТОГО_3!BV191+'ДС_КСГ_кор-ка др профили_2'!BV191</f>
        <v>#REF!</v>
      </c>
      <c r="BW191" s="280" t="e">
        <f>ДС_КСГ_ИТОГО_3!BW191+'ДС_КСГ_кор-ка др профили_2'!BW191</f>
        <v>#REF!</v>
      </c>
      <c r="BX191" s="280" t="e">
        <f>ДС_КСГ_ИТОГО_3!BX191+'ДС_КСГ_кор-ка др профили_2'!BX191</f>
        <v>#REF!</v>
      </c>
      <c r="BY191" s="280" t="e">
        <f>ДС_КСГ_ИТОГО_3!BY191+'ДС_КСГ_кор-ка др профили_2'!BY191</f>
        <v>#REF!</v>
      </c>
      <c r="BZ191" s="280" t="e">
        <f>ДС_КСГ_ИТОГО_3!BZ191+'ДС_КСГ_кор-ка др профили_2'!BZ191</f>
        <v>#REF!</v>
      </c>
      <c r="CA191" s="280" t="e">
        <f>ДС_КСГ_ИТОГО_3!CA191+'ДС_КСГ_кор-ка др профили_2'!CA191</f>
        <v>#REF!</v>
      </c>
      <c r="CB191" s="280" t="e">
        <f>ДС_КСГ_ИТОГО_3!CB191+'ДС_КСГ_кор-ка др профили_2'!CB191</f>
        <v>#REF!</v>
      </c>
      <c r="CC191" s="280" t="e">
        <f>ДС_КСГ_ИТОГО_3!CC191+'ДС_КСГ_кор-ка др профили_2'!CC191</f>
        <v>#REF!</v>
      </c>
      <c r="CD191" s="280" t="e">
        <f>ДС_КСГ_ИТОГО_3!CD191+'ДС_КСГ_кор-ка др профили_2'!CD191</f>
        <v>#REF!</v>
      </c>
      <c r="CE191" s="280" t="e">
        <f>ДС_КСГ_ИТОГО_3!CE191+'ДС_КСГ_кор-ка др профили_2'!CE191</f>
        <v>#REF!</v>
      </c>
      <c r="CF191" s="280" t="e">
        <f>ДС_КСГ_ИТОГО_3!CF191+'ДС_КСГ_кор-ка др профили_2'!CF191</f>
        <v>#REF!</v>
      </c>
      <c r="CG191" s="280" t="e">
        <f>ДС_КСГ_ИТОГО_3!CG191+'ДС_КСГ_кор-ка др профили_2'!CG191</f>
        <v>#REF!</v>
      </c>
      <c r="CH191" s="280" t="e">
        <f>ДС_КСГ_ИТОГО_3!CH191+'ДС_КСГ_кор-ка др профили_2'!CH191</f>
        <v>#REF!</v>
      </c>
      <c r="CI191" s="280" t="e">
        <f>ДС_КСГ_ИТОГО_3!CI191+'ДС_КСГ_кор-ка др профили_2'!CI191</f>
        <v>#REF!</v>
      </c>
      <c r="CJ191" s="280" t="e">
        <f>ДС_КСГ_ИТОГО_3!CJ191+'ДС_КСГ_кор-ка др профили_2'!CJ191</f>
        <v>#REF!</v>
      </c>
      <c r="CK191" s="280" t="e">
        <f>ДС_КСГ_ИТОГО_3!#REF!+'ДС_КСГ_кор-ка др профили_2'!CK191</f>
        <v>#REF!</v>
      </c>
      <c r="CL191" s="280" t="e">
        <f>ДС_КСГ_ИТОГО_3!#REF!+'ДС_КСГ_кор-ка др профили_2'!CL191</f>
        <v>#REF!</v>
      </c>
      <c r="CM191" s="280" t="e">
        <f>ДС_КСГ_ИТОГО_3!#REF!+'ДС_КСГ_кор-ка др профили_2'!CM191</f>
        <v>#REF!</v>
      </c>
      <c r="CN191" s="281" t="e">
        <f t="shared" si="2"/>
        <v>#REF!</v>
      </c>
      <c r="CP191" s="195"/>
      <c r="CQ191" s="195"/>
      <c r="CR191" s="195"/>
    </row>
    <row r="192" spans="1:96" ht="45" x14ac:dyDescent="0.25">
      <c r="A192" s="81">
        <v>191</v>
      </c>
      <c r="B192" s="152" t="s">
        <v>476</v>
      </c>
      <c r="C192" s="153" t="s">
        <v>477</v>
      </c>
      <c r="D192" s="153">
        <v>1.98</v>
      </c>
      <c r="E192" s="153">
        <v>37</v>
      </c>
      <c r="F192" s="153" t="s">
        <v>202</v>
      </c>
      <c r="G192" s="282" t="e">
        <f>ДС_КСГ_ИТОГО_3!G192+'ДС_КСГ_кор-ка др профили_2'!G192</f>
        <v>#REF!</v>
      </c>
      <c r="H192" s="282" t="e">
        <f>ДС_КСГ_ИТОГО_3!H192+'ДС_КСГ_кор-ка др профили_2'!H192</f>
        <v>#REF!</v>
      </c>
      <c r="I192" s="282" t="e">
        <f>ДС_КСГ_ИТОГО_3!I192+'ДС_КСГ_кор-ка др профили_2'!I192</f>
        <v>#REF!</v>
      </c>
      <c r="J192" s="282" t="e">
        <f>ДС_КСГ_ИТОГО_3!J192+'ДС_КСГ_кор-ка др профили_2'!J192</f>
        <v>#REF!</v>
      </c>
      <c r="K192" s="282" t="e">
        <f>ДС_КСГ_ИТОГО_3!K192+'ДС_КСГ_кор-ка др профили_2'!K192</f>
        <v>#REF!</v>
      </c>
      <c r="L192" s="282" t="e">
        <f>ДС_КСГ_ИТОГО_3!L192+'ДС_КСГ_кор-ка др профили_2'!L192</f>
        <v>#REF!</v>
      </c>
      <c r="M192" s="282" t="e">
        <f>ДС_КСГ_ИТОГО_3!M192+'ДС_КСГ_кор-ка др профили_2'!M192</f>
        <v>#REF!</v>
      </c>
      <c r="N192" s="282" t="e">
        <f>ДС_КСГ_ИТОГО_3!N192+'ДС_КСГ_кор-ка др профили_2'!N192</f>
        <v>#REF!</v>
      </c>
      <c r="O192" s="282" t="e">
        <f>ДС_КСГ_ИТОГО_3!O192+'ДС_КСГ_кор-ка др профили_2'!O192</f>
        <v>#REF!</v>
      </c>
      <c r="P192" s="282" t="e">
        <f>ДС_КСГ_ИТОГО_3!P192+'ДС_КСГ_кор-ка др профили_2'!P192</f>
        <v>#REF!</v>
      </c>
      <c r="Q192" s="282" t="e">
        <f>ДС_КСГ_ИТОГО_3!Q192+'ДС_КСГ_кор-ка др профили_2'!Q192</f>
        <v>#REF!</v>
      </c>
      <c r="R192" s="282" t="e">
        <f>ДС_КСГ_ИТОГО_3!R192+'ДС_КСГ_кор-ка др профили_2'!R192</f>
        <v>#REF!</v>
      </c>
      <c r="S192" s="282" t="e">
        <f>ДС_КСГ_ИТОГО_3!S192+'ДС_КСГ_кор-ка др профили_2'!S192</f>
        <v>#REF!</v>
      </c>
      <c r="T192" s="282" t="e">
        <f>ДС_КСГ_ИТОГО_3!T192+'ДС_КСГ_кор-ка др профили_2'!T192</f>
        <v>#REF!</v>
      </c>
      <c r="U192" s="282" t="e">
        <f>ДС_КСГ_ИТОГО_3!U192+'ДС_КСГ_кор-ка др профили_2'!U192</f>
        <v>#REF!</v>
      </c>
      <c r="V192" s="282" t="e">
        <f>ДС_КСГ_ИТОГО_3!V192+'ДС_КСГ_кор-ка др профили_2'!V192</f>
        <v>#REF!</v>
      </c>
      <c r="W192" s="282" t="e">
        <f>ДС_КСГ_ИТОГО_3!W192+'ДС_КСГ_кор-ка др профили_2'!W192</f>
        <v>#REF!</v>
      </c>
      <c r="X192" s="282" t="e">
        <f>ДС_КСГ_ИТОГО_3!X192+'ДС_КСГ_кор-ка др профили_2'!X192</f>
        <v>#REF!</v>
      </c>
      <c r="Y192" s="282" t="e">
        <f>ДС_КСГ_ИТОГО_3!Y192+'ДС_КСГ_кор-ка др профили_2'!Y192</f>
        <v>#REF!</v>
      </c>
      <c r="Z192" s="282" t="e">
        <f>ДС_КСГ_ИТОГО_3!Z192+'ДС_КСГ_кор-ка др профили_2'!Z192</f>
        <v>#REF!</v>
      </c>
      <c r="AA192" s="282" t="e">
        <f>ДС_КСГ_ИТОГО_3!AA192+'ДС_КСГ_кор-ка др профили_2'!AA192</f>
        <v>#REF!</v>
      </c>
      <c r="AB192" s="282" t="e">
        <f>ДС_КСГ_ИТОГО_3!AB192+'ДС_КСГ_кор-ка др профили_2'!AB192</f>
        <v>#REF!</v>
      </c>
      <c r="AC192" s="282" t="e">
        <f>ДС_КСГ_ИТОГО_3!AC192+'ДС_КСГ_кор-ка др профили_2'!AC192</f>
        <v>#REF!</v>
      </c>
      <c r="AD192" s="282" t="e">
        <f>ДС_КСГ_ИТОГО_3!AD192+'ДС_КСГ_кор-ка др профили_2'!AD192</f>
        <v>#REF!</v>
      </c>
      <c r="AE192" s="282" t="e">
        <f>ДС_КСГ_ИТОГО_3!AE192+'ДС_КСГ_кор-ка др профили_2'!AE192</f>
        <v>#REF!</v>
      </c>
      <c r="AF192" s="282" t="e">
        <f>ДС_КСГ_ИТОГО_3!AF192+'ДС_КСГ_кор-ка др профили_2'!AF192</f>
        <v>#REF!</v>
      </c>
      <c r="AG192" s="282" t="e">
        <f>ДС_КСГ_ИТОГО_3!AG192+'ДС_КСГ_кор-ка др профили_2'!AG192</f>
        <v>#REF!</v>
      </c>
      <c r="AH192" s="282" t="e">
        <f>ДС_КСГ_ИТОГО_3!AH192+'ДС_КСГ_кор-ка др профили_2'!AH192</f>
        <v>#REF!</v>
      </c>
      <c r="AI192" s="282" t="e">
        <f>ДС_КСГ_ИТОГО_3!AI192+'ДС_КСГ_кор-ка др профили_2'!AI192</f>
        <v>#REF!</v>
      </c>
      <c r="AJ192" s="282" t="e">
        <f>ДС_КСГ_ИТОГО_3!AJ192+'ДС_КСГ_кор-ка др профили_2'!AJ192</f>
        <v>#REF!</v>
      </c>
      <c r="AK192" s="282" t="e">
        <f>ДС_КСГ_ИТОГО_3!AK192+'ДС_КСГ_кор-ка др профили_2'!AK192</f>
        <v>#REF!</v>
      </c>
      <c r="AL192" s="282" t="e">
        <f>ДС_КСГ_ИТОГО_3!AL192+'ДС_КСГ_кор-ка др профили_2'!AL192</f>
        <v>#REF!</v>
      </c>
      <c r="AM192" s="282" t="e">
        <f>ДС_КСГ_ИТОГО_3!AM192+'ДС_КСГ_кор-ка др профили_2'!AM192</f>
        <v>#REF!</v>
      </c>
      <c r="AN192" s="282" t="e">
        <f>ДС_КСГ_ИТОГО_3!AN192+'ДС_КСГ_кор-ка др профили_2'!AN192</f>
        <v>#REF!</v>
      </c>
      <c r="AO192" s="282" t="e">
        <f>ДС_КСГ_ИТОГО_3!AO192+'ДС_КСГ_кор-ка др профили_2'!AO192</f>
        <v>#REF!</v>
      </c>
      <c r="AP192" s="282" t="e">
        <f>ДС_КСГ_ИТОГО_3!AP192+'ДС_КСГ_кор-ка др профили_2'!AP192</f>
        <v>#REF!</v>
      </c>
      <c r="AQ192" s="282" t="e">
        <f>ДС_КСГ_ИТОГО_3!AQ192+'ДС_КСГ_кор-ка др профили_2'!AQ192</f>
        <v>#REF!</v>
      </c>
      <c r="AR192" s="282" t="e">
        <f>ДС_КСГ_ИТОГО_3!AR192+'ДС_КСГ_кор-ка др профили_2'!AR192</f>
        <v>#REF!</v>
      </c>
      <c r="AS192" s="282" t="e">
        <f>ДС_КСГ_ИТОГО_3!AS192+'ДС_КСГ_кор-ка др профили_2'!AS192</f>
        <v>#REF!</v>
      </c>
      <c r="AT192" s="282" t="e">
        <f>ДС_КСГ_ИТОГО_3!AT192+'ДС_КСГ_кор-ка др профили_2'!AT192</f>
        <v>#REF!</v>
      </c>
      <c r="AU192" s="282" t="e">
        <f>ДС_КСГ_ИТОГО_3!AU192+'ДС_КСГ_кор-ка др профили_2'!AU192</f>
        <v>#REF!</v>
      </c>
      <c r="AV192" s="282" t="e">
        <f>ДС_КСГ_ИТОГО_3!AV192+'ДС_КСГ_кор-ка др профили_2'!AV192</f>
        <v>#REF!</v>
      </c>
      <c r="AW192" s="282" t="e">
        <f>ДС_КСГ_ИТОГО_3!AW192+'ДС_КСГ_кор-ка др профили_2'!AW192</f>
        <v>#REF!</v>
      </c>
      <c r="AX192" s="282" t="e">
        <f>ДС_КСГ_ИТОГО_3!AX192+'ДС_КСГ_кор-ка др профили_2'!AX192</f>
        <v>#REF!</v>
      </c>
      <c r="AY192" s="282" t="e">
        <f>ДС_КСГ_ИТОГО_3!AY192+'ДС_КСГ_кор-ка др профили_2'!AY192</f>
        <v>#REF!</v>
      </c>
      <c r="AZ192" s="282" t="e">
        <f>ДС_КСГ_ИТОГО_3!AZ192+'ДС_КСГ_кор-ка др профили_2'!AZ192</f>
        <v>#REF!</v>
      </c>
      <c r="BA192" s="282" t="e">
        <f>ДС_КСГ_ИТОГО_3!BA192+'ДС_КСГ_кор-ка др профили_2'!BA192</f>
        <v>#REF!</v>
      </c>
      <c r="BB192" s="282" t="e">
        <f>ДС_КСГ_ИТОГО_3!BB192+'ДС_КСГ_кор-ка др профили_2'!BB192</f>
        <v>#REF!</v>
      </c>
      <c r="BC192" s="282" t="e">
        <f>ДС_КСГ_ИТОГО_3!BC192+'ДС_КСГ_кор-ка др профили_2'!BC192</f>
        <v>#REF!</v>
      </c>
      <c r="BD192" s="282" t="e">
        <f>ДС_КСГ_ИТОГО_3!BD192+'ДС_КСГ_кор-ка др профили_2'!BD192</f>
        <v>#REF!</v>
      </c>
      <c r="BE192" s="282" t="e">
        <f>ДС_КСГ_ИТОГО_3!BE192+'ДС_КСГ_кор-ка др профили_2'!BE192</f>
        <v>#REF!</v>
      </c>
      <c r="BF192" s="282" t="e">
        <f>ДС_КСГ_ИТОГО_3!BF192+'ДС_КСГ_кор-ка др профили_2'!BF192</f>
        <v>#REF!</v>
      </c>
      <c r="BG192" s="282" t="e">
        <f>ДС_КСГ_ИТОГО_3!BG192+'ДС_КСГ_кор-ка др профили_2'!BG192</f>
        <v>#REF!</v>
      </c>
      <c r="BH192" s="282" t="e">
        <f>ДС_КСГ_ИТОГО_3!BH192+'ДС_КСГ_кор-ка др профили_2'!BH192</f>
        <v>#REF!</v>
      </c>
      <c r="BI192" s="282" t="e">
        <f>ДС_КСГ_ИТОГО_3!BI192+'ДС_КСГ_кор-ка др профили_2'!BI192</f>
        <v>#REF!</v>
      </c>
      <c r="BJ192" s="282" t="e">
        <f>ДС_КСГ_ИТОГО_3!BJ192+'ДС_КСГ_кор-ка др профили_2'!BJ192</f>
        <v>#REF!</v>
      </c>
      <c r="BK192" s="282" t="e">
        <f>ДС_КСГ_ИТОГО_3!BK192+'ДС_КСГ_кор-ка др профили_2'!BK192</f>
        <v>#REF!</v>
      </c>
      <c r="BL192" s="282" t="e">
        <f>ДС_КСГ_ИТОГО_3!BL192+'ДС_КСГ_кор-ка др профили_2'!BL192</f>
        <v>#REF!</v>
      </c>
      <c r="BM192" s="282" t="e">
        <f>ДС_КСГ_ИТОГО_3!BM192+'ДС_КСГ_кор-ка др профили_2'!BM192</f>
        <v>#REF!</v>
      </c>
      <c r="BN192" s="282" t="e">
        <f>ДС_КСГ_ИТОГО_3!BN192+'ДС_КСГ_кор-ка др профили_2'!BN192</f>
        <v>#REF!</v>
      </c>
      <c r="BO192" s="282" t="e">
        <f>ДС_КСГ_ИТОГО_3!BO192+'ДС_КСГ_кор-ка др профили_2'!BO192</f>
        <v>#REF!</v>
      </c>
      <c r="BP192" s="282" t="e">
        <f>ДС_КСГ_ИТОГО_3!BP192+'ДС_КСГ_кор-ка др профили_2'!BP192</f>
        <v>#REF!</v>
      </c>
      <c r="BQ192" s="282" t="e">
        <f>ДС_КСГ_ИТОГО_3!BQ192+'ДС_КСГ_кор-ка др профили_2'!BQ192</f>
        <v>#REF!</v>
      </c>
      <c r="BR192" s="282" t="e">
        <f>ДС_КСГ_ИТОГО_3!BR192+'ДС_КСГ_кор-ка др профили_2'!BR192</f>
        <v>#REF!</v>
      </c>
      <c r="BS192" s="282" t="e">
        <f>ДС_КСГ_ИТОГО_3!BS192+'ДС_КСГ_кор-ка др профили_2'!BS192</f>
        <v>#REF!</v>
      </c>
      <c r="BT192" s="282" t="e">
        <f>ДС_КСГ_ИТОГО_3!BT192+'ДС_КСГ_кор-ка др профили_2'!BT192</f>
        <v>#REF!</v>
      </c>
      <c r="BU192" s="282" t="e">
        <f>ДС_КСГ_ИТОГО_3!BU192+'ДС_КСГ_кор-ка др профили_2'!BU192</f>
        <v>#REF!</v>
      </c>
      <c r="BV192" s="282" t="e">
        <f>ДС_КСГ_ИТОГО_3!BV192+'ДС_КСГ_кор-ка др профили_2'!BV192</f>
        <v>#REF!</v>
      </c>
      <c r="BW192" s="282" t="e">
        <f>ДС_КСГ_ИТОГО_3!BW192+'ДС_КСГ_кор-ка др профили_2'!BW192</f>
        <v>#REF!</v>
      </c>
      <c r="BX192" s="282" t="e">
        <f>ДС_КСГ_ИТОГО_3!BX192+'ДС_КСГ_кор-ка др профили_2'!BX192</f>
        <v>#REF!</v>
      </c>
      <c r="BY192" s="282" t="e">
        <f>ДС_КСГ_ИТОГО_3!BY192+'ДС_КСГ_кор-ка др профили_2'!BY192</f>
        <v>#REF!</v>
      </c>
      <c r="BZ192" s="282" t="e">
        <f>ДС_КСГ_ИТОГО_3!BZ192+'ДС_КСГ_кор-ка др профили_2'!BZ192</f>
        <v>#REF!</v>
      </c>
      <c r="CA192" s="282" t="e">
        <f>ДС_КСГ_ИТОГО_3!CA192+'ДС_КСГ_кор-ка др профили_2'!CA192</f>
        <v>#REF!</v>
      </c>
      <c r="CB192" s="282" t="e">
        <f>ДС_КСГ_ИТОГО_3!CB192+'ДС_КСГ_кор-ка др профили_2'!CB192</f>
        <v>#REF!</v>
      </c>
      <c r="CC192" s="282" t="e">
        <f>ДС_КСГ_ИТОГО_3!CC192+'ДС_КСГ_кор-ка др профили_2'!CC192</f>
        <v>#REF!</v>
      </c>
      <c r="CD192" s="282" t="e">
        <f>ДС_КСГ_ИТОГО_3!CD192+'ДС_КСГ_кор-ка др профили_2'!CD192</f>
        <v>#REF!</v>
      </c>
      <c r="CE192" s="282" t="e">
        <f>ДС_КСГ_ИТОГО_3!CE192+'ДС_КСГ_кор-ка др профили_2'!CE192</f>
        <v>#REF!</v>
      </c>
      <c r="CF192" s="282" t="e">
        <f>ДС_КСГ_ИТОГО_3!CF192+'ДС_КСГ_кор-ка др профили_2'!CF192</f>
        <v>#REF!</v>
      </c>
      <c r="CG192" s="282" t="e">
        <f>ДС_КСГ_ИТОГО_3!CG192+'ДС_КСГ_кор-ка др профили_2'!CG192</f>
        <v>#REF!</v>
      </c>
      <c r="CH192" s="282" t="e">
        <f>ДС_КСГ_ИТОГО_3!CH192+'ДС_КСГ_кор-ка др профили_2'!CH192</f>
        <v>#REF!</v>
      </c>
      <c r="CI192" s="282" t="e">
        <f>ДС_КСГ_ИТОГО_3!CI192+'ДС_КСГ_кор-ка др профили_2'!CI192</f>
        <v>#REF!</v>
      </c>
      <c r="CJ192" s="282" t="e">
        <f>ДС_КСГ_ИТОГО_3!CJ192+'ДС_КСГ_кор-ка др профили_2'!CJ192</f>
        <v>#REF!</v>
      </c>
      <c r="CK192" s="282" t="e">
        <f>ДС_КСГ_ИТОГО_3!#REF!+'ДС_КСГ_кор-ка др профили_2'!CK192</f>
        <v>#REF!</v>
      </c>
      <c r="CL192" s="282" t="e">
        <f>ДС_КСГ_ИТОГО_3!#REF!+'ДС_КСГ_кор-ка др профили_2'!CL192</f>
        <v>#REF!</v>
      </c>
      <c r="CM192" s="282" t="e">
        <f>ДС_КСГ_ИТОГО_3!#REF!+'ДС_КСГ_кор-ка др профили_2'!CM192</f>
        <v>#REF!</v>
      </c>
      <c r="CN192" s="281" t="e">
        <f t="shared" si="2"/>
        <v>#REF!</v>
      </c>
      <c r="CP192" s="195"/>
      <c r="CQ192" s="195"/>
      <c r="CR192" s="195"/>
    </row>
    <row r="193" spans="1:96" ht="45" x14ac:dyDescent="0.25">
      <c r="A193" s="81">
        <v>192</v>
      </c>
      <c r="B193" s="152" t="s">
        <v>478</v>
      </c>
      <c r="C193" s="153" t="s">
        <v>201</v>
      </c>
      <c r="D193" s="153">
        <v>2.31</v>
      </c>
      <c r="E193" s="153">
        <v>37</v>
      </c>
      <c r="F193" s="153" t="s">
        <v>202</v>
      </c>
      <c r="G193" s="282" t="e">
        <f>ДС_КСГ_ИТОГО_3!G193+'ДС_КСГ_кор-ка др профили_2'!G193</f>
        <v>#REF!</v>
      </c>
      <c r="H193" s="282" t="e">
        <f>ДС_КСГ_ИТОГО_3!H193+'ДС_КСГ_кор-ка др профили_2'!H193</f>
        <v>#REF!</v>
      </c>
      <c r="I193" s="282" t="e">
        <f>ДС_КСГ_ИТОГО_3!I193+'ДС_КСГ_кор-ка др профили_2'!I193</f>
        <v>#REF!</v>
      </c>
      <c r="J193" s="282" t="e">
        <f>ДС_КСГ_ИТОГО_3!J193+'ДС_КСГ_кор-ка др профили_2'!J193</f>
        <v>#REF!</v>
      </c>
      <c r="K193" s="282" t="e">
        <f>ДС_КСГ_ИТОГО_3!K193+'ДС_КСГ_кор-ка др профили_2'!K193</f>
        <v>#REF!</v>
      </c>
      <c r="L193" s="282" t="e">
        <f>ДС_КСГ_ИТОГО_3!L193+'ДС_КСГ_кор-ка др профили_2'!L193</f>
        <v>#REF!</v>
      </c>
      <c r="M193" s="282" t="e">
        <f>ДС_КСГ_ИТОГО_3!M193+'ДС_КСГ_кор-ка др профили_2'!M193</f>
        <v>#REF!</v>
      </c>
      <c r="N193" s="282" t="e">
        <f>ДС_КСГ_ИТОГО_3!N193+'ДС_КСГ_кор-ка др профили_2'!N193</f>
        <v>#REF!</v>
      </c>
      <c r="O193" s="282" t="e">
        <f>ДС_КСГ_ИТОГО_3!O193+'ДС_КСГ_кор-ка др профили_2'!O193</f>
        <v>#REF!</v>
      </c>
      <c r="P193" s="282" t="e">
        <f>ДС_КСГ_ИТОГО_3!P193+'ДС_КСГ_кор-ка др профили_2'!P193</f>
        <v>#REF!</v>
      </c>
      <c r="Q193" s="282" t="e">
        <f>ДС_КСГ_ИТОГО_3!Q193+'ДС_КСГ_кор-ка др профили_2'!Q193</f>
        <v>#REF!</v>
      </c>
      <c r="R193" s="282" t="e">
        <f>ДС_КСГ_ИТОГО_3!R193+'ДС_КСГ_кор-ка др профили_2'!R193</f>
        <v>#REF!</v>
      </c>
      <c r="S193" s="282" t="e">
        <f>ДС_КСГ_ИТОГО_3!S193+'ДС_КСГ_кор-ка др профили_2'!S193</f>
        <v>#REF!</v>
      </c>
      <c r="T193" s="282" t="e">
        <f>ДС_КСГ_ИТОГО_3!T193+'ДС_КСГ_кор-ка др профили_2'!T193</f>
        <v>#REF!</v>
      </c>
      <c r="U193" s="282" t="e">
        <f>ДС_КСГ_ИТОГО_3!U193+'ДС_КСГ_кор-ка др профили_2'!U193</f>
        <v>#REF!</v>
      </c>
      <c r="V193" s="282" t="e">
        <f>ДС_КСГ_ИТОГО_3!V193+'ДС_КСГ_кор-ка др профили_2'!V193</f>
        <v>#REF!</v>
      </c>
      <c r="W193" s="282" t="e">
        <f>ДС_КСГ_ИТОГО_3!W193+'ДС_КСГ_кор-ка др профили_2'!W193</f>
        <v>#REF!</v>
      </c>
      <c r="X193" s="282" t="e">
        <f>ДС_КСГ_ИТОГО_3!X193+'ДС_КСГ_кор-ка др профили_2'!X193</f>
        <v>#REF!</v>
      </c>
      <c r="Y193" s="282" t="e">
        <f>ДС_КСГ_ИТОГО_3!Y193+'ДС_КСГ_кор-ка др профили_2'!Y193</f>
        <v>#REF!</v>
      </c>
      <c r="Z193" s="282" t="e">
        <f>ДС_КСГ_ИТОГО_3!Z193+'ДС_КСГ_кор-ка др профили_2'!Z193</f>
        <v>#REF!</v>
      </c>
      <c r="AA193" s="282" t="e">
        <f>ДС_КСГ_ИТОГО_3!AA193+'ДС_КСГ_кор-ка др профили_2'!AA193</f>
        <v>#REF!</v>
      </c>
      <c r="AB193" s="282" t="e">
        <f>ДС_КСГ_ИТОГО_3!AB193+'ДС_КСГ_кор-ка др профили_2'!AB193</f>
        <v>#REF!</v>
      </c>
      <c r="AC193" s="282" t="e">
        <f>ДС_КСГ_ИТОГО_3!AC193+'ДС_КСГ_кор-ка др профили_2'!AC193</f>
        <v>#REF!</v>
      </c>
      <c r="AD193" s="282" t="e">
        <f>ДС_КСГ_ИТОГО_3!AD193+'ДС_КСГ_кор-ка др профили_2'!AD193</f>
        <v>#REF!</v>
      </c>
      <c r="AE193" s="282" t="e">
        <f>ДС_КСГ_ИТОГО_3!AE193+'ДС_КСГ_кор-ка др профили_2'!AE193</f>
        <v>#REF!</v>
      </c>
      <c r="AF193" s="282" t="e">
        <f>ДС_КСГ_ИТОГО_3!AF193+'ДС_КСГ_кор-ка др профили_2'!AF193</f>
        <v>#REF!</v>
      </c>
      <c r="AG193" s="282" t="e">
        <f>ДС_КСГ_ИТОГО_3!AG193+'ДС_КСГ_кор-ка др профили_2'!AG193</f>
        <v>#REF!</v>
      </c>
      <c r="AH193" s="282" t="e">
        <f>ДС_КСГ_ИТОГО_3!AH193+'ДС_КСГ_кор-ка др профили_2'!AH193</f>
        <v>#REF!</v>
      </c>
      <c r="AI193" s="282" t="e">
        <f>ДС_КСГ_ИТОГО_3!AI193+'ДС_КСГ_кор-ка др профили_2'!AI193</f>
        <v>#REF!</v>
      </c>
      <c r="AJ193" s="282" t="e">
        <f>ДС_КСГ_ИТОГО_3!AJ193+'ДС_КСГ_кор-ка др профили_2'!AJ193</f>
        <v>#REF!</v>
      </c>
      <c r="AK193" s="282" t="e">
        <f>ДС_КСГ_ИТОГО_3!AK193+'ДС_КСГ_кор-ка др профили_2'!AK193</f>
        <v>#REF!</v>
      </c>
      <c r="AL193" s="282" t="e">
        <f>ДС_КСГ_ИТОГО_3!AL193+'ДС_КСГ_кор-ка др профили_2'!AL193</f>
        <v>#REF!</v>
      </c>
      <c r="AM193" s="282" t="e">
        <f>ДС_КСГ_ИТОГО_3!AM193+'ДС_КСГ_кор-ка др профили_2'!AM193</f>
        <v>#REF!</v>
      </c>
      <c r="AN193" s="282" t="e">
        <f>ДС_КСГ_ИТОГО_3!AN193+'ДС_КСГ_кор-ка др профили_2'!AN193</f>
        <v>#REF!</v>
      </c>
      <c r="AO193" s="282" t="e">
        <f>ДС_КСГ_ИТОГО_3!AO193+'ДС_КСГ_кор-ка др профили_2'!AO193</f>
        <v>#REF!</v>
      </c>
      <c r="AP193" s="282" t="e">
        <f>ДС_КСГ_ИТОГО_3!AP193+'ДС_КСГ_кор-ка др профили_2'!AP193</f>
        <v>#REF!</v>
      </c>
      <c r="AQ193" s="282" t="e">
        <f>ДС_КСГ_ИТОГО_3!AQ193+'ДС_КСГ_кор-ка др профили_2'!AQ193</f>
        <v>#REF!</v>
      </c>
      <c r="AR193" s="282" t="e">
        <f>ДС_КСГ_ИТОГО_3!AR193+'ДС_КСГ_кор-ка др профили_2'!AR193</f>
        <v>#REF!</v>
      </c>
      <c r="AS193" s="282" t="e">
        <f>ДС_КСГ_ИТОГО_3!AS193+'ДС_КСГ_кор-ка др профили_2'!AS193</f>
        <v>#REF!</v>
      </c>
      <c r="AT193" s="282" t="e">
        <f>ДС_КСГ_ИТОГО_3!AT193+'ДС_КСГ_кор-ка др профили_2'!AT193</f>
        <v>#REF!</v>
      </c>
      <c r="AU193" s="282" t="e">
        <f>ДС_КСГ_ИТОГО_3!AU193+'ДС_КСГ_кор-ка др профили_2'!AU193</f>
        <v>#REF!</v>
      </c>
      <c r="AV193" s="282" t="e">
        <f>ДС_КСГ_ИТОГО_3!AV193+'ДС_КСГ_кор-ка др профили_2'!AV193</f>
        <v>#REF!</v>
      </c>
      <c r="AW193" s="282" t="e">
        <f>ДС_КСГ_ИТОГО_3!AW193+'ДС_КСГ_кор-ка др профили_2'!AW193</f>
        <v>#REF!</v>
      </c>
      <c r="AX193" s="282" t="e">
        <f>ДС_КСГ_ИТОГО_3!AX193+'ДС_КСГ_кор-ка др профили_2'!AX193</f>
        <v>#REF!</v>
      </c>
      <c r="AY193" s="282" t="e">
        <f>ДС_КСГ_ИТОГО_3!AY193+'ДС_КСГ_кор-ка др профили_2'!AY193</f>
        <v>#REF!</v>
      </c>
      <c r="AZ193" s="282" t="e">
        <f>ДС_КСГ_ИТОГО_3!AZ193+'ДС_КСГ_кор-ка др профили_2'!AZ193</f>
        <v>#REF!</v>
      </c>
      <c r="BA193" s="282" t="e">
        <f>ДС_КСГ_ИТОГО_3!BA193+'ДС_КСГ_кор-ка др профили_2'!BA193</f>
        <v>#REF!</v>
      </c>
      <c r="BB193" s="282" t="e">
        <f>ДС_КСГ_ИТОГО_3!BB193+'ДС_КСГ_кор-ка др профили_2'!BB193</f>
        <v>#REF!</v>
      </c>
      <c r="BC193" s="282" t="e">
        <f>ДС_КСГ_ИТОГО_3!BC193+'ДС_КСГ_кор-ка др профили_2'!BC193</f>
        <v>#REF!</v>
      </c>
      <c r="BD193" s="282" t="e">
        <f>ДС_КСГ_ИТОГО_3!BD193+'ДС_КСГ_кор-ка др профили_2'!BD193</f>
        <v>#REF!</v>
      </c>
      <c r="BE193" s="282" t="e">
        <f>ДС_КСГ_ИТОГО_3!BE193+'ДС_КСГ_кор-ка др профили_2'!BE193</f>
        <v>#REF!</v>
      </c>
      <c r="BF193" s="282" t="e">
        <f>ДС_КСГ_ИТОГО_3!BF193+'ДС_КСГ_кор-ка др профили_2'!BF193</f>
        <v>#REF!</v>
      </c>
      <c r="BG193" s="282" t="e">
        <f>ДС_КСГ_ИТОГО_3!BG193+'ДС_КСГ_кор-ка др профили_2'!BG193</f>
        <v>#REF!</v>
      </c>
      <c r="BH193" s="282" t="e">
        <f>ДС_КСГ_ИТОГО_3!BH193+'ДС_КСГ_кор-ка др профили_2'!BH193</f>
        <v>#REF!</v>
      </c>
      <c r="BI193" s="282" t="e">
        <f>ДС_КСГ_ИТОГО_3!BI193+'ДС_КСГ_кор-ка др профили_2'!BI193</f>
        <v>#REF!</v>
      </c>
      <c r="BJ193" s="282" t="e">
        <f>ДС_КСГ_ИТОГО_3!BJ193+'ДС_КСГ_кор-ка др профили_2'!BJ193</f>
        <v>#REF!</v>
      </c>
      <c r="BK193" s="282" t="e">
        <f>ДС_КСГ_ИТОГО_3!BK193+'ДС_КСГ_кор-ка др профили_2'!BK193</f>
        <v>#REF!</v>
      </c>
      <c r="BL193" s="282" t="e">
        <f>ДС_КСГ_ИТОГО_3!BL193+'ДС_КСГ_кор-ка др профили_2'!BL193</f>
        <v>#REF!</v>
      </c>
      <c r="BM193" s="282" t="e">
        <f>ДС_КСГ_ИТОГО_3!BM193+'ДС_КСГ_кор-ка др профили_2'!BM193</f>
        <v>#REF!</v>
      </c>
      <c r="BN193" s="282" t="e">
        <f>ДС_КСГ_ИТОГО_3!BN193+'ДС_КСГ_кор-ка др профили_2'!BN193</f>
        <v>#REF!</v>
      </c>
      <c r="BO193" s="282" t="e">
        <f>ДС_КСГ_ИТОГО_3!BO193+'ДС_КСГ_кор-ка др профили_2'!BO193</f>
        <v>#REF!</v>
      </c>
      <c r="BP193" s="282" t="e">
        <f>ДС_КСГ_ИТОГО_3!BP193+'ДС_КСГ_кор-ка др профили_2'!BP193</f>
        <v>#REF!</v>
      </c>
      <c r="BQ193" s="282" t="e">
        <f>ДС_КСГ_ИТОГО_3!BQ193+'ДС_КСГ_кор-ка др профили_2'!BQ193</f>
        <v>#REF!</v>
      </c>
      <c r="BR193" s="282" t="e">
        <f>ДС_КСГ_ИТОГО_3!BR193+'ДС_КСГ_кор-ка др профили_2'!BR193</f>
        <v>#REF!</v>
      </c>
      <c r="BS193" s="282" t="e">
        <f>ДС_КСГ_ИТОГО_3!BS193+'ДС_КСГ_кор-ка др профили_2'!BS193</f>
        <v>#REF!</v>
      </c>
      <c r="BT193" s="282" t="e">
        <f>ДС_КСГ_ИТОГО_3!BT193+'ДС_КСГ_кор-ка др профили_2'!BT193</f>
        <v>#REF!</v>
      </c>
      <c r="BU193" s="282" t="e">
        <f>ДС_КСГ_ИТОГО_3!BU193+'ДС_КСГ_кор-ка др профили_2'!BU193</f>
        <v>#REF!</v>
      </c>
      <c r="BV193" s="282" t="e">
        <f>ДС_КСГ_ИТОГО_3!BV193+'ДС_КСГ_кор-ка др профили_2'!BV193</f>
        <v>#REF!</v>
      </c>
      <c r="BW193" s="282" t="e">
        <f>ДС_КСГ_ИТОГО_3!BW193+'ДС_КСГ_кор-ка др профили_2'!BW193</f>
        <v>#REF!</v>
      </c>
      <c r="BX193" s="282" t="e">
        <f>ДС_КСГ_ИТОГО_3!BX193+'ДС_КСГ_кор-ка др профили_2'!BX193</f>
        <v>#REF!</v>
      </c>
      <c r="BY193" s="282" t="e">
        <f>ДС_КСГ_ИТОГО_3!BY193+'ДС_КСГ_кор-ка др профили_2'!BY193</f>
        <v>#REF!</v>
      </c>
      <c r="BZ193" s="282" t="e">
        <f>ДС_КСГ_ИТОГО_3!BZ193+'ДС_КСГ_кор-ка др профили_2'!BZ193</f>
        <v>#REF!</v>
      </c>
      <c r="CA193" s="282" t="e">
        <f>ДС_КСГ_ИТОГО_3!CA193+'ДС_КСГ_кор-ка др профили_2'!CA193</f>
        <v>#REF!</v>
      </c>
      <c r="CB193" s="282" t="e">
        <f>ДС_КСГ_ИТОГО_3!CB193+'ДС_КСГ_кор-ка др профили_2'!CB193</f>
        <v>#REF!</v>
      </c>
      <c r="CC193" s="282" t="e">
        <f>ДС_КСГ_ИТОГО_3!CC193+'ДС_КСГ_кор-ка др профили_2'!CC193</f>
        <v>#REF!</v>
      </c>
      <c r="CD193" s="282" t="e">
        <f>ДС_КСГ_ИТОГО_3!CD193+'ДС_КСГ_кор-ка др профили_2'!CD193</f>
        <v>#REF!</v>
      </c>
      <c r="CE193" s="282" t="e">
        <f>ДС_КСГ_ИТОГО_3!CE193+'ДС_КСГ_кор-ка др профили_2'!CE193</f>
        <v>#REF!</v>
      </c>
      <c r="CF193" s="282" t="e">
        <f>ДС_КСГ_ИТОГО_3!CF193+'ДС_КСГ_кор-ка др профили_2'!CF193</f>
        <v>#REF!</v>
      </c>
      <c r="CG193" s="282" t="e">
        <f>ДС_КСГ_ИТОГО_3!CG193+'ДС_КСГ_кор-ка др профили_2'!CG193</f>
        <v>#REF!</v>
      </c>
      <c r="CH193" s="282" t="e">
        <f>ДС_КСГ_ИТОГО_3!CH193+'ДС_КСГ_кор-ка др профили_2'!CH193</f>
        <v>#REF!</v>
      </c>
      <c r="CI193" s="282" t="e">
        <f>ДС_КСГ_ИТОГО_3!CI193+'ДС_КСГ_кор-ка др профили_2'!CI193</f>
        <v>#REF!</v>
      </c>
      <c r="CJ193" s="282" t="e">
        <f>ДС_КСГ_ИТОГО_3!CJ193+'ДС_КСГ_кор-ка др профили_2'!CJ193</f>
        <v>#REF!</v>
      </c>
      <c r="CK193" s="282" t="e">
        <f>ДС_КСГ_ИТОГО_3!#REF!+'ДС_КСГ_кор-ка др профили_2'!CK193</f>
        <v>#REF!</v>
      </c>
      <c r="CL193" s="282" t="e">
        <f>ДС_КСГ_ИТОГО_3!#REF!+'ДС_КСГ_кор-ка др профили_2'!CL193</f>
        <v>#REF!</v>
      </c>
      <c r="CM193" s="282" t="e">
        <f>ДС_КСГ_ИТОГО_3!#REF!+'ДС_КСГ_кор-ка др профили_2'!CM193</f>
        <v>#REF!</v>
      </c>
      <c r="CN193" s="281" t="e">
        <f t="shared" si="2"/>
        <v>#REF!</v>
      </c>
      <c r="CP193" s="195"/>
      <c r="CQ193" s="195"/>
      <c r="CR193" s="195"/>
    </row>
    <row r="194" spans="1:96" ht="60" x14ac:dyDescent="0.25">
      <c r="A194" s="81">
        <v>193</v>
      </c>
      <c r="B194" s="152" t="s">
        <v>479</v>
      </c>
      <c r="C194" s="153" t="s">
        <v>480</v>
      </c>
      <c r="D194" s="153">
        <v>1.52</v>
      </c>
      <c r="E194" s="153">
        <v>37</v>
      </c>
      <c r="F194" s="153" t="s">
        <v>202</v>
      </c>
      <c r="G194" s="282" t="e">
        <f>ДС_КСГ_ИТОГО_3!G194+'ДС_КСГ_кор-ка др профили_2'!G194</f>
        <v>#REF!</v>
      </c>
      <c r="H194" s="282" t="e">
        <f>ДС_КСГ_ИТОГО_3!H194+'ДС_КСГ_кор-ка др профили_2'!H194</f>
        <v>#REF!</v>
      </c>
      <c r="I194" s="282" t="e">
        <f>ДС_КСГ_ИТОГО_3!I194+'ДС_КСГ_кор-ка др профили_2'!I194</f>
        <v>#REF!</v>
      </c>
      <c r="J194" s="282" t="e">
        <f>ДС_КСГ_ИТОГО_3!J194+'ДС_КСГ_кор-ка др профили_2'!J194</f>
        <v>#REF!</v>
      </c>
      <c r="K194" s="282" t="e">
        <f>ДС_КСГ_ИТОГО_3!K194+'ДС_КСГ_кор-ка др профили_2'!K194</f>
        <v>#REF!</v>
      </c>
      <c r="L194" s="282" t="e">
        <f>ДС_КСГ_ИТОГО_3!L194+'ДС_КСГ_кор-ка др профили_2'!L194</f>
        <v>#REF!</v>
      </c>
      <c r="M194" s="282" t="e">
        <f>ДС_КСГ_ИТОГО_3!M194+'ДС_КСГ_кор-ка др профили_2'!M194</f>
        <v>#REF!</v>
      </c>
      <c r="N194" s="282" t="e">
        <f>ДС_КСГ_ИТОГО_3!N194+'ДС_КСГ_кор-ка др профили_2'!N194</f>
        <v>#REF!</v>
      </c>
      <c r="O194" s="282" t="e">
        <f>ДС_КСГ_ИТОГО_3!O194+'ДС_КСГ_кор-ка др профили_2'!O194</f>
        <v>#REF!</v>
      </c>
      <c r="P194" s="282" t="e">
        <f>ДС_КСГ_ИТОГО_3!P194+'ДС_КСГ_кор-ка др профили_2'!P194</f>
        <v>#REF!</v>
      </c>
      <c r="Q194" s="282" t="e">
        <f>ДС_КСГ_ИТОГО_3!Q194+'ДС_КСГ_кор-ка др профили_2'!Q194</f>
        <v>#REF!</v>
      </c>
      <c r="R194" s="282" t="e">
        <f>ДС_КСГ_ИТОГО_3!R194+'ДС_КСГ_кор-ка др профили_2'!R194</f>
        <v>#REF!</v>
      </c>
      <c r="S194" s="282" t="e">
        <f>ДС_КСГ_ИТОГО_3!S194+'ДС_КСГ_кор-ка др профили_2'!S194</f>
        <v>#REF!</v>
      </c>
      <c r="T194" s="282" t="e">
        <f>ДС_КСГ_ИТОГО_3!T194+'ДС_КСГ_кор-ка др профили_2'!T194</f>
        <v>#REF!</v>
      </c>
      <c r="U194" s="282" t="e">
        <f>ДС_КСГ_ИТОГО_3!U194+'ДС_КСГ_кор-ка др профили_2'!U194</f>
        <v>#REF!</v>
      </c>
      <c r="V194" s="282" t="e">
        <f>ДС_КСГ_ИТОГО_3!V194+'ДС_КСГ_кор-ка др профили_2'!V194</f>
        <v>#REF!</v>
      </c>
      <c r="W194" s="282" t="e">
        <f>ДС_КСГ_ИТОГО_3!W194+'ДС_КСГ_кор-ка др профили_2'!W194</f>
        <v>#REF!</v>
      </c>
      <c r="X194" s="282" t="e">
        <f>ДС_КСГ_ИТОГО_3!X194+'ДС_КСГ_кор-ка др профили_2'!X194</f>
        <v>#REF!</v>
      </c>
      <c r="Y194" s="282" t="e">
        <f>ДС_КСГ_ИТОГО_3!Y194+'ДС_КСГ_кор-ка др профили_2'!Y194</f>
        <v>#REF!</v>
      </c>
      <c r="Z194" s="282" t="e">
        <f>ДС_КСГ_ИТОГО_3!Z194+'ДС_КСГ_кор-ка др профили_2'!Z194</f>
        <v>#REF!</v>
      </c>
      <c r="AA194" s="282" t="e">
        <f>ДС_КСГ_ИТОГО_3!AA194+'ДС_КСГ_кор-ка др профили_2'!AA194</f>
        <v>#REF!</v>
      </c>
      <c r="AB194" s="282" t="e">
        <f>ДС_КСГ_ИТОГО_3!AB194+'ДС_КСГ_кор-ка др профили_2'!AB194</f>
        <v>#REF!</v>
      </c>
      <c r="AC194" s="282" t="e">
        <f>ДС_КСГ_ИТОГО_3!AC194+'ДС_КСГ_кор-ка др профили_2'!AC194</f>
        <v>#REF!</v>
      </c>
      <c r="AD194" s="282" t="e">
        <f>ДС_КСГ_ИТОГО_3!AD194+'ДС_КСГ_кор-ка др профили_2'!AD194</f>
        <v>#REF!</v>
      </c>
      <c r="AE194" s="282" t="e">
        <f>ДС_КСГ_ИТОГО_3!AE194+'ДС_КСГ_кор-ка др профили_2'!AE194</f>
        <v>#REF!</v>
      </c>
      <c r="AF194" s="282" t="e">
        <f>ДС_КСГ_ИТОГО_3!AF194+'ДС_КСГ_кор-ка др профили_2'!AF194</f>
        <v>#REF!</v>
      </c>
      <c r="AG194" s="282" t="e">
        <f>ДС_КСГ_ИТОГО_3!AG194+'ДС_КСГ_кор-ка др профили_2'!AG194</f>
        <v>#REF!</v>
      </c>
      <c r="AH194" s="282" t="e">
        <f>ДС_КСГ_ИТОГО_3!AH194+'ДС_КСГ_кор-ка др профили_2'!AH194</f>
        <v>#REF!</v>
      </c>
      <c r="AI194" s="282" t="e">
        <f>ДС_КСГ_ИТОГО_3!AI194+'ДС_КСГ_кор-ка др профили_2'!AI194</f>
        <v>#REF!</v>
      </c>
      <c r="AJ194" s="282" t="e">
        <f>ДС_КСГ_ИТОГО_3!AJ194+'ДС_КСГ_кор-ка др профили_2'!AJ194</f>
        <v>#REF!</v>
      </c>
      <c r="AK194" s="282" t="e">
        <f>ДС_КСГ_ИТОГО_3!AK194+'ДС_КСГ_кор-ка др профили_2'!AK194</f>
        <v>#REF!</v>
      </c>
      <c r="AL194" s="282" t="e">
        <f>ДС_КСГ_ИТОГО_3!AL194+'ДС_КСГ_кор-ка др профили_2'!AL194</f>
        <v>#REF!</v>
      </c>
      <c r="AM194" s="282" t="e">
        <f>ДС_КСГ_ИТОГО_3!AM194+'ДС_КСГ_кор-ка др профили_2'!AM194</f>
        <v>#REF!</v>
      </c>
      <c r="AN194" s="282" t="e">
        <f>ДС_КСГ_ИТОГО_3!AN194+'ДС_КСГ_кор-ка др профили_2'!AN194</f>
        <v>#REF!</v>
      </c>
      <c r="AO194" s="282" t="e">
        <f>ДС_КСГ_ИТОГО_3!AO194+'ДС_КСГ_кор-ка др профили_2'!AO194</f>
        <v>#REF!</v>
      </c>
      <c r="AP194" s="282" t="e">
        <f>ДС_КСГ_ИТОГО_3!AP194+'ДС_КСГ_кор-ка др профили_2'!AP194</f>
        <v>#REF!</v>
      </c>
      <c r="AQ194" s="282" t="e">
        <f>ДС_КСГ_ИТОГО_3!AQ194+'ДС_КСГ_кор-ка др профили_2'!AQ194</f>
        <v>#REF!</v>
      </c>
      <c r="AR194" s="282" t="e">
        <f>ДС_КСГ_ИТОГО_3!AR194+'ДС_КСГ_кор-ка др профили_2'!AR194</f>
        <v>#REF!</v>
      </c>
      <c r="AS194" s="282" t="e">
        <f>ДС_КСГ_ИТОГО_3!AS194+'ДС_КСГ_кор-ка др профили_2'!AS194</f>
        <v>#REF!</v>
      </c>
      <c r="AT194" s="282" t="e">
        <f>ДС_КСГ_ИТОГО_3!AT194+'ДС_КСГ_кор-ка др профили_2'!AT194</f>
        <v>#REF!</v>
      </c>
      <c r="AU194" s="282" t="e">
        <f>ДС_КСГ_ИТОГО_3!AU194+'ДС_КСГ_кор-ка др профили_2'!AU194</f>
        <v>#REF!</v>
      </c>
      <c r="AV194" s="282" t="e">
        <f>ДС_КСГ_ИТОГО_3!AV194+'ДС_КСГ_кор-ка др профили_2'!AV194</f>
        <v>#REF!</v>
      </c>
      <c r="AW194" s="282" t="e">
        <f>ДС_КСГ_ИТОГО_3!AW194+'ДС_КСГ_кор-ка др профили_2'!AW194</f>
        <v>#REF!</v>
      </c>
      <c r="AX194" s="282" t="e">
        <f>ДС_КСГ_ИТОГО_3!AX194+'ДС_КСГ_кор-ка др профили_2'!AX194</f>
        <v>#REF!</v>
      </c>
      <c r="AY194" s="282" t="e">
        <f>ДС_КСГ_ИТОГО_3!AY194+'ДС_КСГ_кор-ка др профили_2'!AY194</f>
        <v>#REF!</v>
      </c>
      <c r="AZ194" s="282" t="e">
        <f>ДС_КСГ_ИТОГО_3!AZ194+'ДС_КСГ_кор-ка др профили_2'!AZ194</f>
        <v>#REF!</v>
      </c>
      <c r="BA194" s="282" t="e">
        <f>ДС_КСГ_ИТОГО_3!BA194+'ДС_КСГ_кор-ка др профили_2'!BA194</f>
        <v>#REF!</v>
      </c>
      <c r="BB194" s="282" t="e">
        <f>ДС_КСГ_ИТОГО_3!BB194+'ДС_КСГ_кор-ка др профили_2'!BB194</f>
        <v>#REF!</v>
      </c>
      <c r="BC194" s="282" t="e">
        <f>ДС_КСГ_ИТОГО_3!BC194+'ДС_КСГ_кор-ка др профили_2'!BC194</f>
        <v>#REF!</v>
      </c>
      <c r="BD194" s="282" t="e">
        <f>ДС_КСГ_ИТОГО_3!BD194+'ДС_КСГ_кор-ка др профили_2'!BD194</f>
        <v>#REF!</v>
      </c>
      <c r="BE194" s="282" t="e">
        <f>ДС_КСГ_ИТОГО_3!BE194+'ДС_КСГ_кор-ка др профили_2'!BE194</f>
        <v>#REF!</v>
      </c>
      <c r="BF194" s="282" t="e">
        <f>ДС_КСГ_ИТОГО_3!BF194+'ДС_КСГ_кор-ка др профили_2'!BF194</f>
        <v>#REF!</v>
      </c>
      <c r="BG194" s="282" t="e">
        <f>ДС_КСГ_ИТОГО_3!BG194+'ДС_КСГ_кор-ка др профили_2'!BG194</f>
        <v>#REF!</v>
      </c>
      <c r="BH194" s="282" t="e">
        <f>ДС_КСГ_ИТОГО_3!BH194+'ДС_КСГ_кор-ка др профили_2'!BH194</f>
        <v>#REF!</v>
      </c>
      <c r="BI194" s="282" t="e">
        <f>ДС_КСГ_ИТОГО_3!BI194+'ДС_КСГ_кор-ка др профили_2'!BI194</f>
        <v>#REF!</v>
      </c>
      <c r="BJ194" s="282" t="e">
        <f>ДС_КСГ_ИТОГО_3!BJ194+'ДС_КСГ_кор-ка др профили_2'!BJ194</f>
        <v>#REF!</v>
      </c>
      <c r="BK194" s="282" t="e">
        <f>ДС_КСГ_ИТОГО_3!BK194+'ДС_КСГ_кор-ка др профили_2'!BK194</f>
        <v>#REF!</v>
      </c>
      <c r="BL194" s="282" t="e">
        <f>ДС_КСГ_ИТОГО_3!BL194+'ДС_КСГ_кор-ка др профили_2'!BL194</f>
        <v>#REF!</v>
      </c>
      <c r="BM194" s="282" t="e">
        <f>ДС_КСГ_ИТОГО_3!BM194+'ДС_КСГ_кор-ка др профили_2'!BM194</f>
        <v>#REF!</v>
      </c>
      <c r="BN194" s="282" t="e">
        <f>ДС_КСГ_ИТОГО_3!BN194+'ДС_КСГ_кор-ка др профили_2'!BN194</f>
        <v>#REF!</v>
      </c>
      <c r="BO194" s="282" t="e">
        <f>ДС_КСГ_ИТОГО_3!BO194+'ДС_КСГ_кор-ка др профили_2'!BO194</f>
        <v>#REF!</v>
      </c>
      <c r="BP194" s="282" t="e">
        <f>ДС_КСГ_ИТОГО_3!BP194+'ДС_КСГ_кор-ка др профили_2'!BP194</f>
        <v>#REF!</v>
      </c>
      <c r="BQ194" s="282" t="e">
        <f>ДС_КСГ_ИТОГО_3!BQ194+'ДС_КСГ_кор-ка др профили_2'!BQ194</f>
        <v>#REF!</v>
      </c>
      <c r="BR194" s="282" t="e">
        <f>ДС_КСГ_ИТОГО_3!BR194+'ДС_КСГ_кор-ка др профили_2'!BR194</f>
        <v>#REF!</v>
      </c>
      <c r="BS194" s="282" t="e">
        <f>ДС_КСГ_ИТОГО_3!BS194+'ДС_КСГ_кор-ка др профили_2'!BS194</f>
        <v>#REF!</v>
      </c>
      <c r="BT194" s="282" t="e">
        <f>ДС_КСГ_ИТОГО_3!BT194+'ДС_КСГ_кор-ка др профили_2'!BT194</f>
        <v>#REF!</v>
      </c>
      <c r="BU194" s="282" t="e">
        <f>ДС_КСГ_ИТОГО_3!BU194+'ДС_КСГ_кор-ка др профили_2'!BU194</f>
        <v>#REF!</v>
      </c>
      <c r="BV194" s="282" t="e">
        <f>ДС_КСГ_ИТОГО_3!BV194+'ДС_КСГ_кор-ка др профили_2'!BV194</f>
        <v>#REF!</v>
      </c>
      <c r="BW194" s="282" t="e">
        <f>ДС_КСГ_ИТОГО_3!BW194+'ДС_КСГ_кор-ка др профили_2'!BW194</f>
        <v>#REF!</v>
      </c>
      <c r="BX194" s="282" t="e">
        <f>ДС_КСГ_ИТОГО_3!BX194+'ДС_КСГ_кор-ка др профили_2'!BX194</f>
        <v>#REF!</v>
      </c>
      <c r="BY194" s="282" t="e">
        <f>ДС_КСГ_ИТОГО_3!BY194+'ДС_КСГ_кор-ка др профили_2'!BY194</f>
        <v>#REF!</v>
      </c>
      <c r="BZ194" s="282" t="e">
        <f>ДС_КСГ_ИТОГО_3!BZ194+'ДС_КСГ_кор-ка др профили_2'!BZ194</f>
        <v>#REF!</v>
      </c>
      <c r="CA194" s="282" t="e">
        <f>ДС_КСГ_ИТОГО_3!CA194+'ДС_КСГ_кор-ка др профили_2'!CA194</f>
        <v>#REF!</v>
      </c>
      <c r="CB194" s="282" t="e">
        <f>ДС_КСГ_ИТОГО_3!CB194+'ДС_КСГ_кор-ка др профили_2'!CB194</f>
        <v>#REF!</v>
      </c>
      <c r="CC194" s="282" t="e">
        <f>ДС_КСГ_ИТОГО_3!CC194+'ДС_КСГ_кор-ка др профили_2'!CC194</f>
        <v>#REF!</v>
      </c>
      <c r="CD194" s="282" t="e">
        <f>ДС_КСГ_ИТОГО_3!CD194+'ДС_КСГ_кор-ка др профили_2'!CD194</f>
        <v>#REF!</v>
      </c>
      <c r="CE194" s="282" t="e">
        <f>ДС_КСГ_ИТОГО_3!CE194+'ДС_КСГ_кор-ка др профили_2'!CE194</f>
        <v>#REF!</v>
      </c>
      <c r="CF194" s="282" t="e">
        <f>ДС_КСГ_ИТОГО_3!CF194+'ДС_КСГ_кор-ка др профили_2'!CF194</f>
        <v>#REF!</v>
      </c>
      <c r="CG194" s="282" t="e">
        <f>ДС_КСГ_ИТОГО_3!CG194+'ДС_КСГ_кор-ка др профили_2'!CG194</f>
        <v>#REF!</v>
      </c>
      <c r="CH194" s="282" t="e">
        <f>ДС_КСГ_ИТОГО_3!CH194+'ДС_КСГ_кор-ка др профили_2'!CH194</f>
        <v>#REF!</v>
      </c>
      <c r="CI194" s="282" t="e">
        <f>ДС_КСГ_ИТОГО_3!CI194+'ДС_КСГ_кор-ка др профили_2'!CI194</f>
        <v>#REF!</v>
      </c>
      <c r="CJ194" s="282" t="e">
        <f>ДС_КСГ_ИТОГО_3!CJ194+'ДС_КСГ_кор-ка др профили_2'!CJ194</f>
        <v>#REF!</v>
      </c>
      <c r="CK194" s="282" t="e">
        <f>ДС_КСГ_ИТОГО_3!#REF!+'ДС_КСГ_кор-ка др профили_2'!CK194</f>
        <v>#REF!</v>
      </c>
      <c r="CL194" s="282" t="e">
        <f>ДС_КСГ_ИТОГО_3!#REF!+'ДС_КСГ_кор-ка др профили_2'!CL194</f>
        <v>#REF!</v>
      </c>
      <c r="CM194" s="282" t="e">
        <f>ДС_КСГ_ИТОГО_3!#REF!+'ДС_КСГ_кор-ка др профили_2'!CM194</f>
        <v>#REF!</v>
      </c>
      <c r="CN194" s="281" t="e">
        <f t="shared" si="2"/>
        <v>#REF!</v>
      </c>
      <c r="CP194" s="195"/>
      <c r="CQ194" s="195"/>
      <c r="CR194" s="195"/>
    </row>
    <row r="195" spans="1:96" ht="60" x14ac:dyDescent="0.25">
      <c r="A195" s="81">
        <v>194</v>
      </c>
      <c r="B195" s="152" t="s">
        <v>481</v>
      </c>
      <c r="C195" s="153" t="s">
        <v>203</v>
      </c>
      <c r="D195" s="153">
        <v>1.82</v>
      </c>
      <c r="E195" s="153">
        <v>37</v>
      </c>
      <c r="F195" s="153" t="s">
        <v>202</v>
      </c>
      <c r="G195" s="282" t="e">
        <f>ДС_КСГ_ИТОГО_3!G195+'ДС_КСГ_кор-ка др профили_2'!G195</f>
        <v>#REF!</v>
      </c>
      <c r="H195" s="282" t="e">
        <f>ДС_КСГ_ИТОГО_3!H195+'ДС_КСГ_кор-ка др профили_2'!H195</f>
        <v>#REF!</v>
      </c>
      <c r="I195" s="282" t="e">
        <f>ДС_КСГ_ИТОГО_3!I195+'ДС_КСГ_кор-ка др профили_2'!I195</f>
        <v>#REF!</v>
      </c>
      <c r="J195" s="282" t="e">
        <f>ДС_КСГ_ИТОГО_3!J195+'ДС_КСГ_кор-ка др профили_2'!J195</f>
        <v>#REF!</v>
      </c>
      <c r="K195" s="282" t="e">
        <f>ДС_КСГ_ИТОГО_3!K195+'ДС_КСГ_кор-ка др профили_2'!K195</f>
        <v>#REF!</v>
      </c>
      <c r="L195" s="282" t="e">
        <f>ДС_КСГ_ИТОГО_3!L195+'ДС_КСГ_кор-ка др профили_2'!L195</f>
        <v>#REF!</v>
      </c>
      <c r="M195" s="282" t="e">
        <f>ДС_КСГ_ИТОГО_3!M195+'ДС_КСГ_кор-ка др профили_2'!M195</f>
        <v>#REF!</v>
      </c>
      <c r="N195" s="282" t="e">
        <f>ДС_КСГ_ИТОГО_3!N195+'ДС_КСГ_кор-ка др профили_2'!N195</f>
        <v>#REF!</v>
      </c>
      <c r="O195" s="282" t="e">
        <f>ДС_КСГ_ИТОГО_3!O195+'ДС_КСГ_кор-ка др профили_2'!O195</f>
        <v>#REF!</v>
      </c>
      <c r="P195" s="282" t="e">
        <f>ДС_КСГ_ИТОГО_3!P195+'ДС_КСГ_кор-ка др профили_2'!P195</f>
        <v>#REF!</v>
      </c>
      <c r="Q195" s="282" t="e">
        <f>ДС_КСГ_ИТОГО_3!Q195+'ДС_КСГ_кор-ка др профили_2'!Q195</f>
        <v>#REF!</v>
      </c>
      <c r="R195" s="282" t="e">
        <f>ДС_КСГ_ИТОГО_3!R195+'ДС_КСГ_кор-ка др профили_2'!R195</f>
        <v>#REF!</v>
      </c>
      <c r="S195" s="282" t="e">
        <f>ДС_КСГ_ИТОГО_3!S195+'ДС_КСГ_кор-ка др профили_2'!S195</f>
        <v>#REF!</v>
      </c>
      <c r="T195" s="282" t="e">
        <f>ДС_КСГ_ИТОГО_3!T195+'ДС_КСГ_кор-ка др профили_2'!T195</f>
        <v>#REF!</v>
      </c>
      <c r="U195" s="282" t="e">
        <f>ДС_КСГ_ИТОГО_3!U195+'ДС_КСГ_кор-ка др профили_2'!U195</f>
        <v>#REF!</v>
      </c>
      <c r="V195" s="282" t="e">
        <f>ДС_КСГ_ИТОГО_3!V195+'ДС_КСГ_кор-ка др профили_2'!V195</f>
        <v>#REF!</v>
      </c>
      <c r="W195" s="282" t="e">
        <f>ДС_КСГ_ИТОГО_3!W195+'ДС_КСГ_кор-ка др профили_2'!W195</f>
        <v>#REF!</v>
      </c>
      <c r="X195" s="282" t="e">
        <f>ДС_КСГ_ИТОГО_3!X195+'ДС_КСГ_кор-ка др профили_2'!X195</f>
        <v>#REF!</v>
      </c>
      <c r="Y195" s="282" t="e">
        <f>ДС_КСГ_ИТОГО_3!Y195+'ДС_КСГ_кор-ка др профили_2'!Y195</f>
        <v>#REF!</v>
      </c>
      <c r="Z195" s="282" t="e">
        <f>ДС_КСГ_ИТОГО_3!Z195+'ДС_КСГ_кор-ка др профили_2'!Z195</f>
        <v>#REF!</v>
      </c>
      <c r="AA195" s="282" t="e">
        <f>ДС_КСГ_ИТОГО_3!AA195+'ДС_КСГ_кор-ка др профили_2'!AA195</f>
        <v>#REF!</v>
      </c>
      <c r="AB195" s="282" t="e">
        <f>ДС_КСГ_ИТОГО_3!AB195+'ДС_КСГ_кор-ка др профили_2'!AB195</f>
        <v>#REF!</v>
      </c>
      <c r="AC195" s="282" t="e">
        <f>ДС_КСГ_ИТОГО_3!AC195+'ДС_КСГ_кор-ка др профили_2'!AC195</f>
        <v>#REF!</v>
      </c>
      <c r="AD195" s="282" t="e">
        <f>ДС_КСГ_ИТОГО_3!AD195+'ДС_КСГ_кор-ка др профили_2'!AD195</f>
        <v>#REF!</v>
      </c>
      <c r="AE195" s="282" t="e">
        <f>ДС_КСГ_ИТОГО_3!AE195+'ДС_КСГ_кор-ка др профили_2'!AE195</f>
        <v>#REF!</v>
      </c>
      <c r="AF195" s="282" t="e">
        <f>ДС_КСГ_ИТОГО_3!AF195+'ДС_КСГ_кор-ка др профили_2'!AF195</f>
        <v>#REF!</v>
      </c>
      <c r="AG195" s="282" t="e">
        <f>ДС_КСГ_ИТОГО_3!AG195+'ДС_КСГ_кор-ка др профили_2'!AG195</f>
        <v>#REF!</v>
      </c>
      <c r="AH195" s="282" t="e">
        <f>ДС_КСГ_ИТОГО_3!AH195+'ДС_КСГ_кор-ка др профили_2'!AH195</f>
        <v>#REF!</v>
      </c>
      <c r="AI195" s="282" t="e">
        <f>ДС_КСГ_ИТОГО_3!AI195+'ДС_КСГ_кор-ка др профили_2'!AI195</f>
        <v>#REF!</v>
      </c>
      <c r="AJ195" s="282" t="e">
        <f>ДС_КСГ_ИТОГО_3!AJ195+'ДС_КСГ_кор-ка др профили_2'!AJ195</f>
        <v>#REF!</v>
      </c>
      <c r="AK195" s="282" t="e">
        <f>ДС_КСГ_ИТОГО_3!AK195+'ДС_КСГ_кор-ка др профили_2'!AK195</f>
        <v>#REF!</v>
      </c>
      <c r="AL195" s="282" t="e">
        <f>ДС_КСГ_ИТОГО_3!AL195+'ДС_КСГ_кор-ка др профили_2'!AL195</f>
        <v>#REF!</v>
      </c>
      <c r="AM195" s="282" t="e">
        <f>ДС_КСГ_ИТОГО_3!AM195+'ДС_КСГ_кор-ка др профили_2'!AM195</f>
        <v>#REF!</v>
      </c>
      <c r="AN195" s="282" t="e">
        <f>ДС_КСГ_ИТОГО_3!AN195+'ДС_КСГ_кор-ка др профили_2'!AN195</f>
        <v>#REF!</v>
      </c>
      <c r="AO195" s="282" t="e">
        <f>ДС_КСГ_ИТОГО_3!AO195+'ДС_КСГ_кор-ка др профили_2'!AO195</f>
        <v>#REF!</v>
      </c>
      <c r="AP195" s="282" t="e">
        <f>ДС_КСГ_ИТОГО_3!AP195+'ДС_КСГ_кор-ка др профили_2'!AP195</f>
        <v>#REF!</v>
      </c>
      <c r="AQ195" s="282" t="e">
        <f>ДС_КСГ_ИТОГО_3!AQ195+'ДС_КСГ_кор-ка др профили_2'!AQ195</f>
        <v>#REF!</v>
      </c>
      <c r="AR195" s="282" t="e">
        <f>ДС_КСГ_ИТОГО_3!AR195+'ДС_КСГ_кор-ка др профили_2'!AR195</f>
        <v>#REF!</v>
      </c>
      <c r="AS195" s="282" t="e">
        <f>ДС_КСГ_ИТОГО_3!AS195+'ДС_КСГ_кор-ка др профили_2'!AS195</f>
        <v>#REF!</v>
      </c>
      <c r="AT195" s="282" t="e">
        <f>ДС_КСГ_ИТОГО_3!AT195+'ДС_КСГ_кор-ка др профили_2'!AT195</f>
        <v>#REF!</v>
      </c>
      <c r="AU195" s="282" t="e">
        <f>ДС_КСГ_ИТОГО_3!AU195+'ДС_КСГ_кор-ка др профили_2'!AU195</f>
        <v>#REF!</v>
      </c>
      <c r="AV195" s="282" t="e">
        <f>ДС_КСГ_ИТОГО_3!AV195+'ДС_КСГ_кор-ка др профили_2'!AV195</f>
        <v>#REF!</v>
      </c>
      <c r="AW195" s="282" t="e">
        <f>ДС_КСГ_ИТОГО_3!AW195+'ДС_КСГ_кор-ка др профили_2'!AW195</f>
        <v>#REF!</v>
      </c>
      <c r="AX195" s="282" t="e">
        <f>ДС_КСГ_ИТОГО_3!AX195+'ДС_КСГ_кор-ка др профили_2'!AX195</f>
        <v>#REF!</v>
      </c>
      <c r="AY195" s="282" t="e">
        <f>ДС_КСГ_ИТОГО_3!AY195+'ДС_КСГ_кор-ка др профили_2'!AY195</f>
        <v>#REF!</v>
      </c>
      <c r="AZ195" s="282" t="e">
        <f>ДС_КСГ_ИТОГО_3!AZ195+'ДС_КСГ_кор-ка др профили_2'!AZ195</f>
        <v>#REF!</v>
      </c>
      <c r="BA195" s="282" t="e">
        <f>ДС_КСГ_ИТОГО_3!BA195+'ДС_КСГ_кор-ка др профили_2'!BA195</f>
        <v>#REF!</v>
      </c>
      <c r="BB195" s="282" t="e">
        <f>ДС_КСГ_ИТОГО_3!BB195+'ДС_КСГ_кор-ка др профили_2'!BB195</f>
        <v>#REF!</v>
      </c>
      <c r="BC195" s="282" t="e">
        <f>ДС_КСГ_ИТОГО_3!BC195+'ДС_КСГ_кор-ка др профили_2'!BC195</f>
        <v>#REF!</v>
      </c>
      <c r="BD195" s="282" t="e">
        <f>ДС_КСГ_ИТОГО_3!BD195+'ДС_КСГ_кор-ка др профили_2'!BD195</f>
        <v>#REF!</v>
      </c>
      <c r="BE195" s="282" t="e">
        <f>ДС_КСГ_ИТОГО_3!BE195+'ДС_КСГ_кор-ка др профили_2'!BE195</f>
        <v>#REF!</v>
      </c>
      <c r="BF195" s="282" t="e">
        <f>ДС_КСГ_ИТОГО_3!BF195+'ДС_КСГ_кор-ка др профили_2'!BF195</f>
        <v>#REF!</v>
      </c>
      <c r="BG195" s="282" t="e">
        <f>ДС_КСГ_ИТОГО_3!BG195+'ДС_КСГ_кор-ка др профили_2'!BG195</f>
        <v>#REF!</v>
      </c>
      <c r="BH195" s="282" t="e">
        <f>ДС_КСГ_ИТОГО_3!BH195+'ДС_КСГ_кор-ка др профили_2'!BH195</f>
        <v>#REF!</v>
      </c>
      <c r="BI195" s="282" t="e">
        <f>ДС_КСГ_ИТОГО_3!BI195+'ДС_КСГ_кор-ка др профили_2'!BI195</f>
        <v>#REF!</v>
      </c>
      <c r="BJ195" s="282" t="e">
        <f>ДС_КСГ_ИТОГО_3!BJ195+'ДС_КСГ_кор-ка др профили_2'!BJ195</f>
        <v>#REF!</v>
      </c>
      <c r="BK195" s="282" t="e">
        <f>ДС_КСГ_ИТОГО_3!BK195+'ДС_КСГ_кор-ка др профили_2'!BK195</f>
        <v>#REF!</v>
      </c>
      <c r="BL195" s="282" t="e">
        <f>ДС_КСГ_ИТОГО_3!BL195+'ДС_КСГ_кор-ка др профили_2'!BL195</f>
        <v>#REF!</v>
      </c>
      <c r="BM195" s="282" t="e">
        <f>ДС_КСГ_ИТОГО_3!BM195+'ДС_КСГ_кор-ка др профили_2'!BM195</f>
        <v>#REF!</v>
      </c>
      <c r="BN195" s="282" t="e">
        <f>ДС_КСГ_ИТОГО_3!BN195+'ДС_КСГ_кор-ка др профили_2'!BN195</f>
        <v>#REF!</v>
      </c>
      <c r="BO195" s="282" t="e">
        <f>ДС_КСГ_ИТОГО_3!BO195+'ДС_КСГ_кор-ка др профили_2'!BO195</f>
        <v>#REF!</v>
      </c>
      <c r="BP195" s="282" t="e">
        <f>ДС_КСГ_ИТОГО_3!BP195+'ДС_КСГ_кор-ка др профили_2'!BP195</f>
        <v>#REF!</v>
      </c>
      <c r="BQ195" s="282" t="e">
        <f>ДС_КСГ_ИТОГО_3!BQ195+'ДС_КСГ_кор-ка др профили_2'!BQ195</f>
        <v>#REF!</v>
      </c>
      <c r="BR195" s="282" t="e">
        <f>ДС_КСГ_ИТОГО_3!BR195+'ДС_КСГ_кор-ка др профили_2'!BR195</f>
        <v>#REF!</v>
      </c>
      <c r="BS195" s="282" t="e">
        <f>ДС_КСГ_ИТОГО_3!BS195+'ДС_КСГ_кор-ка др профили_2'!BS195</f>
        <v>#REF!</v>
      </c>
      <c r="BT195" s="282" t="e">
        <f>ДС_КСГ_ИТОГО_3!BT195+'ДС_КСГ_кор-ка др профили_2'!BT195</f>
        <v>#REF!</v>
      </c>
      <c r="BU195" s="282" t="e">
        <f>ДС_КСГ_ИТОГО_3!BU195+'ДС_КСГ_кор-ка др профили_2'!BU195</f>
        <v>#REF!</v>
      </c>
      <c r="BV195" s="282" t="e">
        <f>ДС_КСГ_ИТОГО_3!BV195+'ДС_КСГ_кор-ка др профили_2'!BV195</f>
        <v>#REF!</v>
      </c>
      <c r="BW195" s="282" t="e">
        <f>ДС_КСГ_ИТОГО_3!BW195+'ДС_КСГ_кор-ка др профили_2'!BW195</f>
        <v>#REF!</v>
      </c>
      <c r="BX195" s="282" t="e">
        <f>ДС_КСГ_ИТОГО_3!BX195+'ДС_КСГ_кор-ка др профили_2'!BX195</f>
        <v>#REF!</v>
      </c>
      <c r="BY195" s="282" t="e">
        <f>ДС_КСГ_ИТОГО_3!BY195+'ДС_КСГ_кор-ка др профили_2'!BY195</f>
        <v>#REF!</v>
      </c>
      <c r="BZ195" s="282" t="e">
        <f>ДС_КСГ_ИТОГО_3!BZ195+'ДС_КСГ_кор-ка др профили_2'!BZ195</f>
        <v>#REF!</v>
      </c>
      <c r="CA195" s="282" t="e">
        <f>ДС_КСГ_ИТОГО_3!CA195+'ДС_КСГ_кор-ка др профили_2'!CA195</f>
        <v>#REF!</v>
      </c>
      <c r="CB195" s="282" t="e">
        <f>ДС_КСГ_ИТОГО_3!CB195+'ДС_КСГ_кор-ка др профили_2'!CB195</f>
        <v>#REF!</v>
      </c>
      <c r="CC195" s="282" t="e">
        <f>ДС_КСГ_ИТОГО_3!CC195+'ДС_КСГ_кор-ка др профили_2'!CC195</f>
        <v>#REF!</v>
      </c>
      <c r="CD195" s="282" t="e">
        <f>ДС_КСГ_ИТОГО_3!CD195+'ДС_КСГ_кор-ка др профили_2'!CD195</f>
        <v>#REF!</v>
      </c>
      <c r="CE195" s="282" t="e">
        <f>ДС_КСГ_ИТОГО_3!CE195+'ДС_КСГ_кор-ка др профили_2'!CE195</f>
        <v>#REF!</v>
      </c>
      <c r="CF195" s="282" t="e">
        <f>ДС_КСГ_ИТОГО_3!CF195+'ДС_КСГ_кор-ка др профили_2'!CF195</f>
        <v>#REF!</v>
      </c>
      <c r="CG195" s="282" t="e">
        <f>ДС_КСГ_ИТОГО_3!CG195+'ДС_КСГ_кор-ка др профили_2'!CG195</f>
        <v>#REF!</v>
      </c>
      <c r="CH195" s="282" t="e">
        <f>ДС_КСГ_ИТОГО_3!CH195+'ДС_КСГ_кор-ка др профили_2'!CH195</f>
        <v>#REF!</v>
      </c>
      <c r="CI195" s="282" t="e">
        <f>ДС_КСГ_ИТОГО_3!CI195+'ДС_КСГ_кор-ка др профили_2'!CI195</f>
        <v>#REF!</v>
      </c>
      <c r="CJ195" s="282" t="e">
        <f>ДС_КСГ_ИТОГО_3!CJ195+'ДС_КСГ_кор-ка др профили_2'!CJ195</f>
        <v>#REF!</v>
      </c>
      <c r="CK195" s="282" t="e">
        <f>ДС_КСГ_ИТОГО_3!#REF!+'ДС_КСГ_кор-ка др профили_2'!CK195</f>
        <v>#REF!</v>
      </c>
      <c r="CL195" s="282" t="e">
        <f>ДС_КСГ_ИТОГО_3!#REF!+'ДС_КСГ_кор-ка др профили_2'!CL195</f>
        <v>#REF!</v>
      </c>
      <c r="CM195" s="282" t="e">
        <f>ДС_КСГ_ИТОГО_3!#REF!+'ДС_КСГ_кор-ка др профили_2'!CM195</f>
        <v>#REF!</v>
      </c>
      <c r="CN195" s="281" t="e">
        <f t="shared" ref="CN195:CN208" si="3">SUM(G195:CM195)</f>
        <v>#REF!</v>
      </c>
      <c r="CP195" s="195"/>
      <c r="CQ195" s="195"/>
      <c r="CR195" s="195"/>
    </row>
    <row r="196" spans="1:96" ht="30" x14ac:dyDescent="0.25">
      <c r="A196" s="81">
        <v>195</v>
      </c>
      <c r="B196" s="152" t="s">
        <v>482</v>
      </c>
      <c r="C196" s="153" t="s">
        <v>483</v>
      </c>
      <c r="D196" s="153">
        <v>1.39</v>
      </c>
      <c r="E196" s="153">
        <v>37</v>
      </c>
      <c r="F196" s="153" t="s">
        <v>202</v>
      </c>
      <c r="G196" s="282" t="e">
        <f>ДС_КСГ_ИТОГО_3!G196+'ДС_КСГ_кор-ка др профили_2'!G196</f>
        <v>#REF!</v>
      </c>
      <c r="H196" s="282" t="e">
        <f>ДС_КСГ_ИТОГО_3!H196+'ДС_КСГ_кор-ка др профили_2'!H196</f>
        <v>#REF!</v>
      </c>
      <c r="I196" s="282" t="e">
        <f>ДС_КСГ_ИТОГО_3!I196+'ДС_КСГ_кор-ка др профили_2'!I196</f>
        <v>#REF!</v>
      </c>
      <c r="J196" s="282" t="e">
        <f>ДС_КСГ_ИТОГО_3!J196+'ДС_КСГ_кор-ка др профили_2'!J196</f>
        <v>#REF!</v>
      </c>
      <c r="K196" s="282" t="e">
        <f>ДС_КСГ_ИТОГО_3!K196+'ДС_КСГ_кор-ка др профили_2'!K196</f>
        <v>#REF!</v>
      </c>
      <c r="L196" s="282" t="e">
        <f>ДС_КСГ_ИТОГО_3!L196+'ДС_КСГ_кор-ка др профили_2'!L196</f>
        <v>#REF!</v>
      </c>
      <c r="M196" s="282" t="e">
        <f>ДС_КСГ_ИТОГО_3!M196+'ДС_КСГ_кор-ка др профили_2'!M196</f>
        <v>#REF!</v>
      </c>
      <c r="N196" s="282" t="e">
        <f>ДС_КСГ_ИТОГО_3!N196+'ДС_КСГ_кор-ка др профили_2'!N196</f>
        <v>#REF!</v>
      </c>
      <c r="O196" s="282" t="e">
        <f>ДС_КСГ_ИТОГО_3!O196+'ДС_КСГ_кор-ка др профили_2'!O196</f>
        <v>#REF!</v>
      </c>
      <c r="P196" s="282" t="e">
        <f>ДС_КСГ_ИТОГО_3!P196+'ДС_КСГ_кор-ка др профили_2'!P196</f>
        <v>#REF!</v>
      </c>
      <c r="Q196" s="282" t="e">
        <f>ДС_КСГ_ИТОГО_3!Q196+'ДС_КСГ_кор-ка др профили_2'!Q196</f>
        <v>#REF!</v>
      </c>
      <c r="R196" s="282" t="e">
        <f>ДС_КСГ_ИТОГО_3!R196+'ДС_КСГ_кор-ка др профили_2'!R196</f>
        <v>#REF!</v>
      </c>
      <c r="S196" s="282" t="e">
        <f>ДС_КСГ_ИТОГО_3!S196+'ДС_КСГ_кор-ка др профили_2'!S196</f>
        <v>#REF!</v>
      </c>
      <c r="T196" s="282" t="e">
        <f>ДС_КСГ_ИТОГО_3!T196+'ДС_КСГ_кор-ка др профили_2'!T196</f>
        <v>#REF!</v>
      </c>
      <c r="U196" s="282" t="e">
        <f>ДС_КСГ_ИТОГО_3!U196+'ДС_КСГ_кор-ка др профили_2'!U196</f>
        <v>#REF!</v>
      </c>
      <c r="V196" s="282" t="e">
        <f>ДС_КСГ_ИТОГО_3!V196+'ДС_КСГ_кор-ка др профили_2'!V196</f>
        <v>#REF!</v>
      </c>
      <c r="W196" s="282" t="e">
        <f>ДС_КСГ_ИТОГО_3!W196+'ДС_КСГ_кор-ка др профили_2'!W196</f>
        <v>#REF!</v>
      </c>
      <c r="X196" s="282" t="e">
        <f>ДС_КСГ_ИТОГО_3!X196+'ДС_КСГ_кор-ка др профили_2'!X196</f>
        <v>#REF!</v>
      </c>
      <c r="Y196" s="282" t="e">
        <f>ДС_КСГ_ИТОГО_3!Y196+'ДС_КСГ_кор-ка др профили_2'!Y196</f>
        <v>#REF!</v>
      </c>
      <c r="Z196" s="282" t="e">
        <f>ДС_КСГ_ИТОГО_3!Z196+'ДС_КСГ_кор-ка др профили_2'!Z196</f>
        <v>#REF!</v>
      </c>
      <c r="AA196" s="282" t="e">
        <f>ДС_КСГ_ИТОГО_3!AA196+'ДС_КСГ_кор-ка др профили_2'!AA196</f>
        <v>#REF!</v>
      </c>
      <c r="AB196" s="282" t="e">
        <f>ДС_КСГ_ИТОГО_3!AB196+'ДС_КСГ_кор-ка др профили_2'!AB196</f>
        <v>#REF!</v>
      </c>
      <c r="AC196" s="282" t="e">
        <f>ДС_КСГ_ИТОГО_3!AC196+'ДС_КСГ_кор-ка др профили_2'!AC196</f>
        <v>#REF!</v>
      </c>
      <c r="AD196" s="282" t="e">
        <f>ДС_КСГ_ИТОГО_3!AD196+'ДС_КСГ_кор-ка др профили_2'!AD196</f>
        <v>#REF!</v>
      </c>
      <c r="AE196" s="282" t="e">
        <f>ДС_КСГ_ИТОГО_3!AE196+'ДС_КСГ_кор-ка др профили_2'!AE196</f>
        <v>#REF!</v>
      </c>
      <c r="AF196" s="282" t="e">
        <f>ДС_КСГ_ИТОГО_3!AF196+'ДС_КСГ_кор-ка др профили_2'!AF196</f>
        <v>#REF!</v>
      </c>
      <c r="AG196" s="282" t="e">
        <f>ДС_КСГ_ИТОГО_3!AG196+'ДС_КСГ_кор-ка др профили_2'!AG196</f>
        <v>#REF!</v>
      </c>
      <c r="AH196" s="282" t="e">
        <f>ДС_КСГ_ИТОГО_3!AH196+'ДС_КСГ_кор-ка др профили_2'!AH196</f>
        <v>#REF!</v>
      </c>
      <c r="AI196" s="282" t="e">
        <f>ДС_КСГ_ИТОГО_3!AI196+'ДС_КСГ_кор-ка др профили_2'!AI196</f>
        <v>#REF!</v>
      </c>
      <c r="AJ196" s="282" t="e">
        <f>ДС_КСГ_ИТОГО_3!AJ196+'ДС_КСГ_кор-ка др профили_2'!AJ196</f>
        <v>#REF!</v>
      </c>
      <c r="AK196" s="282" t="e">
        <f>ДС_КСГ_ИТОГО_3!AK196+'ДС_КСГ_кор-ка др профили_2'!AK196</f>
        <v>#REF!</v>
      </c>
      <c r="AL196" s="282" t="e">
        <f>ДС_КСГ_ИТОГО_3!AL196+'ДС_КСГ_кор-ка др профили_2'!AL196</f>
        <v>#REF!</v>
      </c>
      <c r="AM196" s="282" t="e">
        <f>ДС_КСГ_ИТОГО_3!AM196+'ДС_КСГ_кор-ка др профили_2'!AM196</f>
        <v>#REF!</v>
      </c>
      <c r="AN196" s="282" t="e">
        <f>ДС_КСГ_ИТОГО_3!AN196+'ДС_КСГ_кор-ка др профили_2'!AN196</f>
        <v>#REF!</v>
      </c>
      <c r="AO196" s="282" t="e">
        <f>ДС_КСГ_ИТОГО_3!AO196+'ДС_КСГ_кор-ка др профили_2'!AO196</f>
        <v>#REF!</v>
      </c>
      <c r="AP196" s="282" t="e">
        <f>ДС_КСГ_ИТОГО_3!AP196+'ДС_КСГ_кор-ка др профили_2'!AP196</f>
        <v>#REF!</v>
      </c>
      <c r="AQ196" s="282" t="e">
        <f>ДС_КСГ_ИТОГО_3!AQ196+'ДС_КСГ_кор-ка др профили_2'!AQ196</f>
        <v>#REF!</v>
      </c>
      <c r="AR196" s="282" t="e">
        <f>ДС_КСГ_ИТОГО_3!AR196+'ДС_КСГ_кор-ка др профили_2'!AR196</f>
        <v>#REF!</v>
      </c>
      <c r="AS196" s="282" t="e">
        <f>ДС_КСГ_ИТОГО_3!AS196+'ДС_КСГ_кор-ка др профили_2'!AS196</f>
        <v>#REF!</v>
      </c>
      <c r="AT196" s="282" t="e">
        <f>ДС_КСГ_ИТОГО_3!AT196+'ДС_КСГ_кор-ка др профили_2'!AT196</f>
        <v>#REF!</v>
      </c>
      <c r="AU196" s="282" t="e">
        <f>ДС_КСГ_ИТОГО_3!AU196+'ДС_КСГ_кор-ка др профили_2'!AU196</f>
        <v>#REF!</v>
      </c>
      <c r="AV196" s="282" t="e">
        <f>ДС_КСГ_ИТОГО_3!AV196+'ДС_КСГ_кор-ка др профили_2'!AV196</f>
        <v>#REF!</v>
      </c>
      <c r="AW196" s="282" t="e">
        <f>ДС_КСГ_ИТОГО_3!AW196+'ДС_КСГ_кор-ка др профили_2'!AW196</f>
        <v>#REF!</v>
      </c>
      <c r="AX196" s="282" t="e">
        <f>ДС_КСГ_ИТОГО_3!AX196+'ДС_КСГ_кор-ка др профили_2'!AX196</f>
        <v>#REF!</v>
      </c>
      <c r="AY196" s="282" t="e">
        <f>ДС_КСГ_ИТОГО_3!AY196+'ДС_КСГ_кор-ка др профили_2'!AY196</f>
        <v>#REF!</v>
      </c>
      <c r="AZ196" s="282" t="e">
        <f>ДС_КСГ_ИТОГО_3!AZ196+'ДС_КСГ_кор-ка др профили_2'!AZ196</f>
        <v>#REF!</v>
      </c>
      <c r="BA196" s="282" t="e">
        <f>ДС_КСГ_ИТОГО_3!BA196+'ДС_КСГ_кор-ка др профили_2'!BA196</f>
        <v>#REF!</v>
      </c>
      <c r="BB196" s="282" t="e">
        <f>ДС_КСГ_ИТОГО_3!BB196+'ДС_КСГ_кор-ка др профили_2'!BB196</f>
        <v>#REF!</v>
      </c>
      <c r="BC196" s="282" t="e">
        <f>ДС_КСГ_ИТОГО_3!BC196+'ДС_КСГ_кор-ка др профили_2'!BC196</f>
        <v>#REF!</v>
      </c>
      <c r="BD196" s="282" t="e">
        <f>ДС_КСГ_ИТОГО_3!BD196+'ДС_КСГ_кор-ка др профили_2'!BD196</f>
        <v>#REF!</v>
      </c>
      <c r="BE196" s="282" t="e">
        <f>ДС_КСГ_ИТОГО_3!BE196+'ДС_КСГ_кор-ка др профили_2'!BE196</f>
        <v>#REF!</v>
      </c>
      <c r="BF196" s="282" t="e">
        <f>ДС_КСГ_ИТОГО_3!BF196+'ДС_КСГ_кор-ка др профили_2'!BF196</f>
        <v>#REF!</v>
      </c>
      <c r="BG196" s="282" t="e">
        <f>ДС_КСГ_ИТОГО_3!BG196+'ДС_КСГ_кор-ка др профили_2'!BG196</f>
        <v>#REF!</v>
      </c>
      <c r="BH196" s="282" t="e">
        <f>ДС_КСГ_ИТОГО_3!BH196+'ДС_КСГ_кор-ка др профили_2'!BH196</f>
        <v>#REF!</v>
      </c>
      <c r="BI196" s="282" t="e">
        <f>ДС_КСГ_ИТОГО_3!BI196+'ДС_КСГ_кор-ка др профили_2'!BI196</f>
        <v>#REF!</v>
      </c>
      <c r="BJ196" s="282" t="e">
        <f>ДС_КСГ_ИТОГО_3!BJ196+'ДС_КСГ_кор-ка др профили_2'!BJ196</f>
        <v>#REF!</v>
      </c>
      <c r="BK196" s="282" t="e">
        <f>ДС_КСГ_ИТОГО_3!BK196+'ДС_КСГ_кор-ка др профили_2'!BK196</f>
        <v>#REF!</v>
      </c>
      <c r="BL196" s="282" t="e">
        <f>ДС_КСГ_ИТОГО_3!BL196+'ДС_КСГ_кор-ка др профили_2'!BL196</f>
        <v>#REF!</v>
      </c>
      <c r="BM196" s="282" t="e">
        <f>ДС_КСГ_ИТОГО_3!BM196+'ДС_КСГ_кор-ка др профили_2'!BM196</f>
        <v>#REF!</v>
      </c>
      <c r="BN196" s="282" t="e">
        <f>ДС_КСГ_ИТОГО_3!BN196+'ДС_КСГ_кор-ка др профили_2'!BN196</f>
        <v>#REF!</v>
      </c>
      <c r="BO196" s="282" t="e">
        <f>ДС_КСГ_ИТОГО_3!BO196+'ДС_КСГ_кор-ка др профили_2'!BO196</f>
        <v>#REF!</v>
      </c>
      <c r="BP196" s="282" t="e">
        <f>ДС_КСГ_ИТОГО_3!BP196+'ДС_КСГ_кор-ка др профили_2'!BP196</f>
        <v>#REF!</v>
      </c>
      <c r="BQ196" s="282" t="e">
        <f>ДС_КСГ_ИТОГО_3!BQ196+'ДС_КСГ_кор-ка др профили_2'!BQ196</f>
        <v>#REF!</v>
      </c>
      <c r="BR196" s="282" t="e">
        <f>ДС_КСГ_ИТОГО_3!BR196+'ДС_КСГ_кор-ка др профили_2'!BR196</f>
        <v>#REF!</v>
      </c>
      <c r="BS196" s="282" t="e">
        <f>ДС_КСГ_ИТОГО_3!BS196+'ДС_КСГ_кор-ка др профили_2'!BS196</f>
        <v>#REF!</v>
      </c>
      <c r="BT196" s="282" t="e">
        <f>ДС_КСГ_ИТОГО_3!BT196+'ДС_КСГ_кор-ка др профили_2'!BT196</f>
        <v>#REF!</v>
      </c>
      <c r="BU196" s="282" t="e">
        <f>ДС_КСГ_ИТОГО_3!BU196+'ДС_КСГ_кор-ка др профили_2'!BU196</f>
        <v>#REF!</v>
      </c>
      <c r="BV196" s="282" t="e">
        <f>ДС_КСГ_ИТОГО_3!BV196+'ДС_КСГ_кор-ка др профили_2'!BV196</f>
        <v>#REF!</v>
      </c>
      <c r="BW196" s="282" t="e">
        <f>ДС_КСГ_ИТОГО_3!BW196+'ДС_КСГ_кор-ка др профили_2'!BW196</f>
        <v>#REF!</v>
      </c>
      <c r="BX196" s="282" t="e">
        <f>ДС_КСГ_ИТОГО_3!BX196+'ДС_КСГ_кор-ка др профили_2'!BX196</f>
        <v>#REF!</v>
      </c>
      <c r="BY196" s="282" t="e">
        <f>ДС_КСГ_ИТОГО_3!BY196+'ДС_КСГ_кор-ка др профили_2'!BY196</f>
        <v>#REF!</v>
      </c>
      <c r="BZ196" s="282" t="e">
        <f>ДС_КСГ_ИТОГО_3!BZ196+'ДС_КСГ_кор-ка др профили_2'!BZ196</f>
        <v>#REF!</v>
      </c>
      <c r="CA196" s="282" t="e">
        <f>ДС_КСГ_ИТОГО_3!CA196+'ДС_КСГ_кор-ка др профили_2'!CA196</f>
        <v>#REF!</v>
      </c>
      <c r="CB196" s="282" t="e">
        <f>ДС_КСГ_ИТОГО_3!CB196+'ДС_КСГ_кор-ка др профили_2'!CB196</f>
        <v>#REF!</v>
      </c>
      <c r="CC196" s="282" t="e">
        <f>ДС_КСГ_ИТОГО_3!CC196+'ДС_КСГ_кор-ка др профили_2'!CC196</f>
        <v>#REF!</v>
      </c>
      <c r="CD196" s="282" t="e">
        <f>ДС_КСГ_ИТОГО_3!CD196+'ДС_КСГ_кор-ка др профили_2'!CD196</f>
        <v>#REF!</v>
      </c>
      <c r="CE196" s="282" t="e">
        <f>ДС_КСГ_ИТОГО_3!CE196+'ДС_КСГ_кор-ка др профили_2'!CE196</f>
        <v>#REF!</v>
      </c>
      <c r="CF196" s="282" t="e">
        <f>ДС_КСГ_ИТОГО_3!CF196+'ДС_КСГ_кор-ка др профили_2'!CF196</f>
        <v>#REF!</v>
      </c>
      <c r="CG196" s="282" t="e">
        <f>ДС_КСГ_ИТОГО_3!CG196+'ДС_КСГ_кор-ка др профили_2'!CG196</f>
        <v>#REF!</v>
      </c>
      <c r="CH196" s="282" t="e">
        <f>ДС_КСГ_ИТОГО_3!CH196+'ДС_КСГ_кор-ка др профили_2'!CH196</f>
        <v>#REF!</v>
      </c>
      <c r="CI196" s="282" t="e">
        <f>ДС_КСГ_ИТОГО_3!CI196+'ДС_КСГ_кор-ка др профили_2'!CI196</f>
        <v>#REF!</v>
      </c>
      <c r="CJ196" s="282" t="e">
        <f>ДС_КСГ_ИТОГО_3!CJ196+'ДС_КСГ_кор-ка др профили_2'!CJ196</f>
        <v>#REF!</v>
      </c>
      <c r="CK196" s="282" t="e">
        <f>ДС_КСГ_ИТОГО_3!#REF!+'ДС_КСГ_кор-ка др профили_2'!CK196</f>
        <v>#REF!</v>
      </c>
      <c r="CL196" s="282" t="e">
        <f>ДС_КСГ_ИТОГО_3!#REF!+'ДС_КСГ_кор-ка др профили_2'!CL196</f>
        <v>#REF!</v>
      </c>
      <c r="CM196" s="282" t="e">
        <f>ДС_КСГ_ИТОГО_3!#REF!+'ДС_КСГ_кор-ка др профили_2'!CM196</f>
        <v>#REF!</v>
      </c>
      <c r="CN196" s="281" t="e">
        <f t="shared" si="3"/>
        <v>#REF!</v>
      </c>
      <c r="CP196" s="195"/>
      <c r="CQ196" s="195"/>
      <c r="CR196" s="195"/>
    </row>
    <row r="197" spans="1:96" ht="30" x14ac:dyDescent="0.25">
      <c r="A197" s="81">
        <v>196</v>
      </c>
      <c r="B197" s="152" t="s">
        <v>484</v>
      </c>
      <c r="C197" s="153" t="s">
        <v>204</v>
      </c>
      <c r="D197" s="153">
        <v>1.67</v>
      </c>
      <c r="E197" s="153">
        <v>37</v>
      </c>
      <c r="F197" s="153" t="s">
        <v>202</v>
      </c>
      <c r="G197" s="282" t="e">
        <f>ДС_КСГ_ИТОГО_3!G197+'ДС_КСГ_кор-ка др профили_2'!G197</f>
        <v>#REF!</v>
      </c>
      <c r="H197" s="282" t="e">
        <f>ДС_КСГ_ИТОГО_3!H197+'ДС_КСГ_кор-ка др профили_2'!H197</f>
        <v>#REF!</v>
      </c>
      <c r="I197" s="282" t="e">
        <f>ДС_КСГ_ИТОГО_3!I197+'ДС_КСГ_кор-ка др профили_2'!I197</f>
        <v>#REF!</v>
      </c>
      <c r="J197" s="282" t="e">
        <f>ДС_КСГ_ИТОГО_3!J197+'ДС_КСГ_кор-ка др профили_2'!J197</f>
        <v>#REF!</v>
      </c>
      <c r="K197" s="282" t="e">
        <f>ДС_КСГ_ИТОГО_3!K197+'ДС_КСГ_кор-ка др профили_2'!K197</f>
        <v>#REF!</v>
      </c>
      <c r="L197" s="282" t="e">
        <f>ДС_КСГ_ИТОГО_3!L197+'ДС_КСГ_кор-ка др профили_2'!L197</f>
        <v>#REF!</v>
      </c>
      <c r="M197" s="282" t="e">
        <f>ДС_КСГ_ИТОГО_3!M197+'ДС_КСГ_кор-ка др профили_2'!M197</f>
        <v>#REF!</v>
      </c>
      <c r="N197" s="282" t="e">
        <f>ДС_КСГ_ИТОГО_3!N197+'ДС_КСГ_кор-ка др профили_2'!N197</f>
        <v>#REF!</v>
      </c>
      <c r="O197" s="282" t="e">
        <f>ДС_КСГ_ИТОГО_3!O197+'ДС_КСГ_кор-ка др профили_2'!O197</f>
        <v>#REF!</v>
      </c>
      <c r="P197" s="282" t="e">
        <f>ДС_КСГ_ИТОГО_3!P197+'ДС_КСГ_кор-ка др профили_2'!P197</f>
        <v>#REF!</v>
      </c>
      <c r="Q197" s="282" t="e">
        <f>ДС_КСГ_ИТОГО_3!Q197+'ДС_КСГ_кор-ка др профили_2'!Q197</f>
        <v>#REF!</v>
      </c>
      <c r="R197" s="282" t="e">
        <f>ДС_КСГ_ИТОГО_3!R197+'ДС_КСГ_кор-ка др профили_2'!R197</f>
        <v>#REF!</v>
      </c>
      <c r="S197" s="282" t="e">
        <f>ДС_КСГ_ИТОГО_3!S197+'ДС_КСГ_кор-ка др профили_2'!S197</f>
        <v>#REF!</v>
      </c>
      <c r="T197" s="282" t="e">
        <f>ДС_КСГ_ИТОГО_3!T197+'ДС_КСГ_кор-ка др профили_2'!T197</f>
        <v>#REF!</v>
      </c>
      <c r="U197" s="282" t="e">
        <f>ДС_КСГ_ИТОГО_3!U197+'ДС_КСГ_кор-ка др профили_2'!U197</f>
        <v>#REF!</v>
      </c>
      <c r="V197" s="282" t="e">
        <f>ДС_КСГ_ИТОГО_3!V197+'ДС_КСГ_кор-ка др профили_2'!V197</f>
        <v>#REF!</v>
      </c>
      <c r="W197" s="282" t="e">
        <f>ДС_КСГ_ИТОГО_3!W197+'ДС_КСГ_кор-ка др профили_2'!W197</f>
        <v>#REF!</v>
      </c>
      <c r="X197" s="282" t="e">
        <f>ДС_КСГ_ИТОГО_3!X197+'ДС_КСГ_кор-ка др профили_2'!X197</f>
        <v>#REF!</v>
      </c>
      <c r="Y197" s="282" t="e">
        <f>ДС_КСГ_ИТОГО_3!Y197+'ДС_КСГ_кор-ка др профили_2'!Y197</f>
        <v>#REF!</v>
      </c>
      <c r="Z197" s="282" t="e">
        <f>ДС_КСГ_ИТОГО_3!Z197+'ДС_КСГ_кор-ка др профили_2'!Z197</f>
        <v>#REF!</v>
      </c>
      <c r="AA197" s="282" t="e">
        <f>ДС_КСГ_ИТОГО_3!AA197+'ДС_КСГ_кор-ка др профили_2'!AA197</f>
        <v>#REF!</v>
      </c>
      <c r="AB197" s="282" t="e">
        <f>ДС_КСГ_ИТОГО_3!AB197+'ДС_КСГ_кор-ка др профили_2'!AB197</f>
        <v>#REF!</v>
      </c>
      <c r="AC197" s="282" t="e">
        <f>ДС_КСГ_ИТОГО_3!AC197+'ДС_КСГ_кор-ка др профили_2'!AC197</f>
        <v>#REF!</v>
      </c>
      <c r="AD197" s="282" t="e">
        <f>ДС_КСГ_ИТОГО_3!AD197+'ДС_КСГ_кор-ка др профили_2'!AD197</f>
        <v>#REF!</v>
      </c>
      <c r="AE197" s="282" t="e">
        <f>ДС_КСГ_ИТОГО_3!AE197+'ДС_КСГ_кор-ка др профили_2'!AE197</f>
        <v>#REF!</v>
      </c>
      <c r="AF197" s="282" t="e">
        <f>ДС_КСГ_ИТОГО_3!AF197+'ДС_КСГ_кор-ка др профили_2'!AF197</f>
        <v>#REF!</v>
      </c>
      <c r="AG197" s="282" t="e">
        <f>ДС_КСГ_ИТОГО_3!AG197+'ДС_КСГ_кор-ка др профили_2'!AG197</f>
        <v>#REF!</v>
      </c>
      <c r="AH197" s="282" t="e">
        <f>ДС_КСГ_ИТОГО_3!AH197+'ДС_КСГ_кор-ка др профили_2'!AH197</f>
        <v>#REF!</v>
      </c>
      <c r="AI197" s="282" t="e">
        <f>ДС_КСГ_ИТОГО_3!AI197+'ДС_КСГ_кор-ка др профили_2'!AI197</f>
        <v>#REF!</v>
      </c>
      <c r="AJ197" s="282" t="e">
        <f>ДС_КСГ_ИТОГО_3!AJ197+'ДС_КСГ_кор-ка др профили_2'!AJ197</f>
        <v>#REF!</v>
      </c>
      <c r="AK197" s="282" t="e">
        <f>ДС_КСГ_ИТОГО_3!AK197+'ДС_КСГ_кор-ка др профили_2'!AK197</f>
        <v>#REF!</v>
      </c>
      <c r="AL197" s="282" t="e">
        <f>ДС_КСГ_ИТОГО_3!AL197+'ДС_КСГ_кор-ка др профили_2'!AL197</f>
        <v>#REF!</v>
      </c>
      <c r="AM197" s="282" t="e">
        <f>ДС_КСГ_ИТОГО_3!AM197+'ДС_КСГ_кор-ка др профили_2'!AM197</f>
        <v>#REF!</v>
      </c>
      <c r="AN197" s="282" t="e">
        <f>ДС_КСГ_ИТОГО_3!AN197+'ДС_КСГ_кор-ка др профили_2'!AN197</f>
        <v>#REF!</v>
      </c>
      <c r="AO197" s="282" t="e">
        <f>ДС_КСГ_ИТОГО_3!AO197+'ДС_КСГ_кор-ка др профили_2'!AO197</f>
        <v>#REF!</v>
      </c>
      <c r="AP197" s="282" t="e">
        <f>ДС_КСГ_ИТОГО_3!AP197+'ДС_КСГ_кор-ка др профили_2'!AP197</f>
        <v>#REF!</v>
      </c>
      <c r="AQ197" s="282" t="e">
        <f>ДС_КСГ_ИТОГО_3!AQ197+'ДС_КСГ_кор-ка др профили_2'!AQ197</f>
        <v>#REF!</v>
      </c>
      <c r="AR197" s="282" t="e">
        <f>ДС_КСГ_ИТОГО_3!AR197+'ДС_КСГ_кор-ка др профили_2'!AR197</f>
        <v>#REF!</v>
      </c>
      <c r="AS197" s="282" t="e">
        <f>ДС_КСГ_ИТОГО_3!AS197+'ДС_КСГ_кор-ка др профили_2'!AS197</f>
        <v>#REF!</v>
      </c>
      <c r="AT197" s="282" t="e">
        <f>ДС_КСГ_ИТОГО_3!AT197+'ДС_КСГ_кор-ка др профили_2'!AT197</f>
        <v>#REF!</v>
      </c>
      <c r="AU197" s="282" t="e">
        <f>ДС_КСГ_ИТОГО_3!AU197+'ДС_КСГ_кор-ка др профили_2'!AU197</f>
        <v>#REF!</v>
      </c>
      <c r="AV197" s="282" t="e">
        <f>ДС_КСГ_ИТОГО_3!AV197+'ДС_КСГ_кор-ка др профили_2'!AV197</f>
        <v>#REF!</v>
      </c>
      <c r="AW197" s="282" t="e">
        <f>ДС_КСГ_ИТОГО_3!AW197+'ДС_КСГ_кор-ка др профили_2'!AW197</f>
        <v>#REF!</v>
      </c>
      <c r="AX197" s="282" t="e">
        <f>ДС_КСГ_ИТОГО_3!AX197+'ДС_КСГ_кор-ка др профили_2'!AX197</f>
        <v>#REF!</v>
      </c>
      <c r="AY197" s="282" t="e">
        <f>ДС_КСГ_ИТОГО_3!AY197+'ДС_КСГ_кор-ка др профили_2'!AY197</f>
        <v>#REF!</v>
      </c>
      <c r="AZ197" s="282" t="e">
        <f>ДС_КСГ_ИТОГО_3!AZ197+'ДС_КСГ_кор-ка др профили_2'!AZ197</f>
        <v>#REF!</v>
      </c>
      <c r="BA197" s="282" t="e">
        <f>ДС_КСГ_ИТОГО_3!BA197+'ДС_КСГ_кор-ка др профили_2'!BA197</f>
        <v>#REF!</v>
      </c>
      <c r="BB197" s="282" t="e">
        <f>ДС_КСГ_ИТОГО_3!BB197+'ДС_КСГ_кор-ка др профили_2'!BB197</f>
        <v>#REF!</v>
      </c>
      <c r="BC197" s="282" t="e">
        <f>ДС_КСГ_ИТОГО_3!BC197+'ДС_КСГ_кор-ка др профили_2'!BC197</f>
        <v>#REF!</v>
      </c>
      <c r="BD197" s="282" t="e">
        <f>ДС_КСГ_ИТОГО_3!BD197+'ДС_КСГ_кор-ка др профили_2'!BD197</f>
        <v>#REF!</v>
      </c>
      <c r="BE197" s="282" t="e">
        <f>ДС_КСГ_ИТОГО_3!BE197+'ДС_КСГ_кор-ка др профили_2'!BE197</f>
        <v>#REF!</v>
      </c>
      <c r="BF197" s="282" t="e">
        <f>ДС_КСГ_ИТОГО_3!BF197+'ДС_КСГ_кор-ка др профили_2'!BF197</f>
        <v>#REF!</v>
      </c>
      <c r="BG197" s="282" t="e">
        <f>ДС_КСГ_ИТОГО_3!BG197+'ДС_КСГ_кор-ка др профили_2'!BG197</f>
        <v>#REF!</v>
      </c>
      <c r="BH197" s="282" t="e">
        <f>ДС_КСГ_ИТОГО_3!BH197+'ДС_КСГ_кор-ка др профили_2'!BH197</f>
        <v>#REF!</v>
      </c>
      <c r="BI197" s="282" t="e">
        <f>ДС_КСГ_ИТОГО_3!BI197+'ДС_КСГ_кор-ка др профили_2'!BI197</f>
        <v>#REF!</v>
      </c>
      <c r="BJ197" s="282" t="e">
        <f>ДС_КСГ_ИТОГО_3!BJ197+'ДС_КСГ_кор-ка др профили_2'!BJ197</f>
        <v>#REF!</v>
      </c>
      <c r="BK197" s="282" t="e">
        <f>ДС_КСГ_ИТОГО_3!BK197+'ДС_КСГ_кор-ка др профили_2'!BK197</f>
        <v>#REF!</v>
      </c>
      <c r="BL197" s="282" t="e">
        <f>ДС_КСГ_ИТОГО_3!BL197+'ДС_КСГ_кор-ка др профили_2'!BL197</f>
        <v>#REF!</v>
      </c>
      <c r="BM197" s="282" t="e">
        <f>ДС_КСГ_ИТОГО_3!BM197+'ДС_КСГ_кор-ка др профили_2'!BM197</f>
        <v>#REF!</v>
      </c>
      <c r="BN197" s="282" t="e">
        <f>ДС_КСГ_ИТОГО_3!BN197+'ДС_КСГ_кор-ка др профили_2'!BN197</f>
        <v>#REF!</v>
      </c>
      <c r="BO197" s="282" t="e">
        <f>ДС_КСГ_ИТОГО_3!BO197+'ДС_КСГ_кор-ка др профили_2'!BO197</f>
        <v>#REF!</v>
      </c>
      <c r="BP197" s="282" t="e">
        <f>ДС_КСГ_ИТОГО_3!BP197+'ДС_КСГ_кор-ка др профили_2'!BP197</f>
        <v>#REF!</v>
      </c>
      <c r="BQ197" s="282" t="e">
        <f>ДС_КСГ_ИТОГО_3!BQ197+'ДС_КСГ_кор-ка др профили_2'!BQ197</f>
        <v>#REF!</v>
      </c>
      <c r="BR197" s="282" t="e">
        <f>ДС_КСГ_ИТОГО_3!BR197+'ДС_КСГ_кор-ка др профили_2'!BR197</f>
        <v>#REF!</v>
      </c>
      <c r="BS197" s="282" t="e">
        <f>ДС_КСГ_ИТОГО_3!BS197+'ДС_КСГ_кор-ка др профили_2'!BS197</f>
        <v>#REF!</v>
      </c>
      <c r="BT197" s="282" t="e">
        <f>ДС_КСГ_ИТОГО_3!BT197+'ДС_КСГ_кор-ка др профили_2'!BT197</f>
        <v>#REF!</v>
      </c>
      <c r="BU197" s="282" t="e">
        <f>ДС_КСГ_ИТОГО_3!BU197+'ДС_КСГ_кор-ка др профили_2'!BU197</f>
        <v>#REF!</v>
      </c>
      <c r="BV197" s="282" t="e">
        <f>ДС_КСГ_ИТОГО_3!BV197+'ДС_КСГ_кор-ка др профили_2'!BV197</f>
        <v>#REF!</v>
      </c>
      <c r="BW197" s="282" t="e">
        <f>ДС_КСГ_ИТОГО_3!BW197+'ДС_КСГ_кор-ка др профили_2'!BW197</f>
        <v>#REF!</v>
      </c>
      <c r="BX197" s="282" t="e">
        <f>ДС_КСГ_ИТОГО_3!BX197+'ДС_КСГ_кор-ка др профили_2'!BX197</f>
        <v>#REF!</v>
      </c>
      <c r="BY197" s="282" t="e">
        <f>ДС_КСГ_ИТОГО_3!BY197+'ДС_КСГ_кор-ка др профили_2'!BY197</f>
        <v>#REF!</v>
      </c>
      <c r="BZ197" s="282" t="e">
        <f>ДС_КСГ_ИТОГО_3!BZ197+'ДС_КСГ_кор-ка др профили_2'!BZ197</f>
        <v>#REF!</v>
      </c>
      <c r="CA197" s="282" t="e">
        <f>ДС_КСГ_ИТОГО_3!CA197+'ДС_КСГ_кор-ка др профили_2'!CA197</f>
        <v>#REF!</v>
      </c>
      <c r="CB197" s="282" t="e">
        <f>ДС_КСГ_ИТОГО_3!CB197+'ДС_КСГ_кор-ка др профили_2'!CB197</f>
        <v>#REF!</v>
      </c>
      <c r="CC197" s="282" t="e">
        <f>ДС_КСГ_ИТОГО_3!CC197+'ДС_КСГ_кор-ка др профили_2'!CC197</f>
        <v>#REF!</v>
      </c>
      <c r="CD197" s="282" t="e">
        <f>ДС_КСГ_ИТОГО_3!CD197+'ДС_КСГ_кор-ка др профили_2'!CD197</f>
        <v>#REF!</v>
      </c>
      <c r="CE197" s="282" t="e">
        <f>ДС_КСГ_ИТОГО_3!CE197+'ДС_КСГ_кор-ка др профили_2'!CE197</f>
        <v>#REF!</v>
      </c>
      <c r="CF197" s="282" t="e">
        <f>ДС_КСГ_ИТОГО_3!CF197+'ДС_КСГ_кор-ка др профили_2'!CF197</f>
        <v>#REF!</v>
      </c>
      <c r="CG197" s="282" t="e">
        <f>ДС_КСГ_ИТОГО_3!CG197+'ДС_КСГ_кор-ка др профили_2'!CG197</f>
        <v>#REF!</v>
      </c>
      <c r="CH197" s="282" t="e">
        <f>ДС_КСГ_ИТОГО_3!CH197+'ДС_КСГ_кор-ка др профили_2'!CH197</f>
        <v>#REF!</v>
      </c>
      <c r="CI197" s="282" t="e">
        <f>ДС_КСГ_ИТОГО_3!CI197+'ДС_КСГ_кор-ка др профили_2'!CI197</f>
        <v>#REF!</v>
      </c>
      <c r="CJ197" s="282" t="e">
        <f>ДС_КСГ_ИТОГО_3!CJ197+'ДС_КСГ_кор-ка др профили_2'!CJ197</f>
        <v>#REF!</v>
      </c>
      <c r="CK197" s="282" t="e">
        <f>ДС_КСГ_ИТОГО_3!#REF!+'ДС_КСГ_кор-ка др профили_2'!CK197</f>
        <v>#REF!</v>
      </c>
      <c r="CL197" s="282" t="e">
        <f>ДС_КСГ_ИТОГО_3!#REF!+'ДС_КСГ_кор-ка др профили_2'!CL197</f>
        <v>#REF!</v>
      </c>
      <c r="CM197" s="282" t="e">
        <f>ДС_КСГ_ИТОГО_3!#REF!+'ДС_КСГ_кор-ка др профили_2'!CM197</f>
        <v>#REF!</v>
      </c>
      <c r="CN197" s="281" t="e">
        <f t="shared" si="3"/>
        <v>#REF!</v>
      </c>
      <c r="CP197" s="195"/>
      <c r="CQ197" s="195"/>
      <c r="CR197" s="195"/>
    </row>
    <row r="198" spans="1:96" ht="30" x14ac:dyDescent="0.25">
      <c r="A198" s="81">
        <v>197</v>
      </c>
      <c r="B198" s="152" t="s">
        <v>485</v>
      </c>
      <c r="C198" s="153" t="s">
        <v>486</v>
      </c>
      <c r="D198" s="153">
        <v>0.85</v>
      </c>
      <c r="E198" s="153">
        <v>37</v>
      </c>
      <c r="F198" s="153" t="s">
        <v>202</v>
      </c>
      <c r="G198" s="282" t="e">
        <f>ДС_КСГ_ИТОГО_3!G198+'ДС_КСГ_кор-ка др профили_2'!G198</f>
        <v>#REF!</v>
      </c>
      <c r="H198" s="282" t="e">
        <f>ДС_КСГ_ИТОГО_3!H198+'ДС_КСГ_кор-ка др профили_2'!H198</f>
        <v>#REF!</v>
      </c>
      <c r="I198" s="282" t="e">
        <f>ДС_КСГ_ИТОГО_3!I198+'ДС_КСГ_кор-ка др профили_2'!I198</f>
        <v>#REF!</v>
      </c>
      <c r="J198" s="282" t="e">
        <f>ДС_КСГ_ИТОГО_3!J198+'ДС_КСГ_кор-ка др профили_2'!J198</f>
        <v>#REF!</v>
      </c>
      <c r="K198" s="282" t="e">
        <f>ДС_КСГ_ИТОГО_3!K198+'ДС_КСГ_кор-ка др профили_2'!K198</f>
        <v>#REF!</v>
      </c>
      <c r="L198" s="282" t="e">
        <f>ДС_КСГ_ИТОГО_3!L198+'ДС_КСГ_кор-ка др профили_2'!L198</f>
        <v>#REF!</v>
      </c>
      <c r="M198" s="282" t="e">
        <f>ДС_КСГ_ИТОГО_3!M198+'ДС_КСГ_кор-ка др профили_2'!M198</f>
        <v>#REF!</v>
      </c>
      <c r="N198" s="282" t="e">
        <f>ДС_КСГ_ИТОГО_3!N198+'ДС_КСГ_кор-ка др профили_2'!N198</f>
        <v>#REF!</v>
      </c>
      <c r="O198" s="282" t="e">
        <f>ДС_КСГ_ИТОГО_3!O198+'ДС_КСГ_кор-ка др профили_2'!O198</f>
        <v>#REF!</v>
      </c>
      <c r="P198" s="282" t="e">
        <f>ДС_КСГ_ИТОГО_3!P198+'ДС_КСГ_кор-ка др профили_2'!P198</f>
        <v>#REF!</v>
      </c>
      <c r="Q198" s="282" t="e">
        <f>ДС_КСГ_ИТОГО_3!Q198+'ДС_КСГ_кор-ка др профили_2'!Q198</f>
        <v>#REF!</v>
      </c>
      <c r="R198" s="282" t="e">
        <f>ДС_КСГ_ИТОГО_3!R198+'ДС_КСГ_кор-ка др профили_2'!R198</f>
        <v>#REF!</v>
      </c>
      <c r="S198" s="282" t="e">
        <f>ДС_КСГ_ИТОГО_3!S198+'ДС_КСГ_кор-ка др профили_2'!S198</f>
        <v>#REF!</v>
      </c>
      <c r="T198" s="282" t="e">
        <f>ДС_КСГ_ИТОГО_3!T198+'ДС_КСГ_кор-ка др профили_2'!T198</f>
        <v>#REF!</v>
      </c>
      <c r="U198" s="282" t="e">
        <f>ДС_КСГ_ИТОГО_3!U198+'ДС_КСГ_кор-ка др профили_2'!U198</f>
        <v>#REF!</v>
      </c>
      <c r="V198" s="282" t="e">
        <f>ДС_КСГ_ИТОГО_3!V198+'ДС_КСГ_кор-ка др профили_2'!V198</f>
        <v>#REF!</v>
      </c>
      <c r="W198" s="282" t="e">
        <f>ДС_КСГ_ИТОГО_3!W198+'ДС_КСГ_кор-ка др профили_2'!W198</f>
        <v>#REF!</v>
      </c>
      <c r="X198" s="282" t="e">
        <f>ДС_КСГ_ИТОГО_3!X198+'ДС_КСГ_кор-ка др профили_2'!X198</f>
        <v>#REF!</v>
      </c>
      <c r="Y198" s="282" t="e">
        <f>ДС_КСГ_ИТОГО_3!Y198+'ДС_КСГ_кор-ка др профили_2'!Y198</f>
        <v>#REF!</v>
      </c>
      <c r="Z198" s="282" t="e">
        <f>ДС_КСГ_ИТОГО_3!Z198+'ДС_КСГ_кор-ка др профили_2'!Z198</f>
        <v>#REF!</v>
      </c>
      <c r="AA198" s="282" t="e">
        <f>ДС_КСГ_ИТОГО_3!AA198+'ДС_КСГ_кор-ка др профили_2'!AA198</f>
        <v>#REF!</v>
      </c>
      <c r="AB198" s="282" t="e">
        <f>ДС_КСГ_ИТОГО_3!AB198+'ДС_КСГ_кор-ка др профили_2'!AB198</f>
        <v>#REF!</v>
      </c>
      <c r="AC198" s="282" t="e">
        <f>ДС_КСГ_ИТОГО_3!AC198+'ДС_КСГ_кор-ка др профили_2'!AC198</f>
        <v>#REF!</v>
      </c>
      <c r="AD198" s="282" t="e">
        <f>ДС_КСГ_ИТОГО_3!AD198+'ДС_КСГ_кор-ка др профили_2'!AD198</f>
        <v>#REF!</v>
      </c>
      <c r="AE198" s="282" t="e">
        <f>ДС_КСГ_ИТОГО_3!AE198+'ДС_КСГ_кор-ка др профили_2'!AE198</f>
        <v>#REF!</v>
      </c>
      <c r="AF198" s="282" t="e">
        <f>ДС_КСГ_ИТОГО_3!AF198+'ДС_КСГ_кор-ка др профили_2'!AF198</f>
        <v>#REF!</v>
      </c>
      <c r="AG198" s="282" t="e">
        <f>ДС_КСГ_ИТОГО_3!AG198+'ДС_КСГ_кор-ка др профили_2'!AG198</f>
        <v>#REF!</v>
      </c>
      <c r="AH198" s="282" t="e">
        <f>ДС_КСГ_ИТОГО_3!AH198+'ДС_КСГ_кор-ка др профили_2'!AH198</f>
        <v>#REF!</v>
      </c>
      <c r="AI198" s="282" t="e">
        <f>ДС_КСГ_ИТОГО_3!AI198+'ДС_КСГ_кор-ка др профили_2'!AI198</f>
        <v>#REF!</v>
      </c>
      <c r="AJ198" s="282" t="e">
        <f>ДС_КСГ_ИТОГО_3!AJ198+'ДС_КСГ_кор-ка др профили_2'!AJ198</f>
        <v>#REF!</v>
      </c>
      <c r="AK198" s="282" t="e">
        <f>ДС_КСГ_ИТОГО_3!AK198+'ДС_КСГ_кор-ка др профили_2'!AK198</f>
        <v>#REF!</v>
      </c>
      <c r="AL198" s="282" t="e">
        <f>ДС_КСГ_ИТОГО_3!AL198+'ДС_КСГ_кор-ка др профили_2'!AL198</f>
        <v>#REF!</v>
      </c>
      <c r="AM198" s="282" t="e">
        <f>ДС_КСГ_ИТОГО_3!AM198+'ДС_КСГ_кор-ка др профили_2'!AM198</f>
        <v>#REF!</v>
      </c>
      <c r="AN198" s="282" t="e">
        <f>ДС_КСГ_ИТОГО_3!AN198+'ДС_КСГ_кор-ка др профили_2'!AN198</f>
        <v>#REF!</v>
      </c>
      <c r="AO198" s="282" t="e">
        <f>ДС_КСГ_ИТОГО_3!AO198+'ДС_КСГ_кор-ка др профили_2'!AO198</f>
        <v>#REF!</v>
      </c>
      <c r="AP198" s="282" t="e">
        <f>ДС_КСГ_ИТОГО_3!AP198+'ДС_КСГ_кор-ка др профили_2'!AP198</f>
        <v>#REF!</v>
      </c>
      <c r="AQ198" s="282" t="e">
        <f>ДС_КСГ_ИТОГО_3!AQ198+'ДС_КСГ_кор-ка др профили_2'!AQ198</f>
        <v>#REF!</v>
      </c>
      <c r="AR198" s="282" t="e">
        <f>ДС_КСГ_ИТОГО_3!AR198+'ДС_КСГ_кор-ка др профили_2'!AR198</f>
        <v>#REF!</v>
      </c>
      <c r="AS198" s="282" t="e">
        <f>ДС_КСГ_ИТОГО_3!AS198+'ДС_КСГ_кор-ка др профили_2'!AS198</f>
        <v>#REF!</v>
      </c>
      <c r="AT198" s="282" t="e">
        <f>ДС_КСГ_ИТОГО_3!AT198+'ДС_КСГ_кор-ка др профили_2'!AT198</f>
        <v>#REF!</v>
      </c>
      <c r="AU198" s="282" t="e">
        <f>ДС_КСГ_ИТОГО_3!AU198+'ДС_КСГ_кор-ка др профили_2'!AU198</f>
        <v>#REF!</v>
      </c>
      <c r="AV198" s="282" t="e">
        <f>ДС_КСГ_ИТОГО_3!AV198+'ДС_КСГ_кор-ка др профили_2'!AV198</f>
        <v>#REF!</v>
      </c>
      <c r="AW198" s="282" t="e">
        <f>ДС_КСГ_ИТОГО_3!AW198+'ДС_КСГ_кор-ка др профили_2'!AW198</f>
        <v>#REF!</v>
      </c>
      <c r="AX198" s="282" t="e">
        <f>ДС_КСГ_ИТОГО_3!AX198+'ДС_КСГ_кор-ка др профили_2'!AX198</f>
        <v>#REF!</v>
      </c>
      <c r="AY198" s="282" t="e">
        <f>ДС_КСГ_ИТОГО_3!AY198+'ДС_КСГ_кор-ка др профили_2'!AY198</f>
        <v>#REF!</v>
      </c>
      <c r="AZ198" s="282" t="e">
        <f>ДС_КСГ_ИТОГО_3!AZ198+'ДС_КСГ_кор-ка др профили_2'!AZ198</f>
        <v>#REF!</v>
      </c>
      <c r="BA198" s="282" t="e">
        <f>ДС_КСГ_ИТОГО_3!BA198+'ДС_КСГ_кор-ка др профили_2'!BA198</f>
        <v>#REF!</v>
      </c>
      <c r="BB198" s="282" t="e">
        <f>ДС_КСГ_ИТОГО_3!BB198+'ДС_КСГ_кор-ка др профили_2'!BB198</f>
        <v>#REF!</v>
      </c>
      <c r="BC198" s="282" t="e">
        <f>ДС_КСГ_ИТОГО_3!BC198+'ДС_КСГ_кор-ка др профили_2'!BC198</f>
        <v>#REF!</v>
      </c>
      <c r="BD198" s="282" t="e">
        <f>ДС_КСГ_ИТОГО_3!BD198+'ДС_КСГ_кор-ка др профили_2'!BD198</f>
        <v>#REF!</v>
      </c>
      <c r="BE198" s="282" t="e">
        <f>ДС_КСГ_ИТОГО_3!BE198+'ДС_КСГ_кор-ка др профили_2'!BE198</f>
        <v>#REF!</v>
      </c>
      <c r="BF198" s="282" t="e">
        <f>ДС_КСГ_ИТОГО_3!BF198+'ДС_КСГ_кор-ка др профили_2'!BF198</f>
        <v>#REF!</v>
      </c>
      <c r="BG198" s="282" t="e">
        <f>ДС_КСГ_ИТОГО_3!BG198+'ДС_КСГ_кор-ка др профили_2'!BG198</f>
        <v>#REF!</v>
      </c>
      <c r="BH198" s="282" t="e">
        <f>ДС_КСГ_ИТОГО_3!BH198+'ДС_КСГ_кор-ка др профили_2'!BH198</f>
        <v>#REF!</v>
      </c>
      <c r="BI198" s="282" t="e">
        <f>ДС_КСГ_ИТОГО_3!BI198+'ДС_КСГ_кор-ка др профили_2'!BI198</f>
        <v>#REF!</v>
      </c>
      <c r="BJ198" s="282" t="e">
        <f>ДС_КСГ_ИТОГО_3!BJ198+'ДС_КСГ_кор-ка др профили_2'!BJ198</f>
        <v>#REF!</v>
      </c>
      <c r="BK198" s="282" t="e">
        <f>ДС_КСГ_ИТОГО_3!BK198+'ДС_КСГ_кор-ка др профили_2'!BK198</f>
        <v>#REF!</v>
      </c>
      <c r="BL198" s="282" t="e">
        <f>ДС_КСГ_ИТОГО_3!BL198+'ДС_КСГ_кор-ка др профили_2'!BL198</f>
        <v>#REF!</v>
      </c>
      <c r="BM198" s="282" t="e">
        <f>ДС_КСГ_ИТОГО_3!BM198+'ДС_КСГ_кор-ка др профили_2'!BM198</f>
        <v>#REF!</v>
      </c>
      <c r="BN198" s="282" t="e">
        <f>ДС_КСГ_ИТОГО_3!BN198+'ДС_КСГ_кор-ка др профили_2'!BN198</f>
        <v>#REF!</v>
      </c>
      <c r="BO198" s="282" t="e">
        <f>ДС_КСГ_ИТОГО_3!BO198+'ДС_КСГ_кор-ка др профили_2'!BO198</f>
        <v>#REF!</v>
      </c>
      <c r="BP198" s="282" t="e">
        <f>ДС_КСГ_ИТОГО_3!BP198+'ДС_КСГ_кор-ка др профили_2'!BP198</f>
        <v>#REF!</v>
      </c>
      <c r="BQ198" s="282" t="e">
        <f>ДС_КСГ_ИТОГО_3!BQ198+'ДС_КСГ_кор-ка др профили_2'!BQ198</f>
        <v>#REF!</v>
      </c>
      <c r="BR198" s="282" t="e">
        <f>ДС_КСГ_ИТОГО_3!BR198+'ДС_КСГ_кор-ка др профили_2'!BR198</f>
        <v>#REF!</v>
      </c>
      <c r="BS198" s="282" t="e">
        <f>ДС_КСГ_ИТОГО_3!BS198+'ДС_КСГ_кор-ка др профили_2'!BS198</f>
        <v>#REF!</v>
      </c>
      <c r="BT198" s="282" t="e">
        <f>ДС_КСГ_ИТОГО_3!BT198+'ДС_КСГ_кор-ка др профили_2'!BT198</f>
        <v>#REF!</v>
      </c>
      <c r="BU198" s="282" t="e">
        <f>ДС_КСГ_ИТОГО_3!BU198+'ДС_КСГ_кор-ка др профили_2'!BU198</f>
        <v>#REF!</v>
      </c>
      <c r="BV198" s="282" t="e">
        <f>ДС_КСГ_ИТОГО_3!BV198+'ДС_КСГ_кор-ка др профили_2'!BV198</f>
        <v>#REF!</v>
      </c>
      <c r="BW198" s="282" t="e">
        <f>ДС_КСГ_ИТОГО_3!BW198+'ДС_КСГ_кор-ка др профили_2'!BW198</f>
        <v>#REF!</v>
      </c>
      <c r="BX198" s="282" t="e">
        <f>ДС_КСГ_ИТОГО_3!BX198+'ДС_КСГ_кор-ка др профили_2'!BX198</f>
        <v>#REF!</v>
      </c>
      <c r="BY198" s="282" t="e">
        <f>ДС_КСГ_ИТОГО_3!BY198+'ДС_КСГ_кор-ка др профили_2'!BY198</f>
        <v>#REF!</v>
      </c>
      <c r="BZ198" s="282" t="e">
        <f>ДС_КСГ_ИТОГО_3!BZ198+'ДС_КСГ_кор-ка др профили_2'!BZ198</f>
        <v>#REF!</v>
      </c>
      <c r="CA198" s="282" t="e">
        <f>ДС_КСГ_ИТОГО_3!CA198+'ДС_КСГ_кор-ка др профили_2'!CA198</f>
        <v>#REF!</v>
      </c>
      <c r="CB198" s="282" t="e">
        <f>ДС_КСГ_ИТОГО_3!CB198+'ДС_КСГ_кор-ка др профили_2'!CB198</f>
        <v>#REF!</v>
      </c>
      <c r="CC198" s="282" t="e">
        <f>ДС_КСГ_ИТОГО_3!CC198+'ДС_КСГ_кор-ка др профили_2'!CC198</f>
        <v>#REF!</v>
      </c>
      <c r="CD198" s="282" t="e">
        <f>ДС_КСГ_ИТОГО_3!CD198+'ДС_КСГ_кор-ка др профили_2'!CD198</f>
        <v>#REF!</v>
      </c>
      <c r="CE198" s="282" t="e">
        <f>ДС_КСГ_ИТОГО_3!CE198+'ДС_КСГ_кор-ка др профили_2'!CE198</f>
        <v>#REF!</v>
      </c>
      <c r="CF198" s="282" t="e">
        <f>ДС_КСГ_ИТОГО_3!CF198+'ДС_КСГ_кор-ка др профили_2'!CF198</f>
        <v>#REF!</v>
      </c>
      <c r="CG198" s="282" t="e">
        <f>ДС_КСГ_ИТОГО_3!CG198+'ДС_КСГ_кор-ка др профили_2'!CG198</f>
        <v>#REF!</v>
      </c>
      <c r="CH198" s="282" t="e">
        <f>ДС_КСГ_ИТОГО_3!CH198+'ДС_КСГ_кор-ка др профили_2'!CH198</f>
        <v>#REF!</v>
      </c>
      <c r="CI198" s="282" t="e">
        <f>ДС_КСГ_ИТОГО_3!CI198+'ДС_КСГ_кор-ка др профили_2'!CI198</f>
        <v>#REF!</v>
      </c>
      <c r="CJ198" s="282" t="e">
        <f>ДС_КСГ_ИТОГО_3!CJ198+'ДС_КСГ_кор-ка др профили_2'!CJ198</f>
        <v>#REF!</v>
      </c>
      <c r="CK198" s="282" t="e">
        <f>ДС_КСГ_ИТОГО_3!#REF!+'ДС_КСГ_кор-ка др профили_2'!CK198</f>
        <v>#REF!</v>
      </c>
      <c r="CL198" s="282" t="e">
        <f>ДС_КСГ_ИТОГО_3!#REF!+'ДС_КСГ_кор-ка др профили_2'!CL198</f>
        <v>#REF!</v>
      </c>
      <c r="CM198" s="282" t="e">
        <f>ДС_КСГ_ИТОГО_3!#REF!+'ДС_КСГ_кор-ка др профили_2'!CM198</f>
        <v>#REF!</v>
      </c>
      <c r="CN198" s="281" t="e">
        <f t="shared" si="3"/>
        <v>#REF!</v>
      </c>
      <c r="CP198" s="195"/>
      <c r="CQ198" s="195"/>
      <c r="CR198" s="195"/>
    </row>
    <row r="199" spans="1:96" ht="30" x14ac:dyDescent="0.25">
      <c r="A199" s="81">
        <v>198</v>
      </c>
      <c r="B199" s="152" t="s">
        <v>487</v>
      </c>
      <c r="C199" s="153" t="s">
        <v>205</v>
      </c>
      <c r="D199" s="153">
        <v>1.0900000000000001</v>
      </c>
      <c r="E199" s="153">
        <v>37</v>
      </c>
      <c r="F199" s="153" t="s">
        <v>202</v>
      </c>
      <c r="G199" s="282" t="e">
        <f>ДС_КСГ_ИТОГО_3!G199+'ДС_КСГ_кор-ка др профили_2'!G199</f>
        <v>#REF!</v>
      </c>
      <c r="H199" s="282" t="e">
        <f>ДС_КСГ_ИТОГО_3!H199+'ДС_КСГ_кор-ка др профили_2'!H199</f>
        <v>#REF!</v>
      </c>
      <c r="I199" s="282" t="e">
        <f>ДС_КСГ_ИТОГО_3!I199+'ДС_КСГ_кор-ка др профили_2'!I199</f>
        <v>#REF!</v>
      </c>
      <c r="J199" s="282" t="e">
        <f>ДС_КСГ_ИТОГО_3!J199+'ДС_КСГ_кор-ка др профили_2'!J199</f>
        <v>#REF!</v>
      </c>
      <c r="K199" s="282" t="e">
        <f>ДС_КСГ_ИТОГО_3!K199+'ДС_КСГ_кор-ка др профили_2'!K199</f>
        <v>#REF!</v>
      </c>
      <c r="L199" s="282" t="e">
        <f>ДС_КСГ_ИТОГО_3!L199+'ДС_КСГ_кор-ка др профили_2'!L199</f>
        <v>#REF!</v>
      </c>
      <c r="M199" s="282" t="e">
        <f>ДС_КСГ_ИТОГО_3!M199+'ДС_КСГ_кор-ка др профили_2'!M199</f>
        <v>#REF!</v>
      </c>
      <c r="N199" s="282" t="e">
        <f>ДС_КСГ_ИТОГО_3!N199+'ДС_КСГ_кор-ка др профили_2'!N199</f>
        <v>#REF!</v>
      </c>
      <c r="O199" s="282" t="e">
        <f>ДС_КСГ_ИТОГО_3!O199+'ДС_КСГ_кор-ка др профили_2'!O199</f>
        <v>#REF!</v>
      </c>
      <c r="P199" s="282" t="e">
        <f>ДС_КСГ_ИТОГО_3!P199+'ДС_КСГ_кор-ка др профили_2'!P199</f>
        <v>#REF!</v>
      </c>
      <c r="Q199" s="282" t="e">
        <f>ДС_КСГ_ИТОГО_3!Q199+'ДС_КСГ_кор-ка др профили_2'!Q199</f>
        <v>#REF!</v>
      </c>
      <c r="R199" s="282" t="e">
        <f>ДС_КСГ_ИТОГО_3!R199+'ДС_КСГ_кор-ка др профили_2'!R199</f>
        <v>#REF!</v>
      </c>
      <c r="S199" s="282" t="e">
        <f>ДС_КСГ_ИТОГО_3!S199+'ДС_КСГ_кор-ка др профили_2'!S199</f>
        <v>#REF!</v>
      </c>
      <c r="T199" s="282" t="e">
        <f>ДС_КСГ_ИТОГО_3!T199+'ДС_КСГ_кор-ка др профили_2'!T199</f>
        <v>#REF!</v>
      </c>
      <c r="U199" s="282" t="e">
        <f>ДС_КСГ_ИТОГО_3!U199+'ДС_КСГ_кор-ка др профили_2'!U199</f>
        <v>#REF!</v>
      </c>
      <c r="V199" s="282" t="e">
        <f>ДС_КСГ_ИТОГО_3!V199+'ДС_КСГ_кор-ка др профили_2'!V199</f>
        <v>#REF!</v>
      </c>
      <c r="W199" s="282" t="e">
        <f>ДС_КСГ_ИТОГО_3!W199+'ДС_КСГ_кор-ка др профили_2'!W199</f>
        <v>#REF!</v>
      </c>
      <c r="X199" s="282" t="e">
        <f>ДС_КСГ_ИТОГО_3!X199+'ДС_КСГ_кор-ка др профили_2'!X199</f>
        <v>#REF!</v>
      </c>
      <c r="Y199" s="282" t="e">
        <f>ДС_КСГ_ИТОГО_3!Y199+'ДС_КСГ_кор-ка др профили_2'!Y199</f>
        <v>#REF!</v>
      </c>
      <c r="Z199" s="282" t="e">
        <f>ДС_КСГ_ИТОГО_3!Z199+'ДС_КСГ_кор-ка др профили_2'!Z199</f>
        <v>#REF!</v>
      </c>
      <c r="AA199" s="282" t="e">
        <f>ДС_КСГ_ИТОГО_3!AA199+'ДС_КСГ_кор-ка др профили_2'!AA199</f>
        <v>#REF!</v>
      </c>
      <c r="AB199" s="282" t="e">
        <f>ДС_КСГ_ИТОГО_3!AB199+'ДС_КСГ_кор-ка др профили_2'!AB199</f>
        <v>#REF!</v>
      </c>
      <c r="AC199" s="282" t="e">
        <f>ДС_КСГ_ИТОГО_3!AC199+'ДС_КСГ_кор-ка др профили_2'!AC199</f>
        <v>#REF!</v>
      </c>
      <c r="AD199" s="282" t="e">
        <f>ДС_КСГ_ИТОГО_3!AD199+'ДС_КСГ_кор-ка др профили_2'!AD199</f>
        <v>#REF!</v>
      </c>
      <c r="AE199" s="282" t="e">
        <f>ДС_КСГ_ИТОГО_3!AE199+'ДС_КСГ_кор-ка др профили_2'!AE199</f>
        <v>#REF!</v>
      </c>
      <c r="AF199" s="282" t="e">
        <f>ДС_КСГ_ИТОГО_3!AF199+'ДС_КСГ_кор-ка др профили_2'!AF199</f>
        <v>#REF!</v>
      </c>
      <c r="AG199" s="282" t="e">
        <f>ДС_КСГ_ИТОГО_3!AG199+'ДС_КСГ_кор-ка др профили_2'!AG199</f>
        <v>#REF!</v>
      </c>
      <c r="AH199" s="282" t="e">
        <f>ДС_КСГ_ИТОГО_3!AH199+'ДС_КСГ_кор-ка др профили_2'!AH199</f>
        <v>#REF!</v>
      </c>
      <c r="AI199" s="282" t="e">
        <f>ДС_КСГ_ИТОГО_3!AI199+'ДС_КСГ_кор-ка др профили_2'!AI199</f>
        <v>#REF!</v>
      </c>
      <c r="AJ199" s="282" t="e">
        <f>ДС_КСГ_ИТОГО_3!AJ199+'ДС_КСГ_кор-ка др профили_2'!AJ199</f>
        <v>#REF!</v>
      </c>
      <c r="AK199" s="282" t="e">
        <f>ДС_КСГ_ИТОГО_3!AK199+'ДС_КСГ_кор-ка др профили_2'!AK199</f>
        <v>#REF!</v>
      </c>
      <c r="AL199" s="282" t="e">
        <f>ДС_КСГ_ИТОГО_3!AL199+'ДС_КСГ_кор-ка др профили_2'!AL199</f>
        <v>#REF!</v>
      </c>
      <c r="AM199" s="282" t="e">
        <f>ДС_КСГ_ИТОГО_3!AM199+'ДС_КСГ_кор-ка др профили_2'!AM199</f>
        <v>#REF!</v>
      </c>
      <c r="AN199" s="282" t="e">
        <f>ДС_КСГ_ИТОГО_3!AN199+'ДС_КСГ_кор-ка др профили_2'!AN199</f>
        <v>#REF!</v>
      </c>
      <c r="AO199" s="282" t="e">
        <f>ДС_КСГ_ИТОГО_3!AO199+'ДС_КСГ_кор-ка др профили_2'!AO199</f>
        <v>#REF!</v>
      </c>
      <c r="AP199" s="282" t="e">
        <f>ДС_КСГ_ИТОГО_3!AP199+'ДС_КСГ_кор-ка др профили_2'!AP199</f>
        <v>#REF!</v>
      </c>
      <c r="AQ199" s="282" t="e">
        <f>ДС_КСГ_ИТОГО_3!AQ199+'ДС_КСГ_кор-ка др профили_2'!AQ199</f>
        <v>#REF!</v>
      </c>
      <c r="AR199" s="282" t="e">
        <f>ДС_КСГ_ИТОГО_3!AR199+'ДС_КСГ_кор-ка др профили_2'!AR199</f>
        <v>#REF!</v>
      </c>
      <c r="AS199" s="282" t="e">
        <f>ДС_КСГ_ИТОГО_3!AS199+'ДС_КСГ_кор-ка др профили_2'!AS199</f>
        <v>#REF!</v>
      </c>
      <c r="AT199" s="282" t="e">
        <f>ДС_КСГ_ИТОГО_3!AT199+'ДС_КСГ_кор-ка др профили_2'!AT199</f>
        <v>#REF!</v>
      </c>
      <c r="AU199" s="282" t="e">
        <f>ДС_КСГ_ИТОГО_3!AU199+'ДС_КСГ_кор-ка др профили_2'!AU199</f>
        <v>#REF!</v>
      </c>
      <c r="AV199" s="282" t="e">
        <f>ДС_КСГ_ИТОГО_3!AV199+'ДС_КСГ_кор-ка др профили_2'!AV199</f>
        <v>#REF!</v>
      </c>
      <c r="AW199" s="282" t="e">
        <f>ДС_КСГ_ИТОГО_3!AW199+'ДС_КСГ_кор-ка др профили_2'!AW199</f>
        <v>#REF!</v>
      </c>
      <c r="AX199" s="282" t="e">
        <f>ДС_КСГ_ИТОГО_3!AX199+'ДС_КСГ_кор-ка др профили_2'!AX199</f>
        <v>#REF!</v>
      </c>
      <c r="AY199" s="282" t="e">
        <f>ДС_КСГ_ИТОГО_3!AY199+'ДС_КСГ_кор-ка др профили_2'!AY199</f>
        <v>#REF!</v>
      </c>
      <c r="AZ199" s="282" t="e">
        <f>ДС_КСГ_ИТОГО_3!AZ199+'ДС_КСГ_кор-ка др профили_2'!AZ199</f>
        <v>#REF!</v>
      </c>
      <c r="BA199" s="282" t="e">
        <f>ДС_КСГ_ИТОГО_3!BA199+'ДС_КСГ_кор-ка др профили_2'!BA199</f>
        <v>#REF!</v>
      </c>
      <c r="BB199" s="282" t="e">
        <f>ДС_КСГ_ИТОГО_3!BB199+'ДС_КСГ_кор-ка др профили_2'!BB199</f>
        <v>#REF!</v>
      </c>
      <c r="BC199" s="282" t="e">
        <f>ДС_КСГ_ИТОГО_3!BC199+'ДС_КСГ_кор-ка др профили_2'!BC199</f>
        <v>#REF!</v>
      </c>
      <c r="BD199" s="282" t="e">
        <f>ДС_КСГ_ИТОГО_3!BD199+'ДС_КСГ_кор-ка др профили_2'!BD199</f>
        <v>#REF!</v>
      </c>
      <c r="BE199" s="282" t="e">
        <f>ДС_КСГ_ИТОГО_3!BE199+'ДС_КСГ_кор-ка др профили_2'!BE199</f>
        <v>#REF!</v>
      </c>
      <c r="BF199" s="282" t="e">
        <f>ДС_КСГ_ИТОГО_3!BF199+'ДС_КСГ_кор-ка др профили_2'!BF199</f>
        <v>#REF!</v>
      </c>
      <c r="BG199" s="282" t="e">
        <f>ДС_КСГ_ИТОГО_3!BG199+'ДС_КСГ_кор-ка др профили_2'!BG199</f>
        <v>#REF!</v>
      </c>
      <c r="BH199" s="282" t="e">
        <f>ДС_КСГ_ИТОГО_3!BH199+'ДС_КСГ_кор-ка др профили_2'!BH199</f>
        <v>#REF!</v>
      </c>
      <c r="BI199" s="282" t="e">
        <f>ДС_КСГ_ИТОГО_3!BI199+'ДС_КСГ_кор-ка др профили_2'!BI199</f>
        <v>#REF!</v>
      </c>
      <c r="BJ199" s="282" t="e">
        <f>ДС_КСГ_ИТОГО_3!BJ199+'ДС_КСГ_кор-ка др профили_2'!BJ199</f>
        <v>#REF!</v>
      </c>
      <c r="BK199" s="282" t="e">
        <f>ДС_КСГ_ИТОГО_3!BK199+'ДС_КСГ_кор-ка др профили_2'!BK199</f>
        <v>#REF!</v>
      </c>
      <c r="BL199" s="282" t="e">
        <f>ДС_КСГ_ИТОГО_3!BL199+'ДС_КСГ_кор-ка др профили_2'!BL199</f>
        <v>#REF!</v>
      </c>
      <c r="BM199" s="282" t="e">
        <f>ДС_КСГ_ИТОГО_3!BM199+'ДС_КСГ_кор-ка др профили_2'!BM199</f>
        <v>#REF!</v>
      </c>
      <c r="BN199" s="282" t="e">
        <f>ДС_КСГ_ИТОГО_3!BN199+'ДС_КСГ_кор-ка др профили_2'!BN199</f>
        <v>#REF!</v>
      </c>
      <c r="BO199" s="282" t="e">
        <f>ДС_КСГ_ИТОГО_3!BO199+'ДС_КСГ_кор-ка др профили_2'!BO199</f>
        <v>#REF!</v>
      </c>
      <c r="BP199" s="282" t="e">
        <f>ДС_КСГ_ИТОГО_3!BP199+'ДС_КСГ_кор-ка др профили_2'!BP199</f>
        <v>#REF!</v>
      </c>
      <c r="BQ199" s="282" t="e">
        <f>ДС_КСГ_ИТОГО_3!BQ199+'ДС_КСГ_кор-ка др профили_2'!BQ199</f>
        <v>#REF!</v>
      </c>
      <c r="BR199" s="282" t="e">
        <f>ДС_КСГ_ИТОГО_3!BR199+'ДС_КСГ_кор-ка др профили_2'!BR199</f>
        <v>#REF!</v>
      </c>
      <c r="BS199" s="282" t="e">
        <f>ДС_КСГ_ИТОГО_3!BS199+'ДС_КСГ_кор-ка др профили_2'!BS199</f>
        <v>#REF!</v>
      </c>
      <c r="BT199" s="282" t="e">
        <f>ДС_КСГ_ИТОГО_3!BT199+'ДС_КСГ_кор-ка др профили_2'!BT199</f>
        <v>#REF!</v>
      </c>
      <c r="BU199" s="282" t="e">
        <f>ДС_КСГ_ИТОГО_3!BU199+'ДС_КСГ_кор-ка др профили_2'!BU199</f>
        <v>#REF!</v>
      </c>
      <c r="BV199" s="282" t="e">
        <f>ДС_КСГ_ИТОГО_3!BV199+'ДС_КСГ_кор-ка др профили_2'!BV199</f>
        <v>#REF!</v>
      </c>
      <c r="BW199" s="282" t="e">
        <f>ДС_КСГ_ИТОГО_3!BW199+'ДС_КСГ_кор-ка др профили_2'!BW199</f>
        <v>#REF!</v>
      </c>
      <c r="BX199" s="282" t="e">
        <f>ДС_КСГ_ИТОГО_3!BX199+'ДС_КСГ_кор-ка др профили_2'!BX199</f>
        <v>#REF!</v>
      </c>
      <c r="BY199" s="282" t="e">
        <f>ДС_КСГ_ИТОГО_3!BY199+'ДС_КСГ_кор-ка др профили_2'!BY199</f>
        <v>#REF!</v>
      </c>
      <c r="BZ199" s="282" t="e">
        <f>ДС_КСГ_ИТОГО_3!BZ199+'ДС_КСГ_кор-ка др профили_2'!BZ199</f>
        <v>#REF!</v>
      </c>
      <c r="CA199" s="282" t="e">
        <f>ДС_КСГ_ИТОГО_3!CA199+'ДС_КСГ_кор-ка др профили_2'!CA199</f>
        <v>#REF!</v>
      </c>
      <c r="CB199" s="282" t="e">
        <f>ДС_КСГ_ИТОГО_3!CB199+'ДС_КСГ_кор-ка др профили_2'!CB199</f>
        <v>#REF!</v>
      </c>
      <c r="CC199" s="282" t="e">
        <f>ДС_КСГ_ИТОГО_3!CC199+'ДС_КСГ_кор-ка др профили_2'!CC199</f>
        <v>#REF!</v>
      </c>
      <c r="CD199" s="282" t="e">
        <f>ДС_КСГ_ИТОГО_3!CD199+'ДС_КСГ_кор-ка др профили_2'!CD199</f>
        <v>#REF!</v>
      </c>
      <c r="CE199" s="282" t="e">
        <f>ДС_КСГ_ИТОГО_3!CE199+'ДС_КСГ_кор-ка др профили_2'!CE199</f>
        <v>#REF!</v>
      </c>
      <c r="CF199" s="282" t="e">
        <f>ДС_КСГ_ИТОГО_3!CF199+'ДС_КСГ_кор-ка др профили_2'!CF199</f>
        <v>#REF!</v>
      </c>
      <c r="CG199" s="282" t="e">
        <f>ДС_КСГ_ИТОГО_3!CG199+'ДС_КСГ_кор-ка др профили_2'!CG199</f>
        <v>#REF!</v>
      </c>
      <c r="CH199" s="282" t="e">
        <f>ДС_КСГ_ИТОГО_3!CH199+'ДС_КСГ_кор-ка др профили_2'!CH199</f>
        <v>#REF!</v>
      </c>
      <c r="CI199" s="282" t="e">
        <f>ДС_КСГ_ИТОГО_3!CI199+'ДС_КСГ_кор-ка др профили_2'!CI199</f>
        <v>#REF!</v>
      </c>
      <c r="CJ199" s="282" t="e">
        <f>ДС_КСГ_ИТОГО_3!CJ199+'ДС_КСГ_кор-ка др профили_2'!CJ199</f>
        <v>#REF!</v>
      </c>
      <c r="CK199" s="282" t="e">
        <f>ДС_КСГ_ИТОГО_3!#REF!+'ДС_КСГ_кор-ка др профили_2'!CK199</f>
        <v>#REF!</v>
      </c>
      <c r="CL199" s="282" t="e">
        <f>ДС_КСГ_ИТОГО_3!#REF!+'ДС_КСГ_кор-ка др профили_2'!CL199</f>
        <v>#REF!</v>
      </c>
      <c r="CM199" s="282" t="e">
        <f>ДС_КСГ_ИТОГО_3!#REF!+'ДС_КСГ_кор-ка др профили_2'!CM199</f>
        <v>#REF!</v>
      </c>
      <c r="CN199" s="281" t="e">
        <f t="shared" si="3"/>
        <v>#REF!</v>
      </c>
      <c r="CP199" s="195"/>
      <c r="CQ199" s="195"/>
      <c r="CR199" s="195"/>
    </row>
    <row r="200" spans="1:96" ht="30" x14ac:dyDescent="0.25">
      <c r="A200" s="81">
        <v>199</v>
      </c>
      <c r="B200" s="152" t="s">
        <v>488</v>
      </c>
      <c r="C200" s="153" t="s">
        <v>206</v>
      </c>
      <c r="D200" s="153">
        <v>1.5</v>
      </c>
      <c r="E200" s="153">
        <v>37</v>
      </c>
      <c r="F200" s="153" t="s">
        <v>202</v>
      </c>
      <c r="G200" s="282" t="e">
        <f>ДС_КСГ_ИТОГО_3!G200+'ДС_КСГ_кор-ка др профили_2'!G200</f>
        <v>#REF!</v>
      </c>
      <c r="H200" s="282" t="e">
        <f>ДС_КСГ_ИТОГО_3!H200+'ДС_КСГ_кор-ка др профили_2'!H200</f>
        <v>#REF!</v>
      </c>
      <c r="I200" s="282" t="e">
        <f>ДС_КСГ_ИТОГО_3!I200+'ДС_КСГ_кор-ка др профили_2'!I200</f>
        <v>#REF!</v>
      </c>
      <c r="J200" s="282" t="e">
        <f>ДС_КСГ_ИТОГО_3!J200+'ДС_КСГ_кор-ка др профили_2'!J200</f>
        <v>#REF!</v>
      </c>
      <c r="K200" s="282" t="e">
        <f>ДС_КСГ_ИТОГО_3!K200+'ДС_КСГ_кор-ка др профили_2'!K200</f>
        <v>#REF!</v>
      </c>
      <c r="L200" s="282" t="e">
        <f>ДС_КСГ_ИТОГО_3!L200+'ДС_КСГ_кор-ка др профили_2'!L200</f>
        <v>#REF!</v>
      </c>
      <c r="M200" s="282" t="e">
        <f>ДС_КСГ_ИТОГО_3!M200+'ДС_КСГ_кор-ка др профили_2'!M200</f>
        <v>#REF!</v>
      </c>
      <c r="N200" s="282" t="e">
        <f>ДС_КСГ_ИТОГО_3!N200+'ДС_КСГ_кор-ка др профили_2'!N200</f>
        <v>#REF!</v>
      </c>
      <c r="O200" s="282" t="e">
        <f>ДС_КСГ_ИТОГО_3!O200+'ДС_КСГ_кор-ка др профили_2'!O200</f>
        <v>#REF!</v>
      </c>
      <c r="P200" s="282" t="e">
        <f>ДС_КСГ_ИТОГО_3!P200+'ДС_КСГ_кор-ка др профили_2'!P200</f>
        <v>#REF!</v>
      </c>
      <c r="Q200" s="282" t="e">
        <f>ДС_КСГ_ИТОГО_3!Q200+'ДС_КСГ_кор-ка др профили_2'!Q200</f>
        <v>#REF!</v>
      </c>
      <c r="R200" s="282" t="e">
        <f>ДС_КСГ_ИТОГО_3!R200+'ДС_КСГ_кор-ка др профили_2'!R200</f>
        <v>#REF!</v>
      </c>
      <c r="S200" s="282" t="e">
        <f>ДС_КСГ_ИТОГО_3!S200+'ДС_КСГ_кор-ка др профили_2'!S200</f>
        <v>#REF!</v>
      </c>
      <c r="T200" s="282" t="e">
        <f>ДС_КСГ_ИТОГО_3!T200+'ДС_КСГ_кор-ка др профили_2'!T200</f>
        <v>#REF!</v>
      </c>
      <c r="U200" s="282" t="e">
        <f>ДС_КСГ_ИТОГО_3!U200+'ДС_КСГ_кор-ка др профили_2'!U200</f>
        <v>#REF!</v>
      </c>
      <c r="V200" s="282" t="e">
        <f>ДС_КСГ_ИТОГО_3!V200+'ДС_КСГ_кор-ка др профили_2'!V200</f>
        <v>#REF!</v>
      </c>
      <c r="W200" s="282" t="e">
        <f>ДС_КСГ_ИТОГО_3!W200+'ДС_КСГ_кор-ка др профили_2'!W200</f>
        <v>#REF!</v>
      </c>
      <c r="X200" s="282" t="e">
        <f>ДС_КСГ_ИТОГО_3!X200+'ДС_КСГ_кор-ка др профили_2'!X200</f>
        <v>#REF!</v>
      </c>
      <c r="Y200" s="282" t="e">
        <f>ДС_КСГ_ИТОГО_3!Y200+'ДС_КСГ_кор-ка др профили_2'!Y200</f>
        <v>#REF!</v>
      </c>
      <c r="Z200" s="282" t="e">
        <f>ДС_КСГ_ИТОГО_3!Z200+'ДС_КСГ_кор-ка др профили_2'!Z200</f>
        <v>#REF!</v>
      </c>
      <c r="AA200" s="282" t="e">
        <f>ДС_КСГ_ИТОГО_3!AA200+'ДС_КСГ_кор-ка др профили_2'!AA200</f>
        <v>#REF!</v>
      </c>
      <c r="AB200" s="282" t="e">
        <f>ДС_КСГ_ИТОГО_3!AB200+'ДС_КСГ_кор-ка др профили_2'!AB200</f>
        <v>#REF!</v>
      </c>
      <c r="AC200" s="282" t="e">
        <f>ДС_КСГ_ИТОГО_3!AC200+'ДС_КСГ_кор-ка др профили_2'!AC200</f>
        <v>#REF!</v>
      </c>
      <c r="AD200" s="282" t="e">
        <f>ДС_КСГ_ИТОГО_3!AD200+'ДС_КСГ_кор-ка др профили_2'!AD200</f>
        <v>#REF!</v>
      </c>
      <c r="AE200" s="282" t="e">
        <f>ДС_КСГ_ИТОГО_3!AE200+'ДС_КСГ_кор-ка др профили_2'!AE200</f>
        <v>#REF!</v>
      </c>
      <c r="AF200" s="282" t="e">
        <f>ДС_КСГ_ИТОГО_3!AF200+'ДС_КСГ_кор-ка др профили_2'!AF200</f>
        <v>#REF!</v>
      </c>
      <c r="AG200" s="282" t="e">
        <f>ДС_КСГ_ИТОГО_3!AG200+'ДС_КСГ_кор-ка др профили_2'!AG200</f>
        <v>#REF!</v>
      </c>
      <c r="AH200" s="282" t="e">
        <f>ДС_КСГ_ИТОГО_3!AH200+'ДС_КСГ_кор-ка др профили_2'!AH200</f>
        <v>#REF!</v>
      </c>
      <c r="AI200" s="282" t="e">
        <f>ДС_КСГ_ИТОГО_3!AI200+'ДС_КСГ_кор-ка др профили_2'!AI200</f>
        <v>#REF!</v>
      </c>
      <c r="AJ200" s="282" t="e">
        <f>ДС_КСГ_ИТОГО_3!AJ200+'ДС_КСГ_кор-ка др профили_2'!AJ200</f>
        <v>#REF!</v>
      </c>
      <c r="AK200" s="282" t="e">
        <f>ДС_КСГ_ИТОГО_3!AK200+'ДС_КСГ_кор-ка др профили_2'!AK200</f>
        <v>#REF!</v>
      </c>
      <c r="AL200" s="282" t="e">
        <f>ДС_КСГ_ИТОГО_3!AL200+'ДС_КСГ_кор-ка др профили_2'!AL200</f>
        <v>#REF!</v>
      </c>
      <c r="AM200" s="282" t="e">
        <f>ДС_КСГ_ИТОГО_3!AM200+'ДС_КСГ_кор-ка др профили_2'!AM200</f>
        <v>#REF!</v>
      </c>
      <c r="AN200" s="282" t="e">
        <f>ДС_КСГ_ИТОГО_3!AN200+'ДС_КСГ_кор-ка др профили_2'!AN200</f>
        <v>#REF!</v>
      </c>
      <c r="AO200" s="282" t="e">
        <f>ДС_КСГ_ИТОГО_3!AO200+'ДС_КСГ_кор-ка др профили_2'!AO200</f>
        <v>#REF!</v>
      </c>
      <c r="AP200" s="282" t="e">
        <f>ДС_КСГ_ИТОГО_3!AP200+'ДС_КСГ_кор-ка др профили_2'!AP200</f>
        <v>#REF!</v>
      </c>
      <c r="AQ200" s="282" t="e">
        <f>ДС_КСГ_ИТОГО_3!AQ200+'ДС_КСГ_кор-ка др профили_2'!AQ200</f>
        <v>#REF!</v>
      </c>
      <c r="AR200" s="282" t="e">
        <f>ДС_КСГ_ИТОГО_3!AR200+'ДС_КСГ_кор-ка др профили_2'!AR200</f>
        <v>#REF!</v>
      </c>
      <c r="AS200" s="282" t="e">
        <f>ДС_КСГ_ИТОГО_3!AS200+'ДС_КСГ_кор-ка др профили_2'!AS200</f>
        <v>#REF!</v>
      </c>
      <c r="AT200" s="282" t="e">
        <f>ДС_КСГ_ИТОГО_3!AT200+'ДС_КСГ_кор-ка др профили_2'!AT200</f>
        <v>#REF!</v>
      </c>
      <c r="AU200" s="282" t="e">
        <f>ДС_КСГ_ИТОГО_3!AU200+'ДС_КСГ_кор-ка др профили_2'!AU200</f>
        <v>#REF!</v>
      </c>
      <c r="AV200" s="282" t="e">
        <f>ДС_КСГ_ИТОГО_3!AV200+'ДС_КСГ_кор-ка др профили_2'!AV200</f>
        <v>#REF!</v>
      </c>
      <c r="AW200" s="282" t="e">
        <f>ДС_КСГ_ИТОГО_3!AW200+'ДС_КСГ_кор-ка др профили_2'!AW200</f>
        <v>#REF!</v>
      </c>
      <c r="AX200" s="282" t="e">
        <f>ДС_КСГ_ИТОГО_3!AX200+'ДС_КСГ_кор-ка др профили_2'!AX200</f>
        <v>#REF!</v>
      </c>
      <c r="AY200" s="282" t="e">
        <f>ДС_КСГ_ИТОГО_3!AY200+'ДС_КСГ_кор-ка др профили_2'!AY200</f>
        <v>#REF!</v>
      </c>
      <c r="AZ200" s="282" t="e">
        <f>ДС_КСГ_ИТОГО_3!AZ200+'ДС_КСГ_кор-ка др профили_2'!AZ200</f>
        <v>#REF!</v>
      </c>
      <c r="BA200" s="282" t="e">
        <f>ДС_КСГ_ИТОГО_3!BA200+'ДС_КСГ_кор-ка др профили_2'!BA200</f>
        <v>#REF!</v>
      </c>
      <c r="BB200" s="282" t="e">
        <f>ДС_КСГ_ИТОГО_3!BB200+'ДС_КСГ_кор-ка др профили_2'!BB200</f>
        <v>#REF!</v>
      </c>
      <c r="BC200" s="282" t="e">
        <f>ДС_КСГ_ИТОГО_3!BC200+'ДС_КСГ_кор-ка др профили_2'!BC200</f>
        <v>#REF!</v>
      </c>
      <c r="BD200" s="282" t="e">
        <f>ДС_КСГ_ИТОГО_3!BD200+'ДС_КСГ_кор-ка др профили_2'!BD200</f>
        <v>#REF!</v>
      </c>
      <c r="BE200" s="282" t="e">
        <f>ДС_КСГ_ИТОГО_3!BE200+'ДС_КСГ_кор-ка др профили_2'!BE200</f>
        <v>#REF!</v>
      </c>
      <c r="BF200" s="282" t="e">
        <f>ДС_КСГ_ИТОГО_3!BF200+'ДС_КСГ_кор-ка др профили_2'!BF200</f>
        <v>#REF!</v>
      </c>
      <c r="BG200" s="282" t="e">
        <f>ДС_КСГ_ИТОГО_3!BG200+'ДС_КСГ_кор-ка др профили_2'!BG200</f>
        <v>#REF!</v>
      </c>
      <c r="BH200" s="282" t="e">
        <f>ДС_КСГ_ИТОГО_3!BH200+'ДС_КСГ_кор-ка др профили_2'!BH200</f>
        <v>#REF!</v>
      </c>
      <c r="BI200" s="282" t="e">
        <f>ДС_КСГ_ИТОГО_3!BI200+'ДС_КСГ_кор-ка др профили_2'!BI200</f>
        <v>#REF!</v>
      </c>
      <c r="BJ200" s="282" t="e">
        <f>ДС_КСГ_ИТОГО_3!BJ200+'ДС_КСГ_кор-ка др профили_2'!BJ200</f>
        <v>#REF!</v>
      </c>
      <c r="BK200" s="282" t="e">
        <f>ДС_КСГ_ИТОГО_3!BK200+'ДС_КСГ_кор-ка др профили_2'!BK200</f>
        <v>#REF!</v>
      </c>
      <c r="BL200" s="282" t="e">
        <f>ДС_КСГ_ИТОГО_3!BL200+'ДС_КСГ_кор-ка др профили_2'!BL200</f>
        <v>#REF!</v>
      </c>
      <c r="BM200" s="282" t="e">
        <f>ДС_КСГ_ИТОГО_3!BM200+'ДС_КСГ_кор-ка др профили_2'!BM200</f>
        <v>#REF!</v>
      </c>
      <c r="BN200" s="282" t="e">
        <f>ДС_КСГ_ИТОГО_3!BN200+'ДС_КСГ_кор-ка др профили_2'!BN200</f>
        <v>#REF!</v>
      </c>
      <c r="BO200" s="282" t="e">
        <f>ДС_КСГ_ИТОГО_3!BO200+'ДС_КСГ_кор-ка др профили_2'!BO200</f>
        <v>#REF!</v>
      </c>
      <c r="BP200" s="282" t="e">
        <f>ДС_КСГ_ИТОГО_3!BP200+'ДС_КСГ_кор-ка др профили_2'!BP200</f>
        <v>#REF!</v>
      </c>
      <c r="BQ200" s="282" t="e">
        <f>ДС_КСГ_ИТОГО_3!BQ200+'ДС_КСГ_кор-ка др профили_2'!BQ200</f>
        <v>#REF!</v>
      </c>
      <c r="BR200" s="282" t="e">
        <f>ДС_КСГ_ИТОГО_3!BR200+'ДС_КСГ_кор-ка др профили_2'!BR200</f>
        <v>#REF!</v>
      </c>
      <c r="BS200" s="282" t="e">
        <f>ДС_КСГ_ИТОГО_3!BS200+'ДС_КСГ_кор-ка др профили_2'!BS200</f>
        <v>#REF!</v>
      </c>
      <c r="BT200" s="282" t="e">
        <f>ДС_КСГ_ИТОГО_3!BT200+'ДС_КСГ_кор-ка др профили_2'!BT200</f>
        <v>#REF!</v>
      </c>
      <c r="BU200" s="282" t="e">
        <f>ДС_КСГ_ИТОГО_3!BU200+'ДС_КСГ_кор-ка др профили_2'!BU200</f>
        <v>#REF!</v>
      </c>
      <c r="BV200" s="282" t="e">
        <f>ДС_КСГ_ИТОГО_3!BV200+'ДС_КСГ_кор-ка др профили_2'!BV200</f>
        <v>#REF!</v>
      </c>
      <c r="BW200" s="282" t="e">
        <f>ДС_КСГ_ИТОГО_3!BW200+'ДС_КСГ_кор-ка др профили_2'!BW200</f>
        <v>#REF!</v>
      </c>
      <c r="BX200" s="282" t="e">
        <f>ДС_КСГ_ИТОГО_3!BX200+'ДС_КСГ_кор-ка др профили_2'!BX200</f>
        <v>#REF!</v>
      </c>
      <c r="BY200" s="282" t="e">
        <f>ДС_КСГ_ИТОГО_3!BY200+'ДС_КСГ_кор-ка др профили_2'!BY200</f>
        <v>#REF!</v>
      </c>
      <c r="BZ200" s="282" t="e">
        <f>ДС_КСГ_ИТОГО_3!BZ200+'ДС_КСГ_кор-ка др профили_2'!BZ200</f>
        <v>#REF!</v>
      </c>
      <c r="CA200" s="282" t="e">
        <f>ДС_КСГ_ИТОГО_3!CA200+'ДС_КСГ_кор-ка др профили_2'!CA200</f>
        <v>#REF!</v>
      </c>
      <c r="CB200" s="282" t="e">
        <f>ДС_КСГ_ИТОГО_3!CB200+'ДС_КСГ_кор-ка др профили_2'!CB200</f>
        <v>#REF!</v>
      </c>
      <c r="CC200" s="282" t="e">
        <f>ДС_КСГ_ИТОГО_3!CC200+'ДС_КСГ_кор-ка др профили_2'!CC200</f>
        <v>#REF!</v>
      </c>
      <c r="CD200" s="282" t="e">
        <f>ДС_КСГ_ИТОГО_3!CD200+'ДС_КСГ_кор-ка др профили_2'!CD200</f>
        <v>#REF!</v>
      </c>
      <c r="CE200" s="282" t="e">
        <f>ДС_КСГ_ИТОГО_3!CE200+'ДС_КСГ_кор-ка др профили_2'!CE200</f>
        <v>#REF!</v>
      </c>
      <c r="CF200" s="282" t="e">
        <f>ДС_КСГ_ИТОГО_3!CF200+'ДС_КСГ_кор-ка др профили_2'!CF200</f>
        <v>#REF!</v>
      </c>
      <c r="CG200" s="282" t="e">
        <f>ДС_КСГ_ИТОГО_3!CG200+'ДС_КСГ_кор-ка др профили_2'!CG200</f>
        <v>#REF!</v>
      </c>
      <c r="CH200" s="282" t="e">
        <f>ДС_КСГ_ИТОГО_3!CH200+'ДС_КСГ_кор-ка др профили_2'!CH200</f>
        <v>#REF!</v>
      </c>
      <c r="CI200" s="282" t="e">
        <f>ДС_КСГ_ИТОГО_3!CI200+'ДС_КСГ_кор-ка др профили_2'!CI200</f>
        <v>#REF!</v>
      </c>
      <c r="CJ200" s="282" t="e">
        <f>ДС_КСГ_ИТОГО_3!CJ200+'ДС_КСГ_кор-ка др профили_2'!CJ200</f>
        <v>#REF!</v>
      </c>
      <c r="CK200" s="282" t="e">
        <f>ДС_КСГ_ИТОГО_3!#REF!+'ДС_КСГ_кор-ка др профили_2'!CK200</f>
        <v>#REF!</v>
      </c>
      <c r="CL200" s="282" t="e">
        <f>ДС_КСГ_ИТОГО_3!#REF!+'ДС_КСГ_кор-ка др профили_2'!CL200</f>
        <v>#REF!</v>
      </c>
      <c r="CM200" s="282" t="e">
        <f>ДС_КСГ_ИТОГО_3!#REF!+'ДС_КСГ_кор-ка др профили_2'!CM200</f>
        <v>#REF!</v>
      </c>
      <c r="CN200" s="281" t="e">
        <f t="shared" si="3"/>
        <v>#REF!</v>
      </c>
      <c r="CP200" s="195"/>
      <c r="CQ200" s="195"/>
      <c r="CR200" s="195"/>
    </row>
    <row r="201" spans="1:96" ht="45" x14ac:dyDescent="0.25">
      <c r="A201" s="81">
        <v>200</v>
      </c>
      <c r="B201" s="152" t="s">
        <v>489</v>
      </c>
      <c r="C201" s="153" t="s">
        <v>207</v>
      </c>
      <c r="D201" s="153">
        <v>1.8</v>
      </c>
      <c r="E201" s="153">
        <v>37</v>
      </c>
      <c r="F201" s="153" t="s">
        <v>202</v>
      </c>
      <c r="G201" s="282" t="e">
        <f>ДС_КСГ_ИТОГО_3!G201+'ДС_КСГ_кор-ка др профили_2'!G201</f>
        <v>#REF!</v>
      </c>
      <c r="H201" s="282" t="e">
        <f>ДС_КСГ_ИТОГО_3!H201+'ДС_КСГ_кор-ка др профили_2'!H201</f>
        <v>#REF!</v>
      </c>
      <c r="I201" s="282" t="e">
        <f>ДС_КСГ_ИТОГО_3!I201+'ДС_КСГ_кор-ка др профили_2'!I201</f>
        <v>#REF!</v>
      </c>
      <c r="J201" s="282" t="e">
        <f>ДС_КСГ_ИТОГО_3!J201+'ДС_КСГ_кор-ка др профили_2'!J201</f>
        <v>#REF!</v>
      </c>
      <c r="K201" s="282" t="e">
        <f>ДС_КСГ_ИТОГО_3!K201+'ДС_КСГ_кор-ка др профили_2'!K201</f>
        <v>#REF!</v>
      </c>
      <c r="L201" s="282" t="e">
        <f>ДС_КСГ_ИТОГО_3!L201+'ДС_КСГ_кор-ка др профили_2'!L201</f>
        <v>#REF!</v>
      </c>
      <c r="M201" s="282" t="e">
        <f>ДС_КСГ_ИТОГО_3!M201+'ДС_КСГ_кор-ка др профили_2'!M201</f>
        <v>#REF!</v>
      </c>
      <c r="N201" s="282" t="e">
        <f>ДС_КСГ_ИТОГО_3!N201+'ДС_КСГ_кор-ка др профили_2'!N201</f>
        <v>#REF!</v>
      </c>
      <c r="O201" s="282" t="e">
        <f>ДС_КСГ_ИТОГО_3!O201+'ДС_КСГ_кор-ка др профили_2'!O201</f>
        <v>#REF!</v>
      </c>
      <c r="P201" s="282" t="e">
        <f>ДС_КСГ_ИТОГО_3!P201+'ДС_КСГ_кор-ка др профили_2'!P201</f>
        <v>#REF!</v>
      </c>
      <c r="Q201" s="282" t="e">
        <f>ДС_КСГ_ИТОГО_3!Q201+'ДС_КСГ_кор-ка др профили_2'!Q201</f>
        <v>#REF!</v>
      </c>
      <c r="R201" s="282" t="e">
        <f>ДС_КСГ_ИТОГО_3!R201+'ДС_КСГ_кор-ка др профили_2'!R201</f>
        <v>#REF!</v>
      </c>
      <c r="S201" s="282" t="e">
        <f>ДС_КСГ_ИТОГО_3!S201+'ДС_КСГ_кор-ка др профили_2'!S201</f>
        <v>#REF!</v>
      </c>
      <c r="T201" s="282" t="e">
        <f>ДС_КСГ_ИТОГО_3!T201+'ДС_КСГ_кор-ка др профили_2'!T201</f>
        <v>#REF!</v>
      </c>
      <c r="U201" s="282" t="e">
        <f>ДС_КСГ_ИТОГО_3!U201+'ДС_КСГ_кор-ка др профили_2'!U201</f>
        <v>#REF!</v>
      </c>
      <c r="V201" s="282" t="e">
        <f>ДС_КСГ_ИТОГО_3!V201+'ДС_КСГ_кор-ка др профили_2'!V201</f>
        <v>#REF!</v>
      </c>
      <c r="W201" s="282" t="e">
        <f>ДС_КСГ_ИТОГО_3!W201+'ДС_КСГ_кор-ка др профили_2'!W201</f>
        <v>#REF!</v>
      </c>
      <c r="X201" s="282" t="e">
        <f>ДС_КСГ_ИТОГО_3!X201+'ДС_КСГ_кор-ка др профили_2'!X201</f>
        <v>#REF!</v>
      </c>
      <c r="Y201" s="282" t="e">
        <f>ДС_КСГ_ИТОГО_3!Y201+'ДС_КСГ_кор-ка др профили_2'!Y201</f>
        <v>#REF!</v>
      </c>
      <c r="Z201" s="282" t="e">
        <f>ДС_КСГ_ИТОГО_3!Z201+'ДС_КСГ_кор-ка др профили_2'!Z201</f>
        <v>#REF!</v>
      </c>
      <c r="AA201" s="282" t="e">
        <f>ДС_КСГ_ИТОГО_3!AA201+'ДС_КСГ_кор-ка др профили_2'!AA201</f>
        <v>#REF!</v>
      </c>
      <c r="AB201" s="282" t="e">
        <f>ДС_КСГ_ИТОГО_3!AB201+'ДС_КСГ_кор-ка др профили_2'!AB201</f>
        <v>#REF!</v>
      </c>
      <c r="AC201" s="282" t="e">
        <f>ДС_КСГ_ИТОГО_3!AC201+'ДС_КСГ_кор-ка др профили_2'!AC201</f>
        <v>#REF!</v>
      </c>
      <c r="AD201" s="282" t="e">
        <f>ДС_КСГ_ИТОГО_3!AD201+'ДС_КСГ_кор-ка др профили_2'!AD201</f>
        <v>#REF!</v>
      </c>
      <c r="AE201" s="282" t="e">
        <f>ДС_КСГ_ИТОГО_3!AE201+'ДС_КСГ_кор-ка др профили_2'!AE201</f>
        <v>#REF!</v>
      </c>
      <c r="AF201" s="282" t="e">
        <f>ДС_КСГ_ИТОГО_3!AF201+'ДС_КСГ_кор-ка др профили_2'!AF201</f>
        <v>#REF!</v>
      </c>
      <c r="AG201" s="282" t="e">
        <f>ДС_КСГ_ИТОГО_3!AG201+'ДС_КСГ_кор-ка др профили_2'!AG201</f>
        <v>#REF!</v>
      </c>
      <c r="AH201" s="282" t="e">
        <f>ДС_КСГ_ИТОГО_3!AH201+'ДС_КСГ_кор-ка др профили_2'!AH201</f>
        <v>#REF!</v>
      </c>
      <c r="AI201" s="282" t="e">
        <f>ДС_КСГ_ИТОГО_3!AI201+'ДС_КСГ_кор-ка др профили_2'!AI201</f>
        <v>#REF!</v>
      </c>
      <c r="AJ201" s="282" t="e">
        <f>ДС_КСГ_ИТОГО_3!AJ201+'ДС_КСГ_кор-ка др профили_2'!AJ201</f>
        <v>#REF!</v>
      </c>
      <c r="AK201" s="282" t="e">
        <f>ДС_КСГ_ИТОГО_3!AK201+'ДС_КСГ_кор-ка др профили_2'!AK201</f>
        <v>#REF!</v>
      </c>
      <c r="AL201" s="282" t="e">
        <f>ДС_КСГ_ИТОГО_3!AL201+'ДС_КСГ_кор-ка др профили_2'!AL201</f>
        <v>#REF!</v>
      </c>
      <c r="AM201" s="282" t="e">
        <f>ДС_КСГ_ИТОГО_3!AM201+'ДС_КСГ_кор-ка др профили_2'!AM201</f>
        <v>#REF!</v>
      </c>
      <c r="AN201" s="282" t="e">
        <f>ДС_КСГ_ИТОГО_3!AN201+'ДС_КСГ_кор-ка др профили_2'!AN201</f>
        <v>#REF!</v>
      </c>
      <c r="AO201" s="282" t="e">
        <f>ДС_КСГ_ИТОГО_3!AO201+'ДС_КСГ_кор-ка др профили_2'!AO201</f>
        <v>#REF!</v>
      </c>
      <c r="AP201" s="282" t="e">
        <f>ДС_КСГ_ИТОГО_3!AP201+'ДС_КСГ_кор-ка др профили_2'!AP201</f>
        <v>#REF!</v>
      </c>
      <c r="AQ201" s="282" t="e">
        <f>ДС_КСГ_ИТОГО_3!AQ201+'ДС_КСГ_кор-ка др профили_2'!AQ201</f>
        <v>#REF!</v>
      </c>
      <c r="AR201" s="282" t="e">
        <f>ДС_КСГ_ИТОГО_3!AR201+'ДС_КСГ_кор-ка др профили_2'!AR201</f>
        <v>#REF!</v>
      </c>
      <c r="AS201" s="282" t="e">
        <f>ДС_КСГ_ИТОГО_3!AS201+'ДС_КСГ_кор-ка др профили_2'!AS201</f>
        <v>#REF!</v>
      </c>
      <c r="AT201" s="282" t="e">
        <f>ДС_КСГ_ИТОГО_3!AT201+'ДС_КСГ_кор-ка др профили_2'!AT201</f>
        <v>#REF!</v>
      </c>
      <c r="AU201" s="282" t="e">
        <f>ДС_КСГ_ИТОГО_3!AU201+'ДС_КСГ_кор-ка др профили_2'!AU201</f>
        <v>#REF!</v>
      </c>
      <c r="AV201" s="282" t="e">
        <f>ДС_КСГ_ИТОГО_3!AV201+'ДС_КСГ_кор-ка др профили_2'!AV201</f>
        <v>#REF!</v>
      </c>
      <c r="AW201" s="282" t="e">
        <f>ДС_КСГ_ИТОГО_3!AW201+'ДС_КСГ_кор-ка др профили_2'!AW201</f>
        <v>#REF!</v>
      </c>
      <c r="AX201" s="282" t="e">
        <f>ДС_КСГ_ИТОГО_3!AX201+'ДС_КСГ_кор-ка др профили_2'!AX201</f>
        <v>#REF!</v>
      </c>
      <c r="AY201" s="282" t="e">
        <f>ДС_КСГ_ИТОГО_3!AY201+'ДС_КСГ_кор-ка др профили_2'!AY201</f>
        <v>#REF!</v>
      </c>
      <c r="AZ201" s="282" t="e">
        <f>ДС_КСГ_ИТОГО_3!AZ201+'ДС_КСГ_кор-ка др профили_2'!AZ201</f>
        <v>#REF!</v>
      </c>
      <c r="BA201" s="282" t="e">
        <f>ДС_КСГ_ИТОГО_3!BA201+'ДС_КСГ_кор-ка др профили_2'!BA201</f>
        <v>#REF!</v>
      </c>
      <c r="BB201" s="282" t="e">
        <f>ДС_КСГ_ИТОГО_3!BB201+'ДС_КСГ_кор-ка др профили_2'!BB201</f>
        <v>#REF!</v>
      </c>
      <c r="BC201" s="282" t="e">
        <f>ДС_КСГ_ИТОГО_3!BC201+'ДС_КСГ_кор-ка др профили_2'!BC201</f>
        <v>#REF!</v>
      </c>
      <c r="BD201" s="282" t="e">
        <f>ДС_КСГ_ИТОГО_3!BD201+'ДС_КСГ_кор-ка др профили_2'!BD201</f>
        <v>#REF!</v>
      </c>
      <c r="BE201" s="282" t="e">
        <f>ДС_КСГ_ИТОГО_3!BE201+'ДС_КСГ_кор-ка др профили_2'!BE201</f>
        <v>#REF!</v>
      </c>
      <c r="BF201" s="282" t="e">
        <f>ДС_КСГ_ИТОГО_3!BF201+'ДС_КСГ_кор-ка др профили_2'!BF201</f>
        <v>#REF!</v>
      </c>
      <c r="BG201" s="282" t="e">
        <f>ДС_КСГ_ИТОГО_3!BG201+'ДС_КСГ_кор-ка др профили_2'!BG201</f>
        <v>#REF!</v>
      </c>
      <c r="BH201" s="282" t="e">
        <f>ДС_КСГ_ИТОГО_3!BH201+'ДС_КСГ_кор-ка др профили_2'!BH201</f>
        <v>#REF!</v>
      </c>
      <c r="BI201" s="282" t="e">
        <f>ДС_КСГ_ИТОГО_3!BI201+'ДС_КСГ_кор-ка др профили_2'!BI201</f>
        <v>#REF!</v>
      </c>
      <c r="BJ201" s="282" t="e">
        <f>ДС_КСГ_ИТОГО_3!BJ201+'ДС_КСГ_кор-ка др профили_2'!BJ201</f>
        <v>#REF!</v>
      </c>
      <c r="BK201" s="282" t="e">
        <f>ДС_КСГ_ИТОГО_3!BK201+'ДС_КСГ_кор-ка др профили_2'!BK201</f>
        <v>#REF!</v>
      </c>
      <c r="BL201" s="282" t="e">
        <f>ДС_КСГ_ИТОГО_3!BL201+'ДС_КСГ_кор-ка др профили_2'!BL201</f>
        <v>#REF!</v>
      </c>
      <c r="BM201" s="282" t="e">
        <f>ДС_КСГ_ИТОГО_3!BM201+'ДС_КСГ_кор-ка др профили_2'!BM201</f>
        <v>#REF!</v>
      </c>
      <c r="BN201" s="282" t="e">
        <f>ДС_КСГ_ИТОГО_3!BN201+'ДС_КСГ_кор-ка др профили_2'!BN201</f>
        <v>#REF!</v>
      </c>
      <c r="BO201" s="282" t="e">
        <f>ДС_КСГ_ИТОГО_3!BO201+'ДС_КСГ_кор-ка др профили_2'!BO201</f>
        <v>#REF!</v>
      </c>
      <c r="BP201" s="282" t="e">
        <f>ДС_КСГ_ИТОГО_3!BP201+'ДС_КСГ_кор-ка др профили_2'!BP201</f>
        <v>#REF!</v>
      </c>
      <c r="BQ201" s="282" t="e">
        <f>ДС_КСГ_ИТОГО_3!BQ201+'ДС_КСГ_кор-ка др профили_2'!BQ201</f>
        <v>#REF!</v>
      </c>
      <c r="BR201" s="282" t="e">
        <f>ДС_КСГ_ИТОГО_3!BR201+'ДС_КСГ_кор-ка др профили_2'!BR201</f>
        <v>#REF!</v>
      </c>
      <c r="BS201" s="282" t="e">
        <f>ДС_КСГ_ИТОГО_3!BS201+'ДС_КСГ_кор-ка др профили_2'!BS201</f>
        <v>#REF!</v>
      </c>
      <c r="BT201" s="282" t="e">
        <f>ДС_КСГ_ИТОГО_3!BT201+'ДС_КСГ_кор-ка др профили_2'!BT201</f>
        <v>#REF!</v>
      </c>
      <c r="BU201" s="282" t="e">
        <f>ДС_КСГ_ИТОГО_3!BU201+'ДС_КСГ_кор-ка др профили_2'!BU201</f>
        <v>#REF!</v>
      </c>
      <c r="BV201" s="282" t="e">
        <f>ДС_КСГ_ИТОГО_3!BV201+'ДС_КСГ_кор-ка др профили_2'!BV201</f>
        <v>#REF!</v>
      </c>
      <c r="BW201" s="282" t="e">
        <f>ДС_КСГ_ИТОГО_3!BW201+'ДС_КСГ_кор-ка др профили_2'!BW201</f>
        <v>#REF!</v>
      </c>
      <c r="BX201" s="282" t="e">
        <f>ДС_КСГ_ИТОГО_3!BX201+'ДС_КСГ_кор-ка др профили_2'!BX201</f>
        <v>#REF!</v>
      </c>
      <c r="BY201" s="282" t="e">
        <f>ДС_КСГ_ИТОГО_3!BY201+'ДС_КСГ_кор-ка др профили_2'!BY201</f>
        <v>#REF!</v>
      </c>
      <c r="BZ201" s="282" t="e">
        <f>ДС_КСГ_ИТОГО_3!BZ201+'ДС_КСГ_кор-ка др профили_2'!BZ201</f>
        <v>#REF!</v>
      </c>
      <c r="CA201" s="282" t="e">
        <f>ДС_КСГ_ИТОГО_3!CA201+'ДС_КСГ_кор-ка др профили_2'!CA201</f>
        <v>#REF!</v>
      </c>
      <c r="CB201" s="282" t="e">
        <f>ДС_КСГ_ИТОГО_3!CB201+'ДС_КСГ_кор-ка др профили_2'!CB201</f>
        <v>#REF!</v>
      </c>
      <c r="CC201" s="282" t="e">
        <f>ДС_КСГ_ИТОГО_3!CC201+'ДС_КСГ_кор-ка др профили_2'!CC201</f>
        <v>#REF!</v>
      </c>
      <c r="CD201" s="282" t="e">
        <f>ДС_КСГ_ИТОГО_3!CD201+'ДС_КСГ_кор-ка др профили_2'!CD201</f>
        <v>#REF!</v>
      </c>
      <c r="CE201" s="282" t="e">
        <f>ДС_КСГ_ИТОГО_3!CE201+'ДС_КСГ_кор-ка др профили_2'!CE201</f>
        <v>#REF!</v>
      </c>
      <c r="CF201" s="282" t="e">
        <f>ДС_КСГ_ИТОГО_3!CF201+'ДС_КСГ_кор-ка др профили_2'!CF201</f>
        <v>#REF!</v>
      </c>
      <c r="CG201" s="282" t="e">
        <f>ДС_КСГ_ИТОГО_3!CG201+'ДС_КСГ_кор-ка др профили_2'!CG201</f>
        <v>#REF!</v>
      </c>
      <c r="CH201" s="282" t="e">
        <f>ДС_КСГ_ИТОГО_3!CH201+'ДС_КСГ_кор-ка др профили_2'!CH201</f>
        <v>#REF!</v>
      </c>
      <c r="CI201" s="282" t="e">
        <f>ДС_КСГ_ИТОГО_3!CI201+'ДС_КСГ_кор-ка др профили_2'!CI201</f>
        <v>#REF!</v>
      </c>
      <c r="CJ201" s="282" t="e">
        <f>ДС_КСГ_ИТОГО_3!CJ201+'ДС_КСГ_кор-ка др профили_2'!CJ201</f>
        <v>#REF!</v>
      </c>
      <c r="CK201" s="282" t="e">
        <f>ДС_КСГ_ИТОГО_3!#REF!+'ДС_КСГ_кор-ка др профили_2'!CK201</f>
        <v>#REF!</v>
      </c>
      <c r="CL201" s="282" t="e">
        <f>ДС_КСГ_ИТОГО_3!#REF!+'ДС_КСГ_кор-ка др профили_2'!CL201</f>
        <v>#REF!</v>
      </c>
      <c r="CM201" s="282" t="e">
        <f>ДС_КСГ_ИТОГО_3!#REF!+'ДС_КСГ_кор-ка др профили_2'!CM201</f>
        <v>#REF!</v>
      </c>
      <c r="CN201" s="281" t="e">
        <f t="shared" si="3"/>
        <v>#REF!</v>
      </c>
      <c r="CP201" s="195"/>
      <c r="CQ201" s="195"/>
      <c r="CR201" s="195"/>
    </row>
    <row r="202" spans="1:96" ht="30" x14ac:dyDescent="0.25">
      <c r="A202" s="81">
        <v>201</v>
      </c>
      <c r="B202" s="152" t="s">
        <v>490</v>
      </c>
      <c r="C202" s="153" t="s">
        <v>208</v>
      </c>
      <c r="D202" s="153">
        <v>2.75</v>
      </c>
      <c r="E202" s="153">
        <v>37</v>
      </c>
      <c r="F202" s="153" t="s">
        <v>202</v>
      </c>
      <c r="G202" s="282" t="e">
        <f>ДС_КСГ_ИТОГО_3!G202+'ДС_КСГ_кор-ка др профили_2'!G202</f>
        <v>#REF!</v>
      </c>
      <c r="H202" s="282" t="e">
        <f>ДС_КСГ_ИТОГО_3!H202+'ДС_КСГ_кор-ка др профили_2'!H202</f>
        <v>#REF!</v>
      </c>
      <c r="I202" s="282" t="e">
        <f>ДС_КСГ_ИТОГО_3!I202+'ДС_КСГ_кор-ка др профили_2'!I202</f>
        <v>#REF!</v>
      </c>
      <c r="J202" s="282" t="e">
        <f>ДС_КСГ_ИТОГО_3!J202+'ДС_КСГ_кор-ка др профили_2'!J202</f>
        <v>#REF!</v>
      </c>
      <c r="K202" s="282" t="e">
        <f>ДС_КСГ_ИТОГО_3!K202+'ДС_КСГ_кор-ка др профили_2'!K202</f>
        <v>#REF!</v>
      </c>
      <c r="L202" s="282" t="e">
        <f>ДС_КСГ_ИТОГО_3!L202+'ДС_КСГ_кор-ка др профили_2'!L202</f>
        <v>#REF!</v>
      </c>
      <c r="M202" s="282" t="e">
        <f>ДС_КСГ_ИТОГО_3!M202+'ДС_КСГ_кор-ка др профили_2'!M202</f>
        <v>#REF!</v>
      </c>
      <c r="N202" s="282" t="e">
        <f>ДС_КСГ_ИТОГО_3!N202+'ДС_КСГ_кор-ка др профили_2'!N202</f>
        <v>#REF!</v>
      </c>
      <c r="O202" s="282" t="e">
        <f>ДС_КСГ_ИТОГО_3!O202+'ДС_КСГ_кор-ка др профили_2'!O202</f>
        <v>#REF!</v>
      </c>
      <c r="P202" s="282" t="e">
        <f>ДС_КСГ_ИТОГО_3!P202+'ДС_КСГ_кор-ка др профили_2'!P202</f>
        <v>#REF!</v>
      </c>
      <c r="Q202" s="282" t="e">
        <f>ДС_КСГ_ИТОГО_3!Q202+'ДС_КСГ_кор-ка др профили_2'!Q202</f>
        <v>#REF!</v>
      </c>
      <c r="R202" s="282" t="e">
        <f>ДС_КСГ_ИТОГО_3!R202+'ДС_КСГ_кор-ка др профили_2'!R202</f>
        <v>#REF!</v>
      </c>
      <c r="S202" s="282" t="e">
        <f>ДС_КСГ_ИТОГО_3!S202+'ДС_КСГ_кор-ка др профили_2'!S202</f>
        <v>#REF!</v>
      </c>
      <c r="T202" s="282" t="e">
        <f>ДС_КСГ_ИТОГО_3!T202+'ДС_КСГ_кор-ка др профили_2'!T202</f>
        <v>#REF!</v>
      </c>
      <c r="U202" s="282" t="e">
        <f>ДС_КСГ_ИТОГО_3!U202+'ДС_КСГ_кор-ка др профили_2'!U202</f>
        <v>#REF!</v>
      </c>
      <c r="V202" s="282" t="e">
        <f>ДС_КСГ_ИТОГО_3!V202+'ДС_КСГ_кор-ка др профили_2'!V202</f>
        <v>#REF!</v>
      </c>
      <c r="W202" s="282" t="e">
        <f>ДС_КСГ_ИТОГО_3!W202+'ДС_КСГ_кор-ка др профили_2'!W202</f>
        <v>#REF!</v>
      </c>
      <c r="X202" s="282" t="e">
        <f>ДС_КСГ_ИТОГО_3!X202+'ДС_КСГ_кор-ка др профили_2'!X202</f>
        <v>#REF!</v>
      </c>
      <c r="Y202" s="282" t="e">
        <f>ДС_КСГ_ИТОГО_3!Y202+'ДС_КСГ_кор-ка др профили_2'!Y202</f>
        <v>#REF!</v>
      </c>
      <c r="Z202" s="282" t="e">
        <f>ДС_КСГ_ИТОГО_3!Z202+'ДС_КСГ_кор-ка др профили_2'!Z202</f>
        <v>#REF!</v>
      </c>
      <c r="AA202" s="282" t="e">
        <f>ДС_КСГ_ИТОГО_3!AA202+'ДС_КСГ_кор-ка др профили_2'!AA202</f>
        <v>#REF!</v>
      </c>
      <c r="AB202" s="282" t="e">
        <f>ДС_КСГ_ИТОГО_3!AB202+'ДС_КСГ_кор-ка др профили_2'!AB202</f>
        <v>#REF!</v>
      </c>
      <c r="AC202" s="282" t="e">
        <f>ДС_КСГ_ИТОГО_3!AC202+'ДС_КСГ_кор-ка др профили_2'!AC202</f>
        <v>#REF!</v>
      </c>
      <c r="AD202" s="282" t="e">
        <f>ДС_КСГ_ИТОГО_3!AD202+'ДС_КСГ_кор-ка др профили_2'!AD202</f>
        <v>#REF!</v>
      </c>
      <c r="AE202" s="282" t="e">
        <f>ДС_КСГ_ИТОГО_3!AE202+'ДС_КСГ_кор-ка др профили_2'!AE202</f>
        <v>#REF!</v>
      </c>
      <c r="AF202" s="282" t="e">
        <f>ДС_КСГ_ИТОГО_3!AF202+'ДС_КСГ_кор-ка др профили_2'!AF202</f>
        <v>#REF!</v>
      </c>
      <c r="AG202" s="282" t="e">
        <f>ДС_КСГ_ИТОГО_3!AG202+'ДС_КСГ_кор-ка др профили_2'!AG202</f>
        <v>#REF!</v>
      </c>
      <c r="AH202" s="282" t="e">
        <f>ДС_КСГ_ИТОГО_3!AH202+'ДС_КСГ_кор-ка др профили_2'!AH202</f>
        <v>#REF!</v>
      </c>
      <c r="AI202" s="282" t="e">
        <f>ДС_КСГ_ИТОГО_3!AI202+'ДС_КСГ_кор-ка др профили_2'!AI202</f>
        <v>#REF!</v>
      </c>
      <c r="AJ202" s="282" t="e">
        <f>ДС_КСГ_ИТОГО_3!AJ202+'ДС_КСГ_кор-ка др профили_2'!AJ202</f>
        <v>#REF!</v>
      </c>
      <c r="AK202" s="282" t="e">
        <f>ДС_КСГ_ИТОГО_3!AK202+'ДС_КСГ_кор-ка др профили_2'!AK202</f>
        <v>#REF!</v>
      </c>
      <c r="AL202" s="282" t="e">
        <f>ДС_КСГ_ИТОГО_3!AL202+'ДС_КСГ_кор-ка др профили_2'!AL202</f>
        <v>#REF!</v>
      </c>
      <c r="AM202" s="282" t="e">
        <f>ДС_КСГ_ИТОГО_3!AM202+'ДС_КСГ_кор-ка др профили_2'!AM202</f>
        <v>#REF!</v>
      </c>
      <c r="AN202" s="282" t="e">
        <f>ДС_КСГ_ИТОГО_3!AN202+'ДС_КСГ_кор-ка др профили_2'!AN202</f>
        <v>#REF!</v>
      </c>
      <c r="AO202" s="282" t="e">
        <f>ДС_КСГ_ИТОГО_3!AO202+'ДС_КСГ_кор-ка др профили_2'!AO202</f>
        <v>#REF!</v>
      </c>
      <c r="AP202" s="282" t="e">
        <f>ДС_КСГ_ИТОГО_3!AP202+'ДС_КСГ_кор-ка др профили_2'!AP202</f>
        <v>#REF!</v>
      </c>
      <c r="AQ202" s="282" t="e">
        <f>ДС_КСГ_ИТОГО_3!AQ202+'ДС_КСГ_кор-ка др профили_2'!AQ202</f>
        <v>#REF!</v>
      </c>
      <c r="AR202" s="282" t="e">
        <f>ДС_КСГ_ИТОГО_3!AR202+'ДС_КСГ_кор-ка др профили_2'!AR202</f>
        <v>#REF!</v>
      </c>
      <c r="AS202" s="282" t="e">
        <f>ДС_КСГ_ИТОГО_3!AS202+'ДС_КСГ_кор-ка др профили_2'!AS202</f>
        <v>#REF!</v>
      </c>
      <c r="AT202" s="282" t="e">
        <f>ДС_КСГ_ИТОГО_3!AT202+'ДС_КСГ_кор-ка др профили_2'!AT202</f>
        <v>#REF!</v>
      </c>
      <c r="AU202" s="282" t="e">
        <f>ДС_КСГ_ИТОГО_3!AU202+'ДС_КСГ_кор-ка др профили_2'!AU202</f>
        <v>#REF!</v>
      </c>
      <c r="AV202" s="282" t="e">
        <f>ДС_КСГ_ИТОГО_3!AV202+'ДС_КСГ_кор-ка др профили_2'!AV202</f>
        <v>#REF!</v>
      </c>
      <c r="AW202" s="282" t="e">
        <f>ДС_КСГ_ИТОГО_3!AW202+'ДС_КСГ_кор-ка др профили_2'!AW202</f>
        <v>#REF!</v>
      </c>
      <c r="AX202" s="282" t="e">
        <f>ДС_КСГ_ИТОГО_3!AX202+'ДС_КСГ_кор-ка др профили_2'!AX202</f>
        <v>#REF!</v>
      </c>
      <c r="AY202" s="282" t="e">
        <f>ДС_КСГ_ИТОГО_3!AY202+'ДС_КСГ_кор-ка др профили_2'!AY202</f>
        <v>#REF!</v>
      </c>
      <c r="AZ202" s="282" t="e">
        <f>ДС_КСГ_ИТОГО_3!AZ202+'ДС_КСГ_кор-ка др профили_2'!AZ202</f>
        <v>#REF!</v>
      </c>
      <c r="BA202" s="282" t="e">
        <f>ДС_КСГ_ИТОГО_3!BA202+'ДС_КСГ_кор-ка др профили_2'!BA202</f>
        <v>#REF!</v>
      </c>
      <c r="BB202" s="282" t="e">
        <f>ДС_КСГ_ИТОГО_3!BB202+'ДС_КСГ_кор-ка др профили_2'!BB202</f>
        <v>#REF!</v>
      </c>
      <c r="BC202" s="282" t="e">
        <f>ДС_КСГ_ИТОГО_3!BC202+'ДС_КСГ_кор-ка др профили_2'!BC202</f>
        <v>#REF!</v>
      </c>
      <c r="BD202" s="282" t="e">
        <f>ДС_КСГ_ИТОГО_3!BD202+'ДС_КСГ_кор-ка др профили_2'!BD202</f>
        <v>#REF!</v>
      </c>
      <c r="BE202" s="282" t="e">
        <f>ДС_КСГ_ИТОГО_3!BE202+'ДС_КСГ_кор-ка др профили_2'!BE202</f>
        <v>#REF!</v>
      </c>
      <c r="BF202" s="282" t="e">
        <f>ДС_КСГ_ИТОГО_3!BF202+'ДС_КСГ_кор-ка др профили_2'!BF202</f>
        <v>#REF!</v>
      </c>
      <c r="BG202" s="282" t="e">
        <f>ДС_КСГ_ИТОГО_3!BG202+'ДС_КСГ_кор-ка др профили_2'!BG202</f>
        <v>#REF!</v>
      </c>
      <c r="BH202" s="282" t="e">
        <f>ДС_КСГ_ИТОГО_3!BH202+'ДС_КСГ_кор-ка др профили_2'!BH202</f>
        <v>#REF!</v>
      </c>
      <c r="BI202" s="282" t="e">
        <f>ДС_КСГ_ИТОГО_3!BI202+'ДС_КСГ_кор-ка др профили_2'!BI202</f>
        <v>#REF!</v>
      </c>
      <c r="BJ202" s="282" t="e">
        <f>ДС_КСГ_ИТОГО_3!BJ202+'ДС_КСГ_кор-ка др профили_2'!BJ202</f>
        <v>#REF!</v>
      </c>
      <c r="BK202" s="282" t="e">
        <f>ДС_КСГ_ИТОГО_3!BK202+'ДС_КСГ_кор-ка др профили_2'!BK202</f>
        <v>#REF!</v>
      </c>
      <c r="BL202" s="282" t="e">
        <f>ДС_КСГ_ИТОГО_3!BL202+'ДС_КСГ_кор-ка др профили_2'!BL202</f>
        <v>#REF!</v>
      </c>
      <c r="BM202" s="282" t="e">
        <f>ДС_КСГ_ИТОГО_3!BM202+'ДС_КСГ_кор-ка др профили_2'!BM202</f>
        <v>#REF!</v>
      </c>
      <c r="BN202" s="282" t="e">
        <f>ДС_КСГ_ИТОГО_3!BN202+'ДС_КСГ_кор-ка др профили_2'!BN202</f>
        <v>#REF!</v>
      </c>
      <c r="BO202" s="282" t="e">
        <f>ДС_КСГ_ИТОГО_3!BO202+'ДС_КСГ_кор-ка др профили_2'!BO202</f>
        <v>#REF!</v>
      </c>
      <c r="BP202" s="282" t="e">
        <f>ДС_КСГ_ИТОГО_3!BP202+'ДС_КСГ_кор-ка др профили_2'!BP202</f>
        <v>#REF!</v>
      </c>
      <c r="BQ202" s="282" t="e">
        <f>ДС_КСГ_ИТОГО_3!BQ202+'ДС_КСГ_кор-ка др профили_2'!BQ202</f>
        <v>#REF!</v>
      </c>
      <c r="BR202" s="282" t="e">
        <f>ДС_КСГ_ИТОГО_3!BR202+'ДС_КСГ_кор-ка др профили_2'!BR202</f>
        <v>#REF!</v>
      </c>
      <c r="BS202" s="282" t="e">
        <f>ДС_КСГ_ИТОГО_3!BS202+'ДС_КСГ_кор-ка др профили_2'!BS202</f>
        <v>#REF!</v>
      </c>
      <c r="BT202" s="282" t="e">
        <f>ДС_КСГ_ИТОГО_3!BT202+'ДС_КСГ_кор-ка др профили_2'!BT202</f>
        <v>#REF!</v>
      </c>
      <c r="BU202" s="282" t="e">
        <f>ДС_КСГ_ИТОГО_3!BU202+'ДС_КСГ_кор-ка др профили_2'!BU202</f>
        <v>#REF!</v>
      </c>
      <c r="BV202" s="282" t="e">
        <f>ДС_КСГ_ИТОГО_3!BV202+'ДС_КСГ_кор-ка др профили_2'!BV202</f>
        <v>#REF!</v>
      </c>
      <c r="BW202" s="282" t="e">
        <f>ДС_КСГ_ИТОГО_3!BW202+'ДС_КСГ_кор-ка др профили_2'!BW202</f>
        <v>#REF!</v>
      </c>
      <c r="BX202" s="282" t="e">
        <f>ДС_КСГ_ИТОГО_3!BX202+'ДС_КСГ_кор-ка др профили_2'!BX202</f>
        <v>#REF!</v>
      </c>
      <c r="BY202" s="282" t="e">
        <f>ДС_КСГ_ИТОГО_3!BY202+'ДС_КСГ_кор-ка др профили_2'!BY202</f>
        <v>#REF!</v>
      </c>
      <c r="BZ202" s="282" t="e">
        <f>ДС_КСГ_ИТОГО_3!BZ202+'ДС_КСГ_кор-ка др профили_2'!BZ202</f>
        <v>#REF!</v>
      </c>
      <c r="CA202" s="282" t="e">
        <f>ДС_КСГ_ИТОГО_3!CA202+'ДС_КСГ_кор-ка др профили_2'!CA202</f>
        <v>#REF!</v>
      </c>
      <c r="CB202" s="282" t="e">
        <f>ДС_КСГ_ИТОГО_3!CB202+'ДС_КСГ_кор-ка др профили_2'!CB202</f>
        <v>#REF!</v>
      </c>
      <c r="CC202" s="282" t="e">
        <f>ДС_КСГ_ИТОГО_3!CC202+'ДС_КСГ_кор-ка др профили_2'!CC202</f>
        <v>#REF!</v>
      </c>
      <c r="CD202" s="282" t="e">
        <f>ДС_КСГ_ИТОГО_3!CD202+'ДС_КСГ_кор-ка др профили_2'!CD202</f>
        <v>#REF!</v>
      </c>
      <c r="CE202" s="282" t="e">
        <f>ДС_КСГ_ИТОГО_3!CE202+'ДС_КСГ_кор-ка др профили_2'!CE202</f>
        <v>#REF!</v>
      </c>
      <c r="CF202" s="282" t="e">
        <f>ДС_КСГ_ИТОГО_3!CF202+'ДС_КСГ_кор-ка др профили_2'!CF202</f>
        <v>#REF!</v>
      </c>
      <c r="CG202" s="282" t="e">
        <f>ДС_КСГ_ИТОГО_3!CG202+'ДС_КСГ_кор-ка др профили_2'!CG202</f>
        <v>#REF!</v>
      </c>
      <c r="CH202" s="282" t="e">
        <f>ДС_КСГ_ИТОГО_3!CH202+'ДС_КСГ_кор-ка др профили_2'!CH202</f>
        <v>#REF!</v>
      </c>
      <c r="CI202" s="282" t="e">
        <f>ДС_КСГ_ИТОГО_3!CI202+'ДС_КСГ_кор-ка др профили_2'!CI202</f>
        <v>#REF!</v>
      </c>
      <c r="CJ202" s="282" t="e">
        <f>ДС_КСГ_ИТОГО_3!CJ202+'ДС_КСГ_кор-ка др профили_2'!CJ202</f>
        <v>#REF!</v>
      </c>
      <c r="CK202" s="282" t="e">
        <f>ДС_КСГ_ИТОГО_3!#REF!+'ДС_КСГ_кор-ка др профили_2'!CK202</f>
        <v>#REF!</v>
      </c>
      <c r="CL202" s="282" t="e">
        <f>ДС_КСГ_ИТОГО_3!#REF!+'ДС_КСГ_кор-ка др профили_2'!CL202</f>
        <v>#REF!</v>
      </c>
      <c r="CM202" s="282" t="e">
        <f>ДС_КСГ_ИТОГО_3!#REF!+'ДС_КСГ_кор-ка др профили_2'!CM202</f>
        <v>#REF!</v>
      </c>
      <c r="CN202" s="281" t="e">
        <f t="shared" si="3"/>
        <v>#REF!</v>
      </c>
      <c r="CP202" s="195"/>
      <c r="CQ202" s="195"/>
      <c r="CR202" s="195"/>
    </row>
    <row r="203" spans="1:96" ht="45" x14ac:dyDescent="0.25">
      <c r="A203" s="81">
        <v>202</v>
      </c>
      <c r="B203" s="152" t="s">
        <v>491</v>
      </c>
      <c r="C203" s="153" t="s">
        <v>492</v>
      </c>
      <c r="D203" s="153">
        <v>2.35</v>
      </c>
      <c r="E203" s="153">
        <v>37</v>
      </c>
      <c r="F203" s="153" t="s">
        <v>202</v>
      </c>
      <c r="G203" s="282" t="e">
        <f>ДС_КСГ_ИТОГО_3!G203+'ДС_КСГ_кор-ка др профили_2'!G203</f>
        <v>#REF!</v>
      </c>
      <c r="H203" s="282" t="e">
        <f>ДС_КСГ_ИТОГО_3!H203+'ДС_КСГ_кор-ка др профили_2'!H203</f>
        <v>#REF!</v>
      </c>
      <c r="I203" s="282" t="e">
        <f>ДС_КСГ_ИТОГО_3!I203+'ДС_КСГ_кор-ка др профили_2'!I203</f>
        <v>#REF!</v>
      </c>
      <c r="J203" s="282" t="e">
        <f>ДС_КСГ_ИТОГО_3!J203+'ДС_КСГ_кор-ка др профили_2'!J203</f>
        <v>#REF!</v>
      </c>
      <c r="K203" s="282" t="e">
        <f>ДС_КСГ_ИТОГО_3!K203+'ДС_КСГ_кор-ка др профили_2'!K203</f>
        <v>#REF!</v>
      </c>
      <c r="L203" s="282" t="e">
        <f>ДС_КСГ_ИТОГО_3!L203+'ДС_КСГ_кор-ка др профили_2'!L203</f>
        <v>#REF!</v>
      </c>
      <c r="M203" s="282" t="e">
        <f>ДС_КСГ_ИТОГО_3!M203+'ДС_КСГ_кор-ка др профили_2'!M203</f>
        <v>#REF!</v>
      </c>
      <c r="N203" s="282" t="e">
        <f>ДС_КСГ_ИТОГО_3!N203+'ДС_КСГ_кор-ка др профили_2'!N203</f>
        <v>#REF!</v>
      </c>
      <c r="O203" s="282" t="e">
        <f>ДС_КСГ_ИТОГО_3!O203+'ДС_КСГ_кор-ка др профили_2'!O203</f>
        <v>#REF!</v>
      </c>
      <c r="P203" s="282" t="e">
        <f>ДС_КСГ_ИТОГО_3!P203+'ДС_КСГ_кор-ка др профили_2'!P203</f>
        <v>#REF!</v>
      </c>
      <c r="Q203" s="282" t="e">
        <f>ДС_КСГ_ИТОГО_3!Q203+'ДС_КСГ_кор-ка др профили_2'!Q203</f>
        <v>#REF!</v>
      </c>
      <c r="R203" s="282" t="e">
        <f>ДС_КСГ_ИТОГО_3!R203+'ДС_КСГ_кор-ка др профили_2'!R203</f>
        <v>#REF!</v>
      </c>
      <c r="S203" s="282" t="e">
        <f>ДС_КСГ_ИТОГО_3!S203+'ДС_КСГ_кор-ка др профили_2'!S203</f>
        <v>#REF!</v>
      </c>
      <c r="T203" s="282" t="e">
        <f>ДС_КСГ_ИТОГО_3!T203+'ДС_КСГ_кор-ка др профили_2'!T203</f>
        <v>#REF!</v>
      </c>
      <c r="U203" s="282" t="e">
        <f>ДС_КСГ_ИТОГО_3!U203+'ДС_КСГ_кор-ка др профили_2'!U203</f>
        <v>#REF!</v>
      </c>
      <c r="V203" s="282" t="e">
        <f>ДС_КСГ_ИТОГО_3!V203+'ДС_КСГ_кор-ка др профили_2'!V203</f>
        <v>#REF!</v>
      </c>
      <c r="W203" s="282" t="e">
        <f>ДС_КСГ_ИТОГО_3!W203+'ДС_КСГ_кор-ка др профили_2'!W203</f>
        <v>#REF!</v>
      </c>
      <c r="X203" s="282" t="e">
        <f>ДС_КСГ_ИТОГО_3!X203+'ДС_КСГ_кор-ка др профили_2'!X203</f>
        <v>#REF!</v>
      </c>
      <c r="Y203" s="282" t="e">
        <f>ДС_КСГ_ИТОГО_3!Y203+'ДС_КСГ_кор-ка др профили_2'!Y203</f>
        <v>#REF!</v>
      </c>
      <c r="Z203" s="282" t="e">
        <f>ДС_КСГ_ИТОГО_3!Z203+'ДС_КСГ_кор-ка др профили_2'!Z203</f>
        <v>#REF!</v>
      </c>
      <c r="AA203" s="282" t="e">
        <f>ДС_КСГ_ИТОГО_3!AA203+'ДС_КСГ_кор-ка др профили_2'!AA203</f>
        <v>#REF!</v>
      </c>
      <c r="AB203" s="282" t="e">
        <f>ДС_КСГ_ИТОГО_3!AB203+'ДС_КСГ_кор-ка др профили_2'!AB203</f>
        <v>#REF!</v>
      </c>
      <c r="AC203" s="282" t="e">
        <f>ДС_КСГ_ИТОГО_3!AC203+'ДС_КСГ_кор-ка др профили_2'!AC203</f>
        <v>#REF!</v>
      </c>
      <c r="AD203" s="282" t="e">
        <f>ДС_КСГ_ИТОГО_3!AD203+'ДС_КСГ_кор-ка др профили_2'!AD203</f>
        <v>#REF!</v>
      </c>
      <c r="AE203" s="282" t="e">
        <f>ДС_КСГ_ИТОГО_3!AE203+'ДС_КСГ_кор-ка др профили_2'!AE203</f>
        <v>#REF!</v>
      </c>
      <c r="AF203" s="282" t="e">
        <f>ДС_КСГ_ИТОГО_3!AF203+'ДС_КСГ_кор-ка др профили_2'!AF203</f>
        <v>#REF!</v>
      </c>
      <c r="AG203" s="282" t="e">
        <f>ДС_КСГ_ИТОГО_3!AG203+'ДС_КСГ_кор-ка др профили_2'!AG203</f>
        <v>#REF!</v>
      </c>
      <c r="AH203" s="282" t="e">
        <f>ДС_КСГ_ИТОГО_3!AH203+'ДС_КСГ_кор-ка др профили_2'!AH203</f>
        <v>#REF!</v>
      </c>
      <c r="AI203" s="282" t="e">
        <f>ДС_КСГ_ИТОГО_3!AI203+'ДС_КСГ_кор-ка др профили_2'!AI203</f>
        <v>#REF!</v>
      </c>
      <c r="AJ203" s="282" t="e">
        <f>ДС_КСГ_ИТОГО_3!AJ203+'ДС_КСГ_кор-ка др профили_2'!AJ203</f>
        <v>#REF!</v>
      </c>
      <c r="AK203" s="282" t="e">
        <f>ДС_КСГ_ИТОГО_3!AK203+'ДС_КСГ_кор-ка др профили_2'!AK203</f>
        <v>#REF!</v>
      </c>
      <c r="AL203" s="282" t="e">
        <f>ДС_КСГ_ИТОГО_3!AL203+'ДС_КСГ_кор-ка др профили_2'!AL203</f>
        <v>#REF!</v>
      </c>
      <c r="AM203" s="282" t="e">
        <f>ДС_КСГ_ИТОГО_3!AM203+'ДС_КСГ_кор-ка др профили_2'!AM203</f>
        <v>#REF!</v>
      </c>
      <c r="AN203" s="282" t="e">
        <f>ДС_КСГ_ИТОГО_3!AN203+'ДС_КСГ_кор-ка др профили_2'!AN203</f>
        <v>#REF!</v>
      </c>
      <c r="AO203" s="282" t="e">
        <f>ДС_КСГ_ИТОГО_3!AO203+'ДС_КСГ_кор-ка др профили_2'!AO203</f>
        <v>#REF!</v>
      </c>
      <c r="AP203" s="282" t="e">
        <f>ДС_КСГ_ИТОГО_3!AP203+'ДС_КСГ_кор-ка др профили_2'!AP203</f>
        <v>#REF!</v>
      </c>
      <c r="AQ203" s="282" t="e">
        <f>ДС_КСГ_ИТОГО_3!AQ203+'ДС_КСГ_кор-ка др профили_2'!AQ203</f>
        <v>#REF!</v>
      </c>
      <c r="AR203" s="282" t="e">
        <f>ДС_КСГ_ИТОГО_3!AR203+'ДС_КСГ_кор-ка др профили_2'!AR203</f>
        <v>#REF!</v>
      </c>
      <c r="AS203" s="282" t="e">
        <f>ДС_КСГ_ИТОГО_3!AS203+'ДС_КСГ_кор-ка др профили_2'!AS203</f>
        <v>#REF!</v>
      </c>
      <c r="AT203" s="282" t="e">
        <f>ДС_КСГ_ИТОГО_3!AT203+'ДС_КСГ_кор-ка др профили_2'!AT203</f>
        <v>#REF!</v>
      </c>
      <c r="AU203" s="282" t="e">
        <f>ДС_КСГ_ИТОГО_3!AU203+'ДС_КСГ_кор-ка др профили_2'!AU203</f>
        <v>#REF!</v>
      </c>
      <c r="AV203" s="282" t="e">
        <f>ДС_КСГ_ИТОГО_3!AV203+'ДС_КСГ_кор-ка др профили_2'!AV203</f>
        <v>#REF!</v>
      </c>
      <c r="AW203" s="282" t="e">
        <f>ДС_КСГ_ИТОГО_3!AW203+'ДС_КСГ_кор-ка др профили_2'!AW203</f>
        <v>#REF!</v>
      </c>
      <c r="AX203" s="282" t="e">
        <f>ДС_КСГ_ИТОГО_3!AX203+'ДС_КСГ_кор-ка др профили_2'!AX203</f>
        <v>#REF!</v>
      </c>
      <c r="AY203" s="282" t="e">
        <f>ДС_КСГ_ИТОГО_3!AY203+'ДС_КСГ_кор-ка др профили_2'!AY203</f>
        <v>#REF!</v>
      </c>
      <c r="AZ203" s="282" t="e">
        <f>ДС_КСГ_ИТОГО_3!AZ203+'ДС_КСГ_кор-ка др профили_2'!AZ203</f>
        <v>#REF!</v>
      </c>
      <c r="BA203" s="282" t="e">
        <f>ДС_КСГ_ИТОГО_3!BA203+'ДС_КСГ_кор-ка др профили_2'!BA203</f>
        <v>#REF!</v>
      </c>
      <c r="BB203" s="282" t="e">
        <f>ДС_КСГ_ИТОГО_3!BB203+'ДС_КСГ_кор-ка др профили_2'!BB203</f>
        <v>#REF!</v>
      </c>
      <c r="BC203" s="282" t="e">
        <f>ДС_КСГ_ИТОГО_3!BC203+'ДС_КСГ_кор-ка др профили_2'!BC203</f>
        <v>#REF!</v>
      </c>
      <c r="BD203" s="282" t="e">
        <f>ДС_КСГ_ИТОГО_3!BD203+'ДС_КСГ_кор-ка др профили_2'!BD203</f>
        <v>#REF!</v>
      </c>
      <c r="BE203" s="282" t="e">
        <f>ДС_КСГ_ИТОГО_3!BE203+'ДС_КСГ_кор-ка др профили_2'!BE203</f>
        <v>#REF!</v>
      </c>
      <c r="BF203" s="282" t="e">
        <f>ДС_КСГ_ИТОГО_3!BF203+'ДС_КСГ_кор-ка др профили_2'!BF203</f>
        <v>#REF!</v>
      </c>
      <c r="BG203" s="282" t="e">
        <f>ДС_КСГ_ИТОГО_3!BG203+'ДС_КСГ_кор-ка др профили_2'!BG203</f>
        <v>#REF!</v>
      </c>
      <c r="BH203" s="282" t="e">
        <f>ДС_КСГ_ИТОГО_3!BH203+'ДС_КСГ_кор-ка др профили_2'!BH203</f>
        <v>#REF!</v>
      </c>
      <c r="BI203" s="282" t="e">
        <f>ДС_КСГ_ИТОГО_3!BI203+'ДС_КСГ_кор-ка др профили_2'!BI203</f>
        <v>#REF!</v>
      </c>
      <c r="BJ203" s="282" t="e">
        <f>ДС_КСГ_ИТОГО_3!BJ203+'ДС_КСГ_кор-ка др профили_2'!BJ203</f>
        <v>#REF!</v>
      </c>
      <c r="BK203" s="282" t="e">
        <f>ДС_КСГ_ИТОГО_3!BK203+'ДС_КСГ_кор-ка др профили_2'!BK203</f>
        <v>#REF!</v>
      </c>
      <c r="BL203" s="282" t="e">
        <f>ДС_КСГ_ИТОГО_3!BL203+'ДС_КСГ_кор-ка др профили_2'!BL203</f>
        <v>#REF!</v>
      </c>
      <c r="BM203" s="282" t="e">
        <f>ДС_КСГ_ИТОГО_3!BM203+'ДС_КСГ_кор-ка др профили_2'!BM203</f>
        <v>#REF!</v>
      </c>
      <c r="BN203" s="282" t="e">
        <f>ДС_КСГ_ИТОГО_3!BN203+'ДС_КСГ_кор-ка др профили_2'!BN203</f>
        <v>#REF!</v>
      </c>
      <c r="BO203" s="282" t="e">
        <f>ДС_КСГ_ИТОГО_3!BO203+'ДС_КСГ_кор-ка др профили_2'!BO203</f>
        <v>#REF!</v>
      </c>
      <c r="BP203" s="282" t="e">
        <f>ДС_КСГ_ИТОГО_3!BP203+'ДС_КСГ_кор-ка др профили_2'!BP203</f>
        <v>#REF!</v>
      </c>
      <c r="BQ203" s="282" t="e">
        <f>ДС_КСГ_ИТОГО_3!BQ203+'ДС_КСГ_кор-ка др профили_2'!BQ203</f>
        <v>#REF!</v>
      </c>
      <c r="BR203" s="282" t="e">
        <f>ДС_КСГ_ИТОГО_3!BR203+'ДС_КСГ_кор-ка др профили_2'!BR203</f>
        <v>#REF!</v>
      </c>
      <c r="BS203" s="282" t="e">
        <f>ДС_КСГ_ИТОГО_3!BS203+'ДС_КСГ_кор-ка др профили_2'!BS203</f>
        <v>#REF!</v>
      </c>
      <c r="BT203" s="282" t="e">
        <f>ДС_КСГ_ИТОГО_3!BT203+'ДС_КСГ_кор-ка др профили_2'!BT203</f>
        <v>#REF!</v>
      </c>
      <c r="BU203" s="282" t="e">
        <f>ДС_КСГ_ИТОГО_3!BU203+'ДС_КСГ_кор-ка др профили_2'!BU203</f>
        <v>#REF!</v>
      </c>
      <c r="BV203" s="282" t="e">
        <f>ДС_КСГ_ИТОГО_3!BV203+'ДС_КСГ_кор-ка др профили_2'!BV203</f>
        <v>#REF!</v>
      </c>
      <c r="BW203" s="282" t="e">
        <f>ДС_КСГ_ИТОГО_3!BW203+'ДС_КСГ_кор-ка др профили_2'!BW203</f>
        <v>#REF!</v>
      </c>
      <c r="BX203" s="282" t="e">
        <f>ДС_КСГ_ИТОГО_3!BX203+'ДС_КСГ_кор-ка др профили_2'!BX203</f>
        <v>#REF!</v>
      </c>
      <c r="BY203" s="282" t="e">
        <f>ДС_КСГ_ИТОГО_3!BY203+'ДС_КСГ_кор-ка др профили_2'!BY203</f>
        <v>#REF!</v>
      </c>
      <c r="BZ203" s="282" t="e">
        <f>ДС_КСГ_ИТОГО_3!BZ203+'ДС_КСГ_кор-ка др профили_2'!BZ203</f>
        <v>#REF!</v>
      </c>
      <c r="CA203" s="282" t="e">
        <f>ДС_КСГ_ИТОГО_3!CA203+'ДС_КСГ_кор-ка др профили_2'!CA203</f>
        <v>#REF!</v>
      </c>
      <c r="CB203" s="282" t="e">
        <f>ДС_КСГ_ИТОГО_3!CB203+'ДС_КСГ_кор-ка др профили_2'!CB203</f>
        <v>#REF!</v>
      </c>
      <c r="CC203" s="282" t="e">
        <f>ДС_КСГ_ИТОГО_3!CC203+'ДС_КСГ_кор-ка др профили_2'!CC203</f>
        <v>#REF!</v>
      </c>
      <c r="CD203" s="282" t="e">
        <f>ДС_КСГ_ИТОГО_3!CD203+'ДС_КСГ_кор-ка др профили_2'!CD203</f>
        <v>#REF!</v>
      </c>
      <c r="CE203" s="282" t="e">
        <f>ДС_КСГ_ИТОГО_3!CE203+'ДС_КСГ_кор-ка др профили_2'!CE203</f>
        <v>#REF!</v>
      </c>
      <c r="CF203" s="282" t="e">
        <f>ДС_КСГ_ИТОГО_3!CF203+'ДС_КСГ_кор-ка др профили_2'!CF203</f>
        <v>#REF!</v>
      </c>
      <c r="CG203" s="282" t="e">
        <f>ДС_КСГ_ИТОГО_3!CG203+'ДС_КСГ_кор-ка др профили_2'!CG203</f>
        <v>#REF!</v>
      </c>
      <c r="CH203" s="282" t="e">
        <f>ДС_КСГ_ИТОГО_3!CH203+'ДС_КСГ_кор-ка др профили_2'!CH203</f>
        <v>#REF!</v>
      </c>
      <c r="CI203" s="282" t="e">
        <f>ДС_КСГ_ИТОГО_3!CI203+'ДС_КСГ_кор-ка др профили_2'!CI203</f>
        <v>#REF!</v>
      </c>
      <c r="CJ203" s="282" t="e">
        <f>ДС_КСГ_ИТОГО_3!CJ203+'ДС_КСГ_кор-ка др профили_2'!CJ203</f>
        <v>#REF!</v>
      </c>
      <c r="CK203" s="282" t="e">
        <f>ДС_КСГ_ИТОГО_3!#REF!+'ДС_КСГ_кор-ка др профили_2'!CK203</f>
        <v>#REF!</v>
      </c>
      <c r="CL203" s="282" t="e">
        <f>ДС_КСГ_ИТОГО_3!#REF!+'ДС_КСГ_кор-ка др профили_2'!CL203</f>
        <v>#REF!</v>
      </c>
      <c r="CM203" s="282" t="e">
        <f>ДС_КСГ_ИТОГО_3!#REF!+'ДС_КСГ_кор-ка др профили_2'!CM203</f>
        <v>#REF!</v>
      </c>
      <c r="CN203" s="281" t="e">
        <f t="shared" si="3"/>
        <v>#REF!</v>
      </c>
      <c r="CP203" s="195"/>
      <c r="CQ203" s="195"/>
      <c r="CR203" s="195"/>
    </row>
    <row r="204" spans="1:96" ht="30" x14ac:dyDescent="0.25">
      <c r="A204" s="81">
        <v>203</v>
      </c>
      <c r="B204" s="152" t="s">
        <v>493</v>
      </c>
      <c r="C204" s="153" t="s">
        <v>209</v>
      </c>
      <c r="D204" s="153">
        <v>1.76</v>
      </c>
      <c r="E204" s="153">
        <v>37</v>
      </c>
      <c r="F204" s="153" t="s">
        <v>202</v>
      </c>
      <c r="G204" s="282" t="e">
        <f>ДС_КСГ_ИТОГО_3!G204+'ДС_КСГ_кор-ка др профили_2'!G204</f>
        <v>#REF!</v>
      </c>
      <c r="H204" s="282" t="e">
        <f>ДС_КСГ_ИТОГО_3!H204+'ДС_КСГ_кор-ка др профили_2'!H204</f>
        <v>#REF!</v>
      </c>
      <c r="I204" s="282" t="e">
        <f>ДС_КСГ_ИТОГО_3!I204+'ДС_КСГ_кор-ка др профили_2'!I204</f>
        <v>#REF!</v>
      </c>
      <c r="J204" s="282" t="e">
        <f>ДС_КСГ_ИТОГО_3!J204+'ДС_КСГ_кор-ка др профили_2'!J204</f>
        <v>#REF!</v>
      </c>
      <c r="K204" s="282" t="e">
        <f>ДС_КСГ_ИТОГО_3!K204+'ДС_КСГ_кор-ка др профили_2'!K204</f>
        <v>#REF!</v>
      </c>
      <c r="L204" s="282" t="e">
        <f>ДС_КСГ_ИТОГО_3!L204+'ДС_КСГ_кор-ка др профили_2'!L204</f>
        <v>#REF!</v>
      </c>
      <c r="M204" s="282" t="e">
        <f>ДС_КСГ_ИТОГО_3!M204+'ДС_КСГ_кор-ка др профили_2'!M204</f>
        <v>#REF!</v>
      </c>
      <c r="N204" s="282" t="e">
        <f>ДС_КСГ_ИТОГО_3!N204+'ДС_КСГ_кор-ка др профили_2'!N204</f>
        <v>#REF!</v>
      </c>
      <c r="O204" s="282" t="e">
        <f>ДС_КСГ_ИТОГО_3!O204+'ДС_КСГ_кор-ка др профили_2'!O204</f>
        <v>#REF!</v>
      </c>
      <c r="P204" s="282" t="e">
        <f>ДС_КСГ_ИТОГО_3!P204+'ДС_КСГ_кор-ка др профили_2'!P204</f>
        <v>#REF!</v>
      </c>
      <c r="Q204" s="282" t="e">
        <f>ДС_КСГ_ИТОГО_3!Q204+'ДС_КСГ_кор-ка др профили_2'!Q204</f>
        <v>#REF!</v>
      </c>
      <c r="R204" s="282" t="e">
        <f>ДС_КСГ_ИТОГО_3!R204+'ДС_КСГ_кор-ка др профили_2'!R204</f>
        <v>#REF!</v>
      </c>
      <c r="S204" s="282" t="e">
        <f>ДС_КСГ_ИТОГО_3!S204+'ДС_КСГ_кор-ка др профили_2'!S204</f>
        <v>#REF!</v>
      </c>
      <c r="T204" s="282" t="e">
        <f>ДС_КСГ_ИТОГО_3!T204+'ДС_КСГ_кор-ка др профили_2'!T204</f>
        <v>#REF!</v>
      </c>
      <c r="U204" s="282" t="e">
        <f>ДС_КСГ_ИТОГО_3!U204+'ДС_КСГ_кор-ка др профили_2'!U204</f>
        <v>#REF!</v>
      </c>
      <c r="V204" s="282" t="e">
        <f>ДС_КСГ_ИТОГО_3!V204+'ДС_КСГ_кор-ка др профили_2'!V204</f>
        <v>#REF!</v>
      </c>
      <c r="W204" s="282" t="e">
        <f>ДС_КСГ_ИТОГО_3!W204+'ДС_КСГ_кор-ка др профили_2'!W204</f>
        <v>#REF!</v>
      </c>
      <c r="X204" s="282" t="e">
        <f>ДС_КСГ_ИТОГО_3!X204+'ДС_КСГ_кор-ка др профили_2'!X204</f>
        <v>#REF!</v>
      </c>
      <c r="Y204" s="282" t="e">
        <f>ДС_КСГ_ИТОГО_3!Y204+'ДС_КСГ_кор-ка др профили_2'!Y204</f>
        <v>#REF!</v>
      </c>
      <c r="Z204" s="282" t="e">
        <f>ДС_КСГ_ИТОГО_3!Z204+'ДС_КСГ_кор-ка др профили_2'!Z204</f>
        <v>#REF!</v>
      </c>
      <c r="AA204" s="282" t="e">
        <f>ДС_КСГ_ИТОГО_3!AA204+'ДС_КСГ_кор-ка др профили_2'!AA204</f>
        <v>#REF!</v>
      </c>
      <c r="AB204" s="282" t="e">
        <f>ДС_КСГ_ИТОГО_3!AB204+'ДС_КСГ_кор-ка др профили_2'!AB204</f>
        <v>#REF!</v>
      </c>
      <c r="AC204" s="282" t="e">
        <f>ДС_КСГ_ИТОГО_3!AC204+'ДС_КСГ_кор-ка др профили_2'!AC204</f>
        <v>#REF!</v>
      </c>
      <c r="AD204" s="282" t="e">
        <f>ДС_КСГ_ИТОГО_3!AD204+'ДС_КСГ_кор-ка др профили_2'!AD204</f>
        <v>#REF!</v>
      </c>
      <c r="AE204" s="282" t="e">
        <f>ДС_КСГ_ИТОГО_3!AE204+'ДС_КСГ_кор-ка др профили_2'!AE204</f>
        <v>#REF!</v>
      </c>
      <c r="AF204" s="282" t="e">
        <f>ДС_КСГ_ИТОГО_3!AF204+'ДС_КСГ_кор-ка др профили_2'!AF204</f>
        <v>#REF!</v>
      </c>
      <c r="AG204" s="282" t="e">
        <f>ДС_КСГ_ИТОГО_3!AG204+'ДС_КСГ_кор-ка др профили_2'!AG204</f>
        <v>#REF!</v>
      </c>
      <c r="AH204" s="282" t="e">
        <f>ДС_КСГ_ИТОГО_3!AH204+'ДС_КСГ_кор-ка др профили_2'!AH204</f>
        <v>#REF!</v>
      </c>
      <c r="AI204" s="282" t="e">
        <f>ДС_КСГ_ИТОГО_3!AI204+'ДС_КСГ_кор-ка др профили_2'!AI204</f>
        <v>#REF!</v>
      </c>
      <c r="AJ204" s="282" t="e">
        <f>ДС_КСГ_ИТОГО_3!AJ204+'ДС_КСГ_кор-ка др профили_2'!AJ204</f>
        <v>#REF!</v>
      </c>
      <c r="AK204" s="282" t="e">
        <f>ДС_КСГ_ИТОГО_3!AK204+'ДС_КСГ_кор-ка др профили_2'!AK204</f>
        <v>#REF!</v>
      </c>
      <c r="AL204" s="282" t="e">
        <f>ДС_КСГ_ИТОГО_3!AL204+'ДС_КСГ_кор-ка др профили_2'!AL204</f>
        <v>#REF!</v>
      </c>
      <c r="AM204" s="282" t="e">
        <f>ДС_КСГ_ИТОГО_3!AM204+'ДС_КСГ_кор-ка др профили_2'!AM204</f>
        <v>#REF!</v>
      </c>
      <c r="AN204" s="282" t="e">
        <f>ДС_КСГ_ИТОГО_3!AN204+'ДС_КСГ_кор-ка др профили_2'!AN204</f>
        <v>#REF!</v>
      </c>
      <c r="AO204" s="282" t="e">
        <f>ДС_КСГ_ИТОГО_3!AO204+'ДС_КСГ_кор-ка др профили_2'!AO204</f>
        <v>#REF!</v>
      </c>
      <c r="AP204" s="282" t="e">
        <f>ДС_КСГ_ИТОГО_3!AP204+'ДС_КСГ_кор-ка др профили_2'!AP204</f>
        <v>#REF!</v>
      </c>
      <c r="AQ204" s="282" t="e">
        <f>ДС_КСГ_ИТОГО_3!AQ204+'ДС_КСГ_кор-ка др профили_2'!AQ204</f>
        <v>#REF!</v>
      </c>
      <c r="AR204" s="282" t="e">
        <f>ДС_КСГ_ИТОГО_3!AR204+'ДС_КСГ_кор-ка др профили_2'!AR204</f>
        <v>#REF!</v>
      </c>
      <c r="AS204" s="282" t="e">
        <f>ДС_КСГ_ИТОГО_3!AS204+'ДС_КСГ_кор-ка др профили_2'!AS204</f>
        <v>#REF!</v>
      </c>
      <c r="AT204" s="282" t="e">
        <f>ДС_КСГ_ИТОГО_3!AT204+'ДС_КСГ_кор-ка др профили_2'!AT204</f>
        <v>#REF!</v>
      </c>
      <c r="AU204" s="282" t="e">
        <f>ДС_КСГ_ИТОГО_3!AU204+'ДС_КСГ_кор-ка др профили_2'!AU204</f>
        <v>#REF!</v>
      </c>
      <c r="AV204" s="282" t="e">
        <f>ДС_КСГ_ИТОГО_3!AV204+'ДС_КСГ_кор-ка др профили_2'!AV204</f>
        <v>#REF!</v>
      </c>
      <c r="AW204" s="282" t="e">
        <f>ДС_КСГ_ИТОГО_3!AW204+'ДС_КСГ_кор-ка др профили_2'!AW204</f>
        <v>#REF!</v>
      </c>
      <c r="AX204" s="282" t="e">
        <f>ДС_КСГ_ИТОГО_3!AX204+'ДС_КСГ_кор-ка др профили_2'!AX204</f>
        <v>#REF!</v>
      </c>
      <c r="AY204" s="282" t="e">
        <f>ДС_КСГ_ИТОГО_3!AY204+'ДС_КСГ_кор-ка др профили_2'!AY204</f>
        <v>#REF!</v>
      </c>
      <c r="AZ204" s="282" t="e">
        <f>ДС_КСГ_ИТОГО_3!AZ204+'ДС_КСГ_кор-ка др профили_2'!AZ204</f>
        <v>#REF!</v>
      </c>
      <c r="BA204" s="282" t="e">
        <f>ДС_КСГ_ИТОГО_3!BA204+'ДС_КСГ_кор-ка др профили_2'!BA204</f>
        <v>#REF!</v>
      </c>
      <c r="BB204" s="282" t="e">
        <f>ДС_КСГ_ИТОГО_3!BB204+'ДС_КСГ_кор-ка др профили_2'!BB204</f>
        <v>#REF!</v>
      </c>
      <c r="BC204" s="282" t="e">
        <f>ДС_КСГ_ИТОГО_3!BC204+'ДС_КСГ_кор-ка др профили_2'!BC204</f>
        <v>#REF!</v>
      </c>
      <c r="BD204" s="282" t="e">
        <f>ДС_КСГ_ИТОГО_3!BD204+'ДС_КСГ_кор-ка др профили_2'!BD204</f>
        <v>#REF!</v>
      </c>
      <c r="BE204" s="282" t="e">
        <f>ДС_КСГ_ИТОГО_3!BE204+'ДС_КСГ_кор-ка др профили_2'!BE204</f>
        <v>#REF!</v>
      </c>
      <c r="BF204" s="282" t="e">
        <f>ДС_КСГ_ИТОГО_3!BF204+'ДС_КСГ_кор-ка др профили_2'!BF204</f>
        <v>#REF!</v>
      </c>
      <c r="BG204" s="282" t="e">
        <f>ДС_КСГ_ИТОГО_3!BG204+'ДС_КСГ_кор-ка др профили_2'!BG204</f>
        <v>#REF!</v>
      </c>
      <c r="BH204" s="282" t="e">
        <f>ДС_КСГ_ИТОГО_3!BH204+'ДС_КСГ_кор-ка др профили_2'!BH204</f>
        <v>#REF!</v>
      </c>
      <c r="BI204" s="282" t="e">
        <f>ДС_КСГ_ИТОГО_3!BI204+'ДС_КСГ_кор-ка др профили_2'!BI204</f>
        <v>#REF!</v>
      </c>
      <c r="BJ204" s="282" t="e">
        <f>ДС_КСГ_ИТОГО_3!BJ204+'ДС_КСГ_кор-ка др профили_2'!BJ204</f>
        <v>#REF!</v>
      </c>
      <c r="BK204" s="282" t="e">
        <f>ДС_КСГ_ИТОГО_3!BK204+'ДС_КСГ_кор-ка др профили_2'!BK204</f>
        <v>#REF!</v>
      </c>
      <c r="BL204" s="282" t="e">
        <f>ДС_КСГ_ИТОГО_3!BL204+'ДС_КСГ_кор-ка др профили_2'!BL204</f>
        <v>#REF!</v>
      </c>
      <c r="BM204" s="282" t="e">
        <f>ДС_КСГ_ИТОГО_3!BM204+'ДС_КСГ_кор-ка др профили_2'!BM204</f>
        <v>#REF!</v>
      </c>
      <c r="BN204" s="282" t="e">
        <f>ДС_КСГ_ИТОГО_3!BN204+'ДС_КСГ_кор-ка др профили_2'!BN204</f>
        <v>#REF!</v>
      </c>
      <c r="BO204" s="282" t="e">
        <f>ДС_КСГ_ИТОГО_3!BO204+'ДС_КСГ_кор-ка др профили_2'!BO204</f>
        <v>#REF!</v>
      </c>
      <c r="BP204" s="282" t="e">
        <f>ДС_КСГ_ИТОГО_3!BP204+'ДС_КСГ_кор-ка др профили_2'!BP204</f>
        <v>#REF!</v>
      </c>
      <c r="BQ204" s="282" t="e">
        <f>ДС_КСГ_ИТОГО_3!BQ204+'ДС_КСГ_кор-ка др профили_2'!BQ204</f>
        <v>#REF!</v>
      </c>
      <c r="BR204" s="282" t="e">
        <f>ДС_КСГ_ИТОГО_3!BR204+'ДС_КСГ_кор-ка др профили_2'!BR204</f>
        <v>#REF!</v>
      </c>
      <c r="BS204" s="282" t="e">
        <f>ДС_КСГ_ИТОГО_3!BS204+'ДС_КСГ_кор-ка др профили_2'!BS204</f>
        <v>#REF!</v>
      </c>
      <c r="BT204" s="282" t="e">
        <f>ДС_КСГ_ИТОГО_3!BT204+'ДС_КСГ_кор-ка др профили_2'!BT204</f>
        <v>#REF!</v>
      </c>
      <c r="BU204" s="282" t="e">
        <f>ДС_КСГ_ИТОГО_3!BU204+'ДС_КСГ_кор-ка др профили_2'!BU204</f>
        <v>#REF!</v>
      </c>
      <c r="BV204" s="282" t="e">
        <f>ДС_КСГ_ИТОГО_3!BV204+'ДС_КСГ_кор-ка др профили_2'!BV204</f>
        <v>#REF!</v>
      </c>
      <c r="BW204" s="282" t="e">
        <f>ДС_КСГ_ИТОГО_3!BW204+'ДС_КСГ_кор-ка др профили_2'!BW204</f>
        <v>#REF!</v>
      </c>
      <c r="BX204" s="282" t="e">
        <f>ДС_КСГ_ИТОГО_3!BX204+'ДС_КСГ_кор-ка др профили_2'!BX204</f>
        <v>#REF!</v>
      </c>
      <c r="BY204" s="282" t="e">
        <f>ДС_КСГ_ИТОГО_3!BY204+'ДС_КСГ_кор-ка др профили_2'!BY204</f>
        <v>#REF!</v>
      </c>
      <c r="BZ204" s="282" t="e">
        <f>ДС_КСГ_ИТОГО_3!BZ204+'ДС_КСГ_кор-ка др профили_2'!BZ204</f>
        <v>#REF!</v>
      </c>
      <c r="CA204" s="282" t="e">
        <f>ДС_КСГ_ИТОГО_3!CA204+'ДС_КСГ_кор-ка др профили_2'!CA204</f>
        <v>#REF!</v>
      </c>
      <c r="CB204" s="282" t="e">
        <f>ДС_КСГ_ИТОГО_3!CB204+'ДС_КСГ_кор-ка др профили_2'!CB204</f>
        <v>#REF!</v>
      </c>
      <c r="CC204" s="282" t="e">
        <f>ДС_КСГ_ИТОГО_3!CC204+'ДС_КСГ_кор-ка др профили_2'!CC204</f>
        <v>#REF!</v>
      </c>
      <c r="CD204" s="282" t="e">
        <f>ДС_КСГ_ИТОГО_3!CD204+'ДС_КСГ_кор-ка др профили_2'!CD204</f>
        <v>#REF!</v>
      </c>
      <c r="CE204" s="282" t="e">
        <f>ДС_КСГ_ИТОГО_3!CE204+'ДС_КСГ_кор-ка др профили_2'!CE204</f>
        <v>#REF!</v>
      </c>
      <c r="CF204" s="282" t="e">
        <f>ДС_КСГ_ИТОГО_3!CF204+'ДС_КСГ_кор-ка др профили_2'!CF204</f>
        <v>#REF!</v>
      </c>
      <c r="CG204" s="282" t="e">
        <f>ДС_КСГ_ИТОГО_3!CG204+'ДС_КСГ_кор-ка др профили_2'!CG204</f>
        <v>#REF!</v>
      </c>
      <c r="CH204" s="282" t="e">
        <f>ДС_КСГ_ИТОГО_3!CH204+'ДС_КСГ_кор-ка др профили_2'!CH204</f>
        <v>#REF!</v>
      </c>
      <c r="CI204" s="282" t="e">
        <f>ДС_КСГ_ИТОГО_3!CI204+'ДС_КСГ_кор-ка др профили_2'!CI204</f>
        <v>#REF!</v>
      </c>
      <c r="CJ204" s="282" t="e">
        <f>ДС_КСГ_ИТОГО_3!CJ204+'ДС_КСГ_кор-ка др профили_2'!CJ204</f>
        <v>#REF!</v>
      </c>
      <c r="CK204" s="282" t="e">
        <f>ДС_КСГ_ИТОГО_3!#REF!+'ДС_КСГ_кор-ка др профили_2'!CK204</f>
        <v>#REF!</v>
      </c>
      <c r="CL204" s="282" t="e">
        <f>ДС_КСГ_ИТОГО_3!#REF!+'ДС_КСГ_кор-ка др профили_2'!CL204</f>
        <v>#REF!</v>
      </c>
      <c r="CM204" s="282" t="e">
        <f>ДС_КСГ_ИТОГО_3!#REF!+'ДС_КСГ_кор-ка др профили_2'!CM204</f>
        <v>#REF!</v>
      </c>
      <c r="CN204" s="281" t="e">
        <f t="shared" si="3"/>
        <v>#REF!</v>
      </c>
      <c r="CP204" s="195"/>
      <c r="CQ204" s="195"/>
      <c r="CR204" s="195"/>
    </row>
    <row r="205" spans="1:96" ht="30" x14ac:dyDescent="0.25">
      <c r="A205" s="81">
        <v>204</v>
      </c>
      <c r="B205" s="152" t="s">
        <v>494</v>
      </c>
      <c r="C205" s="153" t="s">
        <v>210</v>
      </c>
      <c r="D205" s="153">
        <v>1.51</v>
      </c>
      <c r="E205" s="153">
        <v>37</v>
      </c>
      <c r="F205" s="153" t="s">
        <v>202</v>
      </c>
      <c r="G205" s="282" t="e">
        <f>ДС_КСГ_ИТОГО_3!G205+'ДС_КСГ_кор-ка др профили_2'!G205</f>
        <v>#REF!</v>
      </c>
      <c r="H205" s="282" t="e">
        <f>ДС_КСГ_ИТОГО_3!H205+'ДС_КСГ_кор-ка др профили_2'!H205</f>
        <v>#REF!</v>
      </c>
      <c r="I205" s="282" t="e">
        <f>ДС_КСГ_ИТОГО_3!I205+'ДС_КСГ_кор-ка др профили_2'!I205</f>
        <v>#REF!</v>
      </c>
      <c r="J205" s="282" t="e">
        <f>ДС_КСГ_ИТОГО_3!J205+'ДС_КСГ_кор-ка др профили_2'!J205</f>
        <v>#REF!</v>
      </c>
      <c r="K205" s="282" t="e">
        <f>ДС_КСГ_ИТОГО_3!K205+'ДС_КСГ_кор-ка др профили_2'!K205</f>
        <v>#REF!</v>
      </c>
      <c r="L205" s="282" t="e">
        <f>ДС_КСГ_ИТОГО_3!L205+'ДС_КСГ_кор-ка др профили_2'!L205</f>
        <v>#REF!</v>
      </c>
      <c r="M205" s="282" t="e">
        <f>ДС_КСГ_ИТОГО_3!M205+'ДС_КСГ_кор-ка др профили_2'!M205</f>
        <v>#REF!</v>
      </c>
      <c r="N205" s="282" t="e">
        <f>ДС_КСГ_ИТОГО_3!N205+'ДС_КСГ_кор-ка др профили_2'!N205</f>
        <v>#REF!</v>
      </c>
      <c r="O205" s="282" t="e">
        <f>ДС_КСГ_ИТОГО_3!O205+'ДС_КСГ_кор-ка др профили_2'!O205</f>
        <v>#REF!</v>
      </c>
      <c r="P205" s="282" t="e">
        <f>ДС_КСГ_ИТОГО_3!P205+'ДС_КСГ_кор-ка др профили_2'!P205</f>
        <v>#REF!</v>
      </c>
      <c r="Q205" s="282" t="e">
        <f>ДС_КСГ_ИТОГО_3!Q205+'ДС_КСГ_кор-ка др профили_2'!Q205</f>
        <v>#REF!</v>
      </c>
      <c r="R205" s="282" t="e">
        <f>ДС_КСГ_ИТОГО_3!R205+'ДС_КСГ_кор-ка др профили_2'!R205</f>
        <v>#REF!</v>
      </c>
      <c r="S205" s="282" t="e">
        <f>ДС_КСГ_ИТОГО_3!S205+'ДС_КСГ_кор-ка др профили_2'!S205</f>
        <v>#REF!</v>
      </c>
      <c r="T205" s="282" t="e">
        <f>ДС_КСГ_ИТОГО_3!T205+'ДС_КСГ_кор-ка др профили_2'!T205</f>
        <v>#REF!</v>
      </c>
      <c r="U205" s="282" t="e">
        <f>ДС_КСГ_ИТОГО_3!U205+'ДС_КСГ_кор-ка др профили_2'!U205</f>
        <v>#REF!</v>
      </c>
      <c r="V205" s="282" t="e">
        <f>ДС_КСГ_ИТОГО_3!V205+'ДС_КСГ_кор-ка др профили_2'!V205</f>
        <v>#REF!</v>
      </c>
      <c r="W205" s="282" t="e">
        <f>ДС_КСГ_ИТОГО_3!W205+'ДС_КСГ_кор-ка др профили_2'!W205</f>
        <v>#REF!</v>
      </c>
      <c r="X205" s="282" t="e">
        <f>ДС_КСГ_ИТОГО_3!X205+'ДС_КСГ_кор-ка др профили_2'!X205</f>
        <v>#REF!</v>
      </c>
      <c r="Y205" s="282" t="e">
        <f>ДС_КСГ_ИТОГО_3!Y205+'ДС_КСГ_кор-ка др профили_2'!Y205</f>
        <v>#REF!</v>
      </c>
      <c r="Z205" s="282" t="e">
        <f>ДС_КСГ_ИТОГО_3!Z205+'ДС_КСГ_кор-ка др профили_2'!Z205</f>
        <v>#REF!</v>
      </c>
      <c r="AA205" s="282" t="e">
        <f>ДС_КСГ_ИТОГО_3!AA205+'ДС_КСГ_кор-ка др профили_2'!AA205</f>
        <v>#REF!</v>
      </c>
      <c r="AB205" s="282" t="e">
        <f>ДС_КСГ_ИТОГО_3!AB205+'ДС_КСГ_кор-ка др профили_2'!AB205</f>
        <v>#REF!</v>
      </c>
      <c r="AC205" s="282" t="e">
        <f>ДС_КСГ_ИТОГО_3!AC205+'ДС_КСГ_кор-ка др профили_2'!AC205</f>
        <v>#REF!</v>
      </c>
      <c r="AD205" s="282" t="e">
        <f>ДС_КСГ_ИТОГО_3!AD205+'ДС_КСГ_кор-ка др профили_2'!AD205</f>
        <v>#REF!</v>
      </c>
      <c r="AE205" s="282" t="e">
        <f>ДС_КСГ_ИТОГО_3!AE205+'ДС_КСГ_кор-ка др профили_2'!AE205</f>
        <v>#REF!</v>
      </c>
      <c r="AF205" s="282" t="e">
        <f>ДС_КСГ_ИТОГО_3!AF205+'ДС_КСГ_кор-ка др профили_2'!AF205</f>
        <v>#REF!</v>
      </c>
      <c r="AG205" s="282" t="e">
        <f>ДС_КСГ_ИТОГО_3!AG205+'ДС_КСГ_кор-ка др профили_2'!AG205</f>
        <v>#REF!</v>
      </c>
      <c r="AH205" s="282" t="e">
        <f>ДС_КСГ_ИТОГО_3!AH205+'ДС_КСГ_кор-ка др профили_2'!AH205</f>
        <v>#REF!</v>
      </c>
      <c r="AI205" s="282" t="e">
        <f>ДС_КСГ_ИТОГО_3!AI205+'ДС_КСГ_кор-ка др профили_2'!AI205</f>
        <v>#REF!</v>
      </c>
      <c r="AJ205" s="282" t="e">
        <f>ДС_КСГ_ИТОГО_3!AJ205+'ДС_КСГ_кор-ка др профили_2'!AJ205</f>
        <v>#REF!</v>
      </c>
      <c r="AK205" s="282" t="e">
        <f>ДС_КСГ_ИТОГО_3!AK205+'ДС_КСГ_кор-ка др профили_2'!AK205</f>
        <v>#REF!</v>
      </c>
      <c r="AL205" s="282" t="e">
        <f>ДС_КСГ_ИТОГО_3!AL205+'ДС_КСГ_кор-ка др профили_2'!AL205</f>
        <v>#REF!</v>
      </c>
      <c r="AM205" s="282" t="e">
        <f>ДС_КСГ_ИТОГО_3!AM205+'ДС_КСГ_кор-ка др профили_2'!AM205</f>
        <v>#REF!</v>
      </c>
      <c r="AN205" s="282" t="e">
        <f>ДС_КСГ_ИТОГО_3!AN205+'ДС_КСГ_кор-ка др профили_2'!AN205</f>
        <v>#REF!</v>
      </c>
      <c r="AO205" s="282" t="e">
        <f>ДС_КСГ_ИТОГО_3!AO205+'ДС_КСГ_кор-ка др профили_2'!AO205</f>
        <v>#REF!</v>
      </c>
      <c r="AP205" s="282" t="e">
        <f>ДС_КСГ_ИТОГО_3!AP205+'ДС_КСГ_кор-ка др профили_2'!AP205</f>
        <v>#REF!</v>
      </c>
      <c r="AQ205" s="282" t="e">
        <f>ДС_КСГ_ИТОГО_3!AQ205+'ДС_КСГ_кор-ка др профили_2'!AQ205</f>
        <v>#REF!</v>
      </c>
      <c r="AR205" s="282" t="e">
        <f>ДС_КСГ_ИТОГО_3!AR205+'ДС_КСГ_кор-ка др профили_2'!AR205</f>
        <v>#REF!</v>
      </c>
      <c r="AS205" s="282" t="e">
        <f>ДС_КСГ_ИТОГО_3!AS205+'ДС_КСГ_кор-ка др профили_2'!AS205</f>
        <v>#REF!</v>
      </c>
      <c r="AT205" s="282" t="e">
        <f>ДС_КСГ_ИТОГО_3!AT205+'ДС_КСГ_кор-ка др профили_2'!AT205</f>
        <v>#REF!</v>
      </c>
      <c r="AU205" s="282" t="e">
        <f>ДС_КСГ_ИТОГО_3!AU205+'ДС_КСГ_кор-ка др профили_2'!AU205</f>
        <v>#REF!</v>
      </c>
      <c r="AV205" s="282" t="e">
        <f>ДС_КСГ_ИТОГО_3!AV205+'ДС_КСГ_кор-ка др профили_2'!AV205</f>
        <v>#REF!</v>
      </c>
      <c r="AW205" s="282" t="e">
        <f>ДС_КСГ_ИТОГО_3!AW205+'ДС_КСГ_кор-ка др профили_2'!AW205</f>
        <v>#REF!</v>
      </c>
      <c r="AX205" s="282" t="e">
        <f>ДС_КСГ_ИТОГО_3!AX205+'ДС_КСГ_кор-ка др профили_2'!AX205</f>
        <v>#REF!</v>
      </c>
      <c r="AY205" s="282" t="e">
        <f>ДС_КСГ_ИТОГО_3!AY205+'ДС_КСГ_кор-ка др профили_2'!AY205</f>
        <v>#REF!</v>
      </c>
      <c r="AZ205" s="282" t="e">
        <f>ДС_КСГ_ИТОГО_3!AZ205+'ДС_КСГ_кор-ка др профили_2'!AZ205</f>
        <v>#REF!</v>
      </c>
      <c r="BA205" s="282" t="e">
        <f>ДС_КСГ_ИТОГО_3!BA205+'ДС_КСГ_кор-ка др профили_2'!BA205</f>
        <v>#REF!</v>
      </c>
      <c r="BB205" s="282" t="e">
        <f>ДС_КСГ_ИТОГО_3!BB205+'ДС_КСГ_кор-ка др профили_2'!BB205</f>
        <v>#REF!</v>
      </c>
      <c r="BC205" s="282" t="e">
        <f>ДС_КСГ_ИТОГО_3!BC205+'ДС_КСГ_кор-ка др профили_2'!BC205</f>
        <v>#REF!</v>
      </c>
      <c r="BD205" s="282" t="e">
        <f>ДС_КСГ_ИТОГО_3!BD205+'ДС_КСГ_кор-ка др профили_2'!BD205</f>
        <v>#REF!</v>
      </c>
      <c r="BE205" s="282" t="e">
        <f>ДС_КСГ_ИТОГО_3!BE205+'ДС_КСГ_кор-ка др профили_2'!BE205</f>
        <v>#REF!</v>
      </c>
      <c r="BF205" s="282" t="e">
        <f>ДС_КСГ_ИТОГО_3!BF205+'ДС_КСГ_кор-ка др профили_2'!BF205</f>
        <v>#REF!</v>
      </c>
      <c r="BG205" s="282" t="e">
        <f>ДС_КСГ_ИТОГО_3!BG205+'ДС_КСГ_кор-ка др профили_2'!BG205</f>
        <v>#REF!</v>
      </c>
      <c r="BH205" s="282" t="e">
        <f>ДС_КСГ_ИТОГО_3!BH205+'ДС_КСГ_кор-ка др профили_2'!BH205</f>
        <v>#REF!</v>
      </c>
      <c r="BI205" s="282" t="e">
        <f>ДС_КСГ_ИТОГО_3!BI205+'ДС_КСГ_кор-ка др профили_2'!BI205</f>
        <v>#REF!</v>
      </c>
      <c r="BJ205" s="282" t="e">
        <f>ДС_КСГ_ИТОГО_3!BJ205+'ДС_КСГ_кор-ка др профили_2'!BJ205</f>
        <v>#REF!</v>
      </c>
      <c r="BK205" s="282" t="e">
        <f>ДС_КСГ_ИТОГО_3!BK205+'ДС_КСГ_кор-ка др профили_2'!BK205</f>
        <v>#REF!</v>
      </c>
      <c r="BL205" s="282" t="e">
        <f>ДС_КСГ_ИТОГО_3!BL205+'ДС_КСГ_кор-ка др профили_2'!BL205</f>
        <v>#REF!</v>
      </c>
      <c r="BM205" s="282" t="e">
        <f>ДС_КСГ_ИТОГО_3!BM205+'ДС_КСГ_кор-ка др профили_2'!BM205</f>
        <v>#REF!</v>
      </c>
      <c r="BN205" s="282" t="e">
        <f>ДС_КСГ_ИТОГО_3!BN205+'ДС_КСГ_кор-ка др профили_2'!BN205</f>
        <v>#REF!</v>
      </c>
      <c r="BO205" s="282" t="e">
        <f>ДС_КСГ_ИТОГО_3!BO205+'ДС_КСГ_кор-ка др профили_2'!BO205</f>
        <v>#REF!</v>
      </c>
      <c r="BP205" s="282" t="e">
        <f>ДС_КСГ_ИТОГО_3!BP205+'ДС_КСГ_кор-ка др профили_2'!BP205</f>
        <v>#REF!</v>
      </c>
      <c r="BQ205" s="282" t="e">
        <f>ДС_КСГ_ИТОГО_3!BQ205+'ДС_КСГ_кор-ка др профили_2'!BQ205</f>
        <v>#REF!</v>
      </c>
      <c r="BR205" s="282" t="e">
        <f>ДС_КСГ_ИТОГО_3!BR205+'ДС_КСГ_кор-ка др профили_2'!BR205</f>
        <v>#REF!</v>
      </c>
      <c r="BS205" s="282" t="e">
        <f>ДС_КСГ_ИТОГО_3!BS205+'ДС_КСГ_кор-ка др профили_2'!BS205</f>
        <v>#REF!</v>
      </c>
      <c r="BT205" s="282" t="e">
        <f>ДС_КСГ_ИТОГО_3!BT205+'ДС_КСГ_кор-ка др профили_2'!BT205</f>
        <v>#REF!</v>
      </c>
      <c r="BU205" s="282" t="e">
        <f>ДС_КСГ_ИТОГО_3!BU205+'ДС_КСГ_кор-ка др профили_2'!BU205</f>
        <v>#REF!</v>
      </c>
      <c r="BV205" s="282" t="e">
        <f>ДС_КСГ_ИТОГО_3!BV205+'ДС_КСГ_кор-ка др профили_2'!BV205</f>
        <v>#REF!</v>
      </c>
      <c r="BW205" s="282" t="e">
        <f>ДС_КСГ_ИТОГО_3!BW205+'ДС_КСГ_кор-ка др профили_2'!BW205</f>
        <v>#REF!</v>
      </c>
      <c r="BX205" s="282" t="e">
        <f>ДС_КСГ_ИТОГО_3!BX205+'ДС_КСГ_кор-ка др профили_2'!BX205</f>
        <v>#REF!</v>
      </c>
      <c r="BY205" s="282" t="e">
        <f>ДС_КСГ_ИТОГО_3!BY205+'ДС_КСГ_кор-ка др профили_2'!BY205</f>
        <v>#REF!</v>
      </c>
      <c r="BZ205" s="282" t="e">
        <f>ДС_КСГ_ИТОГО_3!BZ205+'ДС_КСГ_кор-ка др профили_2'!BZ205</f>
        <v>#REF!</v>
      </c>
      <c r="CA205" s="282" t="e">
        <f>ДС_КСГ_ИТОГО_3!CA205+'ДС_КСГ_кор-ка др профили_2'!CA205</f>
        <v>#REF!</v>
      </c>
      <c r="CB205" s="282" t="e">
        <f>ДС_КСГ_ИТОГО_3!CB205+'ДС_КСГ_кор-ка др профили_2'!CB205</f>
        <v>#REF!</v>
      </c>
      <c r="CC205" s="282" t="e">
        <f>ДС_КСГ_ИТОГО_3!CC205+'ДС_КСГ_кор-ка др профили_2'!CC205</f>
        <v>#REF!</v>
      </c>
      <c r="CD205" s="282" t="e">
        <f>ДС_КСГ_ИТОГО_3!CD205+'ДС_КСГ_кор-ка др профили_2'!CD205</f>
        <v>#REF!</v>
      </c>
      <c r="CE205" s="282" t="e">
        <f>ДС_КСГ_ИТОГО_3!CE205+'ДС_КСГ_кор-ка др профили_2'!CE205</f>
        <v>#REF!</v>
      </c>
      <c r="CF205" s="282" t="e">
        <f>ДС_КСГ_ИТОГО_3!CF205+'ДС_КСГ_кор-ка др профили_2'!CF205</f>
        <v>#REF!</v>
      </c>
      <c r="CG205" s="282" t="e">
        <f>ДС_КСГ_ИТОГО_3!CG205+'ДС_КСГ_кор-ка др профили_2'!CG205</f>
        <v>#REF!</v>
      </c>
      <c r="CH205" s="282" t="e">
        <f>ДС_КСГ_ИТОГО_3!CH205+'ДС_КСГ_кор-ка др профили_2'!CH205</f>
        <v>#REF!</v>
      </c>
      <c r="CI205" s="282" t="e">
        <f>ДС_КСГ_ИТОГО_3!CI205+'ДС_КСГ_кор-ка др профили_2'!CI205</f>
        <v>#REF!</v>
      </c>
      <c r="CJ205" s="282" t="e">
        <f>ДС_КСГ_ИТОГО_3!CJ205+'ДС_КСГ_кор-ка др профили_2'!CJ205</f>
        <v>#REF!</v>
      </c>
      <c r="CK205" s="282" t="e">
        <f>ДС_КСГ_ИТОГО_3!#REF!+'ДС_КСГ_кор-ка др профили_2'!CK205</f>
        <v>#REF!</v>
      </c>
      <c r="CL205" s="282" t="e">
        <f>ДС_КСГ_ИТОГО_3!#REF!+'ДС_КСГ_кор-ка др профили_2'!CL205</f>
        <v>#REF!</v>
      </c>
      <c r="CM205" s="282" t="e">
        <f>ДС_КСГ_ИТОГО_3!#REF!+'ДС_КСГ_кор-ка др профили_2'!CM205</f>
        <v>#REF!</v>
      </c>
      <c r="CN205" s="281" t="e">
        <f t="shared" si="3"/>
        <v>#REF!</v>
      </c>
      <c r="CP205" s="195"/>
      <c r="CQ205" s="195"/>
      <c r="CR205" s="195"/>
    </row>
    <row r="206" spans="1:96" ht="45" x14ac:dyDescent="0.25">
      <c r="A206" s="81">
        <v>205</v>
      </c>
      <c r="B206" s="152" t="s">
        <v>495</v>
      </c>
      <c r="C206" s="153" t="s">
        <v>496</v>
      </c>
      <c r="D206" s="153">
        <v>1</v>
      </c>
      <c r="E206" s="153">
        <v>37</v>
      </c>
      <c r="F206" s="153" t="s">
        <v>202</v>
      </c>
      <c r="G206" s="282" t="e">
        <f>ДС_КСГ_ИТОГО_3!G206+'ДС_КСГ_кор-ка др профили_2'!G206</f>
        <v>#REF!</v>
      </c>
      <c r="H206" s="282" t="e">
        <f>ДС_КСГ_ИТОГО_3!H206+'ДС_КСГ_кор-ка др профили_2'!H206</f>
        <v>#REF!</v>
      </c>
      <c r="I206" s="282" t="e">
        <f>ДС_КСГ_ИТОГО_3!I206+'ДС_КСГ_кор-ка др профили_2'!I206</f>
        <v>#REF!</v>
      </c>
      <c r="J206" s="282" t="e">
        <f>ДС_КСГ_ИТОГО_3!J206+'ДС_КСГ_кор-ка др профили_2'!J206</f>
        <v>#REF!</v>
      </c>
      <c r="K206" s="282" t="e">
        <f>ДС_КСГ_ИТОГО_3!K206+'ДС_КСГ_кор-ка др профили_2'!K206</f>
        <v>#REF!</v>
      </c>
      <c r="L206" s="282" t="e">
        <f>ДС_КСГ_ИТОГО_3!L206+'ДС_КСГ_кор-ка др профили_2'!L206</f>
        <v>#REF!</v>
      </c>
      <c r="M206" s="282" t="e">
        <f>ДС_КСГ_ИТОГО_3!M206+'ДС_КСГ_кор-ка др профили_2'!M206</f>
        <v>#REF!</v>
      </c>
      <c r="N206" s="282" t="e">
        <f>ДС_КСГ_ИТОГО_3!N206+'ДС_КСГ_кор-ка др профили_2'!N206</f>
        <v>#REF!</v>
      </c>
      <c r="O206" s="282" t="e">
        <f>ДС_КСГ_ИТОГО_3!O206+'ДС_КСГ_кор-ка др профили_2'!O206</f>
        <v>#REF!</v>
      </c>
      <c r="P206" s="282" t="e">
        <f>ДС_КСГ_ИТОГО_3!P206+'ДС_КСГ_кор-ка др профили_2'!P206</f>
        <v>#REF!</v>
      </c>
      <c r="Q206" s="282" t="e">
        <f>ДС_КСГ_ИТОГО_3!Q206+'ДС_КСГ_кор-ка др профили_2'!Q206</f>
        <v>#REF!</v>
      </c>
      <c r="R206" s="282" t="e">
        <f>ДС_КСГ_ИТОГО_3!R206+'ДС_КСГ_кор-ка др профили_2'!R206</f>
        <v>#REF!</v>
      </c>
      <c r="S206" s="282" t="e">
        <f>ДС_КСГ_ИТОГО_3!S206+'ДС_КСГ_кор-ка др профили_2'!S206</f>
        <v>#REF!</v>
      </c>
      <c r="T206" s="282" t="e">
        <f>ДС_КСГ_ИТОГО_3!T206+'ДС_КСГ_кор-ка др профили_2'!T206</f>
        <v>#REF!</v>
      </c>
      <c r="U206" s="282" t="e">
        <f>ДС_КСГ_ИТОГО_3!U206+'ДС_КСГ_кор-ка др профили_2'!U206</f>
        <v>#REF!</v>
      </c>
      <c r="V206" s="282" t="e">
        <f>ДС_КСГ_ИТОГО_3!V206+'ДС_КСГ_кор-ка др профили_2'!V206</f>
        <v>#REF!</v>
      </c>
      <c r="W206" s="282" t="e">
        <f>ДС_КСГ_ИТОГО_3!W206+'ДС_КСГ_кор-ка др профили_2'!W206</f>
        <v>#REF!</v>
      </c>
      <c r="X206" s="282" t="e">
        <f>ДС_КСГ_ИТОГО_3!X206+'ДС_КСГ_кор-ка др профили_2'!X206</f>
        <v>#REF!</v>
      </c>
      <c r="Y206" s="282" t="e">
        <f>ДС_КСГ_ИТОГО_3!Y206+'ДС_КСГ_кор-ка др профили_2'!Y206</f>
        <v>#REF!</v>
      </c>
      <c r="Z206" s="282" t="e">
        <f>ДС_КСГ_ИТОГО_3!Z206+'ДС_КСГ_кор-ка др профили_2'!Z206</f>
        <v>#REF!</v>
      </c>
      <c r="AA206" s="282" t="e">
        <f>ДС_КСГ_ИТОГО_3!AA206+'ДС_КСГ_кор-ка др профили_2'!AA206</f>
        <v>#REF!</v>
      </c>
      <c r="AB206" s="282" t="e">
        <f>ДС_КСГ_ИТОГО_3!AB206+'ДС_КСГ_кор-ка др профили_2'!AB206</f>
        <v>#REF!</v>
      </c>
      <c r="AC206" s="282" t="e">
        <f>ДС_КСГ_ИТОГО_3!AC206+'ДС_КСГ_кор-ка др профили_2'!AC206</f>
        <v>#REF!</v>
      </c>
      <c r="AD206" s="282" t="e">
        <f>ДС_КСГ_ИТОГО_3!AD206+'ДС_КСГ_кор-ка др профили_2'!AD206</f>
        <v>#REF!</v>
      </c>
      <c r="AE206" s="282" t="e">
        <f>ДС_КСГ_ИТОГО_3!AE206+'ДС_КСГ_кор-ка др профили_2'!AE206</f>
        <v>#REF!</v>
      </c>
      <c r="AF206" s="282" t="e">
        <f>ДС_КСГ_ИТОГО_3!AF206+'ДС_КСГ_кор-ка др профили_2'!AF206</f>
        <v>#REF!</v>
      </c>
      <c r="AG206" s="282" t="e">
        <f>ДС_КСГ_ИТОГО_3!AG206+'ДС_КСГ_кор-ка др профили_2'!AG206</f>
        <v>#REF!</v>
      </c>
      <c r="AH206" s="282" t="e">
        <f>ДС_КСГ_ИТОГО_3!AH206+'ДС_КСГ_кор-ка др профили_2'!AH206</f>
        <v>#REF!</v>
      </c>
      <c r="AI206" s="282" t="e">
        <f>ДС_КСГ_ИТОГО_3!AI206+'ДС_КСГ_кор-ка др профили_2'!AI206</f>
        <v>#REF!</v>
      </c>
      <c r="AJ206" s="282" t="e">
        <f>ДС_КСГ_ИТОГО_3!AJ206+'ДС_КСГ_кор-ка др профили_2'!AJ206</f>
        <v>#REF!</v>
      </c>
      <c r="AK206" s="282" t="e">
        <f>ДС_КСГ_ИТОГО_3!AK206+'ДС_КСГ_кор-ка др профили_2'!AK206</f>
        <v>#REF!</v>
      </c>
      <c r="AL206" s="282" t="e">
        <f>ДС_КСГ_ИТОГО_3!AL206+'ДС_КСГ_кор-ка др профили_2'!AL206</f>
        <v>#REF!</v>
      </c>
      <c r="AM206" s="282" t="e">
        <f>ДС_КСГ_ИТОГО_3!AM206+'ДС_КСГ_кор-ка др профили_2'!AM206</f>
        <v>#REF!</v>
      </c>
      <c r="AN206" s="282" t="e">
        <f>ДС_КСГ_ИТОГО_3!AN206+'ДС_КСГ_кор-ка др профили_2'!AN206</f>
        <v>#REF!</v>
      </c>
      <c r="AO206" s="282" t="e">
        <f>ДС_КСГ_ИТОГО_3!AO206+'ДС_КСГ_кор-ка др профили_2'!AO206</f>
        <v>#REF!</v>
      </c>
      <c r="AP206" s="282" t="e">
        <f>ДС_КСГ_ИТОГО_3!AP206+'ДС_КСГ_кор-ка др профили_2'!AP206</f>
        <v>#REF!</v>
      </c>
      <c r="AQ206" s="282" t="e">
        <f>ДС_КСГ_ИТОГО_3!AQ206+'ДС_КСГ_кор-ка др профили_2'!AQ206</f>
        <v>#REF!</v>
      </c>
      <c r="AR206" s="282" t="e">
        <f>ДС_КСГ_ИТОГО_3!AR206+'ДС_КСГ_кор-ка др профили_2'!AR206</f>
        <v>#REF!</v>
      </c>
      <c r="AS206" s="282" t="e">
        <f>ДС_КСГ_ИТОГО_3!AS206+'ДС_КСГ_кор-ка др профили_2'!AS206</f>
        <v>#REF!</v>
      </c>
      <c r="AT206" s="282" t="e">
        <f>ДС_КСГ_ИТОГО_3!AT206+'ДС_КСГ_кор-ка др профили_2'!AT206</f>
        <v>#REF!</v>
      </c>
      <c r="AU206" s="282" t="e">
        <f>ДС_КСГ_ИТОГО_3!AU206+'ДС_КСГ_кор-ка др профили_2'!AU206</f>
        <v>#REF!</v>
      </c>
      <c r="AV206" s="282" t="e">
        <f>ДС_КСГ_ИТОГО_3!AV206+'ДС_КСГ_кор-ка др профили_2'!AV206</f>
        <v>#REF!</v>
      </c>
      <c r="AW206" s="282" t="e">
        <f>ДС_КСГ_ИТОГО_3!AW206+'ДС_КСГ_кор-ка др профили_2'!AW206</f>
        <v>#REF!</v>
      </c>
      <c r="AX206" s="282" t="e">
        <f>ДС_КСГ_ИТОГО_3!AX206+'ДС_КСГ_кор-ка др профили_2'!AX206</f>
        <v>#REF!</v>
      </c>
      <c r="AY206" s="282" t="e">
        <f>ДС_КСГ_ИТОГО_3!AY206+'ДС_КСГ_кор-ка др профили_2'!AY206</f>
        <v>#REF!</v>
      </c>
      <c r="AZ206" s="282" t="e">
        <f>ДС_КСГ_ИТОГО_3!AZ206+'ДС_КСГ_кор-ка др профили_2'!AZ206</f>
        <v>#REF!</v>
      </c>
      <c r="BA206" s="282" t="e">
        <f>ДС_КСГ_ИТОГО_3!BA206+'ДС_КСГ_кор-ка др профили_2'!BA206</f>
        <v>#REF!</v>
      </c>
      <c r="BB206" s="282" t="e">
        <f>ДС_КСГ_ИТОГО_3!BB206+'ДС_КСГ_кор-ка др профили_2'!BB206</f>
        <v>#REF!</v>
      </c>
      <c r="BC206" s="282" t="e">
        <f>ДС_КСГ_ИТОГО_3!BC206+'ДС_КСГ_кор-ка др профили_2'!BC206</f>
        <v>#REF!</v>
      </c>
      <c r="BD206" s="282" t="e">
        <f>ДС_КСГ_ИТОГО_3!BD206+'ДС_КСГ_кор-ка др профили_2'!BD206</f>
        <v>#REF!</v>
      </c>
      <c r="BE206" s="282" t="e">
        <f>ДС_КСГ_ИТОГО_3!BE206+'ДС_КСГ_кор-ка др профили_2'!BE206</f>
        <v>#REF!</v>
      </c>
      <c r="BF206" s="282" t="e">
        <f>ДС_КСГ_ИТОГО_3!BF206+'ДС_КСГ_кор-ка др профили_2'!BF206</f>
        <v>#REF!</v>
      </c>
      <c r="BG206" s="282" t="e">
        <f>ДС_КСГ_ИТОГО_3!BG206+'ДС_КСГ_кор-ка др профили_2'!BG206</f>
        <v>#REF!</v>
      </c>
      <c r="BH206" s="282" t="e">
        <f>ДС_КСГ_ИТОГО_3!BH206+'ДС_КСГ_кор-ка др профили_2'!BH206</f>
        <v>#REF!</v>
      </c>
      <c r="BI206" s="282" t="e">
        <f>ДС_КСГ_ИТОГО_3!BI206+'ДС_КСГ_кор-ка др профили_2'!BI206</f>
        <v>#REF!</v>
      </c>
      <c r="BJ206" s="282" t="e">
        <f>ДС_КСГ_ИТОГО_3!BJ206+'ДС_КСГ_кор-ка др профили_2'!BJ206</f>
        <v>#REF!</v>
      </c>
      <c r="BK206" s="282" t="e">
        <f>ДС_КСГ_ИТОГО_3!BK206+'ДС_КСГ_кор-ка др профили_2'!BK206</f>
        <v>#REF!</v>
      </c>
      <c r="BL206" s="282" t="e">
        <f>ДС_КСГ_ИТОГО_3!BL206+'ДС_КСГ_кор-ка др профили_2'!BL206</f>
        <v>#REF!</v>
      </c>
      <c r="BM206" s="282" t="e">
        <f>ДС_КСГ_ИТОГО_3!BM206+'ДС_КСГ_кор-ка др профили_2'!BM206</f>
        <v>#REF!</v>
      </c>
      <c r="BN206" s="282" t="e">
        <f>ДС_КСГ_ИТОГО_3!BN206+'ДС_КСГ_кор-ка др профили_2'!BN206</f>
        <v>#REF!</v>
      </c>
      <c r="BO206" s="282" t="e">
        <f>ДС_КСГ_ИТОГО_3!BO206+'ДС_КСГ_кор-ка др профили_2'!BO206</f>
        <v>#REF!</v>
      </c>
      <c r="BP206" s="282" t="e">
        <f>ДС_КСГ_ИТОГО_3!BP206+'ДС_КСГ_кор-ка др профили_2'!BP206</f>
        <v>#REF!</v>
      </c>
      <c r="BQ206" s="282" t="e">
        <f>ДС_КСГ_ИТОГО_3!BQ206+'ДС_КСГ_кор-ка др профили_2'!BQ206</f>
        <v>#REF!</v>
      </c>
      <c r="BR206" s="282" t="e">
        <f>ДС_КСГ_ИТОГО_3!BR206+'ДС_КСГ_кор-ка др профили_2'!BR206</f>
        <v>#REF!</v>
      </c>
      <c r="BS206" s="282" t="e">
        <f>ДС_КСГ_ИТОГО_3!BS206+'ДС_КСГ_кор-ка др профили_2'!BS206</f>
        <v>#REF!</v>
      </c>
      <c r="BT206" s="282" t="e">
        <f>ДС_КСГ_ИТОГО_3!BT206+'ДС_КСГ_кор-ка др профили_2'!BT206</f>
        <v>#REF!</v>
      </c>
      <c r="BU206" s="282" t="e">
        <f>ДС_КСГ_ИТОГО_3!BU206+'ДС_КСГ_кор-ка др профили_2'!BU206</f>
        <v>#REF!</v>
      </c>
      <c r="BV206" s="282" t="e">
        <f>ДС_КСГ_ИТОГО_3!BV206+'ДС_КСГ_кор-ка др профили_2'!BV206</f>
        <v>#REF!</v>
      </c>
      <c r="BW206" s="282" t="e">
        <f>ДС_КСГ_ИТОГО_3!BW206+'ДС_КСГ_кор-ка др профили_2'!BW206</f>
        <v>#REF!</v>
      </c>
      <c r="BX206" s="282" t="e">
        <f>ДС_КСГ_ИТОГО_3!BX206+'ДС_КСГ_кор-ка др профили_2'!BX206</f>
        <v>#REF!</v>
      </c>
      <c r="BY206" s="282" t="e">
        <f>ДС_КСГ_ИТОГО_3!BY206+'ДС_КСГ_кор-ка др профили_2'!BY206</f>
        <v>#REF!</v>
      </c>
      <c r="BZ206" s="282" t="e">
        <f>ДС_КСГ_ИТОГО_3!BZ206+'ДС_КСГ_кор-ка др профили_2'!BZ206</f>
        <v>#REF!</v>
      </c>
      <c r="CA206" s="282" t="e">
        <f>ДС_КСГ_ИТОГО_3!CA206+'ДС_КСГ_кор-ка др профили_2'!CA206</f>
        <v>#REF!</v>
      </c>
      <c r="CB206" s="282" t="e">
        <f>ДС_КСГ_ИТОГО_3!CB206+'ДС_КСГ_кор-ка др профили_2'!CB206</f>
        <v>#REF!</v>
      </c>
      <c r="CC206" s="282" t="e">
        <f>ДС_КСГ_ИТОГО_3!CC206+'ДС_КСГ_кор-ка др профили_2'!CC206</f>
        <v>#REF!</v>
      </c>
      <c r="CD206" s="282" t="e">
        <f>ДС_КСГ_ИТОГО_3!CD206+'ДС_КСГ_кор-ка др профили_2'!CD206</f>
        <v>#REF!</v>
      </c>
      <c r="CE206" s="282" t="e">
        <f>ДС_КСГ_ИТОГО_3!CE206+'ДС_КСГ_кор-ка др профили_2'!CE206</f>
        <v>#REF!</v>
      </c>
      <c r="CF206" s="282" t="e">
        <f>ДС_КСГ_ИТОГО_3!CF206+'ДС_КСГ_кор-ка др профили_2'!CF206</f>
        <v>#REF!</v>
      </c>
      <c r="CG206" s="282" t="e">
        <f>ДС_КСГ_ИТОГО_3!CG206+'ДС_КСГ_кор-ка др профили_2'!CG206</f>
        <v>#REF!</v>
      </c>
      <c r="CH206" s="282" t="e">
        <f>ДС_КСГ_ИТОГО_3!CH206+'ДС_КСГ_кор-ка др профили_2'!CH206</f>
        <v>#REF!</v>
      </c>
      <c r="CI206" s="282" t="e">
        <f>ДС_КСГ_ИТОГО_3!CI206+'ДС_КСГ_кор-ка др профили_2'!CI206</f>
        <v>#REF!</v>
      </c>
      <c r="CJ206" s="282" t="e">
        <f>ДС_КСГ_ИТОГО_3!CJ206+'ДС_КСГ_кор-ка др профили_2'!CJ206</f>
        <v>#REF!</v>
      </c>
      <c r="CK206" s="282" t="e">
        <f>ДС_КСГ_ИТОГО_3!#REF!+'ДС_КСГ_кор-ка др профили_2'!CK206</f>
        <v>#REF!</v>
      </c>
      <c r="CL206" s="282" t="e">
        <f>ДС_КСГ_ИТОГО_3!#REF!+'ДС_КСГ_кор-ка др профили_2'!CL206</f>
        <v>#REF!</v>
      </c>
      <c r="CM206" s="282" t="e">
        <f>ДС_КСГ_ИТОГО_3!#REF!+'ДС_КСГ_кор-ка др профили_2'!CM206</f>
        <v>#REF!</v>
      </c>
      <c r="CN206" s="281" t="e">
        <f t="shared" si="3"/>
        <v>#REF!</v>
      </c>
      <c r="CP206" s="195"/>
      <c r="CQ206" s="195"/>
      <c r="CR206" s="195"/>
    </row>
    <row r="207" spans="1:96" ht="45" x14ac:dyDescent="0.25">
      <c r="A207" s="81">
        <v>206</v>
      </c>
      <c r="B207" s="152" t="s">
        <v>497</v>
      </c>
      <c r="C207" s="153" t="s">
        <v>211</v>
      </c>
      <c r="D207" s="153">
        <v>1.4</v>
      </c>
      <c r="E207" s="153">
        <v>37</v>
      </c>
      <c r="F207" s="153" t="s">
        <v>202</v>
      </c>
      <c r="G207" s="282" t="e">
        <f>ДС_КСГ_ИТОГО_3!G207+'ДС_КСГ_кор-ка др профили_2'!G207</f>
        <v>#REF!</v>
      </c>
      <c r="H207" s="282" t="e">
        <f>ДС_КСГ_ИТОГО_3!H207+'ДС_КСГ_кор-ка др профили_2'!H207</f>
        <v>#REF!</v>
      </c>
      <c r="I207" s="282" t="e">
        <f>ДС_КСГ_ИТОГО_3!I207+'ДС_КСГ_кор-ка др профили_2'!I207</f>
        <v>#REF!</v>
      </c>
      <c r="J207" s="282" t="e">
        <f>ДС_КСГ_ИТОГО_3!J207+'ДС_КСГ_кор-ка др профили_2'!J207</f>
        <v>#REF!</v>
      </c>
      <c r="K207" s="282" t="e">
        <f>ДС_КСГ_ИТОГО_3!K207+'ДС_КСГ_кор-ка др профили_2'!K207</f>
        <v>#REF!</v>
      </c>
      <c r="L207" s="282" t="e">
        <f>ДС_КСГ_ИТОГО_3!L207+'ДС_КСГ_кор-ка др профили_2'!L207</f>
        <v>#REF!</v>
      </c>
      <c r="M207" s="282" t="e">
        <f>ДС_КСГ_ИТОГО_3!M207+'ДС_КСГ_кор-ка др профили_2'!M207</f>
        <v>#REF!</v>
      </c>
      <c r="N207" s="282" t="e">
        <f>ДС_КСГ_ИТОГО_3!N207+'ДС_КСГ_кор-ка др профили_2'!N207</f>
        <v>#REF!</v>
      </c>
      <c r="O207" s="282" t="e">
        <f>ДС_КСГ_ИТОГО_3!O207+'ДС_КСГ_кор-ка др профили_2'!O207</f>
        <v>#REF!</v>
      </c>
      <c r="P207" s="282" t="e">
        <f>ДС_КСГ_ИТОГО_3!P207+'ДС_КСГ_кор-ка др профили_2'!P207</f>
        <v>#REF!</v>
      </c>
      <c r="Q207" s="282" t="e">
        <f>ДС_КСГ_ИТОГО_3!Q207+'ДС_КСГ_кор-ка др профили_2'!Q207</f>
        <v>#REF!</v>
      </c>
      <c r="R207" s="282" t="e">
        <f>ДС_КСГ_ИТОГО_3!R207+'ДС_КСГ_кор-ка др профили_2'!R207</f>
        <v>#REF!</v>
      </c>
      <c r="S207" s="282" t="e">
        <f>ДС_КСГ_ИТОГО_3!S207+'ДС_КСГ_кор-ка др профили_2'!S207</f>
        <v>#REF!</v>
      </c>
      <c r="T207" s="282" t="e">
        <f>ДС_КСГ_ИТОГО_3!T207+'ДС_КСГ_кор-ка др профили_2'!T207</f>
        <v>#REF!</v>
      </c>
      <c r="U207" s="282" t="e">
        <f>ДС_КСГ_ИТОГО_3!U207+'ДС_КСГ_кор-ка др профили_2'!U207</f>
        <v>#REF!</v>
      </c>
      <c r="V207" s="282" t="e">
        <f>ДС_КСГ_ИТОГО_3!V207+'ДС_КСГ_кор-ка др профили_2'!V207</f>
        <v>#REF!</v>
      </c>
      <c r="W207" s="282" t="e">
        <f>ДС_КСГ_ИТОГО_3!W207+'ДС_КСГ_кор-ка др профили_2'!W207</f>
        <v>#REF!</v>
      </c>
      <c r="X207" s="282" t="e">
        <f>ДС_КСГ_ИТОГО_3!X207+'ДС_КСГ_кор-ка др профили_2'!X207</f>
        <v>#REF!</v>
      </c>
      <c r="Y207" s="282" t="e">
        <f>ДС_КСГ_ИТОГО_3!Y207+'ДС_КСГ_кор-ка др профили_2'!Y207</f>
        <v>#REF!</v>
      </c>
      <c r="Z207" s="282" t="e">
        <f>ДС_КСГ_ИТОГО_3!Z207+'ДС_КСГ_кор-ка др профили_2'!Z207</f>
        <v>#REF!</v>
      </c>
      <c r="AA207" s="282" t="e">
        <f>ДС_КСГ_ИТОГО_3!AA207+'ДС_КСГ_кор-ка др профили_2'!AA207</f>
        <v>#REF!</v>
      </c>
      <c r="AB207" s="282" t="e">
        <f>ДС_КСГ_ИТОГО_3!AB207+'ДС_КСГ_кор-ка др профили_2'!AB207</f>
        <v>#REF!</v>
      </c>
      <c r="AC207" s="282" t="e">
        <f>ДС_КСГ_ИТОГО_3!AC207+'ДС_КСГ_кор-ка др профили_2'!AC207</f>
        <v>#REF!</v>
      </c>
      <c r="AD207" s="282" t="e">
        <f>ДС_КСГ_ИТОГО_3!AD207+'ДС_КСГ_кор-ка др профили_2'!AD207</f>
        <v>#REF!</v>
      </c>
      <c r="AE207" s="282" t="e">
        <f>ДС_КСГ_ИТОГО_3!AE207+'ДС_КСГ_кор-ка др профили_2'!AE207</f>
        <v>#REF!</v>
      </c>
      <c r="AF207" s="282" t="e">
        <f>ДС_КСГ_ИТОГО_3!AF207+'ДС_КСГ_кор-ка др профили_2'!AF207</f>
        <v>#REF!</v>
      </c>
      <c r="AG207" s="282" t="e">
        <f>ДС_КСГ_ИТОГО_3!AG207+'ДС_КСГ_кор-ка др профили_2'!AG207</f>
        <v>#REF!</v>
      </c>
      <c r="AH207" s="282" t="e">
        <f>ДС_КСГ_ИТОГО_3!AH207+'ДС_КСГ_кор-ка др профили_2'!AH207</f>
        <v>#REF!</v>
      </c>
      <c r="AI207" s="282" t="e">
        <f>ДС_КСГ_ИТОГО_3!AI207+'ДС_КСГ_кор-ка др профили_2'!AI207</f>
        <v>#REF!</v>
      </c>
      <c r="AJ207" s="282" t="e">
        <f>ДС_КСГ_ИТОГО_3!AJ207+'ДС_КСГ_кор-ка др профили_2'!AJ207</f>
        <v>#REF!</v>
      </c>
      <c r="AK207" s="282" t="e">
        <f>ДС_КСГ_ИТОГО_3!AK207+'ДС_КСГ_кор-ка др профили_2'!AK207</f>
        <v>#REF!</v>
      </c>
      <c r="AL207" s="282" t="e">
        <f>ДС_КСГ_ИТОГО_3!AL207+'ДС_КСГ_кор-ка др профили_2'!AL207</f>
        <v>#REF!</v>
      </c>
      <c r="AM207" s="282" t="e">
        <f>ДС_КСГ_ИТОГО_3!AM207+'ДС_КСГ_кор-ка др профили_2'!AM207</f>
        <v>#REF!</v>
      </c>
      <c r="AN207" s="282" t="e">
        <f>ДС_КСГ_ИТОГО_3!AN207+'ДС_КСГ_кор-ка др профили_2'!AN207</f>
        <v>#REF!</v>
      </c>
      <c r="AO207" s="282" t="e">
        <f>ДС_КСГ_ИТОГО_3!AO207+'ДС_КСГ_кор-ка др профили_2'!AO207</f>
        <v>#REF!</v>
      </c>
      <c r="AP207" s="282" t="e">
        <f>ДС_КСГ_ИТОГО_3!AP207+'ДС_КСГ_кор-ка др профили_2'!AP207</f>
        <v>#REF!</v>
      </c>
      <c r="AQ207" s="282" t="e">
        <f>ДС_КСГ_ИТОГО_3!AQ207+'ДС_КСГ_кор-ка др профили_2'!AQ207</f>
        <v>#REF!</v>
      </c>
      <c r="AR207" s="282" t="e">
        <f>ДС_КСГ_ИТОГО_3!AR207+'ДС_КСГ_кор-ка др профили_2'!AR207</f>
        <v>#REF!</v>
      </c>
      <c r="AS207" s="282" t="e">
        <f>ДС_КСГ_ИТОГО_3!AS207+'ДС_КСГ_кор-ка др профили_2'!AS207</f>
        <v>#REF!</v>
      </c>
      <c r="AT207" s="282" t="e">
        <f>ДС_КСГ_ИТОГО_3!AT207+'ДС_КСГ_кор-ка др профили_2'!AT207</f>
        <v>#REF!</v>
      </c>
      <c r="AU207" s="282" t="e">
        <f>ДС_КСГ_ИТОГО_3!AU207+'ДС_КСГ_кор-ка др профили_2'!AU207</f>
        <v>#REF!</v>
      </c>
      <c r="AV207" s="282" t="e">
        <f>ДС_КСГ_ИТОГО_3!AV207+'ДС_КСГ_кор-ка др профили_2'!AV207</f>
        <v>#REF!</v>
      </c>
      <c r="AW207" s="282" t="e">
        <f>ДС_КСГ_ИТОГО_3!AW207+'ДС_КСГ_кор-ка др профили_2'!AW207</f>
        <v>#REF!</v>
      </c>
      <c r="AX207" s="282" t="e">
        <f>ДС_КСГ_ИТОГО_3!AX207+'ДС_КСГ_кор-ка др профили_2'!AX207</f>
        <v>#REF!</v>
      </c>
      <c r="AY207" s="282" t="e">
        <f>ДС_КСГ_ИТОГО_3!AY207+'ДС_КСГ_кор-ка др профили_2'!AY207</f>
        <v>#REF!</v>
      </c>
      <c r="AZ207" s="282" t="e">
        <f>ДС_КСГ_ИТОГО_3!AZ207+'ДС_КСГ_кор-ка др профили_2'!AZ207</f>
        <v>#REF!</v>
      </c>
      <c r="BA207" s="282" t="e">
        <f>ДС_КСГ_ИТОГО_3!BA207+'ДС_КСГ_кор-ка др профили_2'!BA207</f>
        <v>#REF!</v>
      </c>
      <c r="BB207" s="282" t="e">
        <f>ДС_КСГ_ИТОГО_3!BB207+'ДС_КСГ_кор-ка др профили_2'!BB207</f>
        <v>#REF!</v>
      </c>
      <c r="BC207" s="282" t="e">
        <f>ДС_КСГ_ИТОГО_3!BC207+'ДС_КСГ_кор-ка др профили_2'!BC207</f>
        <v>#REF!</v>
      </c>
      <c r="BD207" s="282" t="e">
        <f>ДС_КСГ_ИТОГО_3!BD207+'ДС_КСГ_кор-ка др профили_2'!BD207</f>
        <v>#REF!</v>
      </c>
      <c r="BE207" s="282" t="e">
        <f>ДС_КСГ_ИТОГО_3!BE207+'ДС_КСГ_кор-ка др профили_2'!BE207</f>
        <v>#REF!</v>
      </c>
      <c r="BF207" s="282" t="e">
        <f>ДС_КСГ_ИТОГО_3!BF207+'ДС_КСГ_кор-ка др профили_2'!BF207</f>
        <v>#REF!</v>
      </c>
      <c r="BG207" s="282" t="e">
        <f>ДС_КСГ_ИТОГО_3!BG207+'ДС_КСГ_кор-ка др профили_2'!BG207</f>
        <v>#REF!</v>
      </c>
      <c r="BH207" s="282" t="e">
        <f>ДС_КСГ_ИТОГО_3!BH207+'ДС_КСГ_кор-ка др профили_2'!BH207</f>
        <v>#REF!</v>
      </c>
      <c r="BI207" s="282" t="e">
        <f>ДС_КСГ_ИТОГО_3!BI207+'ДС_КСГ_кор-ка др профили_2'!BI207</f>
        <v>#REF!</v>
      </c>
      <c r="BJ207" s="282" t="e">
        <f>ДС_КСГ_ИТОГО_3!BJ207+'ДС_КСГ_кор-ка др профили_2'!BJ207</f>
        <v>#REF!</v>
      </c>
      <c r="BK207" s="282" t="e">
        <f>ДС_КСГ_ИТОГО_3!BK207+'ДС_КСГ_кор-ка др профили_2'!BK207</f>
        <v>#REF!</v>
      </c>
      <c r="BL207" s="282" t="e">
        <f>ДС_КСГ_ИТОГО_3!BL207+'ДС_КСГ_кор-ка др профили_2'!BL207</f>
        <v>#REF!</v>
      </c>
      <c r="BM207" s="282" t="e">
        <f>ДС_КСГ_ИТОГО_3!BM207+'ДС_КСГ_кор-ка др профили_2'!BM207</f>
        <v>#REF!</v>
      </c>
      <c r="BN207" s="282" t="e">
        <f>ДС_КСГ_ИТОГО_3!BN207+'ДС_КСГ_кор-ка др профили_2'!BN207</f>
        <v>#REF!</v>
      </c>
      <c r="BO207" s="282" t="e">
        <f>ДС_КСГ_ИТОГО_3!BO207+'ДС_КСГ_кор-ка др профили_2'!BO207</f>
        <v>#REF!</v>
      </c>
      <c r="BP207" s="282" t="e">
        <f>ДС_КСГ_ИТОГО_3!BP207+'ДС_КСГ_кор-ка др профили_2'!BP207</f>
        <v>#REF!</v>
      </c>
      <c r="BQ207" s="282" t="e">
        <f>ДС_КСГ_ИТОГО_3!BQ207+'ДС_КСГ_кор-ка др профили_2'!BQ207</f>
        <v>#REF!</v>
      </c>
      <c r="BR207" s="282" t="e">
        <f>ДС_КСГ_ИТОГО_3!BR207+'ДС_КСГ_кор-ка др профили_2'!BR207</f>
        <v>#REF!</v>
      </c>
      <c r="BS207" s="282" t="e">
        <f>ДС_КСГ_ИТОГО_3!BS207+'ДС_КСГ_кор-ка др профили_2'!BS207</f>
        <v>#REF!</v>
      </c>
      <c r="BT207" s="282" t="e">
        <f>ДС_КСГ_ИТОГО_3!BT207+'ДС_КСГ_кор-ка др профили_2'!BT207</f>
        <v>#REF!</v>
      </c>
      <c r="BU207" s="282" t="e">
        <f>ДС_КСГ_ИТОГО_3!BU207+'ДС_КСГ_кор-ка др профили_2'!BU207</f>
        <v>#REF!</v>
      </c>
      <c r="BV207" s="282" t="e">
        <f>ДС_КСГ_ИТОГО_3!BV207+'ДС_КСГ_кор-ка др профили_2'!BV207</f>
        <v>#REF!</v>
      </c>
      <c r="BW207" s="282" t="e">
        <f>ДС_КСГ_ИТОГО_3!BW207+'ДС_КСГ_кор-ка др профили_2'!BW207</f>
        <v>#REF!</v>
      </c>
      <c r="BX207" s="282" t="e">
        <f>ДС_КСГ_ИТОГО_3!BX207+'ДС_КСГ_кор-ка др профили_2'!BX207</f>
        <v>#REF!</v>
      </c>
      <c r="BY207" s="282" t="e">
        <f>ДС_КСГ_ИТОГО_3!BY207+'ДС_КСГ_кор-ка др профили_2'!BY207</f>
        <v>#REF!</v>
      </c>
      <c r="BZ207" s="282" t="e">
        <f>ДС_КСГ_ИТОГО_3!BZ207+'ДС_КСГ_кор-ка др профили_2'!BZ207</f>
        <v>#REF!</v>
      </c>
      <c r="CA207" s="282" t="e">
        <f>ДС_КСГ_ИТОГО_3!CA207+'ДС_КСГ_кор-ка др профили_2'!CA207</f>
        <v>#REF!</v>
      </c>
      <c r="CB207" s="282" t="e">
        <f>ДС_КСГ_ИТОГО_3!CB207+'ДС_КСГ_кор-ка др профили_2'!CB207</f>
        <v>#REF!</v>
      </c>
      <c r="CC207" s="282" t="e">
        <f>ДС_КСГ_ИТОГО_3!CC207+'ДС_КСГ_кор-ка др профили_2'!CC207</f>
        <v>#REF!</v>
      </c>
      <c r="CD207" s="282" t="e">
        <f>ДС_КСГ_ИТОГО_3!CD207+'ДС_КСГ_кор-ка др профили_2'!CD207</f>
        <v>#REF!</v>
      </c>
      <c r="CE207" s="282" t="e">
        <f>ДС_КСГ_ИТОГО_3!CE207+'ДС_КСГ_кор-ка др профили_2'!CE207</f>
        <v>#REF!</v>
      </c>
      <c r="CF207" s="282" t="e">
        <f>ДС_КСГ_ИТОГО_3!CF207+'ДС_КСГ_кор-ка др профили_2'!CF207</f>
        <v>#REF!</v>
      </c>
      <c r="CG207" s="282" t="e">
        <f>ДС_КСГ_ИТОГО_3!CG207+'ДС_КСГ_кор-ка др профили_2'!CG207</f>
        <v>#REF!</v>
      </c>
      <c r="CH207" s="282" t="e">
        <f>ДС_КСГ_ИТОГО_3!CH207+'ДС_КСГ_кор-ка др профили_2'!CH207</f>
        <v>#REF!</v>
      </c>
      <c r="CI207" s="282" t="e">
        <f>ДС_КСГ_ИТОГО_3!CI207+'ДС_КСГ_кор-ка др профили_2'!CI207</f>
        <v>#REF!</v>
      </c>
      <c r="CJ207" s="282" t="e">
        <f>ДС_КСГ_ИТОГО_3!CJ207+'ДС_КСГ_кор-ка др профили_2'!CJ207</f>
        <v>#REF!</v>
      </c>
      <c r="CK207" s="282" t="e">
        <f>ДС_КСГ_ИТОГО_3!#REF!+'ДС_КСГ_кор-ка др профили_2'!CK207</f>
        <v>#REF!</v>
      </c>
      <c r="CL207" s="282" t="e">
        <f>ДС_КСГ_ИТОГО_3!#REF!+'ДС_КСГ_кор-ка др профили_2'!CL207</f>
        <v>#REF!</v>
      </c>
      <c r="CM207" s="282" t="e">
        <f>ДС_КСГ_ИТОГО_3!#REF!+'ДС_КСГ_кор-ка др профили_2'!CM207</f>
        <v>#REF!</v>
      </c>
      <c r="CN207" s="281" t="e">
        <f t="shared" si="3"/>
        <v>#REF!</v>
      </c>
      <c r="CP207" s="195"/>
      <c r="CQ207" s="195"/>
      <c r="CR207" s="195"/>
    </row>
    <row r="208" spans="1:96" ht="15.75" x14ac:dyDescent="0.25">
      <c r="A208" s="81"/>
      <c r="B208" s="81"/>
      <c r="C208" s="148"/>
      <c r="D208" s="148"/>
      <c r="E208" s="148"/>
      <c r="F208" s="148"/>
      <c r="G208" s="280">
        <f>ДС_КСГ_ИТОГО_3!G208+'ДС_КСГ_кор-ка др профили_2'!G208</f>
        <v>0</v>
      </c>
      <c r="H208" s="280">
        <f>ДС_КСГ_ИТОГО_3!H208+'ДС_КСГ_кор-ка др профили_2'!H208</f>
        <v>0</v>
      </c>
      <c r="I208" s="280">
        <f>ДС_КСГ_ИТОГО_3!I208+'ДС_КСГ_кор-ка др профили_2'!I208</f>
        <v>0</v>
      </c>
      <c r="J208" s="280">
        <f>ДС_КСГ_ИТОГО_3!J208+'ДС_КСГ_кор-ка др профили_2'!J208</f>
        <v>0</v>
      </c>
      <c r="K208" s="280">
        <f>ДС_КСГ_ИТОГО_3!K208+'ДС_КСГ_кор-ка др профили_2'!K208</f>
        <v>0</v>
      </c>
      <c r="L208" s="280">
        <f>ДС_КСГ_ИТОГО_3!L208+'ДС_КСГ_кор-ка др профили_2'!L208</f>
        <v>0</v>
      </c>
      <c r="M208" s="280">
        <f>ДС_КСГ_ИТОГО_3!M208+'ДС_КСГ_кор-ка др профили_2'!M208</f>
        <v>0</v>
      </c>
      <c r="N208" s="280">
        <f>ДС_КСГ_ИТОГО_3!N208+'ДС_КСГ_кор-ка др профили_2'!N208</f>
        <v>0</v>
      </c>
      <c r="O208" s="280">
        <f>ДС_КСГ_ИТОГО_3!O208+'ДС_КСГ_кор-ка др профили_2'!O208</f>
        <v>0</v>
      </c>
      <c r="P208" s="280">
        <f>ДС_КСГ_ИТОГО_3!P208+'ДС_КСГ_кор-ка др профили_2'!P208</f>
        <v>0</v>
      </c>
      <c r="Q208" s="280">
        <f>ДС_КСГ_ИТОГО_3!Q208+'ДС_КСГ_кор-ка др профили_2'!Q208</f>
        <v>0</v>
      </c>
      <c r="R208" s="280">
        <f>ДС_КСГ_ИТОГО_3!R208+'ДС_КСГ_кор-ка др профили_2'!R208</f>
        <v>0</v>
      </c>
      <c r="S208" s="280">
        <f>ДС_КСГ_ИТОГО_3!S208+'ДС_КСГ_кор-ка др профили_2'!S208</f>
        <v>0</v>
      </c>
      <c r="T208" s="280">
        <f>ДС_КСГ_ИТОГО_3!T208+'ДС_КСГ_кор-ка др профили_2'!T208</f>
        <v>0</v>
      </c>
      <c r="U208" s="280">
        <f>ДС_КСГ_ИТОГО_3!U208+'ДС_КСГ_кор-ка др профили_2'!U208</f>
        <v>0</v>
      </c>
      <c r="V208" s="280">
        <f>ДС_КСГ_ИТОГО_3!V208+'ДС_КСГ_кор-ка др профили_2'!V208</f>
        <v>0</v>
      </c>
      <c r="W208" s="280">
        <f>ДС_КСГ_ИТОГО_3!W208+'ДС_КСГ_кор-ка др профили_2'!W208</f>
        <v>0</v>
      </c>
      <c r="X208" s="280">
        <f>ДС_КСГ_ИТОГО_3!X208+'ДС_КСГ_кор-ка др профили_2'!X208</f>
        <v>0</v>
      </c>
      <c r="Y208" s="280">
        <f>ДС_КСГ_ИТОГО_3!Y208+'ДС_КСГ_кор-ка др профили_2'!Y208</f>
        <v>0</v>
      </c>
      <c r="Z208" s="280">
        <f>ДС_КСГ_ИТОГО_3!Z208+'ДС_КСГ_кор-ка др профили_2'!Z208</f>
        <v>0</v>
      </c>
      <c r="AA208" s="280">
        <f>ДС_КСГ_ИТОГО_3!AA208+'ДС_КСГ_кор-ка др профили_2'!AA208</f>
        <v>0</v>
      </c>
      <c r="AB208" s="280">
        <f>ДС_КСГ_ИТОГО_3!AB208+'ДС_КСГ_кор-ка др профили_2'!AB208</f>
        <v>0</v>
      </c>
      <c r="AC208" s="280">
        <f>ДС_КСГ_ИТОГО_3!AC208+'ДС_КСГ_кор-ка др профили_2'!AC208</f>
        <v>0</v>
      </c>
      <c r="AD208" s="280">
        <f>ДС_КСГ_ИТОГО_3!AD208+'ДС_КСГ_кор-ка др профили_2'!AD208</f>
        <v>0</v>
      </c>
      <c r="AE208" s="280">
        <f>ДС_КСГ_ИТОГО_3!AE208+'ДС_КСГ_кор-ка др профили_2'!AE208</f>
        <v>0</v>
      </c>
      <c r="AF208" s="280">
        <f>ДС_КСГ_ИТОГО_3!AF208+'ДС_КСГ_кор-ка др профили_2'!AF208</f>
        <v>0</v>
      </c>
      <c r="AG208" s="280">
        <f>ДС_КСГ_ИТОГО_3!AG208+'ДС_КСГ_кор-ка др профили_2'!AG208</f>
        <v>0</v>
      </c>
      <c r="AH208" s="280">
        <f>ДС_КСГ_ИТОГО_3!AH208+'ДС_КСГ_кор-ка др профили_2'!AH208</f>
        <v>0</v>
      </c>
      <c r="AI208" s="280">
        <f>ДС_КСГ_ИТОГО_3!AI208+'ДС_КСГ_кор-ка др профили_2'!AI208</f>
        <v>0</v>
      </c>
      <c r="AJ208" s="280">
        <f>ДС_КСГ_ИТОГО_3!AJ208+'ДС_КСГ_кор-ка др профили_2'!AJ208</f>
        <v>0</v>
      </c>
      <c r="AK208" s="280">
        <f>ДС_КСГ_ИТОГО_3!AK208+'ДС_КСГ_кор-ка др профили_2'!AK208</f>
        <v>0</v>
      </c>
      <c r="AL208" s="280">
        <f>ДС_КСГ_ИТОГО_3!AL208+'ДС_КСГ_кор-ка др профили_2'!AL208</f>
        <v>0</v>
      </c>
      <c r="AM208" s="280">
        <f>ДС_КСГ_ИТОГО_3!AM208+'ДС_КСГ_кор-ка др профили_2'!AM208</f>
        <v>0</v>
      </c>
      <c r="AN208" s="280">
        <f>ДС_КСГ_ИТОГО_3!AN208+'ДС_КСГ_кор-ка др профили_2'!AN208</f>
        <v>0</v>
      </c>
      <c r="AO208" s="280">
        <f>ДС_КСГ_ИТОГО_3!AO208+'ДС_КСГ_кор-ка др профили_2'!AO208</f>
        <v>0</v>
      </c>
      <c r="AP208" s="280">
        <f>ДС_КСГ_ИТОГО_3!AP208+'ДС_КСГ_кор-ка др профили_2'!AP208</f>
        <v>0</v>
      </c>
      <c r="AQ208" s="280">
        <f>ДС_КСГ_ИТОГО_3!AQ208+'ДС_КСГ_кор-ка др профили_2'!AQ208</f>
        <v>0</v>
      </c>
      <c r="AR208" s="280">
        <f>ДС_КСГ_ИТОГО_3!AR208+'ДС_КСГ_кор-ка др профили_2'!AR208</f>
        <v>0</v>
      </c>
      <c r="AS208" s="280">
        <f>ДС_КСГ_ИТОГО_3!AS208+'ДС_КСГ_кор-ка др профили_2'!AS208</f>
        <v>0</v>
      </c>
      <c r="AT208" s="280">
        <f>ДС_КСГ_ИТОГО_3!AT208+'ДС_КСГ_кор-ка др профили_2'!AT208</f>
        <v>0</v>
      </c>
      <c r="AU208" s="280">
        <f>ДС_КСГ_ИТОГО_3!AU208+'ДС_КСГ_кор-ка др профили_2'!AU208</f>
        <v>0</v>
      </c>
      <c r="AV208" s="280">
        <f>ДС_КСГ_ИТОГО_3!AV208+'ДС_КСГ_кор-ка др профили_2'!AV208</f>
        <v>0</v>
      </c>
      <c r="AW208" s="280">
        <f>ДС_КСГ_ИТОГО_3!AW208+'ДС_КСГ_кор-ка др профили_2'!AW208</f>
        <v>0</v>
      </c>
      <c r="AX208" s="280">
        <f>ДС_КСГ_ИТОГО_3!AX208+'ДС_КСГ_кор-ка др профили_2'!AX208</f>
        <v>0</v>
      </c>
      <c r="AY208" s="280">
        <f>ДС_КСГ_ИТОГО_3!AY208+'ДС_КСГ_кор-ка др профили_2'!AY208</f>
        <v>0</v>
      </c>
      <c r="AZ208" s="280">
        <f>ДС_КСГ_ИТОГО_3!AZ208+'ДС_КСГ_кор-ка др профили_2'!AZ208</f>
        <v>0</v>
      </c>
      <c r="BA208" s="280">
        <f>ДС_КСГ_ИТОГО_3!BA208+'ДС_КСГ_кор-ка др профили_2'!BA208</f>
        <v>0</v>
      </c>
      <c r="BB208" s="280">
        <f>ДС_КСГ_ИТОГО_3!BB208+'ДС_КСГ_кор-ка др профили_2'!BB208</f>
        <v>0</v>
      </c>
      <c r="BC208" s="280">
        <f>ДС_КСГ_ИТОГО_3!BC208+'ДС_КСГ_кор-ка др профили_2'!BC208</f>
        <v>0</v>
      </c>
      <c r="BD208" s="280">
        <f>ДС_КСГ_ИТОГО_3!BD208+'ДС_КСГ_кор-ка др профили_2'!BD208</f>
        <v>0</v>
      </c>
      <c r="BE208" s="280">
        <f>ДС_КСГ_ИТОГО_3!BE208+'ДС_КСГ_кор-ка др профили_2'!BE208</f>
        <v>0</v>
      </c>
      <c r="BF208" s="280">
        <f>ДС_КСГ_ИТОГО_3!BF208+'ДС_КСГ_кор-ка др профили_2'!BF208</f>
        <v>0</v>
      </c>
      <c r="BG208" s="280">
        <f>ДС_КСГ_ИТОГО_3!BG208+'ДС_КСГ_кор-ка др профили_2'!BG208</f>
        <v>0</v>
      </c>
      <c r="BH208" s="280">
        <f>ДС_КСГ_ИТОГО_3!BH208+'ДС_КСГ_кор-ка др профили_2'!BH208</f>
        <v>0</v>
      </c>
      <c r="BI208" s="280">
        <f>ДС_КСГ_ИТОГО_3!BI208+'ДС_КСГ_кор-ка др профили_2'!BI208</f>
        <v>0</v>
      </c>
      <c r="BJ208" s="280">
        <f>ДС_КСГ_ИТОГО_3!BJ208+'ДС_КСГ_кор-ка др профили_2'!BJ208</f>
        <v>0</v>
      </c>
      <c r="BK208" s="280">
        <f>ДС_КСГ_ИТОГО_3!BK208+'ДС_КСГ_кор-ка др профили_2'!BK208</f>
        <v>0</v>
      </c>
      <c r="BL208" s="280">
        <f>ДС_КСГ_ИТОГО_3!BL208+'ДС_КСГ_кор-ка др профили_2'!BL208</f>
        <v>0</v>
      </c>
      <c r="BM208" s="280">
        <f>ДС_КСГ_ИТОГО_3!BM208+'ДС_КСГ_кор-ка др профили_2'!BM208</f>
        <v>0</v>
      </c>
      <c r="BN208" s="280">
        <f>ДС_КСГ_ИТОГО_3!BN208+'ДС_КСГ_кор-ка др профили_2'!BN208</f>
        <v>0</v>
      </c>
      <c r="BO208" s="280">
        <f>ДС_КСГ_ИТОГО_3!BO208+'ДС_КСГ_кор-ка др профили_2'!BO208</f>
        <v>0</v>
      </c>
      <c r="BP208" s="280">
        <f>ДС_КСГ_ИТОГО_3!BP208+'ДС_КСГ_кор-ка др профили_2'!BP208</f>
        <v>0</v>
      </c>
      <c r="BQ208" s="280">
        <f>ДС_КСГ_ИТОГО_3!BQ208+'ДС_КСГ_кор-ка др профили_2'!BQ208</f>
        <v>0</v>
      </c>
      <c r="BR208" s="280">
        <f>ДС_КСГ_ИТОГО_3!BR208+'ДС_КСГ_кор-ка др профили_2'!BR208</f>
        <v>0</v>
      </c>
      <c r="BS208" s="280">
        <f>ДС_КСГ_ИТОГО_3!BS208+'ДС_КСГ_кор-ка др профили_2'!BS208</f>
        <v>0</v>
      </c>
      <c r="BT208" s="280">
        <f>ДС_КСГ_ИТОГО_3!BT208+'ДС_КСГ_кор-ка др профили_2'!BT208</f>
        <v>0</v>
      </c>
      <c r="BU208" s="280">
        <f>ДС_КСГ_ИТОГО_3!BU208+'ДС_КСГ_кор-ка др профили_2'!BU208</f>
        <v>0</v>
      </c>
      <c r="BV208" s="280">
        <f>ДС_КСГ_ИТОГО_3!BV208+'ДС_КСГ_кор-ка др профили_2'!BV208</f>
        <v>0</v>
      </c>
      <c r="BW208" s="280">
        <f>ДС_КСГ_ИТОГО_3!BW208+'ДС_КСГ_кор-ка др профили_2'!BW208</f>
        <v>0</v>
      </c>
      <c r="BX208" s="280">
        <f>ДС_КСГ_ИТОГО_3!BX208+'ДС_КСГ_кор-ка др профили_2'!BX208</f>
        <v>0</v>
      </c>
      <c r="BY208" s="280">
        <f>ДС_КСГ_ИТОГО_3!BY208+'ДС_КСГ_кор-ка др профили_2'!BY208</f>
        <v>0</v>
      </c>
      <c r="BZ208" s="280">
        <f>ДС_КСГ_ИТОГО_3!BZ208+'ДС_КСГ_кор-ка др профили_2'!BZ208</f>
        <v>0</v>
      </c>
      <c r="CA208" s="280">
        <f>ДС_КСГ_ИТОГО_3!CA208+'ДС_КСГ_кор-ка др профили_2'!CA208</f>
        <v>0</v>
      </c>
      <c r="CB208" s="280">
        <f>ДС_КСГ_ИТОГО_3!CB208+'ДС_КСГ_кор-ка др профили_2'!CB208</f>
        <v>0</v>
      </c>
      <c r="CC208" s="280">
        <f>ДС_КСГ_ИТОГО_3!CC208+'ДС_КСГ_кор-ка др профили_2'!CC208</f>
        <v>0</v>
      </c>
      <c r="CD208" s="280">
        <f>ДС_КСГ_ИТОГО_3!CD208+'ДС_КСГ_кор-ка др профили_2'!CD208</f>
        <v>0</v>
      </c>
      <c r="CE208" s="280">
        <f>ДС_КСГ_ИТОГО_3!CE208+'ДС_КСГ_кор-ка др профили_2'!CE208</f>
        <v>0</v>
      </c>
      <c r="CF208" s="280">
        <f>ДС_КСГ_ИТОГО_3!CF208+'ДС_КСГ_кор-ка др профили_2'!CF208</f>
        <v>0</v>
      </c>
      <c r="CG208" s="280">
        <f>ДС_КСГ_ИТОГО_3!CG208+'ДС_КСГ_кор-ка др профили_2'!CG208</f>
        <v>0</v>
      </c>
      <c r="CH208" s="280">
        <f>ДС_КСГ_ИТОГО_3!CH208+'ДС_КСГ_кор-ка др профили_2'!CH208</f>
        <v>0</v>
      </c>
      <c r="CI208" s="280">
        <f>ДС_КСГ_ИТОГО_3!CI208+'ДС_КСГ_кор-ка др профили_2'!CI208</f>
        <v>0</v>
      </c>
      <c r="CJ208" s="280">
        <f>ДС_КСГ_ИТОГО_3!CJ208+'ДС_КСГ_кор-ка др профили_2'!CJ208</f>
        <v>0</v>
      </c>
      <c r="CK208" s="280" t="e">
        <f>ДС_КСГ_ИТОГО_3!#REF!+'ДС_КСГ_кор-ка др профили_2'!CK208</f>
        <v>#REF!</v>
      </c>
      <c r="CL208" s="280" t="e">
        <f>ДС_КСГ_ИТОГО_3!#REF!+'ДС_КСГ_кор-ка др профили_2'!CL208</f>
        <v>#REF!</v>
      </c>
      <c r="CM208" s="280" t="e">
        <f>ДС_КСГ_ИТОГО_3!#REF!+'ДС_КСГ_кор-ка др профили_2'!CM208</f>
        <v>#REF!</v>
      </c>
      <c r="CN208" s="281" t="e">
        <f t="shared" si="3"/>
        <v>#REF!</v>
      </c>
    </row>
    <row r="209" spans="1:95" ht="15.75" x14ac:dyDescent="0.25">
      <c r="A209" s="84"/>
      <c r="B209" s="84"/>
      <c r="C209" s="149"/>
      <c r="D209" s="149"/>
      <c r="E209" s="149"/>
      <c r="F209" s="149"/>
      <c r="G209" s="281" t="e">
        <f>ДС_КСГ_ИТОГО_3!G209+'ДС_КСГ_кор-ка др профили_2'!G209</f>
        <v>#REF!</v>
      </c>
      <c r="H209" s="281" t="e">
        <f>ДС_КСГ_ИТОГО_3!H209+'ДС_КСГ_кор-ка др профили_2'!H209</f>
        <v>#REF!</v>
      </c>
      <c r="I209" s="281" t="e">
        <f>ДС_КСГ_ИТОГО_3!I209+'ДС_КСГ_кор-ка др профили_2'!I209</f>
        <v>#REF!</v>
      </c>
      <c r="J209" s="281" t="e">
        <f>ДС_КСГ_ИТОГО_3!J209+'ДС_КСГ_кор-ка др профили_2'!J209</f>
        <v>#REF!</v>
      </c>
      <c r="K209" s="281" t="e">
        <f>ДС_КСГ_ИТОГО_3!K209+'ДС_КСГ_кор-ка др профили_2'!K209</f>
        <v>#REF!</v>
      </c>
      <c r="L209" s="281" t="e">
        <f>ДС_КСГ_ИТОГО_3!L209+'ДС_КСГ_кор-ка др профили_2'!L209</f>
        <v>#REF!</v>
      </c>
      <c r="M209" s="281" t="e">
        <f>ДС_КСГ_ИТОГО_3!M209+'ДС_КСГ_кор-ка др профили_2'!M209</f>
        <v>#REF!</v>
      </c>
      <c r="N209" s="281" t="e">
        <f>ДС_КСГ_ИТОГО_3!N209+'ДС_КСГ_кор-ка др профили_2'!N209</f>
        <v>#REF!</v>
      </c>
      <c r="O209" s="281" t="e">
        <f>ДС_КСГ_ИТОГО_3!O209+'ДС_КСГ_кор-ка др профили_2'!O209</f>
        <v>#REF!</v>
      </c>
      <c r="P209" s="281" t="e">
        <f>ДС_КСГ_ИТОГО_3!P209+'ДС_КСГ_кор-ка др профили_2'!P209</f>
        <v>#REF!</v>
      </c>
      <c r="Q209" s="281" t="e">
        <f>ДС_КСГ_ИТОГО_3!Q209+'ДС_КСГ_кор-ка др профили_2'!Q209</f>
        <v>#REF!</v>
      </c>
      <c r="R209" s="281" t="e">
        <f>ДС_КСГ_ИТОГО_3!R209+'ДС_КСГ_кор-ка др профили_2'!R209</f>
        <v>#REF!</v>
      </c>
      <c r="S209" s="281" t="e">
        <f>ДС_КСГ_ИТОГО_3!S209+'ДС_КСГ_кор-ка др профили_2'!S209</f>
        <v>#REF!</v>
      </c>
      <c r="T209" s="281" t="e">
        <f>ДС_КСГ_ИТОГО_3!T209+'ДС_КСГ_кор-ка др профили_2'!T209</f>
        <v>#REF!</v>
      </c>
      <c r="U209" s="281" t="e">
        <f>ДС_КСГ_ИТОГО_3!U209+'ДС_КСГ_кор-ка др профили_2'!U209</f>
        <v>#REF!</v>
      </c>
      <c r="V209" s="281" t="e">
        <f>ДС_КСГ_ИТОГО_3!V209+'ДС_КСГ_кор-ка др профили_2'!V209</f>
        <v>#REF!</v>
      </c>
      <c r="W209" s="281" t="e">
        <f>ДС_КСГ_ИТОГО_3!W209+'ДС_КСГ_кор-ка др профили_2'!W209</f>
        <v>#REF!</v>
      </c>
      <c r="X209" s="281" t="e">
        <f>ДС_КСГ_ИТОГО_3!X209+'ДС_КСГ_кор-ка др профили_2'!X209</f>
        <v>#REF!</v>
      </c>
      <c r="Y209" s="281" t="e">
        <f>ДС_КСГ_ИТОГО_3!Y209+'ДС_КСГ_кор-ка др профили_2'!Y209</f>
        <v>#REF!</v>
      </c>
      <c r="Z209" s="281" t="e">
        <f>ДС_КСГ_ИТОГО_3!Z209+'ДС_КСГ_кор-ка др профили_2'!Z209</f>
        <v>#REF!</v>
      </c>
      <c r="AA209" s="281" t="e">
        <f>ДС_КСГ_ИТОГО_3!AA209+'ДС_КСГ_кор-ка др профили_2'!AA209</f>
        <v>#REF!</v>
      </c>
      <c r="AB209" s="281" t="e">
        <f>ДС_КСГ_ИТОГО_3!AB209+'ДС_КСГ_кор-ка др профили_2'!AB209</f>
        <v>#REF!</v>
      </c>
      <c r="AC209" s="281" t="e">
        <f>ДС_КСГ_ИТОГО_3!AC209+'ДС_КСГ_кор-ка др профили_2'!AC209</f>
        <v>#REF!</v>
      </c>
      <c r="AD209" s="281" t="e">
        <f>ДС_КСГ_ИТОГО_3!AD209+'ДС_КСГ_кор-ка др профили_2'!AD209</f>
        <v>#REF!</v>
      </c>
      <c r="AE209" s="281" t="e">
        <f>ДС_КСГ_ИТОГО_3!AE209+'ДС_КСГ_кор-ка др профили_2'!AE209</f>
        <v>#REF!</v>
      </c>
      <c r="AF209" s="281" t="e">
        <f>ДС_КСГ_ИТОГО_3!AF209+'ДС_КСГ_кор-ка др профили_2'!AF209</f>
        <v>#REF!</v>
      </c>
      <c r="AG209" s="281" t="e">
        <f>ДС_КСГ_ИТОГО_3!AG209+'ДС_КСГ_кор-ка др профили_2'!AG209</f>
        <v>#REF!</v>
      </c>
      <c r="AH209" s="281" t="e">
        <f>ДС_КСГ_ИТОГО_3!AH209+'ДС_КСГ_кор-ка др профили_2'!AH209</f>
        <v>#REF!</v>
      </c>
      <c r="AI209" s="281" t="e">
        <f>ДС_КСГ_ИТОГО_3!AI209+'ДС_КСГ_кор-ка др профили_2'!AI209</f>
        <v>#REF!</v>
      </c>
      <c r="AJ209" s="281" t="e">
        <f>ДС_КСГ_ИТОГО_3!AJ209+'ДС_КСГ_кор-ка др профили_2'!AJ209</f>
        <v>#REF!</v>
      </c>
      <c r="AK209" s="281" t="e">
        <f>ДС_КСГ_ИТОГО_3!AK209+'ДС_КСГ_кор-ка др профили_2'!AK209</f>
        <v>#REF!</v>
      </c>
      <c r="AL209" s="281" t="e">
        <f>ДС_КСГ_ИТОГО_3!AL209+'ДС_КСГ_кор-ка др профили_2'!AL209</f>
        <v>#REF!</v>
      </c>
      <c r="AM209" s="281" t="e">
        <f>ДС_КСГ_ИТОГО_3!AM209+'ДС_КСГ_кор-ка др профили_2'!AM209</f>
        <v>#REF!</v>
      </c>
      <c r="AN209" s="281" t="e">
        <f>ДС_КСГ_ИТОГО_3!AN209+'ДС_КСГ_кор-ка др профили_2'!AN209</f>
        <v>#REF!</v>
      </c>
      <c r="AO209" s="281" t="e">
        <f>ДС_КСГ_ИТОГО_3!AO209+'ДС_КСГ_кор-ка др профили_2'!AO209</f>
        <v>#REF!</v>
      </c>
      <c r="AP209" s="281" t="e">
        <f>ДС_КСГ_ИТОГО_3!AP209+'ДС_КСГ_кор-ка др профили_2'!AP209</f>
        <v>#REF!</v>
      </c>
      <c r="AQ209" s="281" t="e">
        <f>ДС_КСГ_ИТОГО_3!AQ209+'ДС_КСГ_кор-ка др профили_2'!AQ209</f>
        <v>#REF!</v>
      </c>
      <c r="AR209" s="281" t="e">
        <f>ДС_КСГ_ИТОГО_3!AR209+'ДС_КСГ_кор-ка др профили_2'!AR209</f>
        <v>#REF!</v>
      </c>
      <c r="AS209" s="281" t="e">
        <f>ДС_КСГ_ИТОГО_3!AS209+'ДС_КСГ_кор-ка др профили_2'!AS209</f>
        <v>#REF!</v>
      </c>
      <c r="AT209" s="281" t="e">
        <f>ДС_КСГ_ИТОГО_3!AT209+'ДС_КСГ_кор-ка др профили_2'!AT209</f>
        <v>#REF!</v>
      </c>
      <c r="AU209" s="281" t="e">
        <f>ДС_КСГ_ИТОГО_3!AU209+'ДС_КСГ_кор-ка др профили_2'!AU209</f>
        <v>#REF!</v>
      </c>
      <c r="AV209" s="281" t="e">
        <f>ДС_КСГ_ИТОГО_3!AV209+'ДС_КСГ_кор-ка др профили_2'!AV209</f>
        <v>#REF!</v>
      </c>
      <c r="AW209" s="281" t="e">
        <f>ДС_КСГ_ИТОГО_3!AW209+'ДС_КСГ_кор-ка др профили_2'!AW209</f>
        <v>#REF!</v>
      </c>
      <c r="AX209" s="281" t="e">
        <f>ДС_КСГ_ИТОГО_3!AX209+'ДС_КСГ_кор-ка др профили_2'!AX209</f>
        <v>#REF!</v>
      </c>
      <c r="AY209" s="281" t="e">
        <f>ДС_КСГ_ИТОГО_3!AY209+'ДС_КСГ_кор-ка др профили_2'!AY209</f>
        <v>#REF!</v>
      </c>
      <c r="AZ209" s="281" t="e">
        <f>ДС_КСГ_ИТОГО_3!AZ209+'ДС_КСГ_кор-ка др профили_2'!AZ209</f>
        <v>#REF!</v>
      </c>
      <c r="BA209" s="281" t="e">
        <f>ДС_КСГ_ИТОГО_3!BA209+'ДС_КСГ_кор-ка др профили_2'!BA209</f>
        <v>#REF!</v>
      </c>
      <c r="BB209" s="281" t="e">
        <f>ДС_КСГ_ИТОГО_3!BB209+'ДС_КСГ_кор-ка др профили_2'!BB209</f>
        <v>#REF!</v>
      </c>
      <c r="BC209" s="281" t="e">
        <f>ДС_КСГ_ИТОГО_3!BC209+'ДС_КСГ_кор-ка др профили_2'!BC209</f>
        <v>#REF!</v>
      </c>
      <c r="BD209" s="281" t="e">
        <f>ДС_КСГ_ИТОГО_3!BD209+'ДС_КСГ_кор-ка др профили_2'!BD209</f>
        <v>#REF!</v>
      </c>
      <c r="BE209" s="281" t="e">
        <f>ДС_КСГ_ИТОГО_3!BE209+'ДС_КСГ_кор-ка др профили_2'!BE209</f>
        <v>#REF!</v>
      </c>
      <c r="BF209" s="281" t="e">
        <f>ДС_КСГ_ИТОГО_3!BF209+'ДС_КСГ_кор-ка др профили_2'!BF209</f>
        <v>#REF!</v>
      </c>
      <c r="BG209" s="281" t="e">
        <f>ДС_КСГ_ИТОГО_3!BG209+'ДС_КСГ_кор-ка др профили_2'!BG209</f>
        <v>#REF!</v>
      </c>
      <c r="BH209" s="281" t="e">
        <f>ДС_КСГ_ИТОГО_3!BH209+'ДС_КСГ_кор-ка др профили_2'!BH209</f>
        <v>#REF!</v>
      </c>
      <c r="BI209" s="281" t="e">
        <f>ДС_КСГ_ИТОГО_3!BI209+'ДС_КСГ_кор-ка др профили_2'!BI209</f>
        <v>#REF!</v>
      </c>
      <c r="BJ209" s="281" t="e">
        <f>ДС_КСГ_ИТОГО_3!BJ209+'ДС_КСГ_кор-ка др профили_2'!BJ209</f>
        <v>#REF!</v>
      </c>
      <c r="BK209" s="281" t="e">
        <f>ДС_КСГ_ИТОГО_3!BK209+'ДС_КСГ_кор-ка др профили_2'!BK209</f>
        <v>#REF!</v>
      </c>
      <c r="BL209" s="281" t="e">
        <f>ДС_КСГ_ИТОГО_3!BL209+'ДС_КСГ_кор-ка др профили_2'!BL209</f>
        <v>#REF!</v>
      </c>
      <c r="BM209" s="281" t="e">
        <f>ДС_КСГ_ИТОГО_3!BM209+'ДС_КСГ_кор-ка др профили_2'!BM209</f>
        <v>#REF!</v>
      </c>
      <c r="BN209" s="281" t="e">
        <f>ДС_КСГ_ИТОГО_3!BN209+'ДС_КСГ_кор-ка др профили_2'!BN209</f>
        <v>#REF!</v>
      </c>
      <c r="BO209" s="281" t="e">
        <f>ДС_КСГ_ИТОГО_3!BO209+'ДС_КСГ_кор-ка др профили_2'!BO209</f>
        <v>#REF!</v>
      </c>
      <c r="BP209" s="281" t="e">
        <f>ДС_КСГ_ИТОГО_3!BP209+'ДС_КСГ_кор-ка др профили_2'!BP209</f>
        <v>#REF!</v>
      </c>
      <c r="BQ209" s="281" t="e">
        <f>ДС_КСГ_ИТОГО_3!BQ209+'ДС_КСГ_кор-ка др профили_2'!BQ209</f>
        <v>#REF!</v>
      </c>
      <c r="BR209" s="281" t="e">
        <f>ДС_КСГ_ИТОГО_3!BR209+'ДС_КСГ_кор-ка др профили_2'!BR209</f>
        <v>#REF!</v>
      </c>
      <c r="BS209" s="281" t="e">
        <f>ДС_КСГ_ИТОГО_3!BS209+'ДС_КСГ_кор-ка др профили_2'!BS209</f>
        <v>#REF!</v>
      </c>
      <c r="BT209" s="281" t="e">
        <f>ДС_КСГ_ИТОГО_3!BT209+'ДС_КСГ_кор-ка др профили_2'!BT209</f>
        <v>#REF!</v>
      </c>
      <c r="BU209" s="281" t="e">
        <f>ДС_КСГ_ИТОГО_3!BU209+'ДС_КСГ_кор-ка др профили_2'!BU209</f>
        <v>#REF!</v>
      </c>
      <c r="BV209" s="281" t="e">
        <f>ДС_КСГ_ИТОГО_3!BV209+'ДС_КСГ_кор-ка др профили_2'!BV209</f>
        <v>#REF!</v>
      </c>
      <c r="BW209" s="281" t="e">
        <f>ДС_КСГ_ИТОГО_3!BW209+'ДС_КСГ_кор-ка др профили_2'!BW209</f>
        <v>#REF!</v>
      </c>
      <c r="BX209" s="281" t="e">
        <f>ДС_КСГ_ИТОГО_3!BX209+'ДС_КСГ_кор-ка др профили_2'!BX209</f>
        <v>#REF!</v>
      </c>
      <c r="BY209" s="281" t="e">
        <f>ДС_КСГ_ИТОГО_3!BY209+'ДС_КСГ_кор-ка др профили_2'!BY209</f>
        <v>#REF!</v>
      </c>
      <c r="BZ209" s="281" t="e">
        <f>ДС_КСГ_ИТОГО_3!BZ209+'ДС_КСГ_кор-ка др профили_2'!BZ209</f>
        <v>#REF!</v>
      </c>
      <c r="CA209" s="281" t="e">
        <f>ДС_КСГ_ИТОГО_3!CA209+'ДС_КСГ_кор-ка др профили_2'!CA209</f>
        <v>#REF!</v>
      </c>
      <c r="CB209" s="281" t="e">
        <f>ДС_КСГ_ИТОГО_3!CB209+'ДС_КСГ_кор-ка др профили_2'!CB209</f>
        <v>#REF!</v>
      </c>
      <c r="CC209" s="281" t="e">
        <f>ДС_КСГ_ИТОГО_3!CC209+'ДС_КСГ_кор-ка др профили_2'!CC209</f>
        <v>#REF!</v>
      </c>
      <c r="CD209" s="281" t="e">
        <f>ДС_КСГ_ИТОГО_3!CD209+'ДС_КСГ_кор-ка др профили_2'!CD209</f>
        <v>#REF!</v>
      </c>
      <c r="CE209" s="281" t="e">
        <f>ДС_КСГ_ИТОГО_3!CE209+'ДС_КСГ_кор-ка др профили_2'!CE209</f>
        <v>#REF!</v>
      </c>
      <c r="CF209" s="281" t="e">
        <f>ДС_КСГ_ИТОГО_3!CF209+'ДС_КСГ_кор-ка др профили_2'!CF209</f>
        <v>#REF!</v>
      </c>
      <c r="CG209" s="281" t="e">
        <f>ДС_КСГ_ИТОГО_3!CG209+'ДС_КСГ_кор-ка др профили_2'!CG209</f>
        <v>#REF!</v>
      </c>
      <c r="CH209" s="281" t="e">
        <f>ДС_КСГ_ИТОГО_3!CH209+'ДС_КСГ_кор-ка др профили_2'!CH209</f>
        <v>#REF!</v>
      </c>
      <c r="CI209" s="281" t="e">
        <f>ДС_КСГ_ИТОГО_3!CI209+'ДС_КСГ_кор-ка др профили_2'!CI209</f>
        <v>#REF!</v>
      </c>
      <c r="CJ209" s="281" t="e">
        <f>ДС_КСГ_ИТОГО_3!CJ209+'ДС_КСГ_кор-ка др профили_2'!CJ209</f>
        <v>#REF!</v>
      </c>
      <c r="CK209" s="281" t="e">
        <f>ДС_КСГ_ИТОГО_3!#REF!+'ДС_КСГ_кор-ка др профили_2'!CK209</f>
        <v>#REF!</v>
      </c>
      <c r="CL209" s="281" t="e">
        <f>ДС_КСГ_ИТОГО_3!#REF!+'ДС_КСГ_кор-ка др профили_2'!CL209</f>
        <v>#REF!</v>
      </c>
      <c r="CM209" s="281" t="e">
        <f>ДС_КСГ_ИТОГО_3!#REF!+'ДС_КСГ_кор-ка др профили_2'!CM209</f>
        <v>#REF!</v>
      </c>
      <c r="CN209" s="281" t="e">
        <f t="shared" ref="CN209" si="4">SUM(CN2:CN207)</f>
        <v>#REF!</v>
      </c>
    </row>
    <row r="211" spans="1:95" x14ac:dyDescent="0.25">
      <c r="D211" s="85"/>
      <c r="E211" s="2">
        <v>1</v>
      </c>
      <c r="F211" s="85" t="s">
        <v>2177</v>
      </c>
      <c r="G211" s="150">
        <v>1633</v>
      </c>
      <c r="H211" s="150">
        <v>921</v>
      </c>
      <c r="I211" s="150">
        <v>7581</v>
      </c>
      <c r="J211" s="150"/>
      <c r="K211" s="150">
        <v>3278</v>
      </c>
      <c r="L211" s="150">
        <v>16861</v>
      </c>
      <c r="M211" s="150">
        <v>939</v>
      </c>
      <c r="N211" s="150"/>
      <c r="O211" s="150"/>
      <c r="P211" s="150">
        <v>1093</v>
      </c>
      <c r="Q211" s="150">
        <v>1097</v>
      </c>
      <c r="R211" s="150"/>
      <c r="S211" s="150">
        <v>1079</v>
      </c>
      <c r="T211" s="150">
        <v>4431</v>
      </c>
      <c r="U211" s="150">
        <v>1003</v>
      </c>
      <c r="V211" s="150">
        <v>1217</v>
      </c>
      <c r="W211" s="150">
        <v>1019</v>
      </c>
      <c r="X211" s="150">
        <v>2228</v>
      </c>
      <c r="Y211" s="150">
        <v>889</v>
      </c>
      <c r="Z211" s="150">
        <v>503</v>
      </c>
      <c r="AA211" s="150">
        <v>1813</v>
      </c>
      <c r="AB211" s="150">
        <v>1192</v>
      </c>
      <c r="AC211" s="150">
        <v>599</v>
      </c>
      <c r="AD211" s="150">
        <v>988</v>
      </c>
      <c r="AE211" s="150">
        <v>1170</v>
      </c>
      <c r="AF211" s="150">
        <v>3263</v>
      </c>
      <c r="AG211" s="150">
        <v>1395</v>
      </c>
      <c r="AH211" s="150">
        <v>3061</v>
      </c>
      <c r="AI211" s="150">
        <v>859</v>
      </c>
      <c r="AJ211" s="150">
        <v>661</v>
      </c>
      <c r="AK211" s="150">
        <v>2661</v>
      </c>
      <c r="AL211" s="150">
        <v>673</v>
      </c>
      <c r="AM211" s="150">
        <v>0</v>
      </c>
      <c r="AN211" s="150">
        <v>1293</v>
      </c>
      <c r="AO211" s="150"/>
      <c r="AP211" s="150"/>
      <c r="AQ211" s="150"/>
      <c r="AR211" s="150"/>
      <c r="AS211" s="150"/>
      <c r="AT211" s="150">
        <v>272</v>
      </c>
      <c r="AU211" s="150"/>
      <c r="AV211" s="150"/>
      <c r="AW211" s="150"/>
      <c r="AX211" s="150"/>
      <c r="AY211" s="150">
        <v>1191</v>
      </c>
      <c r="AZ211" s="150">
        <v>1973</v>
      </c>
      <c r="BA211" s="150">
        <v>2902</v>
      </c>
      <c r="BB211" s="150">
        <v>2058</v>
      </c>
      <c r="BC211" s="150">
        <v>1074</v>
      </c>
      <c r="BD211" s="150"/>
      <c r="BE211" s="150"/>
      <c r="BF211" s="150"/>
      <c r="BG211" s="150"/>
      <c r="BH211" s="150">
        <v>876</v>
      </c>
      <c r="BI211" s="150">
        <v>1221</v>
      </c>
      <c r="BJ211" s="150"/>
      <c r="BK211" s="150"/>
      <c r="BL211" s="150"/>
      <c r="BM211" s="150">
        <v>551</v>
      </c>
      <c r="BN211" s="150">
        <v>820</v>
      </c>
      <c r="BO211" s="150">
        <v>1496</v>
      </c>
      <c r="BP211" s="150"/>
      <c r="BQ211" s="150">
        <v>263</v>
      </c>
      <c r="BR211" s="150"/>
      <c r="BS211" s="150"/>
      <c r="BT211" s="150"/>
      <c r="BU211" s="150"/>
      <c r="BV211" s="150">
        <v>1395</v>
      </c>
      <c r="BW211" s="150">
        <v>1005</v>
      </c>
      <c r="BX211" s="150">
        <v>952</v>
      </c>
      <c r="BY211" s="150">
        <v>310</v>
      </c>
      <c r="BZ211" s="150"/>
      <c r="CA211" s="150"/>
      <c r="CB211" s="150">
        <v>825</v>
      </c>
      <c r="CC211" s="150">
        <v>444</v>
      </c>
      <c r="CD211" s="150">
        <v>36</v>
      </c>
      <c r="CE211" s="150"/>
      <c r="CF211" s="150"/>
      <c r="CG211" s="150"/>
      <c r="CH211" s="150"/>
      <c r="CI211" s="150"/>
      <c r="CJ211" s="150"/>
      <c r="CK211" s="150"/>
      <c r="CL211" s="150"/>
      <c r="CM211" s="150"/>
      <c r="CN211" s="150">
        <f>SUM(G211:CM211)</f>
        <v>85064</v>
      </c>
    </row>
    <row r="212" spans="1:95" x14ac:dyDescent="0.25">
      <c r="D212" s="85"/>
      <c r="E212" s="2">
        <v>2</v>
      </c>
      <c r="F212" s="85" t="s">
        <v>705</v>
      </c>
      <c r="G212" s="151" t="e">
        <f>G209-G211</f>
        <v>#REF!</v>
      </c>
      <c r="H212" s="151" t="e">
        <f t="shared" ref="H212:BS212" si="5">H209-H211</f>
        <v>#REF!</v>
      </c>
      <c r="I212" s="151" t="e">
        <f t="shared" si="5"/>
        <v>#REF!</v>
      </c>
      <c r="J212" s="151" t="e">
        <f t="shared" si="5"/>
        <v>#REF!</v>
      </c>
      <c r="K212" s="151" t="e">
        <f t="shared" si="5"/>
        <v>#REF!</v>
      </c>
      <c r="L212" s="151" t="e">
        <f t="shared" si="5"/>
        <v>#REF!</v>
      </c>
      <c r="M212" s="151" t="e">
        <f t="shared" si="5"/>
        <v>#REF!</v>
      </c>
      <c r="N212" s="151" t="e">
        <f t="shared" si="5"/>
        <v>#REF!</v>
      </c>
      <c r="O212" s="151" t="e">
        <f t="shared" si="5"/>
        <v>#REF!</v>
      </c>
      <c r="P212" s="151" t="e">
        <f t="shared" si="5"/>
        <v>#REF!</v>
      </c>
      <c r="Q212" s="151" t="e">
        <f t="shared" si="5"/>
        <v>#REF!</v>
      </c>
      <c r="R212" s="151" t="e">
        <f t="shared" si="5"/>
        <v>#REF!</v>
      </c>
      <c r="S212" s="151" t="e">
        <f t="shared" si="5"/>
        <v>#REF!</v>
      </c>
      <c r="T212" s="151" t="e">
        <f t="shared" si="5"/>
        <v>#REF!</v>
      </c>
      <c r="U212" s="151" t="e">
        <f t="shared" si="5"/>
        <v>#REF!</v>
      </c>
      <c r="V212" s="151" t="e">
        <f t="shared" si="5"/>
        <v>#REF!</v>
      </c>
      <c r="W212" s="151" t="e">
        <f t="shared" si="5"/>
        <v>#REF!</v>
      </c>
      <c r="X212" s="151" t="e">
        <f t="shared" si="5"/>
        <v>#REF!</v>
      </c>
      <c r="Y212" s="151" t="e">
        <f t="shared" si="5"/>
        <v>#REF!</v>
      </c>
      <c r="Z212" s="151" t="e">
        <f t="shared" si="5"/>
        <v>#REF!</v>
      </c>
      <c r="AA212" s="151" t="e">
        <f t="shared" si="5"/>
        <v>#REF!</v>
      </c>
      <c r="AB212" s="151" t="e">
        <f t="shared" si="5"/>
        <v>#REF!</v>
      </c>
      <c r="AC212" s="151" t="e">
        <f t="shared" si="5"/>
        <v>#REF!</v>
      </c>
      <c r="AD212" s="151" t="e">
        <f t="shared" si="5"/>
        <v>#REF!</v>
      </c>
      <c r="AE212" s="151" t="e">
        <f t="shared" si="5"/>
        <v>#REF!</v>
      </c>
      <c r="AF212" s="151" t="e">
        <f t="shared" si="5"/>
        <v>#REF!</v>
      </c>
      <c r="AG212" s="151" t="e">
        <f t="shared" si="5"/>
        <v>#REF!</v>
      </c>
      <c r="AH212" s="151" t="e">
        <f t="shared" si="5"/>
        <v>#REF!</v>
      </c>
      <c r="AI212" s="151" t="e">
        <f t="shared" si="5"/>
        <v>#REF!</v>
      </c>
      <c r="AJ212" s="151" t="e">
        <f t="shared" si="5"/>
        <v>#REF!</v>
      </c>
      <c r="AK212" s="151" t="e">
        <f t="shared" si="5"/>
        <v>#REF!</v>
      </c>
      <c r="AL212" s="151" t="e">
        <f t="shared" si="5"/>
        <v>#REF!</v>
      </c>
      <c r="AM212" s="151" t="e">
        <f t="shared" si="5"/>
        <v>#REF!</v>
      </c>
      <c r="AN212" s="151" t="e">
        <f t="shared" si="5"/>
        <v>#REF!</v>
      </c>
      <c r="AO212" s="151" t="e">
        <f t="shared" si="5"/>
        <v>#REF!</v>
      </c>
      <c r="AP212" s="151" t="e">
        <f t="shared" si="5"/>
        <v>#REF!</v>
      </c>
      <c r="AQ212" s="151" t="e">
        <f t="shared" si="5"/>
        <v>#REF!</v>
      </c>
      <c r="AR212" s="151" t="e">
        <f t="shared" si="5"/>
        <v>#REF!</v>
      </c>
      <c r="AS212" s="151" t="e">
        <f t="shared" si="5"/>
        <v>#REF!</v>
      </c>
      <c r="AT212" s="151" t="e">
        <f t="shared" si="5"/>
        <v>#REF!</v>
      </c>
      <c r="AU212" s="151" t="e">
        <f t="shared" si="5"/>
        <v>#REF!</v>
      </c>
      <c r="AV212" s="151" t="e">
        <f t="shared" si="5"/>
        <v>#REF!</v>
      </c>
      <c r="AW212" s="151" t="e">
        <f t="shared" si="5"/>
        <v>#REF!</v>
      </c>
      <c r="AX212" s="151" t="e">
        <f t="shared" si="5"/>
        <v>#REF!</v>
      </c>
      <c r="AY212" s="151" t="e">
        <f t="shared" si="5"/>
        <v>#REF!</v>
      </c>
      <c r="AZ212" s="151" t="e">
        <f t="shared" si="5"/>
        <v>#REF!</v>
      </c>
      <c r="BA212" s="151" t="e">
        <f t="shared" si="5"/>
        <v>#REF!</v>
      </c>
      <c r="BB212" s="151" t="e">
        <f t="shared" si="5"/>
        <v>#REF!</v>
      </c>
      <c r="BC212" s="151" t="e">
        <f t="shared" si="5"/>
        <v>#REF!</v>
      </c>
      <c r="BD212" s="151" t="e">
        <f t="shared" si="5"/>
        <v>#REF!</v>
      </c>
      <c r="BE212" s="151" t="e">
        <f t="shared" si="5"/>
        <v>#REF!</v>
      </c>
      <c r="BF212" s="151" t="e">
        <f t="shared" si="5"/>
        <v>#REF!</v>
      </c>
      <c r="BG212" s="151" t="e">
        <f t="shared" si="5"/>
        <v>#REF!</v>
      </c>
      <c r="BH212" s="151" t="e">
        <f t="shared" si="5"/>
        <v>#REF!</v>
      </c>
      <c r="BI212" s="151" t="e">
        <f t="shared" si="5"/>
        <v>#REF!</v>
      </c>
      <c r="BJ212" s="151" t="e">
        <f t="shared" si="5"/>
        <v>#REF!</v>
      </c>
      <c r="BK212" s="151" t="e">
        <f t="shared" si="5"/>
        <v>#REF!</v>
      </c>
      <c r="BL212" s="151" t="e">
        <f t="shared" si="5"/>
        <v>#REF!</v>
      </c>
      <c r="BM212" s="151" t="e">
        <f t="shared" si="5"/>
        <v>#REF!</v>
      </c>
      <c r="BN212" s="151" t="e">
        <f t="shared" si="5"/>
        <v>#REF!</v>
      </c>
      <c r="BO212" s="151" t="e">
        <f t="shared" si="5"/>
        <v>#REF!</v>
      </c>
      <c r="BP212" s="151" t="e">
        <f t="shared" si="5"/>
        <v>#REF!</v>
      </c>
      <c r="BQ212" s="151" t="e">
        <f t="shared" si="5"/>
        <v>#REF!</v>
      </c>
      <c r="BR212" s="151" t="e">
        <f t="shared" si="5"/>
        <v>#REF!</v>
      </c>
      <c r="BS212" s="151" t="e">
        <f t="shared" si="5"/>
        <v>#REF!</v>
      </c>
      <c r="BT212" s="151" t="e">
        <f t="shared" ref="BT212:CM212" si="6">BT209-BT211</f>
        <v>#REF!</v>
      </c>
      <c r="BU212" s="151" t="e">
        <f t="shared" si="6"/>
        <v>#REF!</v>
      </c>
      <c r="BV212" s="151" t="e">
        <f t="shared" si="6"/>
        <v>#REF!</v>
      </c>
      <c r="BW212" s="151" t="e">
        <f t="shared" si="6"/>
        <v>#REF!</v>
      </c>
      <c r="BX212" s="151" t="e">
        <f t="shared" si="6"/>
        <v>#REF!</v>
      </c>
      <c r="BY212" s="151" t="e">
        <f t="shared" si="6"/>
        <v>#REF!</v>
      </c>
      <c r="BZ212" s="151" t="e">
        <f t="shared" si="6"/>
        <v>#REF!</v>
      </c>
      <c r="CA212" s="151" t="e">
        <f t="shared" si="6"/>
        <v>#REF!</v>
      </c>
      <c r="CB212" s="151" t="e">
        <f t="shared" si="6"/>
        <v>#REF!</v>
      </c>
      <c r="CC212" s="151" t="e">
        <f t="shared" si="6"/>
        <v>#REF!</v>
      </c>
      <c r="CD212" s="151" t="e">
        <f t="shared" si="6"/>
        <v>#REF!</v>
      </c>
      <c r="CE212" s="151" t="e">
        <f t="shared" si="6"/>
        <v>#REF!</v>
      </c>
      <c r="CF212" s="151" t="e">
        <f t="shared" si="6"/>
        <v>#REF!</v>
      </c>
      <c r="CG212" s="151" t="e">
        <f t="shared" si="6"/>
        <v>#REF!</v>
      </c>
      <c r="CH212" s="151" t="e">
        <f t="shared" si="6"/>
        <v>#REF!</v>
      </c>
      <c r="CI212" s="151" t="e">
        <f t="shared" si="6"/>
        <v>#REF!</v>
      </c>
      <c r="CJ212" s="151" t="e">
        <f t="shared" si="6"/>
        <v>#REF!</v>
      </c>
      <c r="CK212" s="151" t="e">
        <f t="shared" si="6"/>
        <v>#REF!</v>
      </c>
      <c r="CL212" s="151" t="e">
        <f t="shared" si="6"/>
        <v>#REF!</v>
      </c>
      <c r="CM212" s="151" t="e">
        <f t="shared" si="6"/>
        <v>#REF!</v>
      </c>
      <c r="CN212" s="151" t="e">
        <f>SUM(G212:CM212)</f>
        <v>#REF!</v>
      </c>
    </row>
    <row r="213" spans="1:95" x14ac:dyDescent="0.25">
      <c r="E213" s="2">
        <v>3</v>
      </c>
    </row>
    <row r="214" spans="1:95" x14ac:dyDescent="0.25">
      <c r="E214" s="2">
        <v>4</v>
      </c>
      <c r="F214" s="85" t="s">
        <v>2181</v>
      </c>
      <c r="G214" s="150">
        <v>1633</v>
      </c>
      <c r="H214" s="150">
        <v>912</v>
      </c>
      <c r="I214" s="150">
        <v>7581</v>
      </c>
      <c r="J214" s="150">
        <v>280</v>
      </c>
      <c r="K214" s="150">
        <v>3278</v>
      </c>
      <c r="L214" s="150">
        <v>16861</v>
      </c>
      <c r="M214" s="150">
        <v>930</v>
      </c>
      <c r="N214" s="150"/>
      <c r="O214" s="150"/>
      <c r="P214" s="150">
        <v>1093</v>
      </c>
      <c r="Q214" s="150">
        <v>1097</v>
      </c>
      <c r="R214" s="150"/>
      <c r="S214" s="150">
        <v>1088</v>
      </c>
      <c r="T214" s="150">
        <v>4431</v>
      </c>
      <c r="U214" s="150">
        <v>1016</v>
      </c>
      <c r="V214" s="150">
        <v>1217</v>
      </c>
      <c r="W214" s="150">
        <v>1269</v>
      </c>
      <c r="X214" s="150">
        <v>2228</v>
      </c>
      <c r="Y214" s="150">
        <v>889</v>
      </c>
      <c r="Z214" s="150">
        <v>503</v>
      </c>
      <c r="AA214" s="150">
        <v>1563</v>
      </c>
      <c r="AB214" s="150">
        <v>1188</v>
      </c>
      <c r="AC214" s="150">
        <v>599</v>
      </c>
      <c r="AD214" s="150">
        <v>988</v>
      </c>
      <c r="AE214" s="150">
        <v>1170</v>
      </c>
      <c r="AF214" s="150">
        <v>3263</v>
      </c>
      <c r="AG214" s="150">
        <v>1419</v>
      </c>
      <c r="AH214" s="150">
        <v>3341</v>
      </c>
      <c r="AI214" s="150">
        <v>859</v>
      </c>
      <c r="AJ214" s="150">
        <v>661</v>
      </c>
      <c r="AK214" s="150">
        <v>2637</v>
      </c>
      <c r="AL214" s="150">
        <v>673</v>
      </c>
      <c r="AM214" s="150">
        <v>0</v>
      </c>
      <c r="AN214" s="150">
        <v>1293</v>
      </c>
      <c r="AO214" s="150"/>
      <c r="AP214" s="150"/>
      <c r="AQ214" s="150"/>
      <c r="AR214" s="150"/>
      <c r="AS214" s="150"/>
      <c r="AT214" s="150">
        <v>272</v>
      </c>
      <c r="AU214" s="150"/>
      <c r="AV214" s="150"/>
      <c r="AW214" s="150"/>
      <c r="AX214" s="150"/>
      <c r="AY214" s="150">
        <v>1191</v>
      </c>
      <c r="AZ214" s="150">
        <v>1973</v>
      </c>
      <c r="BA214" s="150">
        <v>2902</v>
      </c>
      <c r="BB214" s="150">
        <v>2058</v>
      </c>
      <c r="BC214" s="150">
        <v>1074</v>
      </c>
      <c r="BD214" s="150"/>
      <c r="BE214" s="150"/>
      <c r="BF214" s="150"/>
      <c r="BG214" s="150"/>
      <c r="BH214" s="150">
        <v>876</v>
      </c>
      <c r="BI214" s="150">
        <v>1221</v>
      </c>
      <c r="BJ214" s="150"/>
      <c r="BK214" s="150"/>
      <c r="BL214" s="150"/>
      <c r="BM214" s="150">
        <v>551</v>
      </c>
      <c r="BN214" s="150">
        <v>820</v>
      </c>
      <c r="BO214" s="150">
        <v>1496</v>
      </c>
      <c r="BP214" s="150"/>
      <c r="BQ214" s="150">
        <v>263</v>
      </c>
      <c r="BR214" s="150"/>
      <c r="BS214" s="150"/>
      <c r="BT214" s="150"/>
      <c r="BU214" s="150"/>
      <c r="BV214" s="150">
        <v>835</v>
      </c>
      <c r="BW214" s="150">
        <v>1005</v>
      </c>
      <c r="BX214" s="150">
        <v>952</v>
      </c>
      <c r="BY214" s="150">
        <v>404</v>
      </c>
      <c r="BZ214" s="150"/>
      <c r="CA214" s="150"/>
      <c r="CB214" s="150">
        <v>825</v>
      </c>
      <c r="CC214" s="150">
        <v>444</v>
      </c>
      <c r="CD214" s="150">
        <v>36</v>
      </c>
      <c r="CE214" s="150"/>
      <c r="CF214" s="150"/>
      <c r="CG214" s="150"/>
      <c r="CH214" s="150"/>
      <c r="CI214" s="150"/>
      <c r="CJ214" s="150"/>
      <c r="CK214" s="150"/>
      <c r="CL214" s="150"/>
      <c r="CM214" s="150">
        <v>653</v>
      </c>
      <c r="CN214" s="150">
        <f>SUM(G214:CM214)</f>
        <v>85811</v>
      </c>
    </row>
    <row r="215" spans="1:95" x14ac:dyDescent="0.25">
      <c r="E215" s="2">
        <v>5</v>
      </c>
      <c r="F215" s="85" t="s">
        <v>705</v>
      </c>
      <c r="G215" s="151" t="e">
        <f>G209-G214</f>
        <v>#REF!</v>
      </c>
      <c r="H215" s="151" t="e">
        <f t="shared" ref="H215:BS215" si="7">H209-H214</f>
        <v>#REF!</v>
      </c>
      <c r="I215" s="151" t="e">
        <f t="shared" si="7"/>
        <v>#REF!</v>
      </c>
      <c r="J215" s="151" t="e">
        <f t="shared" si="7"/>
        <v>#REF!</v>
      </c>
      <c r="K215" s="151" t="e">
        <f t="shared" si="7"/>
        <v>#REF!</v>
      </c>
      <c r="L215" s="151" t="e">
        <f t="shared" si="7"/>
        <v>#REF!</v>
      </c>
      <c r="M215" s="151" t="e">
        <f t="shared" si="7"/>
        <v>#REF!</v>
      </c>
      <c r="N215" s="151" t="e">
        <f t="shared" si="7"/>
        <v>#REF!</v>
      </c>
      <c r="O215" s="151" t="e">
        <f t="shared" si="7"/>
        <v>#REF!</v>
      </c>
      <c r="P215" s="151" t="e">
        <f t="shared" si="7"/>
        <v>#REF!</v>
      </c>
      <c r="Q215" s="151" t="e">
        <f t="shared" si="7"/>
        <v>#REF!</v>
      </c>
      <c r="R215" s="151" t="e">
        <f t="shared" si="7"/>
        <v>#REF!</v>
      </c>
      <c r="S215" s="151" t="e">
        <f t="shared" si="7"/>
        <v>#REF!</v>
      </c>
      <c r="T215" s="151" t="e">
        <f t="shared" si="7"/>
        <v>#REF!</v>
      </c>
      <c r="U215" s="151" t="e">
        <f t="shared" si="7"/>
        <v>#REF!</v>
      </c>
      <c r="V215" s="151" t="e">
        <f t="shared" si="7"/>
        <v>#REF!</v>
      </c>
      <c r="W215" s="151" t="e">
        <f t="shared" si="7"/>
        <v>#REF!</v>
      </c>
      <c r="X215" s="151" t="e">
        <f t="shared" si="7"/>
        <v>#REF!</v>
      </c>
      <c r="Y215" s="151" t="e">
        <f t="shared" si="7"/>
        <v>#REF!</v>
      </c>
      <c r="Z215" s="151" t="e">
        <f t="shared" si="7"/>
        <v>#REF!</v>
      </c>
      <c r="AA215" s="151" t="e">
        <f t="shared" si="7"/>
        <v>#REF!</v>
      </c>
      <c r="AB215" s="151" t="e">
        <f t="shared" si="7"/>
        <v>#REF!</v>
      </c>
      <c r="AC215" s="151" t="e">
        <f t="shared" si="7"/>
        <v>#REF!</v>
      </c>
      <c r="AD215" s="151" t="e">
        <f t="shared" si="7"/>
        <v>#REF!</v>
      </c>
      <c r="AE215" s="151" t="e">
        <f t="shared" si="7"/>
        <v>#REF!</v>
      </c>
      <c r="AF215" s="151" t="e">
        <f t="shared" si="7"/>
        <v>#REF!</v>
      </c>
      <c r="AG215" s="151" t="e">
        <f t="shared" si="7"/>
        <v>#REF!</v>
      </c>
      <c r="AH215" s="151" t="e">
        <f t="shared" si="7"/>
        <v>#REF!</v>
      </c>
      <c r="AI215" s="151" t="e">
        <f t="shared" si="7"/>
        <v>#REF!</v>
      </c>
      <c r="AJ215" s="151" t="e">
        <f t="shared" si="7"/>
        <v>#REF!</v>
      </c>
      <c r="AK215" s="151" t="e">
        <f t="shared" si="7"/>
        <v>#REF!</v>
      </c>
      <c r="AL215" s="151" t="e">
        <f t="shared" si="7"/>
        <v>#REF!</v>
      </c>
      <c r="AM215" s="151" t="e">
        <f t="shared" si="7"/>
        <v>#REF!</v>
      </c>
      <c r="AN215" s="151" t="e">
        <f t="shared" si="7"/>
        <v>#REF!</v>
      </c>
      <c r="AO215" s="151" t="e">
        <f t="shared" si="7"/>
        <v>#REF!</v>
      </c>
      <c r="AP215" s="151" t="e">
        <f t="shared" si="7"/>
        <v>#REF!</v>
      </c>
      <c r="AQ215" s="151" t="e">
        <f t="shared" si="7"/>
        <v>#REF!</v>
      </c>
      <c r="AR215" s="151" t="e">
        <f t="shared" si="7"/>
        <v>#REF!</v>
      </c>
      <c r="AS215" s="151" t="e">
        <f t="shared" si="7"/>
        <v>#REF!</v>
      </c>
      <c r="AT215" s="151" t="e">
        <f t="shared" si="7"/>
        <v>#REF!</v>
      </c>
      <c r="AU215" s="151" t="e">
        <f t="shared" si="7"/>
        <v>#REF!</v>
      </c>
      <c r="AV215" s="151" t="e">
        <f t="shared" si="7"/>
        <v>#REF!</v>
      </c>
      <c r="AW215" s="151" t="e">
        <f t="shared" si="7"/>
        <v>#REF!</v>
      </c>
      <c r="AX215" s="151" t="e">
        <f t="shared" si="7"/>
        <v>#REF!</v>
      </c>
      <c r="AY215" s="151" t="e">
        <f t="shared" si="7"/>
        <v>#REF!</v>
      </c>
      <c r="AZ215" s="151" t="e">
        <f t="shared" si="7"/>
        <v>#REF!</v>
      </c>
      <c r="BA215" s="151" t="e">
        <f t="shared" si="7"/>
        <v>#REF!</v>
      </c>
      <c r="BB215" s="151" t="e">
        <f t="shared" si="7"/>
        <v>#REF!</v>
      </c>
      <c r="BC215" s="151" t="e">
        <f t="shared" si="7"/>
        <v>#REF!</v>
      </c>
      <c r="BD215" s="151" t="e">
        <f t="shared" si="7"/>
        <v>#REF!</v>
      </c>
      <c r="BE215" s="151" t="e">
        <f t="shared" si="7"/>
        <v>#REF!</v>
      </c>
      <c r="BF215" s="151" t="e">
        <f t="shared" si="7"/>
        <v>#REF!</v>
      </c>
      <c r="BG215" s="151" t="e">
        <f t="shared" si="7"/>
        <v>#REF!</v>
      </c>
      <c r="BH215" s="151" t="e">
        <f t="shared" si="7"/>
        <v>#REF!</v>
      </c>
      <c r="BI215" s="151" t="e">
        <f t="shared" si="7"/>
        <v>#REF!</v>
      </c>
      <c r="BJ215" s="151" t="e">
        <f t="shared" si="7"/>
        <v>#REF!</v>
      </c>
      <c r="BK215" s="151" t="e">
        <f t="shared" si="7"/>
        <v>#REF!</v>
      </c>
      <c r="BL215" s="151" t="e">
        <f t="shared" si="7"/>
        <v>#REF!</v>
      </c>
      <c r="BM215" s="151" t="e">
        <f t="shared" si="7"/>
        <v>#REF!</v>
      </c>
      <c r="BN215" s="151" t="e">
        <f t="shared" si="7"/>
        <v>#REF!</v>
      </c>
      <c r="BO215" s="151" t="e">
        <f t="shared" si="7"/>
        <v>#REF!</v>
      </c>
      <c r="BP215" s="151" t="e">
        <f t="shared" si="7"/>
        <v>#REF!</v>
      </c>
      <c r="BQ215" s="151" t="e">
        <f t="shared" si="7"/>
        <v>#REF!</v>
      </c>
      <c r="BR215" s="151" t="e">
        <f t="shared" si="7"/>
        <v>#REF!</v>
      </c>
      <c r="BS215" s="151" t="e">
        <f t="shared" si="7"/>
        <v>#REF!</v>
      </c>
      <c r="BT215" s="151" t="e">
        <f t="shared" ref="BT215:CD215" si="8">BT209-BT214</f>
        <v>#REF!</v>
      </c>
      <c r="BU215" s="151" t="e">
        <f t="shared" si="8"/>
        <v>#REF!</v>
      </c>
      <c r="BV215" s="151" t="e">
        <f t="shared" si="8"/>
        <v>#REF!</v>
      </c>
      <c r="BW215" s="151" t="e">
        <f t="shared" si="8"/>
        <v>#REF!</v>
      </c>
      <c r="BX215" s="151" t="e">
        <f t="shared" si="8"/>
        <v>#REF!</v>
      </c>
      <c r="BY215" s="151" t="e">
        <f t="shared" si="8"/>
        <v>#REF!</v>
      </c>
      <c r="BZ215" s="151" t="e">
        <f t="shared" si="8"/>
        <v>#REF!</v>
      </c>
      <c r="CA215" s="151" t="e">
        <f t="shared" si="8"/>
        <v>#REF!</v>
      </c>
      <c r="CB215" s="151" t="e">
        <f t="shared" si="8"/>
        <v>#REF!</v>
      </c>
      <c r="CC215" s="151" t="e">
        <f t="shared" si="8"/>
        <v>#REF!</v>
      </c>
      <c r="CD215" s="151" t="e">
        <f t="shared" si="8"/>
        <v>#REF!</v>
      </c>
      <c r="CE215" s="151" t="e">
        <f t="shared" ref="CE215:CM215" si="9">CE212-CE214</f>
        <v>#REF!</v>
      </c>
      <c r="CF215" s="151" t="e">
        <f t="shared" si="9"/>
        <v>#REF!</v>
      </c>
      <c r="CG215" s="151" t="e">
        <f t="shared" si="9"/>
        <v>#REF!</v>
      </c>
      <c r="CH215" s="151" t="e">
        <f t="shared" si="9"/>
        <v>#REF!</v>
      </c>
      <c r="CI215" s="151" t="e">
        <f t="shared" si="9"/>
        <v>#REF!</v>
      </c>
      <c r="CJ215" s="151" t="e">
        <f t="shared" si="9"/>
        <v>#REF!</v>
      </c>
      <c r="CK215" s="151" t="e">
        <f t="shared" si="9"/>
        <v>#REF!</v>
      </c>
      <c r="CL215" s="151" t="e">
        <f t="shared" si="9"/>
        <v>#REF!</v>
      </c>
      <c r="CM215" s="151" t="e">
        <f t="shared" si="9"/>
        <v>#REF!</v>
      </c>
      <c r="CN215" s="151" t="e">
        <f>SUM(G215:CM215)</f>
        <v>#REF!</v>
      </c>
    </row>
    <row r="216" spans="1:95" x14ac:dyDescent="0.25">
      <c r="E216" s="2">
        <v>6</v>
      </c>
    </row>
    <row r="217" spans="1:95" x14ac:dyDescent="0.25">
      <c r="E217" s="2">
        <v>7</v>
      </c>
      <c r="F217" s="329" t="s">
        <v>2193</v>
      </c>
      <c r="G217">
        <f>IFERROR(ROUND(G215/G214%,2),0)</f>
        <v>0</v>
      </c>
      <c r="H217">
        <f t="shared" ref="H217:BS217" si="10">IFERROR(ROUND(H215/H214%,2),0)</f>
        <v>0</v>
      </c>
      <c r="I217">
        <f t="shared" si="10"/>
        <v>0</v>
      </c>
      <c r="J217">
        <f t="shared" si="10"/>
        <v>0</v>
      </c>
      <c r="K217">
        <f t="shared" si="10"/>
        <v>0</v>
      </c>
      <c r="L217">
        <f t="shared" si="10"/>
        <v>0</v>
      </c>
      <c r="M217">
        <f t="shared" si="10"/>
        <v>0</v>
      </c>
      <c r="N217">
        <f t="shared" si="10"/>
        <v>0</v>
      </c>
      <c r="O217">
        <f t="shared" si="10"/>
        <v>0</v>
      </c>
      <c r="P217">
        <f t="shared" si="10"/>
        <v>0</v>
      </c>
      <c r="Q217">
        <f t="shared" si="10"/>
        <v>0</v>
      </c>
      <c r="R217">
        <f t="shared" si="10"/>
        <v>0</v>
      </c>
      <c r="S217">
        <f t="shared" si="10"/>
        <v>0</v>
      </c>
      <c r="T217">
        <f t="shared" si="10"/>
        <v>0</v>
      </c>
      <c r="U217">
        <f t="shared" si="10"/>
        <v>0</v>
      </c>
      <c r="V217">
        <f t="shared" si="10"/>
        <v>0</v>
      </c>
      <c r="W217">
        <f t="shared" si="10"/>
        <v>0</v>
      </c>
      <c r="X217">
        <f t="shared" si="10"/>
        <v>0</v>
      </c>
      <c r="Y217">
        <f t="shared" si="10"/>
        <v>0</v>
      </c>
      <c r="Z217">
        <f t="shared" si="10"/>
        <v>0</v>
      </c>
      <c r="AA217">
        <f t="shared" si="10"/>
        <v>0</v>
      </c>
      <c r="AB217">
        <f t="shared" si="10"/>
        <v>0</v>
      </c>
      <c r="AC217">
        <f t="shared" si="10"/>
        <v>0</v>
      </c>
      <c r="AD217">
        <f t="shared" si="10"/>
        <v>0</v>
      </c>
      <c r="AE217">
        <f t="shared" si="10"/>
        <v>0</v>
      </c>
      <c r="AF217">
        <f t="shared" si="10"/>
        <v>0</v>
      </c>
      <c r="AG217">
        <f t="shared" si="10"/>
        <v>0</v>
      </c>
      <c r="AH217">
        <f t="shared" si="10"/>
        <v>0</v>
      </c>
      <c r="AI217">
        <f t="shared" si="10"/>
        <v>0</v>
      </c>
      <c r="AJ217">
        <f t="shared" si="10"/>
        <v>0</v>
      </c>
      <c r="AK217">
        <f t="shared" si="10"/>
        <v>0</v>
      </c>
      <c r="AL217">
        <f t="shared" si="10"/>
        <v>0</v>
      </c>
      <c r="AM217">
        <f t="shared" si="10"/>
        <v>0</v>
      </c>
      <c r="AN217">
        <f t="shared" si="10"/>
        <v>0</v>
      </c>
      <c r="AO217">
        <f t="shared" si="10"/>
        <v>0</v>
      </c>
      <c r="AP217">
        <f t="shared" si="10"/>
        <v>0</v>
      </c>
      <c r="AQ217">
        <f t="shared" si="10"/>
        <v>0</v>
      </c>
      <c r="AR217">
        <f t="shared" si="10"/>
        <v>0</v>
      </c>
      <c r="AS217">
        <f t="shared" si="10"/>
        <v>0</v>
      </c>
      <c r="AT217">
        <f t="shared" si="10"/>
        <v>0</v>
      </c>
      <c r="AU217">
        <f t="shared" si="10"/>
        <v>0</v>
      </c>
      <c r="AV217">
        <f t="shared" si="10"/>
        <v>0</v>
      </c>
      <c r="AW217">
        <f t="shared" si="10"/>
        <v>0</v>
      </c>
      <c r="AX217">
        <f t="shared" si="10"/>
        <v>0</v>
      </c>
      <c r="AY217">
        <f t="shared" si="10"/>
        <v>0</v>
      </c>
      <c r="AZ217">
        <f t="shared" si="10"/>
        <v>0</v>
      </c>
      <c r="BA217">
        <f t="shared" si="10"/>
        <v>0</v>
      </c>
      <c r="BB217">
        <f t="shared" si="10"/>
        <v>0</v>
      </c>
      <c r="BC217">
        <f t="shared" si="10"/>
        <v>0</v>
      </c>
      <c r="BD217">
        <f t="shared" si="10"/>
        <v>0</v>
      </c>
      <c r="BE217">
        <f t="shared" si="10"/>
        <v>0</v>
      </c>
      <c r="BF217">
        <f t="shared" si="10"/>
        <v>0</v>
      </c>
      <c r="BG217">
        <f t="shared" si="10"/>
        <v>0</v>
      </c>
      <c r="BH217">
        <f t="shared" si="10"/>
        <v>0</v>
      </c>
      <c r="BI217">
        <f t="shared" si="10"/>
        <v>0</v>
      </c>
      <c r="BJ217">
        <f t="shared" si="10"/>
        <v>0</v>
      </c>
      <c r="BK217">
        <f t="shared" si="10"/>
        <v>0</v>
      </c>
      <c r="BL217">
        <f t="shared" si="10"/>
        <v>0</v>
      </c>
      <c r="BM217">
        <f t="shared" si="10"/>
        <v>0</v>
      </c>
      <c r="BN217">
        <f t="shared" si="10"/>
        <v>0</v>
      </c>
      <c r="BO217">
        <f t="shared" si="10"/>
        <v>0</v>
      </c>
      <c r="BP217">
        <f t="shared" si="10"/>
        <v>0</v>
      </c>
      <c r="BQ217">
        <f t="shared" si="10"/>
        <v>0</v>
      </c>
      <c r="BR217">
        <f t="shared" si="10"/>
        <v>0</v>
      </c>
      <c r="BS217">
        <f t="shared" si="10"/>
        <v>0</v>
      </c>
      <c r="BT217">
        <f t="shared" ref="BT217:CN217" si="11">IFERROR(ROUND(BT215/BT214%,2),0)</f>
        <v>0</v>
      </c>
      <c r="BU217">
        <f t="shared" si="11"/>
        <v>0</v>
      </c>
      <c r="BV217">
        <f t="shared" si="11"/>
        <v>0</v>
      </c>
      <c r="BW217">
        <f t="shared" si="11"/>
        <v>0</v>
      </c>
      <c r="BX217">
        <f t="shared" si="11"/>
        <v>0</v>
      </c>
      <c r="BY217">
        <f t="shared" si="11"/>
        <v>0</v>
      </c>
      <c r="BZ217">
        <f t="shared" si="11"/>
        <v>0</v>
      </c>
      <c r="CA217">
        <f t="shared" si="11"/>
        <v>0</v>
      </c>
      <c r="CB217">
        <f t="shared" si="11"/>
        <v>0</v>
      </c>
      <c r="CC217">
        <f t="shared" si="11"/>
        <v>0</v>
      </c>
      <c r="CD217">
        <f t="shared" si="11"/>
        <v>0</v>
      </c>
      <c r="CE217">
        <f t="shared" si="11"/>
        <v>0</v>
      </c>
      <c r="CF217">
        <f t="shared" si="11"/>
        <v>0</v>
      </c>
      <c r="CG217">
        <f t="shared" si="11"/>
        <v>0</v>
      </c>
      <c r="CH217">
        <f t="shared" si="11"/>
        <v>0</v>
      </c>
      <c r="CI217">
        <f t="shared" si="11"/>
        <v>0</v>
      </c>
      <c r="CJ217">
        <f t="shared" si="11"/>
        <v>0</v>
      </c>
      <c r="CK217">
        <f t="shared" si="11"/>
        <v>0</v>
      </c>
      <c r="CL217">
        <f t="shared" si="11"/>
        <v>0</v>
      </c>
      <c r="CM217">
        <f t="shared" si="11"/>
        <v>0</v>
      </c>
      <c r="CN217">
        <f t="shared" si="11"/>
        <v>0</v>
      </c>
    </row>
    <row r="218" spans="1:95" x14ac:dyDescent="0.25">
      <c r="E218" s="2">
        <v>8</v>
      </c>
    </row>
    <row r="219" spans="1:95" x14ac:dyDescent="0.25">
      <c r="E219" s="2">
        <v>9</v>
      </c>
    </row>
    <row r="220" spans="1:95" x14ac:dyDescent="0.25">
      <c r="E220" s="2">
        <v>10</v>
      </c>
    </row>
    <row r="221" spans="1:95" x14ac:dyDescent="0.25">
      <c r="E221" s="2">
        <v>11</v>
      </c>
      <c r="CP221" s="198"/>
    </row>
    <row r="222" spans="1:95" x14ac:dyDescent="0.25">
      <c r="E222" s="2">
        <v>12</v>
      </c>
      <c r="CP222" s="198"/>
    </row>
    <row r="223" spans="1:95" ht="36" customHeight="1" x14ac:dyDescent="0.25">
      <c r="D223" s="410" t="s">
        <v>567</v>
      </c>
      <c r="E223" s="410"/>
      <c r="F223" s="410"/>
      <c r="G223" s="56" t="e">
        <f>SUM(G2:G11)</f>
        <v>#REF!</v>
      </c>
      <c r="H223" s="56" t="e">
        <f t="shared" ref="H223:BS223" si="12">SUM(H2:H11)</f>
        <v>#REF!</v>
      </c>
      <c r="I223" s="56" t="e">
        <f t="shared" si="12"/>
        <v>#REF!</v>
      </c>
      <c r="J223" s="56" t="e">
        <f t="shared" si="12"/>
        <v>#REF!</v>
      </c>
      <c r="K223" s="56" t="e">
        <f t="shared" si="12"/>
        <v>#REF!</v>
      </c>
      <c r="L223" s="56" t="e">
        <f t="shared" si="12"/>
        <v>#REF!</v>
      </c>
      <c r="M223" s="56" t="e">
        <f t="shared" si="12"/>
        <v>#REF!</v>
      </c>
      <c r="N223" s="56" t="e">
        <f t="shared" si="12"/>
        <v>#REF!</v>
      </c>
      <c r="O223" s="56" t="e">
        <f t="shared" si="12"/>
        <v>#REF!</v>
      </c>
      <c r="P223" s="56" t="e">
        <f t="shared" si="12"/>
        <v>#REF!</v>
      </c>
      <c r="Q223" s="56" t="e">
        <f t="shared" si="12"/>
        <v>#REF!</v>
      </c>
      <c r="R223" s="56" t="e">
        <f t="shared" si="12"/>
        <v>#REF!</v>
      </c>
      <c r="S223" s="56" t="e">
        <f t="shared" si="12"/>
        <v>#REF!</v>
      </c>
      <c r="T223" s="56" t="e">
        <f t="shared" si="12"/>
        <v>#REF!</v>
      </c>
      <c r="U223" s="56" t="e">
        <f t="shared" si="12"/>
        <v>#REF!</v>
      </c>
      <c r="V223" s="56" t="e">
        <f t="shared" si="12"/>
        <v>#REF!</v>
      </c>
      <c r="W223" s="56" t="e">
        <f t="shared" si="12"/>
        <v>#REF!</v>
      </c>
      <c r="X223" s="56" t="e">
        <f t="shared" si="12"/>
        <v>#REF!</v>
      </c>
      <c r="Y223" s="56" t="e">
        <f t="shared" si="12"/>
        <v>#REF!</v>
      </c>
      <c r="Z223" s="56" t="e">
        <f t="shared" si="12"/>
        <v>#REF!</v>
      </c>
      <c r="AA223" s="56" t="e">
        <f t="shared" si="12"/>
        <v>#REF!</v>
      </c>
      <c r="AB223" s="56" t="e">
        <f t="shared" si="12"/>
        <v>#REF!</v>
      </c>
      <c r="AC223" s="56" t="e">
        <f t="shared" si="12"/>
        <v>#REF!</v>
      </c>
      <c r="AD223" s="56" t="e">
        <f t="shared" si="12"/>
        <v>#REF!</v>
      </c>
      <c r="AE223" s="56" t="e">
        <f t="shared" si="12"/>
        <v>#REF!</v>
      </c>
      <c r="AF223" s="56" t="e">
        <f t="shared" si="12"/>
        <v>#REF!</v>
      </c>
      <c r="AG223" s="56" t="e">
        <f t="shared" si="12"/>
        <v>#REF!</v>
      </c>
      <c r="AH223" s="56" t="e">
        <f t="shared" si="12"/>
        <v>#REF!</v>
      </c>
      <c r="AI223" s="56" t="e">
        <f t="shared" si="12"/>
        <v>#REF!</v>
      </c>
      <c r="AJ223" s="56" t="e">
        <f t="shared" si="12"/>
        <v>#REF!</v>
      </c>
      <c r="AK223" s="56" t="e">
        <f t="shared" si="12"/>
        <v>#REF!</v>
      </c>
      <c r="AL223" s="56" t="e">
        <f t="shared" si="12"/>
        <v>#REF!</v>
      </c>
      <c r="AM223" s="56" t="e">
        <f t="shared" si="12"/>
        <v>#REF!</v>
      </c>
      <c r="AN223" s="56" t="e">
        <f t="shared" si="12"/>
        <v>#REF!</v>
      </c>
      <c r="AO223" s="56" t="e">
        <f t="shared" si="12"/>
        <v>#REF!</v>
      </c>
      <c r="AP223" s="56" t="e">
        <f t="shared" si="12"/>
        <v>#REF!</v>
      </c>
      <c r="AQ223" s="56" t="e">
        <f t="shared" si="12"/>
        <v>#REF!</v>
      </c>
      <c r="AR223" s="56" t="e">
        <f t="shared" si="12"/>
        <v>#REF!</v>
      </c>
      <c r="AS223" s="56" t="e">
        <f t="shared" si="12"/>
        <v>#REF!</v>
      </c>
      <c r="AT223" s="56" t="e">
        <f t="shared" si="12"/>
        <v>#REF!</v>
      </c>
      <c r="AU223" s="56" t="e">
        <f t="shared" si="12"/>
        <v>#REF!</v>
      </c>
      <c r="AV223" s="56" t="e">
        <f t="shared" si="12"/>
        <v>#REF!</v>
      </c>
      <c r="AW223" s="56" t="e">
        <f t="shared" si="12"/>
        <v>#REF!</v>
      </c>
      <c r="AX223" s="56" t="e">
        <f t="shared" si="12"/>
        <v>#REF!</v>
      </c>
      <c r="AY223" s="56" t="e">
        <f t="shared" si="12"/>
        <v>#REF!</v>
      </c>
      <c r="AZ223" s="56" t="e">
        <f t="shared" si="12"/>
        <v>#REF!</v>
      </c>
      <c r="BA223" s="56" t="e">
        <f t="shared" si="12"/>
        <v>#REF!</v>
      </c>
      <c r="BB223" s="56" t="e">
        <f t="shared" si="12"/>
        <v>#REF!</v>
      </c>
      <c r="BC223" s="56" t="e">
        <f t="shared" si="12"/>
        <v>#REF!</v>
      </c>
      <c r="BD223" s="56" t="e">
        <f t="shared" si="12"/>
        <v>#REF!</v>
      </c>
      <c r="BE223" s="56" t="e">
        <f t="shared" si="12"/>
        <v>#REF!</v>
      </c>
      <c r="BF223" s="56" t="e">
        <f t="shared" si="12"/>
        <v>#REF!</v>
      </c>
      <c r="BG223" s="56" t="e">
        <f t="shared" si="12"/>
        <v>#REF!</v>
      </c>
      <c r="BH223" s="56" t="e">
        <f t="shared" si="12"/>
        <v>#REF!</v>
      </c>
      <c r="BI223" s="56" t="e">
        <f t="shared" si="12"/>
        <v>#REF!</v>
      </c>
      <c r="BJ223" s="56" t="e">
        <f t="shared" si="12"/>
        <v>#REF!</v>
      </c>
      <c r="BK223" s="56" t="e">
        <f t="shared" si="12"/>
        <v>#REF!</v>
      </c>
      <c r="BL223" s="56" t="e">
        <f t="shared" si="12"/>
        <v>#REF!</v>
      </c>
      <c r="BM223" s="56" t="e">
        <f t="shared" si="12"/>
        <v>#REF!</v>
      </c>
      <c r="BN223" s="56" t="e">
        <f t="shared" si="12"/>
        <v>#REF!</v>
      </c>
      <c r="BO223" s="56" t="e">
        <f t="shared" si="12"/>
        <v>#REF!</v>
      </c>
      <c r="BP223" s="56" t="e">
        <f t="shared" si="12"/>
        <v>#REF!</v>
      </c>
      <c r="BQ223" s="56" t="e">
        <f t="shared" si="12"/>
        <v>#REF!</v>
      </c>
      <c r="BR223" s="56" t="e">
        <f t="shared" si="12"/>
        <v>#REF!</v>
      </c>
      <c r="BS223" s="56" t="e">
        <f t="shared" si="12"/>
        <v>#REF!</v>
      </c>
      <c r="BT223" s="56" t="e">
        <f t="shared" ref="BT223:CM223" si="13">SUM(BT2:BT11)</f>
        <v>#REF!</v>
      </c>
      <c r="BU223" s="56" t="e">
        <f t="shared" si="13"/>
        <v>#REF!</v>
      </c>
      <c r="BV223" s="56" t="e">
        <f t="shared" si="13"/>
        <v>#REF!</v>
      </c>
      <c r="BW223" s="56" t="e">
        <f t="shared" si="13"/>
        <v>#REF!</v>
      </c>
      <c r="BX223" s="56" t="e">
        <f t="shared" si="13"/>
        <v>#REF!</v>
      </c>
      <c r="BY223" s="56" t="e">
        <f t="shared" si="13"/>
        <v>#REF!</v>
      </c>
      <c r="BZ223" s="56" t="e">
        <f t="shared" si="13"/>
        <v>#REF!</v>
      </c>
      <c r="CA223" s="56" t="e">
        <f t="shared" si="13"/>
        <v>#REF!</v>
      </c>
      <c r="CB223" s="56" t="e">
        <f t="shared" si="13"/>
        <v>#REF!</v>
      </c>
      <c r="CC223" s="56" t="e">
        <f t="shared" si="13"/>
        <v>#REF!</v>
      </c>
      <c r="CD223" s="56" t="e">
        <f t="shared" si="13"/>
        <v>#REF!</v>
      </c>
      <c r="CE223" s="56" t="e">
        <f t="shared" si="13"/>
        <v>#REF!</v>
      </c>
      <c r="CF223" s="56" t="e">
        <f t="shared" si="13"/>
        <v>#REF!</v>
      </c>
      <c r="CG223" s="56" t="e">
        <f t="shared" si="13"/>
        <v>#REF!</v>
      </c>
      <c r="CH223" s="56" t="e">
        <f t="shared" si="13"/>
        <v>#REF!</v>
      </c>
      <c r="CI223" s="56" t="e">
        <f t="shared" si="13"/>
        <v>#REF!</v>
      </c>
      <c r="CJ223" s="56" t="e">
        <f t="shared" si="13"/>
        <v>#REF!</v>
      </c>
      <c r="CK223" s="56" t="e">
        <f t="shared" si="13"/>
        <v>#REF!</v>
      </c>
      <c r="CL223" s="56" t="e">
        <f t="shared" si="13"/>
        <v>#REF!</v>
      </c>
      <c r="CM223" s="318" t="e">
        <f t="shared" si="13"/>
        <v>#REF!</v>
      </c>
      <c r="CN223" s="57" t="e">
        <f t="shared" ref="CN223:CN254" si="14">SUM(G223:CM223)</f>
        <v>#REF!</v>
      </c>
      <c r="CP223" s="131"/>
      <c r="CQ223" s="131"/>
    </row>
    <row r="224" spans="1:95" ht="39" customHeight="1" x14ac:dyDescent="0.25">
      <c r="D224" s="401" t="s">
        <v>707</v>
      </c>
      <c r="E224" s="402"/>
      <c r="F224" s="403"/>
      <c r="G224" s="66" t="e">
        <f>SUM(G8:G11)</f>
        <v>#REF!</v>
      </c>
      <c r="H224" s="66" t="e">
        <f t="shared" ref="H224:BS224" si="15">SUM(H8:H11)</f>
        <v>#REF!</v>
      </c>
      <c r="I224" s="66" t="e">
        <f t="shared" si="15"/>
        <v>#REF!</v>
      </c>
      <c r="J224" s="66" t="e">
        <f t="shared" si="15"/>
        <v>#REF!</v>
      </c>
      <c r="K224" s="66" t="e">
        <f t="shared" si="15"/>
        <v>#REF!</v>
      </c>
      <c r="L224" s="66" t="e">
        <f t="shared" si="15"/>
        <v>#REF!</v>
      </c>
      <c r="M224" s="66" t="e">
        <f t="shared" si="15"/>
        <v>#REF!</v>
      </c>
      <c r="N224" s="66" t="e">
        <f t="shared" si="15"/>
        <v>#REF!</v>
      </c>
      <c r="O224" s="66" t="e">
        <f t="shared" si="15"/>
        <v>#REF!</v>
      </c>
      <c r="P224" s="66" t="e">
        <f t="shared" si="15"/>
        <v>#REF!</v>
      </c>
      <c r="Q224" s="66" t="e">
        <f t="shared" si="15"/>
        <v>#REF!</v>
      </c>
      <c r="R224" s="66" t="e">
        <f t="shared" si="15"/>
        <v>#REF!</v>
      </c>
      <c r="S224" s="66" t="e">
        <f t="shared" si="15"/>
        <v>#REF!</v>
      </c>
      <c r="T224" s="66" t="e">
        <f t="shared" si="15"/>
        <v>#REF!</v>
      </c>
      <c r="U224" s="66" t="e">
        <f t="shared" si="15"/>
        <v>#REF!</v>
      </c>
      <c r="V224" s="66" t="e">
        <f t="shared" si="15"/>
        <v>#REF!</v>
      </c>
      <c r="W224" s="66" t="e">
        <f t="shared" si="15"/>
        <v>#REF!</v>
      </c>
      <c r="X224" s="66" t="e">
        <f t="shared" si="15"/>
        <v>#REF!</v>
      </c>
      <c r="Y224" s="66" t="e">
        <f t="shared" si="15"/>
        <v>#REF!</v>
      </c>
      <c r="Z224" s="66" t="e">
        <f t="shared" si="15"/>
        <v>#REF!</v>
      </c>
      <c r="AA224" s="66" t="e">
        <f t="shared" si="15"/>
        <v>#REF!</v>
      </c>
      <c r="AB224" s="66" t="e">
        <f t="shared" si="15"/>
        <v>#REF!</v>
      </c>
      <c r="AC224" s="66" t="e">
        <f t="shared" si="15"/>
        <v>#REF!</v>
      </c>
      <c r="AD224" s="66" t="e">
        <f t="shared" si="15"/>
        <v>#REF!</v>
      </c>
      <c r="AE224" s="66" t="e">
        <f t="shared" si="15"/>
        <v>#REF!</v>
      </c>
      <c r="AF224" s="66" t="e">
        <f t="shared" si="15"/>
        <v>#REF!</v>
      </c>
      <c r="AG224" s="66" t="e">
        <f t="shared" si="15"/>
        <v>#REF!</v>
      </c>
      <c r="AH224" s="66" t="e">
        <f t="shared" si="15"/>
        <v>#REF!</v>
      </c>
      <c r="AI224" s="66" t="e">
        <f t="shared" si="15"/>
        <v>#REF!</v>
      </c>
      <c r="AJ224" s="66" t="e">
        <f t="shared" si="15"/>
        <v>#REF!</v>
      </c>
      <c r="AK224" s="66" t="e">
        <f t="shared" si="15"/>
        <v>#REF!</v>
      </c>
      <c r="AL224" s="66" t="e">
        <f t="shared" si="15"/>
        <v>#REF!</v>
      </c>
      <c r="AM224" s="66" t="e">
        <f t="shared" si="15"/>
        <v>#REF!</v>
      </c>
      <c r="AN224" s="66" t="e">
        <f t="shared" si="15"/>
        <v>#REF!</v>
      </c>
      <c r="AO224" s="66" t="e">
        <f t="shared" si="15"/>
        <v>#REF!</v>
      </c>
      <c r="AP224" s="66" t="e">
        <f t="shared" si="15"/>
        <v>#REF!</v>
      </c>
      <c r="AQ224" s="66" t="e">
        <f t="shared" si="15"/>
        <v>#REF!</v>
      </c>
      <c r="AR224" s="66" t="e">
        <f t="shared" si="15"/>
        <v>#REF!</v>
      </c>
      <c r="AS224" s="66" t="e">
        <f t="shared" si="15"/>
        <v>#REF!</v>
      </c>
      <c r="AT224" s="66" t="e">
        <f t="shared" si="15"/>
        <v>#REF!</v>
      </c>
      <c r="AU224" s="66" t="e">
        <f t="shared" si="15"/>
        <v>#REF!</v>
      </c>
      <c r="AV224" s="66" t="e">
        <f t="shared" si="15"/>
        <v>#REF!</v>
      </c>
      <c r="AW224" s="66" t="e">
        <f t="shared" si="15"/>
        <v>#REF!</v>
      </c>
      <c r="AX224" s="66" t="e">
        <f t="shared" si="15"/>
        <v>#REF!</v>
      </c>
      <c r="AY224" s="66" t="e">
        <f t="shared" si="15"/>
        <v>#REF!</v>
      </c>
      <c r="AZ224" s="66" t="e">
        <f t="shared" si="15"/>
        <v>#REF!</v>
      </c>
      <c r="BA224" s="66" t="e">
        <f t="shared" si="15"/>
        <v>#REF!</v>
      </c>
      <c r="BB224" s="66" t="e">
        <f t="shared" si="15"/>
        <v>#REF!</v>
      </c>
      <c r="BC224" s="66" t="e">
        <f t="shared" si="15"/>
        <v>#REF!</v>
      </c>
      <c r="BD224" s="66" t="e">
        <f t="shared" si="15"/>
        <v>#REF!</v>
      </c>
      <c r="BE224" s="66" t="e">
        <f t="shared" si="15"/>
        <v>#REF!</v>
      </c>
      <c r="BF224" s="66" t="e">
        <f t="shared" si="15"/>
        <v>#REF!</v>
      </c>
      <c r="BG224" s="66" t="e">
        <f t="shared" si="15"/>
        <v>#REF!</v>
      </c>
      <c r="BH224" s="66" t="e">
        <f t="shared" si="15"/>
        <v>#REF!</v>
      </c>
      <c r="BI224" s="66" t="e">
        <f t="shared" si="15"/>
        <v>#REF!</v>
      </c>
      <c r="BJ224" s="66" t="e">
        <f t="shared" si="15"/>
        <v>#REF!</v>
      </c>
      <c r="BK224" s="66" t="e">
        <f t="shared" si="15"/>
        <v>#REF!</v>
      </c>
      <c r="BL224" s="66" t="e">
        <f t="shared" si="15"/>
        <v>#REF!</v>
      </c>
      <c r="BM224" s="66" t="e">
        <f t="shared" si="15"/>
        <v>#REF!</v>
      </c>
      <c r="BN224" s="66" t="e">
        <f t="shared" si="15"/>
        <v>#REF!</v>
      </c>
      <c r="BO224" s="66" t="e">
        <f t="shared" si="15"/>
        <v>#REF!</v>
      </c>
      <c r="BP224" s="66" t="e">
        <f t="shared" si="15"/>
        <v>#REF!</v>
      </c>
      <c r="BQ224" s="66" t="e">
        <f t="shared" si="15"/>
        <v>#REF!</v>
      </c>
      <c r="BR224" s="66" t="e">
        <f t="shared" si="15"/>
        <v>#REF!</v>
      </c>
      <c r="BS224" s="66" t="e">
        <f t="shared" si="15"/>
        <v>#REF!</v>
      </c>
      <c r="BT224" s="66" t="e">
        <f t="shared" ref="BT224:CM224" si="16">SUM(BT8:BT11)</f>
        <v>#REF!</v>
      </c>
      <c r="BU224" s="66" t="e">
        <f t="shared" si="16"/>
        <v>#REF!</v>
      </c>
      <c r="BV224" s="66" t="e">
        <f t="shared" si="16"/>
        <v>#REF!</v>
      </c>
      <c r="BW224" s="66" t="e">
        <f t="shared" si="16"/>
        <v>#REF!</v>
      </c>
      <c r="BX224" s="66" t="e">
        <f t="shared" si="16"/>
        <v>#REF!</v>
      </c>
      <c r="BY224" s="66" t="e">
        <f t="shared" si="16"/>
        <v>#REF!</v>
      </c>
      <c r="BZ224" s="66" t="e">
        <f t="shared" si="16"/>
        <v>#REF!</v>
      </c>
      <c r="CA224" s="66" t="e">
        <f t="shared" si="16"/>
        <v>#REF!</v>
      </c>
      <c r="CB224" s="66" t="e">
        <f t="shared" si="16"/>
        <v>#REF!</v>
      </c>
      <c r="CC224" s="66" t="e">
        <f t="shared" si="16"/>
        <v>#REF!</v>
      </c>
      <c r="CD224" s="66" t="e">
        <f t="shared" si="16"/>
        <v>#REF!</v>
      </c>
      <c r="CE224" s="66" t="e">
        <f t="shared" si="16"/>
        <v>#REF!</v>
      </c>
      <c r="CF224" s="66" t="e">
        <f t="shared" si="16"/>
        <v>#REF!</v>
      </c>
      <c r="CG224" s="66" t="e">
        <f t="shared" si="16"/>
        <v>#REF!</v>
      </c>
      <c r="CH224" s="66" t="e">
        <f t="shared" si="16"/>
        <v>#REF!</v>
      </c>
      <c r="CI224" s="66" t="e">
        <f t="shared" si="16"/>
        <v>#REF!</v>
      </c>
      <c r="CJ224" s="66" t="e">
        <f t="shared" si="16"/>
        <v>#REF!</v>
      </c>
      <c r="CK224" s="66" t="e">
        <f t="shared" si="16"/>
        <v>#REF!</v>
      </c>
      <c r="CL224" s="66" t="e">
        <f t="shared" si="16"/>
        <v>#REF!</v>
      </c>
      <c r="CM224" s="66" t="e">
        <f t="shared" si="16"/>
        <v>#REF!</v>
      </c>
      <c r="CN224" s="60" t="e">
        <f t="shared" si="14"/>
        <v>#REF!</v>
      </c>
      <c r="CP224" s="131"/>
      <c r="CQ224" s="208"/>
    </row>
    <row r="225" spans="4:95" ht="33.75" customHeight="1" x14ac:dyDescent="0.25">
      <c r="D225" s="411" t="s">
        <v>568</v>
      </c>
      <c r="E225" s="411"/>
      <c r="F225" s="411"/>
      <c r="G225" s="68" t="e">
        <f>G223-G224</f>
        <v>#REF!</v>
      </c>
      <c r="H225" s="68" t="e">
        <f t="shared" ref="H225:BS225" si="17">H223-H224</f>
        <v>#REF!</v>
      </c>
      <c r="I225" s="68" t="e">
        <f t="shared" si="17"/>
        <v>#REF!</v>
      </c>
      <c r="J225" s="68" t="e">
        <f t="shared" si="17"/>
        <v>#REF!</v>
      </c>
      <c r="K225" s="68" t="e">
        <f t="shared" si="17"/>
        <v>#REF!</v>
      </c>
      <c r="L225" s="68" t="e">
        <f t="shared" si="17"/>
        <v>#REF!</v>
      </c>
      <c r="M225" s="68" t="e">
        <f t="shared" si="17"/>
        <v>#REF!</v>
      </c>
      <c r="N225" s="68" t="e">
        <f t="shared" si="17"/>
        <v>#REF!</v>
      </c>
      <c r="O225" s="68" t="e">
        <f t="shared" si="17"/>
        <v>#REF!</v>
      </c>
      <c r="P225" s="68" t="e">
        <f t="shared" si="17"/>
        <v>#REF!</v>
      </c>
      <c r="Q225" s="68" t="e">
        <f t="shared" si="17"/>
        <v>#REF!</v>
      </c>
      <c r="R225" s="68" t="e">
        <f t="shared" si="17"/>
        <v>#REF!</v>
      </c>
      <c r="S225" s="68" t="e">
        <f t="shared" si="17"/>
        <v>#REF!</v>
      </c>
      <c r="T225" s="68" t="e">
        <f t="shared" si="17"/>
        <v>#REF!</v>
      </c>
      <c r="U225" s="68" t="e">
        <f t="shared" si="17"/>
        <v>#REF!</v>
      </c>
      <c r="V225" s="68" t="e">
        <f t="shared" si="17"/>
        <v>#REF!</v>
      </c>
      <c r="W225" s="68" t="e">
        <f t="shared" si="17"/>
        <v>#REF!</v>
      </c>
      <c r="X225" s="68" t="e">
        <f t="shared" si="17"/>
        <v>#REF!</v>
      </c>
      <c r="Y225" s="68" t="e">
        <f t="shared" si="17"/>
        <v>#REF!</v>
      </c>
      <c r="Z225" s="68" t="e">
        <f t="shared" si="17"/>
        <v>#REF!</v>
      </c>
      <c r="AA225" s="68" t="e">
        <f t="shared" si="17"/>
        <v>#REF!</v>
      </c>
      <c r="AB225" s="68" t="e">
        <f t="shared" si="17"/>
        <v>#REF!</v>
      </c>
      <c r="AC225" s="68" t="e">
        <f t="shared" si="17"/>
        <v>#REF!</v>
      </c>
      <c r="AD225" s="68" t="e">
        <f t="shared" si="17"/>
        <v>#REF!</v>
      </c>
      <c r="AE225" s="68" t="e">
        <f t="shared" si="17"/>
        <v>#REF!</v>
      </c>
      <c r="AF225" s="68" t="e">
        <f t="shared" si="17"/>
        <v>#REF!</v>
      </c>
      <c r="AG225" s="68" t="e">
        <f t="shared" si="17"/>
        <v>#REF!</v>
      </c>
      <c r="AH225" s="68" t="e">
        <f t="shared" si="17"/>
        <v>#REF!</v>
      </c>
      <c r="AI225" s="68" t="e">
        <f t="shared" si="17"/>
        <v>#REF!</v>
      </c>
      <c r="AJ225" s="68" t="e">
        <f t="shared" si="17"/>
        <v>#REF!</v>
      </c>
      <c r="AK225" s="68" t="e">
        <f t="shared" si="17"/>
        <v>#REF!</v>
      </c>
      <c r="AL225" s="68" t="e">
        <f t="shared" si="17"/>
        <v>#REF!</v>
      </c>
      <c r="AM225" s="68" t="e">
        <f t="shared" si="17"/>
        <v>#REF!</v>
      </c>
      <c r="AN225" s="68" t="e">
        <f t="shared" si="17"/>
        <v>#REF!</v>
      </c>
      <c r="AO225" s="68" t="e">
        <f t="shared" si="17"/>
        <v>#REF!</v>
      </c>
      <c r="AP225" s="68" t="e">
        <f t="shared" si="17"/>
        <v>#REF!</v>
      </c>
      <c r="AQ225" s="68" t="e">
        <f t="shared" si="17"/>
        <v>#REF!</v>
      </c>
      <c r="AR225" s="68" t="e">
        <f t="shared" si="17"/>
        <v>#REF!</v>
      </c>
      <c r="AS225" s="68" t="e">
        <f t="shared" si="17"/>
        <v>#REF!</v>
      </c>
      <c r="AT225" s="68" t="e">
        <f t="shared" si="17"/>
        <v>#REF!</v>
      </c>
      <c r="AU225" s="68" t="e">
        <f t="shared" si="17"/>
        <v>#REF!</v>
      </c>
      <c r="AV225" s="68" t="e">
        <f t="shared" si="17"/>
        <v>#REF!</v>
      </c>
      <c r="AW225" s="68" t="e">
        <f t="shared" si="17"/>
        <v>#REF!</v>
      </c>
      <c r="AX225" s="68" t="e">
        <f t="shared" si="17"/>
        <v>#REF!</v>
      </c>
      <c r="AY225" s="68" t="e">
        <f t="shared" si="17"/>
        <v>#REF!</v>
      </c>
      <c r="AZ225" s="68" t="e">
        <f t="shared" si="17"/>
        <v>#REF!</v>
      </c>
      <c r="BA225" s="68" t="e">
        <f t="shared" si="17"/>
        <v>#REF!</v>
      </c>
      <c r="BB225" s="68" t="e">
        <f t="shared" si="17"/>
        <v>#REF!</v>
      </c>
      <c r="BC225" s="68" t="e">
        <f t="shared" si="17"/>
        <v>#REF!</v>
      </c>
      <c r="BD225" s="68" t="e">
        <f t="shared" si="17"/>
        <v>#REF!</v>
      </c>
      <c r="BE225" s="68" t="e">
        <f t="shared" si="17"/>
        <v>#REF!</v>
      </c>
      <c r="BF225" s="68" t="e">
        <f t="shared" si="17"/>
        <v>#REF!</v>
      </c>
      <c r="BG225" s="68" t="e">
        <f t="shared" si="17"/>
        <v>#REF!</v>
      </c>
      <c r="BH225" s="68" t="e">
        <f t="shared" si="17"/>
        <v>#REF!</v>
      </c>
      <c r="BI225" s="68" t="e">
        <f t="shared" si="17"/>
        <v>#REF!</v>
      </c>
      <c r="BJ225" s="68" t="e">
        <f t="shared" si="17"/>
        <v>#REF!</v>
      </c>
      <c r="BK225" s="68" t="e">
        <f t="shared" si="17"/>
        <v>#REF!</v>
      </c>
      <c r="BL225" s="68" t="e">
        <f t="shared" si="17"/>
        <v>#REF!</v>
      </c>
      <c r="BM225" s="68" t="e">
        <f t="shared" si="17"/>
        <v>#REF!</v>
      </c>
      <c r="BN225" s="68" t="e">
        <f t="shared" si="17"/>
        <v>#REF!</v>
      </c>
      <c r="BO225" s="68" t="e">
        <f t="shared" si="17"/>
        <v>#REF!</v>
      </c>
      <c r="BP225" s="68" t="e">
        <f t="shared" si="17"/>
        <v>#REF!</v>
      </c>
      <c r="BQ225" s="68" t="e">
        <f t="shared" si="17"/>
        <v>#REF!</v>
      </c>
      <c r="BR225" s="68" t="e">
        <f t="shared" si="17"/>
        <v>#REF!</v>
      </c>
      <c r="BS225" s="68" t="e">
        <f t="shared" si="17"/>
        <v>#REF!</v>
      </c>
      <c r="BT225" s="68" t="e">
        <f t="shared" ref="BT225:CM225" si="18">BT223-BT224</f>
        <v>#REF!</v>
      </c>
      <c r="BU225" s="68" t="e">
        <f t="shared" si="18"/>
        <v>#REF!</v>
      </c>
      <c r="BV225" s="68" t="e">
        <f t="shared" si="18"/>
        <v>#REF!</v>
      </c>
      <c r="BW225" s="68" t="e">
        <f t="shared" si="18"/>
        <v>#REF!</v>
      </c>
      <c r="BX225" s="68" t="e">
        <f t="shared" si="18"/>
        <v>#REF!</v>
      </c>
      <c r="BY225" s="68" t="e">
        <f t="shared" si="18"/>
        <v>#REF!</v>
      </c>
      <c r="BZ225" s="68" t="e">
        <f t="shared" si="18"/>
        <v>#REF!</v>
      </c>
      <c r="CA225" s="68" t="e">
        <f t="shared" si="18"/>
        <v>#REF!</v>
      </c>
      <c r="CB225" s="68" t="e">
        <f t="shared" si="18"/>
        <v>#REF!</v>
      </c>
      <c r="CC225" s="68" t="e">
        <f t="shared" si="18"/>
        <v>#REF!</v>
      </c>
      <c r="CD225" s="68" t="e">
        <f t="shared" si="18"/>
        <v>#REF!</v>
      </c>
      <c r="CE225" s="68" t="e">
        <f t="shared" si="18"/>
        <v>#REF!</v>
      </c>
      <c r="CF225" s="68" t="e">
        <f t="shared" si="18"/>
        <v>#REF!</v>
      </c>
      <c r="CG225" s="68" t="e">
        <f t="shared" si="18"/>
        <v>#REF!</v>
      </c>
      <c r="CH225" s="68" t="e">
        <f t="shared" si="18"/>
        <v>#REF!</v>
      </c>
      <c r="CI225" s="68" t="e">
        <f t="shared" si="18"/>
        <v>#REF!</v>
      </c>
      <c r="CJ225" s="68" t="e">
        <f t="shared" si="18"/>
        <v>#REF!</v>
      </c>
      <c r="CK225" s="68" t="e">
        <f t="shared" si="18"/>
        <v>#REF!</v>
      </c>
      <c r="CL225" s="68" t="e">
        <f t="shared" si="18"/>
        <v>#REF!</v>
      </c>
      <c r="CM225" s="68" t="e">
        <f t="shared" si="18"/>
        <v>#REF!</v>
      </c>
      <c r="CN225" s="57" t="e">
        <f t="shared" si="14"/>
        <v>#REF!</v>
      </c>
      <c r="CP225" s="131"/>
      <c r="CQ225" s="208"/>
    </row>
    <row r="226" spans="4:95" ht="16.5" x14ac:dyDescent="0.25">
      <c r="D226" s="400" t="s">
        <v>81</v>
      </c>
      <c r="E226" s="400"/>
      <c r="F226" s="400"/>
      <c r="G226" s="56" t="e">
        <f>G12</f>
        <v>#REF!</v>
      </c>
      <c r="H226" s="56" t="e">
        <f t="shared" ref="H226:BS227" si="19">H12</f>
        <v>#REF!</v>
      </c>
      <c r="I226" s="56" t="e">
        <f t="shared" si="19"/>
        <v>#REF!</v>
      </c>
      <c r="J226" s="56" t="e">
        <f t="shared" si="19"/>
        <v>#REF!</v>
      </c>
      <c r="K226" s="56" t="e">
        <f t="shared" si="19"/>
        <v>#REF!</v>
      </c>
      <c r="L226" s="56" t="e">
        <f t="shared" si="19"/>
        <v>#REF!</v>
      </c>
      <c r="M226" s="56" t="e">
        <f t="shared" si="19"/>
        <v>#REF!</v>
      </c>
      <c r="N226" s="56" t="e">
        <f t="shared" si="19"/>
        <v>#REF!</v>
      </c>
      <c r="O226" s="56" t="e">
        <f t="shared" si="19"/>
        <v>#REF!</v>
      </c>
      <c r="P226" s="56" t="e">
        <f t="shared" si="19"/>
        <v>#REF!</v>
      </c>
      <c r="Q226" s="56" t="e">
        <f t="shared" si="19"/>
        <v>#REF!</v>
      </c>
      <c r="R226" s="56" t="e">
        <f t="shared" si="19"/>
        <v>#REF!</v>
      </c>
      <c r="S226" s="56" t="e">
        <f t="shared" si="19"/>
        <v>#REF!</v>
      </c>
      <c r="T226" s="56" t="e">
        <f t="shared" si="19"/>
        <v>#REF!</v>
      </c>
      <c r="U226" s="56" t="e">
        <f t="shared" si="19"/>
        <v>#REF!</v>
      </c>
      <c r="V226" s="56" t="e">
        <f t="shared" si="19"/>
        <v>#REF!</v>
      </c>
      <c r="W226" s="56" t="e">
        <f t="shared" si="19"/>
        <v>#REF!</v>
      </c>
      <c r="X226" s="56" t="e">
        <f t="shared" si="19"/>
        <v>#REF!</v>
      </c>
      <c r="Y226" s="56" t="e">
        <f t="shared" si="19"/>
        <v>#REF!</v>
      </c>
      <c r="Z226" s="56" t="e">
        <f t="shared" si="19"/>
        <v>#REF!</v>
      </c>
      <c r="AA226" s="56" t="e">
        <f t="shared" si="19"/>
        <v>#REF!</v>
      </c>
      <c r="AB226" s="56" t="e">
        <f t="shared" si="19"/>
        <v>#REF!</v>
      </c>
      <c r="AC226" s="56" t="e">
        <f t="shared" si="19"/>
        <v>#REF!</v>
      </c>
      <c r="AD226" s="56" t="e">
        <f t="shared" si="19"/>
        <v>#REF!</v>
      </c>
      <c r="AE226" s="56" t="e">
        <f t="shared" si="19"/>
        <v>#REF!</v>
      </c>
      <c r="AF226" s="56" t="e">
        <f t="shared" si="19"/>
        <v>#REF!</v>
      </c>
      <c r="AG226" s="56" t="e">
        <f t="shared" si="19"/>
        <v>#REF!</v>
      </c>
      <c r="AH226" s="56" t="e">
        <f t="shared" si="19"/>
        <v>#REF!</v>
      </c>
      <c r="AI226" s="56" t="e">
        <f t="shared" si="19"/>
        <v>#REF!</v>
      </c>
      <c r="AJ226" s="56" t="e">
        <f t="shared" si="19"/>
        <v>#REF!</v>
      </c>
      <c r="AK226" s="56" t="e">
        <f t="shared" si="19"/>
        <v>#REF!</v>
      </c>
      <c r="AL226" s="56" t="e">
        <f t="shared" si="19"/>
        <v>#REF!</v>
      </c>
      <c r="AM226" s="56" t="e">
        <f t="shared" si="19"/>
        <v>#REF!</v>
      </c>
      <c r="AN226" s="56" t="e">
        <f t="shared" si="19"/>
        <v>#REF!</v>
      </c>
      <c r="AO226" s="56" t="e">
        <f t="shared" si="19"/>
        <v>#REF!</v>
      </c>
      <c r="AP226" s="56" t="e">
        <f t="shared" si="19"/>
        <v>#REF!</v>
      </c>
      <c r="AQ226" s="56" t="e">
        <f t="shared" si="19"/>
        <v>#REF!</v>
      </c>
      <c r="AR226" s="56" t="e">
        <f t="shared" si="19"/>
        <v>#REF!</v>
      </c>
      <c r="AS226" s="56" t="e">
        <f t="shared" si="19"/>
        <v>#REF!</v>
      </c>
      <c r="AT226" s="56" t="e">
        <f t="shared" si="19"/>
        <v>#REF!</v>
      </c>
      <c r="AU226" s="56" t="e">
        <f t="shared" si="19"/>
        <v>#REF!</v>
      </c>
      <c r="AV226" s="56" t="e">
        <f t="shared" si="19"/>
        <v>#REF!</v>
      </c>
      <c r="AW226" s="56" t="e">
        <f t="shared" si="19"/>
        <v>#REF!</v>
      </c>
      <c r="AX226" s="56" t="e">
        <f t="shared" si="19"/>
        <v>#REF!</v>
      </c>
      <c r="AY226" s="56" t="e">
        <f t="shared" si="19"/>
        <v>#REF!</v>
      </c>
      <c r="AZ226" s="56" t="e">
        <f t="shared" si="19"/>
        <v>#REF!</v>
      </c>
      <c r="BA226" s="56" t="e">
        <f t="shared" si="19"/>
        <v>#REF!</v>
      </c>
      <c r="BB226" s="56" t="e">
        <f t="shared" si="19"/>
        <v>#REF!</v>
      </c>
      <c r="BC226" s="56" t="e">
        <f t="shared" si="19"/>
        <v>#REF!</v>
      </c>
      <c r="BD226" s="56" t="e">
        <f t="shared" si="19"/>
        <v>#REF!</v>
      </c>
      <c r="BE226" s="56" t="e">
        <f t="shared" si="19"/>
        <v>#REF!</v>
      </c>
      <c r="BF226" s="56" t="e">
        <f t="shared" si="19"/>
        <v>#REF!</v>
      </c>
      <c r="BG226" s="56" t="e">
        <f t="shared" si="19"/>
        <v>#REF!</v>
      </c>
      <c r="BH226" s="56" t="e">
        <f t="shared" si="19"/>
        <v>#REF!</v>
      </c>
      <c r="BI226" s="56" t="e">
        <f t="shared" si="19"/>
        <v>#REF!</v>
      </c>
      <c r="BJ226" s="56" t="e">
        <f t="shared" si="19"/>
        <v>#REF!</v>
      </c>
      <c r="BK226" s="56" t="e">
        <f t="shared" si="19"/>
        <v>#REF!</v>
      </c>
      <c r="BL226" s="56" t="e">
        <f t="shared" si="19"/>
        <v>#REF!</v>
      </c>
      <c r="BM226" s="56" t="e">
        <f t="shared" si="19"/>
        <v>#REF!</v>
      </c>
      <c r="BN226" s="56" t="e">
        <f t="shared" si="19"/>
        <v>#REF!</v>
      </c>
      <c r="BO226" s="56" t="e">
        <f t="shared" si="19"/>
        <v>#REF!</v>
      </c>
      <c r="BP226" s="56" t="e">
        <f t="shared" si="19"/>
        <v>#REF!</v>
      </c>
      <c r="BQ226" s="56" t="e">
        <f t="shared" si="19"/>
        <v>#REF!</v>
      </c>
      <c r="BR226" s="56" t="e">
        <f t="shared" si="19"/>
        <v>#REF!</v>
      </c>
      <c r="BS226" s="56" t="e">
        <f t="shared" si="19"/>
        <v>#REF!</v>
      </c>
      <c r="BT226" s="56" t="e">
        <f t="shared" ref="BT226:CM227" si="20">BT12</f>
        <v>#REF!</v>
      </c>
      <c r="BU226" s="56" t="e">
        <f t="shared" si="20"/>
        <v>#REF!</v>
      </c>
      <c r="BV226" s="56" t="e">
        <f t="shared" si="20"/>
        <v>#REF!</v>
      </c>
      <c r="BW226" s="56" t="e">
        <f t="shared" si="20"/>
        <v>#REF!</v>
      </c>
      <c r="BX226" s="56" t="e">
        <f t="shared" si="20"/>
        <v>#REF!</v>
      </c>
      <c r="BY226" s="56" t="e">
        <f t="shared" si="20"/>
        <v>#REF!</v>
      </c>
      <c r="BZ226" s="56" t="e">
        <f t="shared" si="20"/>
        <v>#REF!</v>
      </c>
      <c r="CA226" s="56" t="e">
        <f t="shared" si="20"/>
        <v>#REF!</v>
      </c>
      <c r="CB226" s="56" t="e">
        <f t="shared" si="20"/>
        <v>#REF!</v>
      </c>
      <c r="CC226" s="56" t="e">
        <f t="shared" si="20"/>
        <v>#REF!</v>
      </c>
      <c r="CD226" s="56" t="e">
        <f t="shared" si="20"/>
        <v>#REF!</v>
      </c>
      <c r="CE226" s="56" t="e">
        <f t="shared" si="20"/>
        <v>#REF!</v>
      </c>
      <c r="CF226" s="56" t="e">
        <f t="shared" si="20"/>
        <v>#REF!</v>
      </c>
      <c r="CG226" s="56" t="e">
        <f t="shared" si="20"/>
        <v>#REF!</v>
      </c>
      <c r="CH226" s="56" t="e">
        <f t="shared" si="20"/>
        <v>#REF!</v>
      </c>
      <c r="CI226" s="56" t="e">
        <f t="shared" si="20"/>
        <v>#REF!</v>
      </c>
      <c r="CJ226" s="56" t="e">
        <f t="shared" si="20"/>
        <v>#REF!</v>
      </c>
      <c r="CK226" s="56" t="e">
        <f t="shared" si="20"/>
        <v>#REF!</v>
      </c>
      <c r="CL226" s="56" t="e">
        <f t="shared" si="20"/>
        <v>#REF!</v>
      </c>
      <c r="CM226" s="318" t="e">
        <f t="shared" si="20"/>
        <v>#REF!</v>
      </c>
      <c r="CN226" s="57" t="e">
        <f t="shared" si="14"/>
        <v>#REF!</v>
      </c>
      <c r="CP226" s="131"/>
      <c r="CQ226" s="208"/>
    </row>
    <row r="227" spans="4:95" ht="16.5" x14ac:dyDescent="0.25">
      <c r="D227" s="400" t="s">
        <v>82</v>
      </c>
      <c r="E227" s="400"/>
      <c r="F227" s="400"/>
      <c r="G227" s="56" t="e">
        <f>G13</f>
        <v>#REF!</v>
      </c>
      <c r="H227" s="56" t="e">
        <f t="shared" si="19"/>
        <v>#REF!</v>
      </c>
      <c r="I227" s="56" t="e">
        <f t="shared" si="19"/>
        <v>#REF!</v>
      </c>
      <c r="J227" s="56" t="e">
        <f t="shared" si="19"/>
        <v>#REF!</v>
      </c>
      <c r="K227" s="56" t="e">
        <f t="shared" si="19"/>
        <v>#REF!</v>
      </c>
      <c r="L227" s="56" t="e">
        <f t="shared" si="19"/>
        <v>#REF!</v>
      </c>
      <c r="M227" s="56" t="e">
        <f t="shared" si="19"/>
        <v>#REF!</v>
      </c>
      <c r="N227" s="56" t="e">
        <f t="shared" si="19"/>
        <v>#REF!</v>
      </c>
      <c r="O227" s="56" t="e">
        <f t="shared" si="19"/>
        <v>#REF!</v>
      </c>
      <c r="P227" s="56" t="e">
        <f t="shared" si="19"/>
        <v>#REF!</v>
      </c>
      <c r="Q227" s="56" t="e">
        <f t="shared" si="19"/>
        <v>#REF!</v>
      </c>
      <c r="R227" s="56" t="e">
        <f t="shared" si="19"/>
        <v>#REF!</v>
      </c>
      <c r="S227" s="56" t="e">
        <f t="shared" si="19"/>
        <v>#REF!</v>
      </c>
      <c r="T227" s="56" t="e">
        <f t="shared" si="19"/>
        <v>#REF!</v>
      </c>
      <c r="U227" s="56" t="e">
        <f t="shared" si="19"/>
        <v>#REF!</v>
      </c>
      <c r="V227" s="56" t="e">
        <f t="shared" si="19"/>
        <v>#REF!</v>
      </c>
      <c r="W227" s="56" t="e">
        <f t="shared" si="19"/>
        <v>#REF!</v>
      </c>
      <c r="X227" s="56" t="e">
        <f t="shared" si="19"/>
        <v>#REF!</v>
      </c>
      <c r="Y227" s="56" t="e">
        <f t="shared" si="19"/>
        <v>#REF!</v>
      </c>
      <c r="Z227" s="56" t="e">
        <f t="shared" si="19"/>
        <v>#REF!</v>
      </c>
      <c r="AA227" s="56" t="e">
        <f t="shared" si="19"/>
        <v>#REF!</v>
      </c>
      <c r="AB227" s="56" t="e">
        <f t="shared" si="19"/>
        <v>#REF!</v>
      </c>
      <c r="AC227" s="56" t="e">
        <f t="shared" si="19"/>
        <v>#REF!</v>
      </c>
      <c r="AD227" s="56" t="e">
        <f t="shared" si="19"/>
        <v>#REF!</v>
      </c>
      <c r="AE227" s="56" t="e">
        <f t="shared" si="19"/>
        <v>#REF!</v>
      </c>
      <c r="AF227" s="56" t="e">
        <f t="shared" si="19"/>
        <v>#REF!</v>
      </c>
      <c r="AG227" s="56" t="e">
        <f t="shared" si="19"/>
        <v>#REF!</v>
      </c>
      <c r="AH227" s="56" t="e">
        <f t="shared" si="19"/>
        <v>#REF!</v>
      </c>
      <c r="AI227" s="56" t="e">
        <f t="shared" si="19"/>
        <v>#REF!</v>
      </c>
      <c r="AJ227" s="56" t="e">
        <f t="shared" si="19"/>
        <v>#REF!</v>
      </c>
      <c r="AK227" s="56" t="e">
        <f t="shared" si="19"/>
        <v>#REF!</v>
      </c>
      <c r="AL227" s="56" t="e">
        <f t="shared" si="19"/>
        <v>#REF!</v>
      </c>
      <c r="AM227" s="56" t="e">
        <f t="shared" si="19"/>
        <v>#REF!</v>
      </c>
      <c r="AN227" s="56" t="e">
        <f t="shared" si="19"/>
        <v>#REF!</v>
      </c>
      <c r="AO227" s="56" t="e">
        <f t="shared" si="19"/>
        <v>#REF!</v>
      </c>
      <c r="AP227" s="56" t="e">
        <f t="shared" si="19"/>
        <v>#REF!</v>
      </c>
      <c r="AQ227" s="56" t="e">
        <f t="shared" si="19"/>
        <v>#REF!</v>
      </c>
      <c r="AR227" s="56" t="e">
        <f t="shared" si="19"/>
        <v>#REF!</v>
      </c>
      <c r="AS227" s="56" t="e">
        <f t="shared" si="19"/>
        <v>#REF!</v>
      </c>
      <c r="AT227" s="56" t="e">
        <f t="shared" si="19"/>
        <v>#REF!</v>
      </c>
      <c r="AU227" s="56" t="e">
        <f t="shared" si="19"/>
        <v>#REF!</v>
      </c>
      <c r="AV227" s="56" t="e">
        <f t="shared" si="19"/>
        <v>#REF!</v>
      </c>
      <c r="AW227" s="56" t="e">
        <f t="shared" si="19"/>
        <v>#REF!</v>
      </c>
      <c r="AX227" s="56" t="e">
        <f t="shared" si="19"/>
        <v>#REF!</v>
      </c>
      <c r="AY227" s="56" t="e">
        <f t="shared" si="19"/>
        <v>#REF!</v>
      </c>
      <c r="AZ227" s="56" t="e">
        <f t="shared" si="19"/>
        <v>#REF!</v>
      </c>
      <c r="BA227" s="56" t="e">
        <f t="shared" si="19"/>
        <v>#REF!</v>
      </c>
      <c r="BB227" s="56" t="e">
        <f t="shared" si="19"/>
        <v>#REF!</v>
      </c>
      <c r="BC227" s="56" t="e">
        <f t="shared" si="19"/>
        <v>#REF!</v>
      </c>
      <c r="BD227" s="56" t="e">
        <f t="shared" si="19"/>
        <v>#REF!</v>
      </c>
      <c r="BE227" s="56" t="e">
        <f t="shared" si="19"/>
        <v>#REF!</v>
      </c>
      <c r="BF227" s="56" t="e">
        <f t="shared" si="19"/>
        <v>#REF!</v>
      </c>
      <c r="BG227" s="56" t="e">
        <f t="shared" si="19"/>
        <v>#REF!</v>
      </c>
      <c r="BH227" s="56" t="e">
        <f t="shared" si="19"/>
        <v>#REF!</v>
      </c>
      <c r="BI227" s="56" t="e">
        <f t="shared" si="19"/>
        <v>#REF!</v>
      </c>
      <c r="BJ227" s="56" t="e">
        <f t="shared" si="19"/>
        <v>#REF!</v>
      </c>
      <c r="BK227" s="56" t="e">
        <f t="shared" si="19"/>
        <v>#REF!</v>
      </c>
      <c r="BL227" s="56" t="e">
        <f t="shared" si="19"/>
        <v>#REF!</v>
      </c>
      <c r="BM227" s="56" t="e">
        <f t="shared" si="19"/>
        <v>#REF!</v>
      </c>
      <c r="BN227" s="56" t="e">
        <f t="shared" si="19"/>
        <v>#REF!</v>
      </c>
      <c r="BO227" s="56" t="e">
        <f t="shared" si="19"/>
        <v>#REF!</v>
      </c>
      <c r="BP227" s="56" t="e">
        <f t="shared" si="19"/>
        <v>#REF!</v>
      </c>
      <c r="BQ227" s="56" t="e">
        <f t="shared" si="19"/>
        <v>#REF!</v>
      </c>
      <c r="BR227" s="56" t="e">
        <f t="shared" si="19"/>
        <v>#REF!</v>
      </c>
      <c r="BS227" s="56" t="e">
        <f t="shared" si="19"/>
        <v>#REF!</v>
      </c>
      <c r="BT227" s="56" t="e">
        <f t="shared" si="20"/>
        <v>#REF!</v>
      </c>
      <c r="BU227" s="56" t="e">
        <f t="shared" si="20"/>
        <v>#REF!</v>
      </c>
      <c r="BV227" s="56" t="e">
        <f t="shared" si="20"/>
        <v>#REF!</v>
      </c>
      <c r="BW227" s="308" t="e">
        <f t="shared" si="20"/>
        <v>#REF!</v>
      </c>
      <c r="BX227" s="56" t="e">
        <f t="shared" si="20"/>
        <v>#REF!</v>
      </c>
      <c r="BY227" s="56" t="e">
        <f t="shared" si="20"/>
        <v>#REF!</v>
      </c>
      <c r="BZ227" s="56" t="e">
        <f t="shared" si="20"/>
        <v>#REF!</v>
      </c>
      <c r="CA227" s="56" t="e">
        <f t="shared" si="20"/>
        <v>#REF!</v>
      </c>
      <c r="CB227" s="56" t="e">
        <f t="shared" si="20"/>
        <v>#REF!</v>
      </c>
      <c r="CC227" s="56" t="e">
        <f t="shared" si="20"/>
        <v>#REF!</v>
      </c>
      <c r="CD227" s="56" t="e">
        <f t="shared" si="20"/>
        <v>#REF!</v>
      </c>
      <c r="CE227" s="56" t="e">
        <f t="shared" si="20"/>
        <v>#REF!</v>
      </c>
      <c r="CF227" s="56" t="e">
        <f t="shared" si="20"/>
        <v>#REF!</v>
      </c>
      <c r="CG227" s="56" t="e">
        <f t="shared" si="20"/>
        <v>#REF!</v>
      </c>
      <c r="CH227" s="56" t="e">
        <f t="shared" si="20"/>
        <v>#REF!</v>
      </c>
      <c r="CI227" s="56" t="e">
        <f t="shared" si="20"/>
        <v>#REF!</v>
      </c>
      <c r="CJ227" s="56" t="e">
        <f t="shared" si="20"/>
        <v>#REF!</v>
      </c>
      <c r="CK227" s="56" t="e">
        <f t="shared" si="20"/>
        <v>#REF!</v>
      </c>
      <c r="CL227" s="56" t="e">
        <f t="shared" si="20"/>
        <v>#REF!</v>
      </c>
      <c r="CM227" s="56" t="e">
        <f t="shared" si="20"/>
        <v>#REF!</v>
      </c>
      <c r="CN227" s="57" t="e">
        <f t="shared" si="14"/>
        <v>#REF!</v>
      </c>
      <c r="CP227" s="131"/>
      <c r="CQ227" s="208"/>
    </row>
    <row r="228" spans="4:95" ht="16.5" x14ac:dyDescent="0.25">
      <c r="D228" s="400" t="s">
        <v>569</v>
      </c>
      <c r="E228" s="400"/>
      <c r="F228" s="400"/>
      <c r="G228" s="56" t="e">
        <f>SUM(G14:G16)</f>
        <v>#REF!</v>
      </c>
      <c r="H228" s="56" t="e">
        <f t="shared" ref="H228:BS228" si="21">SUM(H14:H16)</f>
        <v>#REF!</v>
      </c>
      <c r="I228" s="56" t="e">
        <f t="shared" si="21"/>
        <v>#REF!</v>
      </c>
      <c r="J228" s="56" t="e">
        <f t="shared" si="21"/>
        <v>#REF!</v>
      </c>
      <c r="K228" s="56" t="e">
        <f t="shared" si="21"/>
        <v>#REF!</v>
      </c>
      <c r="L228" s="56" t="e">
        <f t="shared" si="21"/>
        <v>#REF!</v>
      </c>
      <c r="M228" s="56" t="e">
        <f t="shared" si="21"/>
        <v>#REF!</v>
      </c>
      <c r="N228" s="56" t="e">
        <f t="shared" si="21"/>
        <v>#REF!</v>
      </c>
      <c r="O228" s="56" t="e">
        <f t="shared" si="21"/>
        <v>#REF!</v>
      </c>
      <c r="P228" s="56" t="e">
        <f t="shared" si="21"/>
        <v>#REF!</v>
      </c>
      <c r="Q228" s="56" t="e">
        <f t="shared" si="21"/>
        <v>#REF!</v>
      </c>
      <c r="R228" s="56" t="e">
        <f t="shared" si="21"/>
        <v>#REF!</v>
      </c>
      <c r="S228" s="56" t="e">
        <f t="shared" si="21"/>
        <v>#REF!</v>
      </c>
      <c r="T228" s="56" t="e">
        <f t="shared" si="21"/>
        <v>#REF!</v>
      </c>
      <c r="U228" s="56" t="e">
        <f t="shared" si="21"/>
        <v>#REF!</v>
      </c>
      <c r="V228" s="56" t="e">
        <f t="shared" si="21"/>
        <v>#REF!</v>
      </c>
      <c r="W228" s="56" t="e">
        <f t="shared" si="21"/>
        <v>#REF!</v>
      </c>
      <c r="X228" s="56" t="e">
        <f t="shared" si="21"/>
        <v>#REF!</v>
      </c>
      <c r="Y228" s="56" t="e">
        <f t="shared" si="21"/>
        <v>#REF!</v>
      </c>
      <c r="Z228" s="56" t="e">
        <f t="shared" si="21"/>
        <v>#REF!</v>
      </c>
      <c r="AA228" s="56" t="e">
        <f t="shared" si="21"/>
        <v>#REF!</v>
      </c>
      <c r="AB228" s="56" t="e">
        <f t="shared" si="21"/>
        <v>#REF!</v>
      </c>
      <c r="AC228" s="56" t="e">
        <f t="shared" si="21"/>
        <v>#REF!</v>
      </c>
      <c r="AD228" s="56" t="e">
        <f t="shared" si="21"/>
        <v>#REF!</v>
      </c>
      <c r="AE228" s="56" t="e">
        <f t="shared" si="21"/>
        <v>#REF!</v>
      </c>
      <c r="AF228" s="56" t="e">
        <f t="shared" si="21"/>
        <v>#REF!</v>
      </c>
      <c r="AG228" s="56" t="e">
        <f t="shared" si="21"/>
        <v>#REF!</v>
      </c>
      <c r="AH228" s="56" t="e">
        <f t="shared" si="21"/>
        <v>#REF!</v>
      </c>
      <c r="AI228" s="56" t="e">
        <f t="shared" si="21"/>
        <v>#REF!</v>
      </c>
      <c r="AJ228" s="56" t="e">
        <f t="shared" si="21"/>
        <v>#REF!</v>
      </c>
      <c r="AK228" s="56" t="e">
        <f t="shared" si="21"/>
        <v>#REF!</v>
      </c>
      <c r="AL228" s="56" t="e">
        <f t="shared" si="21"/>
        <v>#REF!</v>
      </c>
      <c r="AM228" s="56" t="e">
        <f t="shared" si="21"/>
        <v>#REF!</v>
      </c>
      <c r="AN228" s="56" t="e">
        <f t="shared" si="21"/>
        <v>#REF!</v>
      </c>
      <c r="AO228" s="56" t="e">
        <f t="shared" si="21"/>
        <v>#REF!</v>
      </c>
      <c r="AP228" s="56" t="e">
        <f t="shared" si="21"/>
        <v>#REF!</v>
      </c>
      <c r="AQ228" s="56" t="e">
        <f t="shared" si="21"/>
        <v>#REF!</v>
      </c>
      <c r="AR228" s="56" t="e">
        <f t="shared" si="21"/>
        <v>#REF!</v>
      </c>
      <c r="AS228" s="56" t="e">
        <f t="shared" si="21"/>
        <v>#REF!</v>
      </c>
      <c r="AT228" s="56" t="e">
        <f t="shared" si="21"/>
        <v>#REF!</v>
      </c>
      <c r="AU228" s="56" t="e">
        <f t="shared" si="21"/>
        <v>#REF!</v>
      </c>
      <c r="AV228" s="56" t="e">
        <f t="shared" si="21"/>
        <v>#REF!</v>
      </c>
      <c r="AW228" s="56" t="e">
        <f t="shared" si="21"/>
        <v>#REF!</v>
      </c>
      <c r="AX228" s="56" t="e">
        <f t="shared" si="21"/>
        <v>#REF!</v>
      </c>
      <c r="AY228" s="56" t="e">
        <f t="shared" si="21"/>
        <v>#REF!</v>
      </c>
      <c r="AZ228" s="56" t="e">
        <f t="shared" si="21"/>
        <v>#REF!</v>
      </c>
      <c r="BA228" s="56" t="e">
        <f t="shared" si="21"/>
        <v>#REF!</v>
      </c>
      <c r="BB228" s="56" t="e">
        <f t="shared" si="21"/>
        <v>#REF!</v>
      </c>
      <c r="BC228" s="56" t="e">
        <f t="shared" si="21"/>
        <v>#REF!</v>
      </c>
      <c r="BD228" s="56" t="e">
        <f t="shared" si="21"/>
        <v>#REF!</v>
      </c>
      <c r="BE228" s="56" t="e">
        <f t="shared" si="21"/>
        <v>#REF!</v>
      </c>
      <c r="BF228" s="56" t="e">
        <f t="shared" si="21"/>
        <v>#REF!</v>
      </c>
      <c r="BG228" s="56" t="e">
        <f t="shared" si="21"/>
        <v>#REF!</v>
      </c>
      <c r="BH228" s="56" t="e">
        <f t="shared" si="21"/>
        <v>#REF!</v>
      </c>
      <c r="BI228" s="56" t="e">
        <f t="shared" si="21"/>
        <v>#REF!</v>
      </c>
      <c r="BJ228" s="56" t="e">
        <f t="shared" si="21"/>
        <v>#REF!</v>
      </c>
      <c r="BK228" s="56" t="e">
        <f t="shared" si="21"/>
        <v>#REF!</v>
      </c>
      <c r="BL228" s="56" t="e">
        <f t="shared" si="21"/>
        <v>#REF!</v>
      </c>
      <c r="BM228" s="56" t="e">
        <f t="shared" si="21"/>
        <v>#REF!</v>
      </c>
      <c r="BN228" s="56" t="e">
        <f t="shared" si="21"/>
        <v>#REF!</v>
      </c>
      <c r="BO228" s="56" t="e">
        <f t="shared" si="21"/>
        <v>#REF!</v>
      </c>
      <c r="BP228" s="56" t="e">
        <f t="shared" si="21"/>
        <v>#REF!</v>
      </c>
      <c r="BQ228" s="56" t="e">
        <f t="shared" si="21"/>
        <v>#REF!</v>
      </c>
      <c r="BR228" s="56" t="e">
        <f t="shared" si="21"/>
        <v>#REF!</v>
      </c>
      <c r="BS228" s="56" t="e">
        <f t="shared" si="21"/>
        <v>#REF!</v>
      </c>
      <c r="BT228" s="56" t="e">
        <f t="shared" ref="BT228:CM228" si="22">SUM(BT14:BT16)</f>
        <v>#REF!</v>
      </c>
      <c r="BU228" s="56" t="e">
        <f t="shared" si="22"/>
        <v>#REF!</v>
      </c>
      <c r="BV228" s="56" t="e">
        <f t="shared" si="22"/>
        <v>#REF!</v>
      </c>
      <c r="BW228" s="56" t="e">
        <f t="shared" si="22"/>
        <v>#REF!</v>
      </c>
      <c r="BX228" s="56" t="e">
        <f t="shared" si="22"/>
        <v>#REF!</v>
      </c>
      <c r="BY228" s="56" t="e">
        <f t="shared" si="22"/>
        <v>#REF!</v>
      </c>
      <c r="BZ228" s="56" t="e">
        <f t="shared" si="22"/>
        <v>#REF!</v>
      </c>
      <c r="CA228" s="56" t="e">
        <f t="shared" si="22"/>
        <v>#REF!</v>
      </c>
      <c r="CB228" s="56" t="e">
        <f t="shared" si="22"/>
        <v>#REF!</v>
      </c>
      <c r="CC228" s="56" t="e">
        <f t="shared" si="22"/>
        <v>#REF!</v>
      </c>
      <c r="CD228" s="56" t="e">
        <f t="shared" si="22"/>
        <v>#REF!</v>
      </c>
      <c r="CE228" s="56" t="e">
        <f t="shared" si="22"/>
        <v>#REF!</v>
      </c>
      <c r="CF228" s="56" t="e">
        <f t="shared" si="22"/>
        <v>#REF!</v>
      </c>
      <c r="CG228" s="56" t="e">
        <f t="shared" si="22"/>
        <v>#REF!</v>
      </c>
      <c r="CH228" s="56" t="e">
        <f t="shared" si="22"/>
        <v>#REF!</v>
      </c>
      <c r="CI228" s="56" t="e">
        <f t="shared" si="22"/>
        <v>#REF!</v>
      </c>
      <c r="CJ228" s="56" t="e">
        <f t="shared" si="22"/>
        <v>#REF!</v>
      </c>
      <c r="CK228" s="56" t="e">
        <f t="shared" si="22"/>
        <v>#REF!</v>
      </c>
      <c r="CL228" s="56" t="e">
        <f t="shared" si="22"/>
        <v>#REF!</v>
      </c>
      <c r="CM228" s="56" t="e">
        <f t="shared" si="22"/>
        <v>#REF!</v>
      </c>
      <c r="CN228" s="57" t="e">
        <f t="shared" si="14"/>
        <v>#REF!</v>
      </c>
      <c r="CP228" s="131"/>
      <c r="CQ228" s="208"/>
    </row>
    <row r="229" spans="4:95" ht="16.5" x14ac:dyDescent="0.25">
      <c r="D229" s="400" t="s">
        <v>563</v>
      </c>
      <c r="E229" s="400"/>
      <c r="F229" s="400"/>
      <c r="G229" s="320" t="e">
        <f>SUM(G17:G20)</f>
        <v>#REF!</v>
      </c>
      <c r="H229" s="56" t="e">
        <f t="shared" ref="H229:BS229" si="23">SUM(H17:H20)</f>
        <v>#REF!</v>
      </c>
      <c r="I229" s="56" t="e">
        <f t="shared" si="23"/>
        <v>#REF!</v>
      </c>
      <c r="J229" s="56" t="e">
        <f t="shared" si="23"/>
        <v>#REF!</v>
      </c>
      <c r="K229" s="56" t="e">
        <f t="shared" si="23"/>
        <v>#REF!</v>
      </c>
      <c r="L229" s="56" t="e">
        <f t="shared" si="23"/>
        <v>#REF!</v>
      </c>
      <c r="M229" s="56" t="e">
        <f t="shared" si="23"/>
        <v>#REF!</v>
      </c>
      <c r="N229" s="56" t="e">
        <f t="shared" si="23"/>
        <v>#REF!</v>
      </c>
      <c r="O229" s="56" t="e">
        <f t="shared" si="23"/>
        <v>#REF!</v>
      </c>
      <c r="P229" s="56" t="e">
        <f t="shared" si="23"/>
        <v>#REF!</v>
      </c>
      <c r="Q229" s="56" t="e">
        <f t="shared" si="23"/>
        <v>#REF!</v>
      </c>
      <c r="R229" s="56" t="e">
        <f t="shared" si="23"/>
        <v>#REF!</v>
      </c>
      <c r="S229" s="56" t="e">
        <f t="shared" si="23"/>
        <v>#REF!</v>
      </c>
      <c r="T229" s="56" t="e">
        <f t="shared" si="23"/>
        <v>#REF!</v>
      </c>
      <c r="U229" s="56" t="e">
        <f t="shared" si="23"/>
        <v>#REF!</v>
      </c>
      <c r="V229" s="56" t="e">
        <f t="shared" si="23"/>
        <v>#REF!</v>
      </c>
      <c r="W229" s="56" t="e">
        <f t="shared" si="23"/>
        <v>#REF!</v>
      </c>
      <c r="X229" s="56" t="e">
        <f t="shared" si="23"/>
        <v>#REF!</v>
      </c>
      <c r="Y229" s="56" t="e">
        <f t="shared" si="23"/>
        <v>#REF!</v>
      </c>
      <c r="Z229" s="56" t="e">
        <f t="shared" si="23"/>
        <v>#REF!</v>
      </c>
      <c r="AA229" s="56" t="e">
        <f t="shared" si="23"/>
        <v>#REF!</v>
      </c>
      <c r="AB229" s="56" t="e">
        <f t="shared" si="23"/>
        <v>#REF!</v>
      </c>
      <c r="AC229" s="56" t="e">
        <f t="shared" si="23"/>
        <v>#REF!</v>
      </c>
      <c r="AD229" s="56" t="e">
        <f t="shared" si="23"/>
        <v>#REF!</v>
      </c>
      <c r="AE229" s="56" t="e">
        <f t="shared" si="23"/>
        <v>#REF!</v>
      </c>
      <c r="AF229" s="56" t="e">
        <f t="shared" si="23"/>
        <v>#REF!</v>
      </c>
      <c r="AG229" s="56" t="e">
        <f t="shared" si="23"/>
        <v>#REF!</v>
      </c>
      <c r="AH229" s="56" t="e">
        <f t="shared" si="23"/>
        <v>#REF!</v>
      </c>
      <c r="AI229" s="56" t="e">
        <f t="shared" si="23"/>
        <v>#REF!</v>
      </c>
      <c r="AJ229" s="56" t="e">
        <f t="shared" si="23"/>
        <v>#REF!</v>
      </c>
      <c r="AK229" s="56" t="e">
        <f t="shared" si="23"/>
        <v>#REF!</v>
      </c>
      <c r="AL229" s="56" t="e">
        <f t="shared" si="23"/>
        <v>#REF!</v>
      </c>
      <c r="AM229" s="56" t="e">
        <f t="shared" si="23"/>
        <v>#REF!</v>
      </c>
      <c r="AN229" s="56" t="e">
        <f t="shared" si="23"/>
        <v>#REF!</v>
      </c>
      <c r="AO229" s="56" t="e">
        <f t="shared" si="23"/>
        <v>#REF!</v>
      </c>
      <c r="AP229" s="56" t="e">
        <f t="shared" si="23"/>
        <v>#REF!</v>
      </c>
      <c r="AQ229" s="56" t="e">
        <f t="shared" si="23"/>
        <v>#REF!</v>
      </c>
      <c r="AR229" s="56" t="e">
        <f t="shared" si="23"/>
        <v>#REF!</v>
      </c>
      <c r="AS229" s="56" t="e">
        <f t="shared" si="23"/>
        <v>#REF!</v>
      </c>
      <c r="AT229" s="56" t="e">
        <f t="shared" si="23"/>
        <v>#REF!</v>
      </c>
      <c r="AU229" s="56" t="e">
        <f t="shared" si="23"/>
        <v>#REF!</v>
      </c>
      <c r="AV229" s="56" t="e">
        <f t="shared" si="23"/>
        <v>#REF!</v>
      </c>
      <c r="AW229" s="56" t="e">
        <f t="shared" si="23"/>
        <v>#REF!</v>
      </c>
      <c r="AX229" s="56" t="e">
        <f t="shared" si="23"/>
        <v>#REF!</v>
      </c>
      <c r="AY229" s="56" t="e">
        <f t="shared" si="23"/>
        <v>#REF!</v>
      </c>
      <c r="AZ229" s="56" t="e">
        <f t="shared" si="23"/>
        <v>#REF!</v>
      </c>
      <c r="BA229" s="56" t="e">
        <f t="shared" si="23"/>
        <v>#REF!</v>
      </c>
      <c r="BB229" s="56" t="e">
        <f t="shared" si="23"/>
        <v>#REF!</v>
      </c>
      <c r="BC229" s="56" t="e">
        <f t="shared" si="23"/>
        <v>#REF!</v>
      </c>
      <c r="BD229" s="56" t="e">
        <f t="shared" si="23"/>
        <v>#REF!</v>
      </c>
      <c r="BE229" s="56" t="e">
        <f t="shared" si="23"/>
        <v>#REF!</v>
      </c>
      <c r="BF229" s="56" t="e">
        <f t="shared" si="23"/>
        <v>#REF!</v>
      </c>
      <c r="BG229" s="56" t="e">
        <f t="shared" si="23"/>
        <v>#REF!</v>
      </c>
      <c r="BH229" s="56" t="e">
        <f t="shared" si="23"/>
        <v>#REF!</v>
      </c>
      <c r="BI229" s="56" t="e">
        <f t="shared" si="23"/>
        <v>#REF!</v>
      </c>
      <c r="BJ229" s="56" t="e">
        <f t="shared" si="23"/>
        <v>#REF!</v>
      </c>
      <c r="BK229" s="56" t="e">
        <f t="shared" si="23"/>
        <v>#REF!</v>
      </c>
      <c r="BL229" s="56" t="e">
        <f t="shared" si="23"/>
        <v>#REF!</v>
      </c>
      <c r="BM229" s="56" t="e">
        <f t="shared" si="23"/>
        <v>#REF!</v>
      </c>
      <c r="BN229" s="56" t="e">
        <f t="shared" si="23"/>
        <v>#REF!</v>
      </c>
      <c r="BO229" s="56" t="e">
        <f t="shared" si="23"/>
        <v>#REF!</v>
      </c>
      <c r="BP229" s="56" t="e">
        <f t="shared" si="23"/>
        <v>#REF!</v>
      </c>
      <c r="BQ229" s="56" t="e">
        <f t="shared" si="23"/>
        <v>#REF!</v>
      </c>
      <c r="BR229" s="56" t="e">
        <f t="shared" si="23"/>
        <v>#REF!</v>
      </c>
      <c r="BS229" s="56" t="e">
        <f t="shared" si="23"/>
        <v>#REF!</v>
      </c>
      <c r="BT229" s="56" t="e">
        <f t="shared" ref="BT229:CM229" si="24">SUM(BT17:BT20)</f>
        <v>#REF!</v>
      </c>
      <c r="BU229" s="56" t="e">
        <f t="shared" si="24"/>
        <v>#REF!</v>
      </c>
      <c r="BV229" s="56" t="e">
        <f t="shared" si="24"/>
        <v>#REF!</v>
      </c>
      <c r="BW229" s="56" t="e">
        <f t="shared" si="24"/>
        <v>#REF!</v>
      </c>
      <c r="BX229" s="56" t="e">
        <f t="shared" si="24"/>
        <v>#REF!</v>
      </c>
      <c r="BY229" s="56" t="e">
        <f t="shared" si="24"/>
        <v>#REF!</v>
      </c>
      <c r="BZ229" s="56" t="e">
        <f t="shared" si="24"/>
        <v>#REF!</v>
      </c>
      <c r="CA229" s="56" t="e">
        <f t="shared" si="24"/>
        <v>#REF!</v>
      </c>
      <c r="CB229" s="56" t="e">
        <f t="shared" si="24"/>
        <v>#REF!</v>
      </c>
      <c r="CC229" s="56" t="e">
        <f t="shared" si="24"/>
        <v>#REF!</v>
      </c>
      <c r="CD229" s="56" t="e">
        <f t="shared" si="24"/>
        <v>#REF!</v>
      </c>
      <c r="CE229" s="56" t="e">
        <f t="shared" si="24"/>
        <v>#REF!</v>
      </c>
      <c r="CF229" s="56" t="e">
        <f t="shared" si="24"/>
        <v>#REF!</v>
      </c>
      <c r="CG229" s="56" t="e">
        <f t="shared" si="24"/>
        <v>#REF!</v>
      </c>
      <c r="CH229" s="56" t="e">
        <f t="shared" si="24"/>
        <v>#REF!</v>
      </c>
      <c r="CI229" s="56" t="e">
        <f t="shared" si="24"/>
        <v>#REF!</v>
      </c>
      <c r="CJ229" s="56" t="e">
        <f t="shared" si="24"/>
        <v>#REF!</v>
      </c>
      <c r="CK229" s="56" t="e">
        <f t="shared" si="24"/>
        <v>#REF!</v>
      </c>
      <c r="CL229" s="56" t="e">
        <f t="shared" si="24"/>
        <v>#REF!</v>
      </c>
      <c r="CM229" s="56" t="e">
        <f t="shared" si="24"/>
        <v>#REF!</v>
      </c>
      <c r="CN229" s="57" t="e">
        <f t="shared" si="14"/>
        <v>#REF!</v>
      </c>
      <c r="CP229" s="131"/>
      <c r="CQ229" s="208"/>
    </row>
    <row r="230" spans="4:95" ht="16.5" x14ac:dyDescent="0.25">
      <c r="D230" s="453" t="s">
        <v>85</v>
      </c>
      <c r="E230" s="453"/>
      <c r="F230" s="453"/>
      <c r="G230" s="56" t="e">
        <f>G21</f>
        <v>#REF!</v>
      </c>
      <c r="H230" s="56" t="e">
        <f t="shared" ref="H230:BS230" si="25">H21</f>
        <v>#REF!</v>
      </c>
      <c r="I230" s="56" t="e">
        <f t="shared" si="25"/>
        <v>#REF!</v>
      </c>
      <c r="J230" s="56" t="e">
        <f t="shared" si="25"/>
        <v>#REF!</v>
      </c>
      <c r="K230" s="56" t="e">
        <f t="shared" si="25"/>
        <v>#REF!</v>
      </c>
      <c r="L230" s="56" t="e">
        <f t="shared" si="25"/>
        <v>#REF!</v>
      </c>
      <c r="M230" s="56" t="e">
        <f t="shared" si="25"/>
        <v>#REF!</v>
      </c>
      <c r="N230" s="56" t="e">
        <f t="shared" si="25"/>
        <v>#REF!</v>
      </c>
      <c r="O230" s="56" t="e">
        <f t="shared" si="25"/>
        <v>#REF!</v>
      </c>
      <c r="P230" s="56" t="e">
        <f t="shared" si="25"/>
        <v>#REF!</v>
      </c>
      <c r="Q230" s="308" t="e">
        <f t="shared" si="25"/>
        <v>#REF!</v>
      </c>
      <c r="R230" s="56" t="e">
        <f t="shared" si="25"/>
        <v>#REF!</v>
      </c>
      <c r="S230" s="56" t="e">
        <f t="shared" si="25"/>
        <v>#REF!</v>
      </c>
      <c r="T230" s="56" t="e">
        <f t="shared" si="25"/>
        <v>#REF!</v>
      </c>
      <c r="U230" s="56" t="e">
        <f t="shared" si="25"/>
        <v>#REF!</v>
      </c>
      <c r="V230" s="56" t="e">
        <f t="shared" si="25"/>
        <v>#REF!</v>
      </c>
      <c r="W230" s="56" t="e">
        <f t="shared" si="25"/>
        <v>#REF!</v>
      </c>
      <c r="X230" s="56" t="e">
        <f t="shared" si="25"/>
        <v>#REF!</v>
      </c>
      <c r="Y230" s="56" t="e">
        <f t="shared" si="25"/>
        <v>#REF!</v>
      </c>
      <c r="Z230" s="56" t="e">
        <f t="shared" si="25"/>
        <v>#REF!</v>
      </c>
      <c r="AA230" s="56" t="e">
        <f t="shared" si="25"/>
        <v>#REF!</v>
      </c>
      <c r="AB230" s="56" t="e">
        <f t="shared" si="25"/>
        <v>#REF!</v>
      </c>
      <c r="AC230" s="56" t="e">
        <f t="shared" si="25"/>
        <v>#REF!</v>
      </c>
      <c r="AD230" s="56" t="e">
        <f t="shared" si="25"/>
        <v>#REF!</v>
      </c>
      <c r="AE230" s="56" t="e">
        <f t="shared" si="25"/>
        <v>#REF!</v>
      </c>
      <c r="AF230" s="56" t="e">
        <f t="shared" si="25"/>
        <v>#REF!</v>
      </c>
      <c r="AG230" s="56" t="e">
        <f t="shared" si="25"/>
        <v>#REF!</v>
      </c>
      <c r="AH230" s="56" t="e">
        <f t="shared" si="25"/>
        <v>#REF!</v>
      </c>
      <c r="AI230" s="56" t="e">
        <f t="shared" si="25"/>
        <v>#REF!</v>
      </c>
      <c r="AJ230" s="56" t="e">
        <f t="shared" si="25"/>
        <v>#REF!</v>
      </c>
      <c r="AK230" s="56" t="e">
        <f t="shared" si="25"/>
        <v>#REF!</v>
      </c>
      <c r="AL230" s="56" t="e">
        <f t="shared" si="25"/>
        <v>#REF!</v>
      </c>
      <c r="AM230" s="56" t="e">
        <f t="shared" si="25"/>
        <v>#REF!</v>
      </c>
      <c r="AN230" s="56" t="e">
        <f t="shared" si="25"/>
        <v>#REF!</v>
      </c>
      <c r="AO230" s="56" t="e">
        <f t="shared" si="25"/>
        <v>#REF!</v>
      </c>
      <c r="AP230" s="56" t="e">
        <f t="shared" si="25"/>
        <v>#REF!</v>
      </c>
      <c r="AQ230" s="56" t="e">
        <f t="shared" si="25"/>
        <v>#REF!</v>
      </c>
      <c r="AR230" s="56" t="e">
        <f t="shared" si="25"/>
        <v>#REF!</v>
      </c>
      <c r="AS230" s="56" t="e">
        <f t="shared" si="25"/>
        <v>#REF!</v>
      </c>
      <c r="AT230" s="56" t="e">
        <f t="shared" si="25"/>
        <v>#REF!</v>
      </c>
      <c r="AU230" s="56" t="e">
        <f t="shared" si="25"/>
        <v>#REF!</v>
      </c>
      <c r="AV230" s="56" t="e">
        <f t="shared" si="25"/>
        <v>#REF!</v>
      </c>
      <c r="AW230" s="56" t="e">
        <f t="shared" si="25"/>
        <v>#REF!</v>
      </c>
      <c r="AX230" s="56" t="e">
        <f t="shared" si="25"/>
        <v>#REF!</v>
      </c>
      <c r="AY230" s="56" t="e">
        <f t="shared" si="25"/>
        <v>#REF!</v>
      </c>
      <c r="AZ230" s="56" t="e">
        <f t="shared" si="25"/>
        <v>#REF!</v>
      </c>
      <c r="BA230" s="56" t="e">
        <f t="shared" si="25"/>
        <v>#REF!</v>
      </c>
      <c r="BB230" s="56" t="e">
        <f t="shared" si="25"/>
        <v>#REF!</v>
      </c>
      <c r="BC230" s="56" t="e">
        <f t="shared" si="25"/>
        <v>#REF!</v>
      </c>
      <c r="BD230" s="56" t="e">
        <f t="shared" si="25"/>
        <v>#REF!</v>
      </c>
      <c r="BE230" s="56" t="e">
        <f t="shared" si="25"/>
        <v>#REF!</v>
      </c>
      <c r="BF230" s="56" t="e">
        <f t="shared" si="25"/>
        <v>#REF!</v>
      </c>
      <c r="BG230" s="56" t="e">
        <f t="shared" si="25"/>
        <v>#REF!</v>
      </c>
      <c r="BH230" s="56" t="e">
        <f t="shared" si="25"/>
        <v>#REF!</v>
      </c>
      <c r="BI230" s="56" t="e">
        <f t="shared" si="25"/>
        <v>#REF!</v>
      </c>
      <c r="BJ230" s="56" t="e">
        <f t="shared" si="25"/>
        <v>#REF!</v>
      </c>
      <c r="BK230" s="56" t="e">
        <f t="shared" si="25"/>
        <v>#REF!</v>
      </c>
      <c r="BL230" s="56" t="e">
        <f t="shared" si="25"/>
        <v>#REF!</v>
      </c>
      <c r="BM230" s="56" t="e">
        <f t="shared" si="25"/>
        <v>#REF!</v>
      </c>
      <c r="BN230" s="56" t="e">
        <f t="shared" si="25"/>
        <v>#REF!</v>
      </c>
      <c r="BO230" s="56" t="e">
        <f t="shared" si="25"/>
        <v>#REF!</v>
      </c>
      <c r="BP230" s="56" t="e">
        <f t="shared" si="25"/>
        <v>#REF!</v>
      </c>
      <c r="BQ230" s="56" t="e">
        <f t="shared" si="25"/>
        <v>#REF!</v>
      </c>
      <c r="BR230" s="56" t="e">
        <f t="shared" si="25"/>
        <v>#REF!</v>
      </c>
      <c r="BS230" s="56" t="e">
        <f t="shared" si="25"/>
        <v>#REF!</v>
      </c>
      <c r="BT230" s="56" t="e">
        <f t="shared" ref="BT230:CM230" si="26">BT21</f>
        <v>#REF!</v>
      </c>
      <c r="BU230" s="56" t="e">
        <f t="shared" si="26"/>
        <v>#REF!</v>
      </c>
      <c r="BV230" s="56" t="e">
        <f t="shared" si="26"/>
        <v>#REF!</v>
      </c>
      <c r="BW230" s="56" t="e">
        <f t="shared" si="26"/>
        <v>#REF!</v>
      </c>
      <c r="BX230" s="56" t="e">
        <f t="shared" si="26"/>
        <v>#REF!</v>
      </c>
      <c r="BY230" s="56" t="e">
        <f t="shared" si="26"/>
        <v>#REF!</v>
      </c>
      <c r="BZ230" s="56" t="e">
        <f t="shared" si="26"/>
        <v>#REF!</v>
      </c>
      <c r="CA230" s="56" t="e">
        <f t="shared" si="26"/>
        <v>#REF!</v>
      </c>
      <c r="CB230" s="56" t="e">
        <f t="shared" si="26"/>
        <v>#REF!</v>
      </c>
      <c r="CC230" s="56" t="e">
        <f t="shared" si="26"/>
        <v>#REF!</v>
      </c>
      <c r="CD230" s="56" t="e">
        <f t="shared" si="26"/>
        <v>#REF!</v>
      </c>
      <c r="CE230" s="56" t="e">
        <f t="shared" si="26"/>
        <v>#REF!</v>
      </c>
      <c r="CF230" s="56" t="e">
        <f t="shared" si="26"/>
        <v>#REF!</v>
      </c>
      <c r="CG230" s="56" t="e">
        <f t="shared" si="26"/>
        <v>#REF!</v>
      </c>
      <c r="CH230" s="56" t="e">
        <f t="shared" si="26"/>
        <v>#REF!</v>
      </c>
      <c r="CI230" s="56" t="e">
        <f t="shared" si="26"/>
        <v>#REF!</v>
      </c>
      <c r="CJ230" s="56" t="e">
        <f t="shared" si="26"/>
        <v>#REF!</v>
      </c>
      <c r="CK230" s="56" t="e">
        <f t="shared" si="26"/>
        <v>#REF!</v>
      </c>
      <c r="CL230" s="56" t="e">
        <f t="shared" si="26"/>
        <v>#REF!</v>
      </c>
      <c r="CM230" s="56" t="e">
        <f t="shared" si="26"/>
        <v>#REF!</v>
      </c>
      <c r="CN230" s="57" t="e">
        <f t="shared" si="14"/>
        <v>#REF!</v>
      </c>
      <c r="CP230" s="131"/>
      <c r="CQ230" s="208"/>
    </row>
    <row r="231" spans="4:95" ht="16.5" x14ac:dyDescent="0.25">
      <c r="D231" s="400" t="s">
        <v>90</v>
      </c>
      <c r="E231" s="400"/>
      <c r="F231" s="400"/>
      <c r="G231" s="56" t="e">
        <f>SUM(G25:G26)</f>
        <v>#REF!</v>
      </c>
      <c r="H231" s="56" t="e">
        <f t="shared" ref="H231:BS231" si="27">SUM(H25:H26)</f>
        <v>#REF!</v>
      </c>
      <c r="I231" s="56" t="e">
        <f t="shared" si="27"/>
        <v>#REF!</v>
      </c>
      <c r="J231" s="56" t="e">
        <f t="shared" si="27"/>
        <v>#REF!</v>
      </c>
      <c r="K231" s="56" t="e">
        <f t="shared" si="27"/>
        <v>#REF!</v>
      </c>
      <c r="L231" s="56" t="e">
        <f t="shared" si="27"/>
        <v>#REF!</v>
      </c>
      <c r="M231" s="56" t="e">
        <f t="shared" si="27"/>
        <v>#REF!</v>
      </c>
      <c r="N231" s="56" t="e">
        <f t="shared" si="27"/>
        <v>#REF!</v>
      </c>
      <c r="O231" s="56" t="e">
        <f t="shared" si="27"/>
        <v>#REF!</v>
      </c>
      <c r="P231" s="56" t="e">
        <f t="shared" si="27"/>
        <v>#REF!</v>
      </c>
      <c r="Q231" s="56" t="e">
        <f t="shared" si="27"/>
        <v>#REF!</v>
      </c>
      <c r="R231" s="56" t="e">
        <f t="shared" si="27"/>
        <v>#REF!</v>
      </c>
      <c r="S231" s="56" t="e">
        <f t="shared" si="27"/>
        <v>#REF!</v>
      </c>
      <c r="T231" s="56" t="e">
        <f t="shared" si="27"/>
        <v>#REF!</v>
      </c>
      <c r="U231" s="56" t="e">
        <f t="shared" si="27"/>
        <v>#REF!</v>
      </c>
      <c r="V231" s="56" t="e">
        <f t="shared" si="27"/>
        <v>#REF!</v>
      </c>
      <c r="W231" s="56" t="e">
        <f t="shared" si="27"/>
        <v>#REF!</v>
      </c>
      <c r="X231" s="56" t="e">
        <f t="shared" si="27"/>
        <v>#REF!</v>
      </c>
      <c r="Y231" s="56" t="e">
        <f t="shared" si="27"/>
        <v>#REF!</v>
      </c>
      <c r="Z231" s="56" t="e">
        <f t="shared" si="27"/>
        <v>#REF!</v>
      </c>
      <c r="AA231" s="56" t="e">
        <f t="shared" si="27"/>
        <v>#REF!</v>
      </c>
      <c r="AB231" s="56" t="e">
        <f t="shared" si="27"/>
        <v>#REF!</v>
      </c>
      <c r="AC231" s="56" t="e">
        <f t="shared" si="27"/>
        <v>#REF!</v>
      </c>
      <c r="AD231" s="56" t="e">
        <f t="shared" si="27"/>
        <v>#REF!</v>
      </c>
      <c r="AE231" s="56" t="e">
        <f t="shared" si="27"/>
        <v>#REF!</v>
      </c>
      <c r="AF231" s="56" t="e">
        <f t="shared" si="27"/>
        <v>#REF!</v>
      </c>
      <c r="AG231" s="56" t="e">
        <f t="shared" si="27"/>
        <v>#REF!</v>
      </c>
      <c r="AH231" s="56" t="e">
        <f t="shared" si="27"/>
        <v>#REF!</v>
      </c>
      <c r="AI231" s="56" t="e">
        <f t="shared" si="27"/>
        <v>#REF!</v>
      </c>
      <c r="AJ231" s="56" t="e">
        <f t="shared" si="27"/>
        <v>#REF!</v>
      </c>
      <c r="AK231" s="56" t="e">
        <f t="shared" si="27"/>
        <v>#REF!</v>
      </c>
      <c r="AL231" s="56" t="e">
        <f t="shared" si="27"/>
        <v>#REF!</v>
      </c>
      <c r="AM231" s="56" t="e">
        <f t="shared" si="27"/>
        <v>#REF!</v>
      </c>
      <c r="AN231" s="56" t="e">
        <f t="shared" si="27"/>
        <v>#REF!</v>
      </c>
      <c r="AO231" s="56" t="e">
        <f t="shared" si="27"/>
        <v>#REF!</v>
      </c>
      <c r="AP231" s="56" t="e">
        <f t="shared" si="27"/>
        <v>#REF!</v>
      </c>
      <c r="AQ231" s="56" t="e">
        <f t="shared" si="27"/>
        <v>#REF!</v>
      </c>
      <c r="AR231" s="56" t="e">
        <f t="shared" si="27"/>
        <v>#REF!</v>
      </c>
      <c r="AS231" s="56" t="e">
        <f t="shared" si="27"/>
        <v>#REF!</v>
      </c>
      <c r="AT231" s="56" t="e">
        <f t="shared" si="27"/>
        <v>#REF!</v>
      </c>
      <c r="AU231" s="56" t="e">
        <f t="shared" si="27"/>
        <v>#REF!</v>
      </c>
      <c r="AV231" s="56" t="e">
        <f t="shared" si="27"/>
        <v>#REF!</v>
      </c>
      <c r="AW231" s="56" t="e">
        <f t="shared" si="27"/>
        <v>#REF!</v>
      </c>
      <c r="AX231" s="56" t="e">
        <f t="shared" si="27"/>
        <v>#REF!</v>
      </c>
      <c r="AY231" s="56" t="e">
        <f t="shared" si="27"/>
        <v>#REF!</v>
      </c>
      <c r="AZ231" s="56" t="e">
        <f t="shared" si="27"/>
        <v>#REF!</v>
      </c>
      <c r="BA231" s="56" t="e">
        <f t="shared" si="27"/>
        <v>#REF!</v>
      </c>
      <c r="BB231" s="56" t="e">
        <f t="shared" si="27"/>
        <v>#REF!</v>
      </c>
      <c r="BC231" s="56" t="e">
        <f t="shared" si="27"/>
        <v>#REF!</v>
      </c>
      <c r="BD231" s="56" t="e">
        <f t="shared" si="27"/>
        <v>#REF!</v>
      </c>
      <c r="BE231" s="56" t="e">
        <f t="shared" si="27"/>
        <v>#REF!</v>
      </c>
      <c r="BF231" s="56" t="e">
        <f t="shared" si="27"/>
        <v>#REF!</v>
      </c>
      <c r="BG231" s="56" t="e">
        <f t="shared" si="27"/>
        <v>#REF!</v>
      </c>
      <c r="BH231" s="56" t="e">
        <f t="shared" si="27"/>
        <v>#REF!</v>
      </c>
      <c r="BI231" s="56" t="e">
        <f t="shared" si="27"/>
        <v>#REF!</v>
      </c>
      <c r="BJ231" s="56" t="e">
        <f t="shared" si="27"/>
        <v>#REF!</v>
      </c>
      <c r="BK231" s="56" t="e">
        <f t="shared" si="27"/>
        <v>#REF!</v>
      </c>
      <c r="BL231" s="56" t="e">
        <f t="shared" si="27"/>
        <v>#REF!</v>
      </c>
      <c r="BM231" s="56" t="e">
        <f t="shared" si="27"/>
        <v>#REF!</v>
      </c>
      <c r="BN231" s="56" t="e">
        <f t="shared" si="27"/>
        <v>#REF!</v>
      </c>
      <c r="BO231" s="56" t="e">
        <f t="shared" si="27"/>
        <v>#REF!</v>
      </c>
      <c r="BP231" s="56" t="e">
        <f t="shared" si="27"/>
        <v>#REF!</v>
      </c>
      <c r="BQ231" s="56" t="e">
        <f t="shared" si="27"/>
        <v>#REF!</v>
      </c>
      <c r="BR231" s="56" t="e">
        <f t="shared" si="27"/>
        <v>#REF!</v>
      </c>
      <c r="BS231" s="56" t="e">
        <f t="shared" si="27"/>
        <v>#REF!</v>
      </c>
      <c r="BT231" s="56" t="e">
        <f t="shared" ref="BT231:CM231" si="28">SUM(BT25:BT26)</f>
        <v>#REF!</v>
      </c>
      <c r="BU231" s="56" t="e">
        <f t="shared" si="28"/>
        <v>#REF!</v>
      </c>
      <c r="BV231" s="56" t="e">
        <f t="shared" si="28"/>
        <v>#REF!</v>
      </c>
      <c r="BW231" s="56" t="e">
        <f t="shared" si="28"/>
        <v>#REF!</v>
      </c>
      <c r="BX231" s="56" t="e">
        <f t="shared" si="28"/>
        <v>#REF!</v>
      </c>
      <c r="BY231" s="56" t="e">
        <f t="shared" si="28"/>
        <v>#REF!</v>
      </c>
      <c r="BZ231" s="56" t="e">
        <f t="shared" si="28"/>
        <v>#REF!</v>
      </c>
      <c r="CA231" s="56" t="e">
        <f t="shared" si="28"/>
        <v>#REF!</v>
      </c>
      <c r="CB231" s="56" t="e">
        <f t="shared" si="28"/>
        <v>#REF!</v>
      </c>
      <c r="CC231" s="56" t="e">
        <f t="shared" si="28"/>
        <v>#REF!</v>
      </c>
      <c r="CD231" s="56" t="e">
        <f t="shared" si="28"/>
        <v>#REF!</v>
      </c>
      <c r="CE231" s="56" t="e">
        <f t="shared" si="28"/>
        <v>#REF!</v>
      </c>
      <c r="CF231" s="56" t="e">
        <f t="shared" si="28"/>
        <v>#REF!</v>
      </c>
      <c r="CG231" s="56" t="e">
        <f t="shared" si="28"/>
        <v>#REF!</v>
      </c>
      <c r="CH231" s="56" t="e">
        <f t="shared" si="28"/>
        <v>#REF!</v>
      </c>
      <c r="CI231" s="56" t="e">
        <f t="shared" si="28"/>
        <v>#REF!</v>
      </c>
      <c r="CJ231" s="56" t="e">
        <f t="shared" si="28"/>
        <v>#REF!</v>
      </c>
      <c r="CK231" s="56" t="e">
        <f t="shared" si="28"/>
        <v>#REF!</v>
      </c>
      <c r="CL231" s="56" t="e">
        <f t="shared" si="28"/>
        <v>#REF!</v>
      </c>
      <c r="CM231" s="56" t="e">
        <f t="shared" si="28"/>
        <v>#REF!</v>
      </c>
      <c r="CN231" s="57" t="e">
        <f t="shared" si="14"/>
        <v>#REF!</v>
      </c>
      <c r="CP231" s="131"/>
      <c r="CQ231" s="208"/>
    </row>
    <row r="232" spans="4:95" ht="16.5" x14ac:dyDescent="0.25">
      <c r="D232" s="453" t="s">
        <v>93</v>
      </c>
      <c r="E232" s="453"/>
      <c r="F232" s="453"/>
      <c r="G232" s="56" t="e">
        <f>SUM(G28:G29)</f>
        <v>#REF!</v>
      </c>
      <c r="H232" s="56" t="e">
        <f t="shared" ref="H232:BS232" si="29">SUM(H28:H29)</f>
        <v>#REF!</v>
      </c>
      <c r="I232" s="56" t="e">
        <f t="shared" si="29"/>
        <v>#REF!</v>
      </c>
      <c r="J232" s="56" t="e">
        <f t="shared" si="29"/>
        <v>#REF!</v>
      </c>
      <c r="K232" s="56" t="e">
        <f t="shared" si="29"/>
        <v>#REF!</v>
      </c>
      <c r="L232" s="56" t="e">
        <f t="shared" si="29"/>
        <v>#REF!</v>
      </c>
      <c r="M232" s="56" t="e">
        <f t="shared" si="29"/>
        <v>#REF!</v>
      </c>
      <c r="N232" s="56" t="e">
        <f t="shared" si="29"/>
        <v>#REF!</v>
      </c>
      <c r="O232" s="56" t="e">
        <f t="shared" si="29"/>
        <v>#REF!</v>
      </c>
      <c r="P232" s="56" t="e">
        <f t="shared" si="29"/>
        <v>#REF!</v>
      </c>
      <c r="Q232" s="308" t="e">
        <f t="shared" si="29"/>
        <v>#REF!</v>
      </c>
      <c r="R232" s="56" t="e">
        <f t="shared" si="29"/>
        <v>#REF!</v>
      </c>
      <c r="S232" s="56" t="e">
        <f t="shared" si="29"/>
        <v>#REF!</v>
      </c>
      <c r="T232" s="56" t="e">
        <f t="shared" si="29"/>
        <v>#REF!</v>
      </c>
      <c r="U232" s="56" t="e">
        <f t="shared" si="29"/>
        <v>#REF!</v>
      </c>
      <c r="V232" s="56" t="e">
        <f t="shared" si="29"/>
        <v>#REF!</v>
      </c>
      <c r="W232" s="56" t="e">
        <f t="shared" si="29"/>
        <v>#REF!</v>
      </c>
      <c r="X232" s="56" t="e">
        <f t="shared" si="29"/>
        <v>#REF!</v>
      </c>
      <c r="Y232" s="56" t="e">
        <f t="shared" si="29"/>
        <v>#REF!</v>
      </c>
      <c r="Z232" s="56" t="e">
        <f t="shared" si="29"/>
        <v>#REF!</v>
      </c>
      <c r="AA232" s="56" t="e">
        <f t="shared" si="29"/>
        <v>#REF!</v>
      </c>
      <c r="AB232" s="56" t="e">
        <f t="shared" si="29"/>
        <v>#REF!</v>
      </c>
      <c r="AC232" s="56" t="e">
        <f t="shared" si="29"/>
        <v>#REF!</v>
      </c>
      <c r="AD232" s="56" t="e">
        <f t="shared" si="29"/>
        <v>#REF!</v>
      </c>
      <c r="AE232" s="56" t="e">
        <f t="shared" si="29"/>
        <v>#REF!</v>
      </c>
      <c r="AF232" s="56" t="e">
        <f t="shared" si="29"/>
        <v>#REF!</v>
      </c>
      <c r="AG232" s="56" t="e">
        <f t="shared" si="29"/>
        <v>#REF!</v>
      </c>
      <c r="AH232" s="56" t="e">
        <f t="shared" si="29"/>
        <v>#REF!</v>
      </c>
      <c r="AI232" s="56" t="e">
        <f t="shared" si="29"/>
        <v>#REF!</v>
      </c>
      <c r="AJ232" s="56" t="e">
        <f t="shared" si="29"/>
        <v>#REF!</v>
      </c>
      <c r="AK232" s="56" t="e">
        <f t="shared" si="29"/>
        <v>#REF!</v>
      </c>
      <c r="AL232" s="56" t="e">
        <f t="shared" si="29"/>
        <v>#REF!</v>
      </c>
      <c r="AM232" s="56" t="e">
        <f t="shared" si="29"/>
        <v>#REF!</v>
      </c>
      <c r="AN232" s="56" t="e">
        <f t="shared" si="29"/>
        <v>#REF!</v>
      </c>
      <c r="AO232" s="56" t="e">
        <f t="shared" si="29"/>
        <v>#REF!</v>
      </c>
      <c r="AP232" s="56" t="e">
        <f t="shared" si="29"/>
        <v>#REF!</v>
      </c>
      <c r="AQ232" s="56" t="e">
        <f t="shared" si="29"/>
        <v>#REF!</v>
      </c>
      <c r="AR232" s="56" t="e">
        <f t="shared" si="29"/>
        <v>#REF!</v>
      </c>
      <c r="AS232" s="56" t="e">
        <f t="shared" si="29"/>
        <v>#REF!</v>
      </c>
      <c r="AT232" s="56" t="e">
        <f t="shared" si="29"/>
        <v>#REF!</v>
      </c>
      <c r="AU232" s="56" t="e">
        <f t="shared" si="29"/>
        <v>#REF!</v>
      </c>
      <c r="AV232" s="56" t="e">
        <f t="shared" si="29"/>
        <v>#REF!</v>
      </c>
      <c r="AW232" s="56" t="e">
        <f t="shared" si="29"/>
        <v>#REF!</v>
      </c>
      <c r="AX232" s="56" t="e">
        <f t="shared" si="29"/>
        <v>#REF!</v>
      </c>
      <c r="AY232" s="56" t="e">
        <f t="shared" si="29"/>
        <v>#REF!</v>
      </c>
      <c r="AZ232" s="56" t="e">
        <f t="shared" si="29"/>
        <v>#REF!</v>
      </c>
      <c r="BA232" s="56" t="e">
        <f t="shared" si="29"/>
        <v>#REF!</v>
      </c>
      <c r="BB232" s="56" t="e">
        <f t="shared" si="29"/>
        <v>#REF!</v>
      </c>
      <c r="BC232" s="56" t="e">
        <f t="shared" si="29"/>
        <v>#REF!</v>
      </c>
      <c r="BD232" s="56" t="e">
        <f t="shared" si="29"/>
        <v>#REF!</v>
      </c>
      <c r="BE232" s="56" t="e">
        <f t="shared" si="29"/>
        <v>#REF!</v>
      </c>
      <c r="BF232" s="56" t="e">
        <f t="shared" si="29"/>
        <v>#REF!</v>
      </c>
      <c r="BG232" s="56" t="e">
        <f t="shared" si="29"/>
        <v>#REF!</v>
      </c>
      <c r="BH232" s="56" t="e">
        <f t="shared" si="29"/>
        <v>#REF!</v>
      </c>
      <c r="BI232" s="56" t="e">
        <f t="shared" si="29"/>
        <v>#REF!</v>
      </c>
      <c r="BJ232" s="56" t="e">
        <f t="shared" si="29"/>
        <v>#REF!</v>
      </c>
      <c r="BK232" s="56" t="e">
        <f t="shared" si="29"/>
        <v>#REF!</v>
      </c>
      <c r="BL232" s="56" t="e">
        <f t="shared" si="29"/>
        <v>#REF!</v>
      </c>
      <c r="BM232" s="56" t="e">
        <f t="shared" si="29"/>
        <v>#REF!</v>
      </c>
      <c r="BN232" s="56" t="e">
        <f t="shared" si="29"/>
        <v>#REF!</v>
      </c>
      <c r="BO232" s="56" t="e">
        <f t="shared" si="29"/>
        <v>#REF!</v>
      </c>
      <c r="BP232" s="56" t="e">
        <f t="shared" si="29"/>
        <v>#REF!</v>
      </c>
      <c r="BQ232" s="56" t="e">
        <f t="shared" si="29"/>
        <v>#REF!</v>
      </c>
      <c r="BR232" s="56" t="e">
        <f t="shared" si="29"/>
        <v>#REF!</v>
      </c>
      <c r="BS232" s="56" t="e">
        <f t="shared" si="29"/>
        <v>#REF!</v>
      </c>
      <c r="BT232" s="56" t="e">
        <f t="shared" ref="BT232:CM232" si="30">SUM(BT28:BT29)</f>
        <v>#REF!</v>
      </c>
      <c r="BU232" s="56" t="e">
        <f t="shared" si="30"/>
        <v>#REF!</v>
      </c>
      <c r="BV232" s="56" t="e">
        <f t="shared" si="30"/>
        <v>#REF!</v>
      </c>
      <c r="BW232" s="56" t="e">
        <f t="shared" si="30"/>
        <v>#REF!</v>
      </c>
      <c r="BX232" s="56" t="e">
        <f t="shared" si="30"/>
        <v>#REF!</v>
      </c>
      <c r="BY232" s="56" t="e">
        <f t="shared" si="30"/>
        <v>#REF!</v>
      </c>
      <c r="BZ232" s="56" t="e">
        <f t="shared" si="30"/>
        <v>#REF!</v>
      </c>
      <c r="CA232" s="56" t="e">
        <f t="shared" si="30"/>
        <v>#REF!</v>
      </c>
      <c r="CB232" s="56" t="e">
        <f t="shared" si="30"/>
        <v>#REF!</v>
      </c>
      <c r="CC232" s="56" t="e">
        <f t="shared" si="30"/>
        <v>#REF!</v>
      </c>
      <c r="CD232" s="56" t="e">
        <f t="shared" si="30"/>
        <v>#REF!</v>
      </c>
      <c r="CE232" s="56" t="e">
        <f t="shared" si="30"/>
        <v>#REF!</v>
      </c>
      <c r="CF232" s="56" t="e">
        <f t="shared" si="30"/>
        <v>#REF!</v>
      </c>
      <c r="CG232" s="56" t="e">
        <f t="shared" si="30"/>
        <v>#REF!</v>
      </c>
      <c r="CH232" s="56" t="e">
        <f t="shared" si="30"/>
        <v>#REF!</v>
      </c>
      <c r="CI232" s="56" t="e">
        <f t="shared" si="30"/>
        <v>#REF!</v>
      </c>
      <c r="CJ232" s="56" t="e">
        <f t="shared" si="30"/>
        <v>#REF!</v>
      </c>
      <c r="CK232" s="56" t="e">
        <f t="shared" si="30"/>
        <v>#REF!</v>
      </c>
      <c r="CL232" s="56" t="e">
        <f t="shared" si="30"/>
        <v>#REF!</v>
      </c>
      <c r="CM232" s="56" t="e">
        <f t="shared" si="30"/>
        <v>#REF!</v>
      </c>
      <c r="CN232" s="57" t="e">
        <f t="shared" si="14"/>
        <v>#REF!</v>
      </c>
      <c r="CP232" s="131"/>
      <c r="CQ232" s="208"/>
    </row>
    <row r="233" spans="4:95" ht="16.5" x14ac:dyDescent="0.25">
      <c r="D233" s="400" t="s">
        <v>94</v>
      </c>
      <c r="E233" s="400"/>
      <c r="F233" s="400"/>
      <c r="G233" s="56" t="e">
        <f>SUM(G30:G39)</f>
        <v>#REF!</v>
      </c>
      <c r="H233" s="56" t="e">
        <f t="shared" ref="H233:BS233" si="31">SUM(H30:H39)</f>
        <v>#REF!</v>
      </c>
      <c r="I233" s="56" t="e">
        <f t="shared" si="31"/>
        <v>#REF!</v>
      </c>
      <c r="J233" s="56" t="e">
        <f t="shared" si="31"/>
        <v>#REF!</v>
      </c>
      <c r="K233" s="56" t="e">
        <f t="shared" si="31"/>
        <v>#REF!</v>
      </c>
      <c r="L233" s="56" t="e">
        <f t="shared" si="31"/>
        <v>#REF!</v>
      </c>
      <c r="M233" s="56" t="e">
        <f t="shared" si="31"/>
        <v>#REF!</v>
      </c>
      <c r="N233" s="56" t="e">
        <f t="shared" si="31"/>
        <v>#REF!</v>
      </c>
      <c r="O233" s="56" t="e">
        <f t="shared" si="31"/>
        <v>#REF!</v>
      </c>
      <c r="P233" s="56" t="e">
        <f t="shared" si="31"/>
        <v>#REF!</v>
      </c>
      <c r="Q233" s="56" t="e">
        <f t="shared" si="31"/>
        <v>#REF!</v>
      </c>
      <c r="R233" s="56" t="e">
        <f t="shared" si="31"/>
        <v>#REF!</v>
      </c>
      <c r="S233" s="56" t="e">
        <f t="shared" si="31"/>
        <v>#REF!</v>
      </c>
      <c r="T233" s="56" t="e">
        <f t="shared" si="31"/>
        <v>#REF!</v>
      </c>
      <c r="U233" s="56" t="e">
        <f t="shared" si="31"/>
        <v>#REF!</v>
      </c>
      <c r="V233" s="56" t="e">
        <f t="shared" si="31"/>
        <v>#REF!</v>
      </c>
      <c r="W233" s="56" t="e">
        <f t="shared" si="31"/>
        <v>#REF!</v>
      </c>
      <c r="X233" s="56" t="e">
        <f t="shared" si="31"/>
        <v>#REF!</v>
      </c>
      <c r="Y233" s="56" t="e">
        <f t="shared" si="31"/>
        <v>#REF!</v>
      </c>
      <c r="Z233" s="56" t="e">
        <f t="shared" si="31"/>
        <v>#REF!</v>
      </c>
      <c r="AA233" s="56" t="e">
        <f t="shared" si="31"/>
        <v>#REF!</v>
      </c>
      <c r="AB233" s="56" t="e">
        <f t="shared" si="31"/>
        <v>#REF!</v>
      </c>
      <c r="AC233" s="56" t="e">
        <f t="shared" si="31"/>
        <v>#REF!</v>
      </c>
      <c r="AD233" s="56" t="e">
        <f t="shared" si="31"/>
        <v>#REF!</v>
      </c>
      <c r="AE233" s="56" t="e">
        <f t="shared" si="31"/>
        <v>#REF!</v>
      </c>
      <c r="AF233" s="56" t="e">
        <f t="shared" si="31"/>
        <v>#REF!</v>
      </c>
      <c r="AG233" s="56" t="e">
        <f t="shared" si="31"/>
        <v>#REF!</v>
      </c>
      <c r="AH233" s="56" t="e">
        <f t="shared" si="31"/>
        <v>#REF!</v>
      </c>
      <c r="AI233" s="56" t="e">
        <f t="shared" si="31"/>
        <v>#REF!</v>
      </c>
      <c r="AJ233" s="56" t="e">
        <f t="shared" si="31"/>
        <v>#REF!</v>
      </c>
      <c r="AK233" s="56" t="e">
        <f t="shared" si="31"/>
        <v>#REF!</v>
      </c>
      <c r="AL233" s="56" t="e">
        <f t="shared" si="31"/>
        <v>#REF!</v>
      </c>
      <c r="AM233" s="56" t="e">
        <f t="shared" si="31"/>
        <v>#REF!</v>
      </c>
      <c r="AN233" s="56" t="e">
        <f t="shared" si="31"/>
        <v>#REF!</v>
      </c>
      <c r="AO233" s="56" t="e">
        <f t="shared" si="31"/>
        <v>#REF!</v>
      </c>
      <c r="AP233" s="56" t="e">
        <f t="shared" si="31"/>
        <v>#REF!</v>
      </c>
      <c r="AQ233" s="56" t="e">
        <f t="shared" si="31"/>
        <v>#REF!</v>
      </c>
      <c r="AR233" s="56" t="e">
        <f t="shared" si="31"/>
        <v>#REF!</v>
      </c>
      <c r="AS233" s="56" t="e">
        <f t="shared" si="31"/>
        <v>#REF!</v>
      </c>
      <c r="AT233" s="56" t="e">
        <f t="shared" si="31"/>
        <v>#REF!</v>
      </c>
      <c r="AU233" s="56" t="e">
        <f t="shared" si="31"/>
        <v>#REF!</v>
      </c>
      <c r="AV233" s="56" t="e">
        <f t="shared" si="31"/>
        <v>#REF!</v>
      </c>
      <c r="AW233" s="56" t="e">
        <f t="shared" si="31"/>
        <v>#REF!</v>
      </c>
      <c r="AX233" s="56" t="e">
        <f t="shared" si="31"/>
        <v>#REF!</v>
      </c>
      <c r="AY233" s="56" t="e">
        <f t="shared" si="31"/>
        <v>#REF!</v>
      </c>
      <c r="AZ233" s="56" t="e">
        <f t="shared" si="31"/>
        <v>#REF!</v>
      </c>
      <c r="BA233" s="56" t="e">
        <f t="shared" si="31"/>
        <v>#REF!</v>
      </c>
      <c r="BB233" s="56" t="e">
        <f t="shared" si="31"/>
        <v>#REF!</v>
      </c>
      <c r="BC233" s="56" t="e">
        <f t="shared" si="31"/>
        <v>#REF!</v>
      </c>
      <c r="BD233" s="56" t="e">
        <f t="shared" si="31"/>
        <v>#REF!</v>
      </c>
      <c r="BE233" s="56" t="e">
        <f t="shared" si="31"/>
        <v>#REF!</v>
      </c>
      <c r="BF233" s="56" t="e">
        <f t="shared" si="31"/>
        <v>#REF!</v>
      </c>
      <c r="BG233" s="56" t="e">
        <f t="shared" si="31"/>
        <v>#REF!</v>
      </c>
      <c r="BH233" s="56" t="e">
        <f t="shared" si="31"/>
        <v>#REF!</v>
      </c>
      <c r="BI233" s="56" t="e">
        <f t="shared" si="31"/>
        <v>#REF!</v>
      </c>
      <c r="BJ233" s="56" t="e">
        <f t="shared" si="31"/>
        <v>#REF!</v>
      </c>
      <c r="BK233" s="56" t="e">
        <f t="shared" si="31"/>
        <v>#REF!</v>
      </c>
      <c r="BL233" s="56" t="e">
        <f t="shared" si="31"/>
        <v>#REF!</v>
      </c>
      <c r="BM233" s="56" t="e">
        <f t="shared" si="31"/>
        <v>#REF!</v>
      </c>
      <c r="BN233" s="56" t="e">
        <f t="shared" si="31"/>
        <v>#REF!</v>
      </c>
      <c r="BO233" s="56" t="e">
        <f t="shared" si="31"/>
        <v>#REF!</v>
      </c>
      <c r="BP233" s="56" t="e">
        <f t="shared" si="31"/>
        <v>#REF!</v>
      </c>
      <c r="BQ233" s="56" t="e">
        <f t="shared" si="31"/>
        <v>#REF!</v>
      </c>
      <c r="BR233" s="56" t="e">
        <f t="shared" si="31"/>
        <v>#REF!</v>
      </c>
      <c r="BS233" s="56" t="e">
        <f t="shared" si="31"/>
        <v>#REF!</v>
      </c>
      <c r="BT233" s="56" t="e">
        <f t="shared" ref="BT233:CM233" si="32">SUM(BT30:BT39)</f>
        <v>#REF!</v>
      </c>
      <c r="BU233" s="56" t="e">
        <f t="shared" si="32"/>
        <v>#REF!</v>
      </c>
      <c r="BV233" s="56" t="e">
        <f t="shared" si="32"/>
        <v>#REF!</v>
      </c>
      <c r="BW233" s="56" t="e">
        <f t="shared" si="32"/>
        <v>#REF!</v>
      </c>
      <c r="BX233" s="56" t="e">
        <f t="shared" si="32"/>
        <v>#REF!</v>
      </c>
      <c r="BY233" s="56" t="e">
        <f t="shared" si="32"/>
        <v>#REF!</v>
      </c>
      <c r="BZ233" s="56" t="e">
        <f t="shared" si="32"/>
        <v>#REF!</v>
      </c>
      <c r="CA233" s="56" t="e">
        <f t="shared" si="32"/>
        <v>#REF!</v>
      </c>
      <c r="CB233" s="56" t="e">
        <f t="shared" si="32"/>
        <v>#REF!</v>
      </c>
      <c r="CC233" s="56" t="e">
        <f t="shared" si="32"/>
        <v>#REF!</v>
      </c>
      <c r="CD233" s="56" t="e">
        <f t="shared" si="32"/>
        <v>#REF!</v>
      </c>
      <c r="CE233" s="56" t="e">
        <f t="shared" si="32"/>
        <v>#REF!</v>
      </c>
      <c r="CF233" s="56" t="e">
        <f t="shared" si="32"/>
        <v>#REF!</v>
      </c>
      <c r="CG233" s="56" t="e">
        <f t="shared" si="32"/>
        <v>#REF!</v>
      </c>
      <c r="CH233" s="56" t="e">
        <f t="shared" si="32"/>
        <v>#REF!</v>
      </c>
      <c r="CI233" s="56" t="e">
        <f t="shared" si="32"/>
        <v>#REF!</v>
      </c>
      <c r="CJ233" s="56" t="e">
        <f t="shared" si="32"/>
        <v>#REF!</v>
      </c>
      <c r="CK233" s="56" t="e">
        <f t="shared" si="32"/>
        <v>#REF!</v>
      </c>
      <c r="CL233" s="56" t="e">
        <f t="shared" si="32"/>
        <v>#REF!</v>
      </c>
      <c r="CM233" s="56" t="e">
        <f t="shared" si="32"/>
        <v>#REF!</v>
      </c>
      <c r="CN233" s="57" t="e">
        <f t="shared" si="14"/>
        <v>#REF!</v>
      </c>
      <c r="CP233" s="131"/>
      <c r="CQ233" s="208"/>
    </row>
    <row r="234" spans="4:95" ht="16.5" x14ac:dyDescent="0.25">
      <c r="D234" s="400" t="s">
        <v>96</v>
      </c>
      <c r="E234" s="400"/>
      <c r="F234" s="400"/>
      <c r="G234" s="56" t="e">
        <f>SUM(G40:G41)</f>
        <v>#REF!</v>
      </c>
      <c r="H234" s="56" t="e">
        <f t="shared" ref="H234:BS234" si="33">SUM(H40:H41)</f>
        <v>#REF!</v>
      </c>
      <c r="I234" s="56" t="e">
        <f t="shared" si="33"/>
        <v>#REF!</v>
      </c>
      <c r="J234" s="56" t="e">
        <f t="shared" si="33"/>
        <v>#REF!</v>
      </c>
      <c r="K234" s="56" t="e">
        <f t="shared" si="33"/>
        <v>#REF!</v>
      </c>
      <c r="L234" s="56" t="e">
        <f t="shared" si="33"/>
        <v>#REF!</v>
      </c>
      <c r="M234" s="56" t="e">
        <f t="shared" si="33"/>
        <v>#REF!</v>
      </c>
      <c r="N234" s="56" t="e">
        <f t="shared" si="33"/>
        <v>#REF!</v>
      </c>
      <c r="O234" s="56" t="e">
        <f t="shared" si="33"/>
        <v>#REF!</v>
      </c>
      <c r="P234" s="56" t="e">
        <f t="shared" si="33"/>
        <v>#REF!</v>
      </c>
      <c r="Q234" s="56" t="e">
        <f t="shared" si="33"/>
        <v>#REF!</v>
      </c>
      <c r="R234" s="56" t="e">
        <f t="shared" si="33"/>
        <v>#REF!</v>
      </c>
      <c r="S234" s="56" t="e">
        <f t="shared" si="33"/>
        <v>#REF!</v>
      </c>
      <c r="T234" s="56" t="e">
        <f t="shared" si="33"/>
        <v>#REF!</v>
      </c>
      <c r="U234" s="56" t="e">
        <f t="shared" si="33"/>
        <v>#REF!</v>
      </c>
      <c r="V234" s="56" t="e">
        <f t="shared" si="33"/>
        <v>#REF!</v>
      </c>
      <c r="W234" s="56" t="e">
        <f t="shared" si="33"/>
        <v>#REF!</v>
      </c>
      <c r="X234" s="56" t="e">
        <f t="shared" si="33"/>
        <v>#REF!</v>
      </c>
      <c r="Y234" s="56" t="e">
        <f t="shared" si="33"/>
        <v>#REF!</v>
      </c>
      <c r="Z234" s="56" t="e">
        <f t="shared" si="33"/>
        <v>#REF!</v>
      </c>
      <c r="AA234" s="56" t="e">
        <f t="shared" si="33"/>
        <v>#REF!</v>
      </c>
      <c r="AB234" s="56" t="e">
        <f t="shared" si="33"/>
        <v>#REF!</v>
      </c>
      <c r="AC234" s="56" t="e">
        <f t="shared" si="33"/>
        <v>#REF!</v>
      </c>
      <c r="AD234" s="56" t="e">
        <f t="shared" si="33"/>
        <v>#REF!</v>
      </c>
      <c r="AE234" s="56" t="e">
        <f t="shared" si="33"/>
        <v>#REF!</v>
      </c>
      <c r="AF234" s="56" t="e">
        <f t="shared" si="33"/>
        <v>#REF!</v>
      </c>
      <c r="AG234" s="56" t="e">
        <f t="shared" si="33"/>
        <v>#REF!</v>
      </c>
      <c r="AH234" s="56" t="e">
        <f t="shared" si="33"/>
        <v>#REF!</v>
      </c>
      <c r="AI234" s="56" t="e">
        <f t="shared" si="33"/>
        <v>#REF!</v>
      </c>
      <c r="AJ234" s="56" t="e">
        <f t="shared" si="33"/>
        <v>#REF!</v>
      </c>
      <c r="AK234" s="308" t="e">
        <f t="shared" si="33"/>
        <v>#REF!</v>
      </c>
      <c r="AL234" s="56" t="e">
        <f t="shared" si="33"/>
        <v>#REF!</v>
      </c>
      <c r="AM234" s="56" t="e">
        <f t="shared" si="33"/>
        <v>#REF!</v>
      </c>
      <c r="AN234" s="56" t="e">
        <f t="shared" si="33"/>
        <v>#REF!</v>
      </c>
      <c r="AO234" s="56" t="e">
        <f t="shared" si="33"/>
        <v>#REF!</v>
      </c>
      <c r="AP234" s="56" t="e">
        <f t="shared" si="33"/>
        <v>#REF!</v>
      </c>
      <c r="AQ234" s="56" t="e">
        <f t="shared" si="33"/>
        <v>#REF!</v>
      </c>
      <c r="AR234" s="56" t="e">
        <f t="shared" si="33"/>
        <v>#REF!</v>
      </c>
      <c r="AS234" s="56" t="e">
        <f t="shared" si="33"/>
        <v>#REF!</v>
      </c>
      <c r="AT234" s="56" t="e">
        <f t="shared" si="33"/>
        <v>#REF!</v>
      </c>
      <c r="AU234" s="56" t="e">
        <f t="shared" si="33"/>
        <v>#REF!</v>
      </c>
      <c r="AV234" s="56" t="e">
        <f t="shared" si="33"/>
        <v>#REF!</v>
      </c>
      <c r="AW234" s="56" t="e">
        <f t="shared" si="33"/>
        <v>#REF!</v>
      </c>
      <c r="AX234" s="56" t="e">
        <f t="shared" si="33"/>
        <v>#REF!</v>
      </c>
      <c r="AY234" s="56" t="e">
        <f t="shared" si="33"/>
        <v>#REF!</v>
      </c>
      <c r="AZ234" s="56" t="e">
        <f t="shared" si="33"/>
        <v>#REF!</v>
      </c>
      <c r="BA234" s="56" t="e">
        <f t="shared" si="33"/>
        <v>#REF!</v>
      </c>
      <c r="BB234" s="56" t="e">
        <f t="shared" si="33"/>
        <v>#REF!</v>
      </c>
      <c r="BC234" s="56" t="e">
        <f t="shared" si="33"/>
        <v>#REF!</v>
      </c>
      <c r="BD234" s="56" t="e">
        <f t="shared" si="33"/>
        <v>#REF!</v>
      </c>
      <c r="BE234" s="56" t="e">
        <f t="shared" si="33"/>
        <v>#REF!</v>
      </c>
      <c r="BF234" s="56" t="e">
        <f t="shared" si="33"/>
        <v>#REF!</v>
      </c>
      <c r="BG234" s="56" t="e">
        <f t="shared" si="33"/>
        <v>#REF!</v>
      </c>
      <c r="BH234" s="56" t="e">
        <f t="shared" si="33"/>
        <v>#REF!</v>
      </c>
      <c r="BI234" s="56" t="e">
        <f t="shared" si="33"/>
        <v>#REF!</v>
      </c>
      <c r="BJ234" s="56" t="e">
        <f t="shared" si="33"/>
        <v>#REF!</v>
      </c>
      <c r="BK234" s="56" t="e">
        <f t="shared" si="33"/>
        <v>#REF!</v>
      </c>
      <c r="BL234" s="56" t="e">
        <f t="shared" si="33"/>
        <v>#REF!</v>
      </c>
      <c r="BM234" s="56" t="e">
        <f t="shared" si="33"/>
        <v>#REF!</v>
      </c>
      <c r="BN234" s="308" t="e">
        <f t="shared" si="33"/>
        <v>#REF!</v>
      </c>
      <c r="BO234" s="56" t="e">
        <f t="shared" si="33"/>
        <v>#REF!</v>
      </c>
      <c r="BP234" s="56" t="e">
        <f t="shared" si="33"/>
        <v>#REF!</v>
      </c>
      <c r="BQ234" s="56" t="e">
        <f t="shared" si="33"/>
        <v>#REF!</v>
      </c>
      <c r="BR234" s="56" t="e">
        <f t="shared" si="33"/>
        <v>#REF!</v>
      </c>
      <c r="BS234" s="56" t="e">
        <f t="shared" si="33"/>
        <v>#REF!</v>
      </c>
      <c r="BT234" s="56" t="e">
        <f t="shared" ref="BT234:CM234" si="34">SUM(BT40:BT41)</f>
        <v>#REF!</v>
      </c>
      <c r="BU234" s="56" t="e">
        <f t="shared" si="34"/>
        <v>#REF!</v>
      </c>
      <c r="BV234" s="56" t="e">
        <f t="shared" si="34"/>
        <v>#REF!</v>
      </c>
      <c r="BW234" s="308" t="e">
        <f t="shared" si="34"/>
        <v>#REF!</v>
      </c>
      <c r="BX234" s="56" t="e">
        <f t="shared" si="34"/>
        <v>#REF!</v>
      </c>
      <c r="BY234" s="56" t="e">
        <f t="shared" si="34"/>
        <v>#REF!</v>
      </c>
      <c r="BZ234" s="56" t="e">
        <f t="shared" si="34"/>
        <v>#REF!</v>
      </c>
      <c r="CA234" s="56" t="e">
        <f t="shared" si="34"/>
        <v>#REF!</v>
      </c>
      <c r="CB234" s="56" t="e">
        <f t="shared" si="34"/>
        <v>#REF!</v>
      </c>
      <c r="CC234" s="56" t="e">
        <f t="shared" si="34"/>
        <v>#REF!</v>
      </c>
      <c r="CD234" s="56" t="e">
        <f t="shared" si="34"/>
        <v>#REF!</v>
      </c>
      <c r="CE234" s="56" t="e">
        <f t="shared" si="34"/>
        <v>#REF!</v>
      </c>
      <c r="CF234" s="56" t="e">
        <f t="shared" si="34"/>
        <v>#REF!</v>
      </c>
      <c r="CG234" s="56" t="e">
        <f t="shared" si="34"/>
        <v>#REF!</v>
      </c>
      <c r="CH234" s="56" t="e">
        <f t="shared" si="34"/>
        <v>#REF!</v>
      </c>
      <c r="CI234" s="56" t="e">
        <f t="shared" si="34"/>
        <v>#REF!</v>
      </c>
      <c r="CJ234" s="56" t="e">
        <f t="shared" si="34"/>
        <v>#REF!</v>
      </c>
      <c r="CK234" s="56" t="e">
        <f t="shared" si="34"/>
        <v>#REF!</v>
      </c>
      <c r="CL234" s="56" t="e">
        <f t="shared" si="34"/>
        <v>#REF!</v>
      </c>
      <c r="CM234" s="318" t="e">
        <f t="shared" si="34"/>
        <v>#REF!</v>
      </c>
      <c r="CN234" s="57" t="e">
        <f t="shared" si="14"/>
        <v>#REF!</v>
      </c>
      <c r="CP234" s="131"/>
      <c r="CQ234" s="208"/>
    </row>
    <row r="235" spans="4:95" ht="16.5" x14ac:dyDescent="0.25">
      <c r="D235" s="400" t="s">
        <v>98</v>
      </c>
      <c r="E235" s="400"/>
      <c r="F235" s="400"/>
      <c r="G235" s="56" t="e">
        <f>SUM(G42:G43)</f>
        <v>#REF!</v>
      </c>
      <c r="H235" s="56" t="e">
        <f t="shared" ref="H235:BS235" si="35">SUM(H42:H43)</f>
        <v>#REF!</v>
      </c>
      <c r="I235" s="56" t="e">
        <f t="shared" si="35"/>
        <v>#REF!</v>
      </c>
      <c r="J235" s="56" t="e">
        <f t="shared" si="35"/>
        <v>#REF!</v>
      </c>
      <c r="K235" s="56" t="e">
        <f t="shared" si="35"/>
        <v>#REF!</v>
      </c>
      <c r="L235" s="56" t="e">
        <f t="shared" si="35"/>
        <v>#REF!</v>
      </c>
      <c r="M235" s="56" t="e">
        <f t="shared" si="35"/>
        <v>#REF!</v>
      </c>
      <c r="N235" s="56" t="e">
        <f t="shared" si="35"/>
        <v>#REF!</v>
      </c>
      <c r="O235" s="56" t="e">
        <f t="shared" si="35"/>
        <v>#REF!</v>
      </c>
      <c r="P235" s="56" t="e">
        <f t="shared" si="35"/>
        <v>#REF!</v>
      </c>
      <c r="Q235" s="56" t="e">
        <f t="shared" si="35"/>
        <v>#REF!</v>
      </c>
      <c r="R235" s="56" t="e">
        <f t="shared" si="35"/>
        <v>#REF!</v>
      </c>
      <c r="S235" s="56" t="e">
        <f t="shared" si="35"/>
        <v>#REF!</v>
      </c>
      <c r="T235" s="56" t="e">
        <f t="shared" si="35"/>
        <v>#REF!</v>
      </c>
      <c r="U235" s="56" t="e">
        <f t="shared" si="35"/>
        <v>#REF!</v>
      </c>
      <c r="V235" s="56" t="e">
        <f t="shared" si="35"/>
        <v>#REF!</v>
      </c>
      <c r="W235" s="56" t="e">
        <f t="shared" si="35"/>
        <v>#REF!</v>
      </c>
      <c r="X235" s="56" t="e">
        <f t="shared" si="35"/>
        <v>#REF!</v>
      </c>
      <c r="Y235" s="56" t="e">
        <f t="shared" si="35"/>
        <v>#REF!</v>
      </c>
      <c r="Z235" s="56" t="e">
        <f t="shared" si="35"/>
        <v>#REF!</v>
      </c>
      <c r="AA235" s="56" t="e">
        <f t="shared" si="35"/>
        <v>#REF!</v>
      </c>
      <c r="AB235" s="56" t="e">
        <f t="shared" si="35"/>
        <v>#REF!</v>
      </c>
      <c r="AC235" s="56" t="e">
        <f t="shared" si="35"/>
        <v>#REF!</v>
      </c>
      <c r="AD235" s="56" t="e">
        <f t="shared" si="35"/>
        <v>#REF!</v>
      </c>
      <c r="AE235" s="56" t="e">
        <f t="shared" si="35"/>
        <v>#REF!</v>
      </c>
      <c r="AF235" s="56" t="e">
        <f t="shared" si="35"/>
        <v>#REF!</v>
      </c>
      <c r="AG235" s="56" t="e">
        <f t="shared" si="35"/>
        <v>#REF!</v>
      </c>
      <c r="AH235" s="56" t="e">
        <f t="shared" si="35"/>
        <v>#REF!</v>
      </c>
      <c r="AI235" s="56" t="e">
        <f t="shared" si="35"/>
        <v>#REF!</v>
      </c>
      <c r="AJ235" s="56" t="e">
        <f t="shared" si="35"/>
        <v>#REF!</v>
      </c>
      <c r="AK235" s="56" t="e">
        <f t="shared" si="35"/>
        <v>#REF!</v>
      </c>
      <c r="AL235" s="56" t="e">
        <f t="shared" si="35"/>
        <v>#REF!</v>
      </c>
      <c r="AM235" s="56" t="e">
        <f t="shared" si="35"/>
        <v>#REF!</v>
      </c>
      <c r="AN235" s="56" t="e">
        <f t="shared" si="35"/>
        <v>#REF!</v>
      </c>
      <c r="AO235" s="56" t="e">
        <f t="shared" si="35"/>
        <v>#REF!</v>
      </c>
      <c r="AP235" s="56" t="e">
        <f t="shared" si="35"/>
        <v>#REF!</v>
      </c>
      <c r="AQ235" s="56" t="e">
        <f t="shared" si="35"/>
        <v>#REF!</v>
      </c>
      <c r="AR235" s="56" t="e">
        <f t="shared" si="35"/>
        <v>#REF!</v>
      </c>
      <c r="AS235" s="56" t="e">
        <f t="shared" si="35"/>
        <v>#REF!</v>
      </c>
      <c r="AT235" s="56" t="e">
        <f t="shared" si="35"/>
        <v>#REF!</v>
      </c>
      <c r="AU235" s="56" t="e">
        <f t="shared" si="35"/>
        <v>#REF!</v>
      </c>
      <c r="AV235" s="56" t="e">
        <f t="shared" si="35"/>
        <v>#REF!</v>
      </c>
      <c r="AW235" s="56" t="e">
        <f t="shared" si="35"/>
        <v>#REF!</v>
      </c>
      <c r="AX235" s="56" t="e">
        <f t="shared" si="35"/>
        <v>#REF!</v>
      </c>
      <c r="AY235" s="56" t="e">
        <f t="shared" si="35"/>
        <v>#REF!</v>
      </c>
      <c r="AZ235" s="56" t="e">
        <f t="shared" si="35"/>
        <v>#REF!</v>
      </c>
      <c r="BA235" s="56" t="e">
        <f t="shared" si="35"/>
        <v>#REF!</v>
      </c>
      <c r="BB235" s="56" t="e">
        <f t="shared" si="35"/>
        <v>#REF!</v>
      </c>
      <c r="BC235" s="56" t="e">
        <f t="shared" si="35"/>
        <v>#REF!</v>
      </c>
      <c r="BD235" s="56" t="e">
        <f t="shared" si="35"/>
        <v>#REF!</v>
      </c>
      <c r="BE235" s="56" t="e">
        <f t="shared" si="35"/>
        <v>#REF!</v>
      </c>
      <c r="BF235" s="56" t="e">
        <f t="shared" si="35"/>
        <v>#REF!</v>
      </c>
      <c r="BG235" s="56" t="e">
        <f t="shared" si="35"/>
        <v>#REF!</v>
      </c>
      <c r="BH235" s="56" t="e">
        <f t="shared" si="35"/>
        <v>#REF!</v>
      </c>
      <c r="BI235" s="56" t="e">
        <f t="shared" si="35"/>
        <v>#REF!</v>
      </c>
      <c r="BJ235" s="56" t="e">
        <f t="shared" si="35"/>
        <v>#REF!</v>
      </c>
      <c r="BK235" s="56" t="e">
        <f t="shared" si="35"/>
        <v>#REF!</v>
      </c>
      <c r="BL235" s="56" t="e">
        <f t="shared" si="35"/>
        <v>#REF!</v>
      </c>
      <c r="BM235" s="56" t="e">
        <f t="shared" si="35"/>
        <v>#REF!</v>
      </c>
      <c r="BN235" s="56" t="e">
        <f t="shared" si="35"/>
        <v>#REF!</v>
      </c>
      <c r="BO235" s="56" t="e">
        <f t="shared" si="35"/>
        <v>#REF!</v>
      </c>
      <c r="BP235" s="56" t="e">
        <f t="shared" si="35"/>
        <v>#REF!</v>
      </c>
      <c r="BQ235" s="56" t="e">
        <f t="shared" si="35"/>
        <v>#REF!</v>
      </c>
      <c r="BR235" s="56" t="e">
        <f t="shared" si="35"/>
        <v>#REF!</v>
      </c>
      <c r="BS235" s="56" t="e">
        <f t="shared" si="35"/>
        <v>#REF!</v>
      </c>
      <c r="BT235" s="56" t="e">
        <f t="shared" ref="BT235:CM235" si="36">SUM(BT42:BT43)</f>
        <v>#REF!</v>
      </c>
      <c r="BU235" s="56" t="e">
        <f t="shared" si="36"/>
        <v>#REF!</v>
      </c>
      <c r="BV235" s="56" t="e">
        <f t="shared" si="36"/>
        <v>#REF!</v>
      </c>
      <c r="BW235" s="56" t="e">
        <f t="shared" si="36"/>
        <v>#REF!</v>
      </c>
      <c r="BX235" s="56" t="e">
        <f t="shared" si="36"/>
        <v>#REF!</v>
      </c>
      <c r="BY235" s="56" t="e">
        <f t="shared" si="36"/>
        <v>#REF!</v>
      </c>
      <c r="BZ235" s="56" t="e">
        <f t="shared" si="36"/>
        <v>#REF!</v>
      </c>
      <c r="CA235" s="56" t="e">
        <f t="shared" si="36"/>
        <v>#REF!</v>
      </c>
      <c r="CB235" s="56" t="e">
        <f t="shared" si="36"/>
        <v>#REF!</v>
      </c>
      <c r="CC235" s="56" t="e">
        <f t="shared" si="36"/>
        <v>#REF!</v>
      </c>
      <c r="CD235" s="56" t="e">
        <f t="shared" si="36"/>
        <v>#REF!</v>
      </c>
      <c r="CE235" s="56" t="e">
        <f t="shared" si="36"/>
        <v>#REF!</v>
      </c>
      <c r="CF235" s="56" t="e">
        <f t="shared" si="36"/>
        <v>#REF!</v>
      </c>
      <c r="CG235" s="56" t="e">
        <f t="shared" si="36"/>
        <v>#REF!</v>
      </c>
      <c r="CH235" s="56" t="e">
        <f t="shared" si="36"/>
        <v>#REF!</v>
      </c>
      <c r="CI235" s="56" t="e">
        <f t="shared" si="36"/>
        <v>#REF!</v>
      </c>
      <c r="CJ235" s="56" t="e">
        <f t="shared" si="36"/>
        <v>#REF!</v>
      </c>
      <c r="CK235" s="56" t="e">
        <f t="shared" si="36"/>
        <v>#REF!</v>
      </c>
      <c r="CL235" s="56" t="e">
        <f t="shared" si="36"/>
        <v>#REF!</v>
      </c>
      <c r="CM235" s="56" t="e">
        <f t="shared" si="36"/>
        <v>#REF!</v>
      </c>
      <c r="CN235" s="57" t="e">
        <f t="shared" si="14"/>
        <v>#REF!</v>
      </c>
      <c r="CP235" s="131"/>
      <c r="CQ235" s="208"/>
    </row>
    <row r="236" spans="4:95" ht="16.5" x14ac:dyDescent="0.25">
      <c r="D236" s="400" t="s">
        <v>100</v>
      </c>
      <c r="E236" s="400"/>
      <c r="F236" s="400"/>
      <c r="G236" s="56" t="e">
        <f>SUM(G44:G46)</f>
        <v>#REF!</v>
      </c>
      <c r="H236" s="56" t="e">
        <f t="shared" ref="H236:BS236" si="37">SUM(H44:H46)</f>
        <v>#REF!</v>
      </c>
      <c r="I236" s="56" t="e">
        <f t="shared" si="37"/>
        <v>#REF!</v>
      </c>
      <c r="J236" s="56" t="e">
        <f t="shared" si="37"/>
        <v>#REF!</v>
      </c>
      <c r="K236" s="56" t="e">
        <f t="shared" si="37"/>
        <v>#REF!</v>
      </c>
      <c r="L236" s="56" t="e">
        <f t="shared" si="37"/>
        <v>#REF!</v>
      </c>
      <c r="M236" s="56" t="e">
        <f t="shared" si="37"/>
        <v>#REF!</v>
      </c>
      <c r="N236" s="56" t="e">
        <f t="shared" si="37"/>
        <v>#REF!</v>
      </c>
      <c r="O236" s="56" t="e">
        <f t="shared" si="37"/>
        <v>#REF!</v>
      </c>
      <c r="P236" s="56" t="e">
        <f t="shared" si="37"/>
        <v>#REF!</v>
      </c>
      <c r="Q236" s="56" t="e">
        <f t="shared" si="37"/>
        <v>#REF!</v>
      </c>
      <c r="R236" s="56" t="e">
        <f t="shared" si="37"/>
        <v>#REF!</v>
      </c>
      <c r="S236" s="56" t="e">
        <f t="shared" si="37"/>
        <v>#REF!</v>
      </c>
      <c r="T236" s="56" t="e">
        <f t="shared" si="37"/>
        <v>#REF!</v>
      </c>
      <c r="U236" s="56" t="e">
        <f t="shared" si="37"/>
        <v>#REF!</v>
      </c>
      <c r="V236" s="56" t="e">
        <f t="shared" si="37"/>
        <v>#REF!</v>
      </c>
      <c r="W236" s="56" t="e">
        <f t="shared" si="37"/>
        <v>#REF!</v>
      </c>
      <c r="X236" s="56" t="e">
        <f t="shared" si="37"/>
        <v>#REF!</v>
      </c>
      <c r="Y236" s="56" t="e">
        <f t="shared" si="37"/>
        <v>#REF!</v>
      </c>
      <c r="Z236" s="56" t="e">
        <f t="shared" si="37"/>
        <v>#REF!</v>
      </c>
      <c r="AA236" s="56" t="e">
        <f t="shared" si="37"/>
        <v>#REF!</v>
      </c>
      <c r="AB236" s="56" t="e">
        <f t="shared" si="37"/>
        <v>#REF!</v>
      </c>
      <c r="AC236" s="56" t="e">
        <f t="shared" si="37"/>
        <v>#REF!</v>
      </c>
      <c r="AD236" s="56" t="e">
        <f t="shared" si="37"/>
        <v>#REF!</v>
      </c>
      <c r="AE236" s="56" t="e">
        <f t="shared" si="37"/>
        <v>#REF!</v>
      </c>
      <c r="AF236" s="56" t="e">
        <f t="shared" si="37"/>
        <v>#REF!</v>
      </c>
      <c r="AG236" s="56" t="e">
        <f t="shared" si="37"/>
        <v>#REF!</v>
      </c>
      <c r="AH236" s="56" t="e">
        <f t="shared" si="37"/>
        <v>#REF!</v>
      </c>
      <c r="AI236" s="56" t="e">
        <f t="shared" si="37"/>
        <v>#REF!</v>
      </c>
      <c r="AJ236" s="56" t="e">
        <f t="shared" si="37"/>
        <v>#REF!</v>
      </c>
      <c r="AK236" s="56" t="e">
        <f t="shared" si="37"/>
        <v>#REF!</v>
      </c>
      <c r="AL236" s="56" t="e">
        <f t="shared" si="37"/>
        <v>#REF!</v>
      </c>
      <c r="AM236" s="56" t="e">
        <f t="shared" si="37"/>
        <v>#REF!</v>
      </c>
      <c r="AN236" s="56" t="e">
        <f t="shared" si="37"/>
        <v>#REF!</v>
      </c>
      <c r="AO236" s="56" t="e">
        <f t="shared" si="37"/>
        <v>#REF!</v>
      </c>
      <c r="AP236" s="56" t="e">
        <f t="shared" si="37"/>
        <v>#REF!</v>
      </c>
      <c r="AQ236" s="56" t="e">
        <f t="shared" si="37"/>
        <v>#REF!</v>
      </c>
      <c r="AR236" s="56" t="e">
        <f t="shared" si="37"/>
        <v>#REF!</v>
      </c>
      <c r="AS236" s="56" t="e">
        <f t="shared" si="37"/>
        <v>#REF!</v>
      </c>
      <c r="AT236" s="56" t="e">
        <f t="shared" si="37"/>
        <v>#REF!</v>
      </c>
      <c r="AU236" s="56" t="e">
        <f t="shared" si="37"/>
        <v>#REF!</v>
      </c>
      <c r="AV236" s="56" t="e">
        <f t="shared" si="37"/>
        <v>#REF!</v>
      </c>
      <c r="AW236" s="56" t="e">
        <f t="shared" si="37"/>
        <v>#REF!</v>
      </c>
      <c r="AX236" s="56" t="e">
        <f t="shared" si="37"/>
        <v>#REF!</v>
      </c>
      <c r="AY236" s="56" t="e">
        <f t="shared" si="37"/>
        <v>#REF!</v>
      </c>
      <c r="AZ236" s="56" t="e">
        <f t="shared" si="37"/>
        <v>#REF!</v>
      </c>
      <c r="BA236" s="56" t="e">
        <f t="shared" si="37"/>
        <v>#REF!</v>
      </c>
      <c r="BB236" s="56" t="e">
        <f t="shared" si="37"/>
        <v>#REF!</v>
      </c>
      <c r="BC236" s="56" t="e">
        <f t="shared" si="37"/>
        <v>#REF!</v>
      </c>
      <c r="BD236" s="56" t="e">
        <f t="shared" si="37"/>
        <v>#REF!</v>
      </c>
      <c r="BE236" s="56" t="e">
        <f t="shared" si="37"/>
        <v>#REF!</v>
      </c>
      <c r="BF236" s="56" t="e">
        <f t="shared" si="37"/>
        <v>#REF!</v>
      </c>
      <c r="BG236" s="56" t="e">
        <f t="shared" si="37"/>
        <v>#REF!</v>
      </c>
      <c r="BH236" s="56" t="e">
        <f t="shared" si="37"/>
        <v>#REF!</v>
      </c>
      <c r="BI236" s="56" t="e">
        <f t="shared" si="37"/>
        <v>#REF!</v>
      </c>
      <c r="BJ236" s="56" t="e">
        <f t="shared" si="37"/>
        <v>#REF!</v>
      </c>
      <c r="BK236" s="56" t="e">
        <f t="shared" si="37"/>
        <v>#REF!</v>
      </c>
      <c r="BL236" s="56" t="e">
        <f t="shared" si="37"/>
        <v>#REF!</v>
      </c>
      <c r="BM236" s="56" t="e">
        <f t="shared" si="37"/>
        <v>#REF!</v>
      </c>
      <c r="BN236" s="56" t="e">
        <f t="shared" si="37"/>
        <v>#REF!</v>
      </c>
      <c r="BO236" s="56" t="e">
        <f t="shared" si="37"/>
        <v>#REF!</v>
      </c>
      <c r="BP236" s="56" t="e">
        <f t="shared" si="37"/>
        <v>#REF!</v>
      </c>
      <c r="BQ236" s="56" t="e">
        <f t="shared" si="37"/>
        <v>#REF!</v>
      </c>
      <c r="BR236" s="56" t="e">
        <f t="shared" si="37"/>
        <v>#REF!</v>
      </c>
      <c r="BS236" s="56" t="e">
        <f t="shared" si="37"/>
        <v>#REF!</v>
      </c>
      <c r="BT236" s="56" t="e">
        <f t="shared" ref="BT236:CM236" si="38">SUM(BT44:BT46)</f>
        <v>#REF!</v>
      </c>
      <c r="BU236" s="56" t="e">
        <f t="shared" si="38"/>
        <v>#REF!</v>
      </c>
      <c r="BV236" s="56" t="e">
        <f t="shared" si="38"/>
        <v>#REF!</v>
      </c>
      <c r="BW236" s="56" t="e">
        <f t="shared" si="38"/>
        <v>#REF!</v>
      </c>
      <c r="BX236" s="56" t="e">
        <f t="shared" si="38"/>
        <v>#REF!</v>
      </c>
      <c r="BY236" s="56" t="e">
        <f t="shared" si="38"/>
        <v>#REF!</v>
      </c>
      <c r="BZ236" s="56" t="e">
        <f t="shared" si="38"/>
        <v>#REF!</v>
      </c>
      <c r="CA236" s="56" t="e">
        <f t="shared" si="38"/>
        <v>#REF!</v>
      </c>
      <c r="CB236" s="56" t="e">
        <f t="shared" si="38"/>
        <v>#REF!</v>
      </c>
      <c r="CC236" s="56" t="e">
        <f t="shared" si="38"/>
        <v>#REF!</v>
      </c>
      <c r="CD236" s="56" t="e">
        <f t="shared" si="38"/>
        <v>#REF!</v>
      </c>
      <c r="CE236" s="56" t="e">
        <f t="shared" si="38"/>
        <v>#REF!</v>
      </c>
      <c r="CF236" s="56" t="e">
        <f t="shared" si="38"/>
        <v>#REF!</v>
      </c>
      <c r="CG236" s="56" t="e">
        <f t="shared" si="38"/>
        <v>#REF!</v>
      </c>
      <c r="CH236" s="56" t="e">
        <f t="shared" si="38"/>
        <v>#REF!</v>
      </c>
      <c r="CI236" s="56" t="e">
        <f t="shared" si="38"/>
        <v>#REF!</v>
      </c>
      <c r="CJ236" s="56" t="e">
        <f t="shared" si="38"/>
        <v>#REF!</v>
      </c>
      <c r="CK236" s="56" t="e">
        <f t="shared" si="38"/>
        <v>#REF!</v>
      </c>
      <c r="CL236" s="56" t="e">
        <f t="shared" si="38"/>
        <v>#REF!</v>
      </c>
      <c r="CM236" s="56" t="e">
        <f t="shared" si="38"/>
        <v>#REF!</v>
      </c>
      <c r="CN236" s="57" t="e">
        <f t="shared" si="14"/>
        <v>#REF!</v>
      </c>
      <c r="CP236" s="131"/>
      <c r="CQ236" s="208"/>
    </row>
    <row r="237" spans="4:95" ht="22.5" customHeight="1" x14ac:dyDescent="0.25">
      <c r="D237" s="400" t="s">
        <v>103</v>
      </c>
      <c r="E237" s="400"/>
      <c r="F237" s="400"/>
      <c r="G237" s="56" t="e">
        <f>SUM(G47:G48)</f>
        <v>#REF!</v>
      </c>
      <c r="H237" s="56" t="e">
        <f t="shared" ref="H237:BS237" si="39">SUM(H47:H48)</f>
        <v>#REF!</v>
      </c>
      <c r="I237" s="56" t="e">
        <f t="shared" si="39"/>
        <v>#REF!</v>
      </c>
      <c r="J237" s="56" t="e">
        <f t="shared" si="39"/>
        <v>#REF!</v>
      </c>
      <c r="K237" s="56" t="e">
        <f t="shared" si="39"/>
        <v>#REF!</v>
      </c>
      <c r="L237" s="56" t="e">
        <f t="shared" si="39"/>
        <v>#REF!</v>
      </c>
      <c r="M237" s="56" t="e">
        <f t="shared" si="39"/>
        <v>#REF!</v>
      </c>
      <c r="N237" s="56" t="e">
        <f t="shared" si="39"/>
        <v>#REF!</v>
      </c>
      <c r="O237" s="56" t="e">
        <f t="shared" si="39"/>
        <v>#REF!</v>
      </c>
      <c r="P237" s="56" t="e">
        <f t="shared" si="39"/>
        <v>#REF!</v>
      </c>
      <c r="Q237" s="56" t="e">
        <f t="shared" si="39"/>
        <v>#REF!</v>
      </c>
      <c r="R237" s="56" t="e">
        <f t="shared" si="39"/>
        <v>#REF!</v>
      </c>
      <c r="S237" s="56" t="e">
        <f t="shared" si="39"/>
        <v>#REF!</v>
      </c>
      <c r="T237" s="56" t="e">
        <f t="shared" si="39"/>
        <v>#REF!</v>
      </c>
      <c r="U237" s="56" t="e">
        <f t="shared" si="39"/>
        <v>#REF!</v>
      </c>
      <c r="V237" s="56" t="e">
        <f t="shared" si="39"/>
        <v>#REF!</v>
      </c>
      <c r="W237" s="56" t="e">
        <f t="shared" si="39"/>
        <v>#REF!</v>
      </c>
      <c r="X237" s="56" t="e">
        <f t="shared" si="39"/>
        <v>#REF!</v>
      </c>
      <c r="Y237" s="56" t="e">
        <f t="shared" si="39"/>
        <v>#REF!</v>
      </c>
      <c r="Z237" s="56" t="e">
        <f t="shared" si="39"/>
        <v>#REF!</v>
      </c>
      <c r="AA237" s="56" t="e">
        <f t="shared" si="39"/>
        <v>#REF!</v>
      </c>
      <c r="AB237" s="56" t="e">
        <f t="shared" si="39"/>
        <v>#REF!</v>
      </c>
      <c r="AC237" s="56" t="e">
        <f t="shared" si="39"/>
        <v>#REF!</v>
      </c>
      <c r="AD237" s="56" t="e">
        <f t="shared" si="39"/>
        <v>#REF!</v>
      </c>
      <c r="AE237" s="56" t="e">
        <f t="shared" si="39"/>
        <v>#REF!</v>
      </c>
      <c r="AF237" s="56" t="e">
        <f t="shared" si="39"/>
        <v>#REF!</v>
      </c>
      <c r="AG237" s="56" t="e">
        <f t="shared" si="39"/>
        <v>#REF!</v>
      </c>
      <c r="AH237" s="56" t="e">
        <f t="shared" si="39"/>
        <v>#REF!</v>
      </c>
      <c r="AI237" s="56" t="e">
        <f t="shared" si="39"/>
        <v>#REF!</v>
      </c>
      <c r="AJ237" s="56" t="e">
        <f t="shared" si="39"/>
        <v>#REF!</v>
      </c>
      <c r="AK237" s="56" t="e">
        <f t="shared" si="39"/>
        <v>#REF!</v>
      </c>
      <c r="AL237" s="56" t="e">
        <f t="shared" si="39"/>
        <v>#REF!</v>
      </c>
      <c r="AM237" s="56" t="e">
        <f t="shared" si="39"/>
        <v>#REF!</v>
      </c>
      <c r="AN237" s="56" t="e">
        <f t="shared" si="39"/>
        <v>#REF!</v>
      </c>
      <c r="AO237" s="56" t="e">
        <f t="shared" si="39"/>
        <v>#REF!</v>
      </c>
      <c r="AP237" s="56" t="e">
        <f t="shared" si="39"/>
        <v>#REF!</v>
      </c>
      <c r="AQ237" s="56" t="e">
        <f t="shared" si="39"/>
        <v>#REF!</v>
      </c>
      <c r="AR237" s="56" t="e">
        <f t="shared" si="39"/>
        <v>#REF!</v>
      </c>
      <c r="AS237" s="56" t="e">
        <f t="shared" si="39"/>
        <v>#REF!</v>
      </c>
      <c r="AT237" s="56" t="e">
        <f t="shared" si="39"/>
        <v>#REF!</v>
      </c>
      <c r="AU237" s="56" t="e">
        <f t="shared" si="39"/>
        <v>#REF!</v>
      </c>
      <c r="AV237" s="56" t="e">
        <f t="shared" si="39"/>
        <v>#REF!</v>
      </c>
      <c r="AW237" s="56" t="e">
        <f t="shared" si="39"/>
        <v>#REF!</v>
      </c>
      <c r="AX237" s="56" t="e">
        <f t="shared" si="39"/>
        <v>#REF!</v>
      </c>
      <c r="AY237" s="308" t="e">
        <f t="shared" si="39"/>
        <v>#REF!</v>
      </c>
      <c r="AZ237" s="308" t="e">
        <f t="shared" si="39"/>
        <v>#REF!</v>
      </c>
      <c r="BA237" s="56" t="e">
        <f t="shared" si="39"/>
        <v>#REF!</v>
      </c>
      <c r="BB237" s="56" t="e">
        <f t="shared" si="39"/>
        <v>#REF!</v>
      </c>
      <c r="BC237" s="56" t="e">
        <f t="shared" si="39"/>
        <v>#REF!</v>
      </c>
      <c r="BD237" s="56" t="e">
        <f t="shared" si="39"/>
        <v>#REF!</v>
      </c>
      <c r="BE237" s="56" t="e">
        <f t="shared" si="39"/>
        <v>#REF!</v>
      </c>
      <c r="BF237" s="56" t="e">
        <f t="shared" si="39"/>
        <v>#REF!</v>
      </c>
      <c r="BG237" s="56" t="e">
        <f t="shared" si="39"/>
        <v>#REF!</v>
      </c>
      <c r="BH237" s="56" t="e">
        <f t="shared" si="39"/>
        <v>#REF!</v>
      </c>
      <c r="BI237" s="56" t="e">
        <f t="shared" si="39"/>
        <v>#REF!</v>
      </c>
      <c r="BJ237" s="56" t="e">
        <f t="shared" si="39"/>
        <v>#REF!</v>
      </c>
      <c r="BK237" s="56" t="e">
        <f t="shared" si="39"/>
        <v>#REF!</v>
      </c>
      <c r="BL237" s="56" t="e">
        <f t="shared" si="39"/>
        <v>#REF!</v>
      </c>
      <c r="BM237" s="56" t="e">
        <f t="shared" si="39"/>
        <v>#REF!</v>
      </c>
      <c r="BN237" s="308" t="e">
        <f t="shared" si="39"/>
        <v>#REF!</v>
      </c>
      <c r="BO237" s="56" t="e">
        <f t="shared" si="39"/>
        <v>#REF!</v>
      </c>
      <c r="BP237" s="56" t="e">
        <f t="shared" si="39"/>
        <v>#REF!</v>
      </c>
      <c r="BQ237" s="56" t="e">
        <f t="shared" si="39"/>
        <v>#REF!</v>
      </c>
      <c r="BR237" s="56" t="e">
        <f t="shared" si="39"/>
        <v>#REF!</v>
      </c>
      <c r="BS237" s="56" t="e">
        <f t="shared" si="39"/>
        <v>#REF!</v>
      </c>
      <c r="BT237" s="56" t="e">
        <f t="shared" ref="BT237:CM237" si="40">SUM(BT47:BT48)</f>
        <v>#REF!</v>
      </c>
      <c r="BU237" s="56" t="e">
        <f t="shared" si="40"/>
        <v>#REF!</v>
      </c>
      <c r="BV237" s="56" t="e">
        <f t="shared" si="40"/>
        <v>#REF!</v>
      </c>
      <c r="BW237" s="308" t="e">
        <f t="shared" si="40"/>
        <v>#REF!</v>
      </c>
      <c r="BX237" s="56" t="e">
        <f t="shared" si="40"/>
        <v>#REF!</v>
      </c>
      <c r="BY237" s="56" t="e">
        <f t="shared" si="40"/>
        <v>#REF!</v>
      </c>
      <c r="BZ237" s="56" t="e">
        <f t="shared" si="40"/>
        <v>#REF!</v>
      </c>
      <c r="CA237" s="56" t="e">
        <f t="shared" si="40"/>
        <v>#REF!</v>
      </c>
      <c r="CB237" s="56" t="e">
        <f t="shared" si="40"/>
        <v>#REF!</v>
      </c>
      <c r="CC237" s="56" t="e">
        <f t="shared" si="40"/>
        <v>#REF!</v>
      </c>
      <c r="CD237" s="56" t="e">
        <f t="shared" si="40"/>
        <v>#REF!</v>
      </c>
      <c r="CE237" s="56" t="e">
        <f t="shared" si="40"/>
        <v>#REF!</v>
      </c>
      <c r="CF237" s="56" t="e">
        <f t="shared" si="40"/>
        <v>#REF!</v>
      </c>
      <c r="CG237" s="56" t="e">
        <f t="shared" si="40"/>
        <v>#REF!</v>
      </c>
      <c r="CH237" s="56" t="e">
        <f t="shared" si="40"/>
        <v>#REF!</v>
      </c>
      <c r="CI237" s="56" t="e">
        <f t="shared" si="40"/>
        <v>#REF!</v>
      </c>
      <c r="CJ237" s="56" t="e">
        <f t="shared" si="40"/>
        <v>#REF!</v>
      </c>
      <c r="CK237" s="56" t="e">
        <f t="shared" si="40"/>
        <v>#REF!</v>
      </c>
      <c r="CL237" s="56" t="e">
        <f t="shared" si="40"/>
        <v>#REF!</v>
      </c>
      <c r="CM237" s="318" t="e">
        <f t="shared" si="40"/>
        <v>#REF!</v>
      </c>
      <c r="CN237" s="57" t="e">
        <f t="shared" si="14"/>
        <v>#REF!</v>
      </c>
      <c r="CP237" s="131"/>
      <c r="CQ237" s="208"/>
    </row>
    <row r="238" spans="4:95" ht="16.5" x14ac:dyDescent="0.25">
      <c r="D238" s="408" t="s">
        <v>570</v>
      </c>
      <c r="E238" s="408"/>
      <c r="F238" s="408"/>
      <c r="G238" s="56" t="e">
        <f>SUM(G50:G53)</f>
        <v>#REF!</v>
      </c>
      <c r="H238" s="56" t="e">
        <f t="shared" ref="H238:BS238" si="41">SUM(H50:H53)</f>
        <v>#REF!</v>
      </c>
      <c r="I238" s="56" t="e">
        <f t="shared" si="41"/>
        <v>#REF!</v>
      </c>
      <c r="J238" s="56" t="e">
        <f t="shared" si="41"/>
        <v>#REF!</v>
      </c>
      <c r="K238" s="56" t="e">
        <f t="shared" si="41"/>
        <v>#REF!</v>
      </c>
      <c r="L238" s="56" t="e">
        <f t="shared" si="41"/>
        <v>#REF!</v>
      </c>
      <c r="M238" s="56" t="e">
        <f t="shared" si="41"/>
        <v>#REF!</v>
      </c>
      <c r="N238" s="56" t="e">
        <f t="shared" si="41"/>
        <v>#REF!</v>
      </c>
      <c r="O238" s="56" t="e">
        <f t="shared" si="41"/>
        <v>#REF!</v>
      </c>
      <c r="P238" s="56" t="e">
        <f t="shared" si="41"/>
        <v>#REF!</v>
      </c>
      <c r="Q238" s="56" t="e">
        <f t="shared" si="41"/>
        <v>#REF!</v>
      </c>
      <c r="R238" s="56" t="e">
        <f t="shared" si="41"/>
        <v>#REF!</v>
      </c>
      <c r="S238" s="56" t="e">
        <f t="shared" si="41"/>
        <v>#REF!</v>
      </c>
      <c r="T238" s="56" t="e">
        <f t="shared" si="41"/>
        <v>#REF!</v>
      </c>
      <c r="U238" s="56" t="e">
        <f t="shared" si="41"/>
        <v>#REF!</v>
      </c>
      <c r="V238" s="56" t="e">
        <f t="shared" si="41"/>
        <v>#REF!</v>
      </c>
      <c r="W238" s="56" t="e">
        <f t="shared" si="41"/>
        <v>#REF!</v>
      </c>
      <c r="X238" s="56" t="e">
        <f t="shared" si="41"/>
        <v>#REF!</v>
      </c>
      <c r="Y238" s="56" t="e">
        <f t="shared" si="41"/>
        <v>#REF!</v>
      </c>
      <c r="Z238" s="56" t="e">
        <f t="shared" si="41"/>
        <v>#REF!</v>
      </c>
      <c r="AA238" s="56" t="e">
        <f t="shared" si="41"/>
        <v>#REF!</v>
      </c>
      <c r="AB238" s="56" t="e">
        <f t="shared" si="41"/>
        <v>#REF!</v>
      </c>
      <c r="AC238" s="56" t="e">
        <f t="shared" si="41"/>
        <v>#REF!</v>
      </c>
      <c r="AD238" s="56" t="e">
        <f t="shared" si="41"/>
        <v>#REF!</v>
      </c>
      <c r="AE238" s="56" t="e">
        <f t="shared" si="41"/>
        <v>#REF!</v>
      </c>
      <c r="AF238" s="56" t="e">
        <f t="shared" si="41"/>
        <v>#REF!</v>
      </c>
      <c r="AG238" s="56" t="e">
        <f t="shared" si="41"/>
        <v>#REF!</v>
      </c>
      <c r="AH238" s="56" t="e">
        <f t="shared" si="41"/>
        <v>#REF!</v>
      </c>
      <c r="AI238" s="56" t="e">
        <f t="shared" si="41"/>
        <v>#REF!</v>
      </c>
      <c r="AJ238" s="56" t="e">
        <f t="shared" si="41"/>
        <v>#REF!</v>
      </c>
      <c r="AK238" s="56" t="e">
        <f t="shared" si="41"/>
        <v>#REF!</v>
      </c>
      <c r="AL238" s="56" t="e">
        <f t="shared" si="41"/>
        <v>#REF!</v>
      </c>
      <c r="AM238" s="56" t="e">
        <f t="shared" si="41"/>
        <v>#REF!</v>
      </c>
      <c r="AN238" s="56" t="e">
        <f t="shared" si="41"/>
        <v>#REF!</v>
      </c>
      <c r="AO238" s="56" t="e">
        <f t="shared" si="41"/>
        <v>#REF!</v>
      </c>
      <c r="AP238" s="56" t="e">
        <f t="shared" si="41"/>
        <v>#REF!</v>
      </c>
      <c r="AQ238" s="56" t="e">
        <f t="shared" si="41"/>
        <v>#REF!</v>
      </c>
      <c r="AR238" s="56" t="e">
        <f t="shared" si="41"/>
        <v>#REF!</v>
      </c>
      <c r="AS238" s="56" t="e">
        <f t="shared" si="41"/>
        <v>#REF!</v>
      </c>
      <c r="AT238" s="56" t="e">
        <f t="shared" si="41"/>
        <v>#REF!</v>
      </c>
      <c r="AU238" s="56" t="e">
        <f t="shared" si="41"/>
        <v>#REF!</v>
      </c>
      <c r="AV238" s="56" t="e">
        <f t="shared" si="41"/>
        <v>#REF!</v>
      </c>
      <c r="AW238" s="56" t="e">
        <f t="shared" si="41"/>
        <v>#REF!</v>
      </c>
      <c r="AX238" s="56" t="e">
        <f t="shared" si="41"/>
        <v>#REF!</v>
      </c>
      <c r="AY238" s="56" t="e">
        <f t="shared" si="41"/>
        <v>#REF!</v>
      </c>
      <c r="AZ238" s="56" t="e">
        <f t="shared" si="41"/>
        <v>#REF!</v>
      </c>
      <c r="BA238" s="56" t="e">
        <f t="shared" si="41"/>
        <v>#REF!</v>
      </c>
      <c r="BB238" s="56" t="e">
        <f t="shared" si="41"/>
        <v>#REF!</v>
      </c>
      <c r="BC238" s="56" t="e">
        <f t="shared" si="41"/>
        <v>#REF!</v>
      </c>
      <c r="BD238" s="56" t="e">
        <f t="shared" si="41"/>
        <v>#REF!</v>
      </c>
      <c r="BE238" s="56" t="e">
        <f t="shared" si="41"/>
        <v>#REF!</v>
      </c>
      <c r="BF238" s="56" t="e">
        <f t="shared" si="41"/>
        <v>#REF!</v>
      </c>
      <c r="BG238" s="56" t="e">
        <f t="shared" si="41"/>
        <v>#REF!</v>
      </c>
      <c r="BH238" s="56" t="e">
        <f t="shared" si="41"/>
        <v>#REF!</v>
      </c>
      <c r="BI238" s="56" t="e">
        <f t="shared" si="41"/>
        <v>#REF!</v>
      </c>
      <c r="BJ238" s="56" t="e">
        <f t="shared" si="41"/>
        <v>#REF!</v>
      </c>
      <c r="BK238" s="56" t="e">
        <f t="shared" si="41"/>
        <v>#REF!</v>
      </c>
      <c r="BL238" s="56" t="e">
        <f t="shared" si="41"/>
        <v>#REF!</v>
      </c>
      <c r="BM238" s="56" t="e">
        <f t="shared" si="41"/>
        <v>#REF!</v>
      </c>
      <c r="BN238" s="56" t="e">
        <f t="shared" si="41"/>
        <v>#REF!</v>
      </c>
      <c r="BO238" s="56" t="e">
        <f t="shared" si="41"/>
        <v>#REF!</v>
      </c>
      <c r="BP238" s="56" t="e">
        <f t="shared" si="41"/>
        <v>#REF!</v>
      </c>
      <c r="BQ238" s="56" t="e">
        <f t="shared" si="41"/>
        <v>#REF!</v>
      </c>
      <c r="BR238" s="56" t="e">
        <f t="shared" si="41"/>
        <v>#REF!</v>
      </c>
      <c r="BS238" s="56" t="e">
        <f t="shared" si="41"/>
        <v>#REF!</v>
      </c>
      <c r="BT238" s="56" t="e">
        <f t="shared" ref="BT238:CM238" si="42">SUM(BT50:BT53)</f>
        <v>#REF!</v>
      </c>
      <c r="BU238" s="56" t="e">
        <f t="shared" si="42"/>
        <v>#REF!</v>
      </c>
      <c r="BV238" s="56" t="e">
        <f t="shared" si="42"/>
        <v>#REF!</v>
      </c>
      <c r="BW238" s="56" t="e">
        <f t="shared" si="42"/>
        <v>#REF!</v>
      </c>
      <c r="BX238" s="56" t="e">
        <f t="shared" si="42"/>
        <v>#REF!</v>
      </c>
      <c r="BY238" s="56" t="e">
        <f t="shared" si="42"/>
        <v>#REF!</v>
      </c>
      <c r="BZ238" s="56" t="e">
        <f t="shared" si="42"/>
        <v>#REF!</v>
      </c>
      <c r="CA238" s="56" t="e">
        <f t="shared" si="42"/>
        <v>#REF!</v>
      </c>
      <c r="CB238" s="56" t="e">
        <f t="shared" si="42"/>
        <v>#REF!</v>
      </c>
      <c r="CC238" s="56" t="e">
        <f t="shared" si="42"/>
        <v>#REF!</v>
      </c>
      <c r="CD238" s="56" t="e">
        <f t="shared" si="42"/>
        <v>#REF!</v>
      </c>
      <c r="CE238" s="56" t="e">
        <f t="shared" si="42"/>
        <v>#REF!</v>
      </c>
      <c r="CF238" s="56" t="e">
        <f t="shared" si="42"/>
        <v>#REF!</v>
      </c>
      <c r="CG238" s="56" t="e">
        <f t="shared" si="42"/>
        <v>#REF!</v>
      </c>
      <c r="CH238" s="56" t="e">
        <f t="shared" si="42"/>
        <v>#REF!</v>
      </c>
      <c r="CI238" s="56" t="e">
        <f t="shared" si="42"/>
        <v>#REF!</v>
      </c>
      <c r="CJ238" s="56" t="e">
        <f t="shared" si="42"/>
        <v>#REF!</v>
      </c>
      <c r="CK238" s="56" t="e">
        <f t="shared" si="42"/>
        <v>#REF!</v>
      </c>
      <c r="CL238" s="56" t="e">
        <f t="shared" si="42"/>
        <v>#REF!</v>
      </c>
      <c r="CM238" s="56" t="e">
        <f t="shared" si="42"/>
        <v>#REF!</v>
      </c>
      <c r="CN238" s="57" t="e">
        <f t="shared" si="14"/>
        <v>#REF!</v>
      </c>
      <c r="CP238" s="131"/>
      <c r="CQ238" s="208"/>
    </row>
    <row r="239" spans="4:95" ht="31.5" customHeight="1" x14ac:dyDescent="0.25">
      <c r="D239" s="409" t="s">
        <v>350</v>
      </c>
      <c r="E239" s="409"/>
      <c r="F239" s="409"/>
      <c r="G239" s="296" t="e">
        <f>G51</f>
        <v>#REF!</v>
      </c>
      <c r="H239" s="296" t="e">
        <f t="shared" ref="H239:BS239" si="43">H51</f>
        <v>#REF!</v>
      </c>
      <c r="I239" s="65" t="e">
        <f t="shared" si="43"/>
        <v>#REF!</v>
      </c>
      <c r="J239" s="65" t="e">
        <f t="shared" si="43"/>
        <v>#REF!</v>
      </c>
      <c r="K239" s="65" t="e">
        <f t="shared" si="43"/>
        <v>#REF!</v>
      </c>
      <c r="L239" s="65" t="e">
        <f t="shared" si="43"/>
        <v>#REF!</v>
      </c>
      <c r="M239" s="65" t="e">
        <f t="shared" si="43"/>
        <v>#REF!</v>
      </c>
      <c r="N239" s="65" t="e">
        <f t="shared" si="43"/>
        <v>#REF!</v>
      </c>
      <c r="O239" s="65" t="e">
        <f t="shared" si="43"/>
        <v>#REF!</v>
      </c>
      <c r="P239" s="65" t="e">
        <f t="shared" si="43"/>
        <v>#REF!</v>
      </c>
      <c r="Q239" s="65" t="e">
        <f t="shared" si="43"/>
        <v>#REF!</v>
      </c>
      <c r="R239" s="65" t="e">
        <f t="shared" si="43"/>
        <v>#REF!</v>
      </c>
      <c r="S239" s="65" t="e">
        <f t="shared" si="43"/>
        <v>#REF!</v>
      </c>
      <c r="T239" s="65" t="e">
        <f t="shared" si="43"/>
        <v>#REF!</v>
      </c>
      <c r="U239" s="65" t="e">
        <f t="shared" si="43"/>
        <v>#REF!</v>
      </c>
      <c r="V239" s="65" t="e">
        <f t="shared" si="43"/>
        <v>#REF!</v>
      </c>
      <c r="W239" s="65" t="e">
        <f t="shared" si="43"/>
        <v>#REF!</v>
      </c>
      <c r="X239" s="65" t="e">
        <f t="shared" si="43"/>
        <v>#REF!</v>
      </c>
      <c r="Y239" s="65" t="e">
        <f t="shared" si="43"/>
        <v>#REF!</v>
      </c>
      <c r="Z239" s="65" t="e">
        <f t="shared" si="43"/>
        <v>#REF!</v>
      </c>
      <c r="AA239" s="65" t="e">
        <f t="shared" si="43"/>
        <v>#REF!</v>
      </c>
      <c r="AB239" s="65" t="e">
        <f t="shared" si="43"/>
        <v>#REF!</v>
      </c>
      <c r="AC239" s="65" t="e">
        <f t="shared" si="43"/>
        <v>#REF!</v>
      </c>
      <c r="AD239" s="65" t="e">
        <f t="shared" si="43"/>
        <v>#REF!</v>
      </c>
      <c r="AE239" s="65" t="e">
        <f t="shared" si="43"/>
        <v>#REF!</v>
      </c>
      <c r="AF239" s="65" t="e">
        <f t="shared" si="43"/>
        <v>#REF!</v>
      </c>
      <c r="AG239" s="65" t="e">
        <f t="shared" si="43"/>
        <v>#REF!</v>
      </c>
      <c r="AH239" s="65" t="e">
        <f t="shared" si="43"/>
        <v>#REF!</v>
      </c>
      <c r="AI239" s="65" t="e">
        <f t="shared" si="43"/>
        <v>#REF!</v>
      </c>
      <c r="AJ239" s="65" t="e">
        <f t="shared" si="43"/>
        <v>#REF!</v>
      </c>
      <c r="AK239" s="65" t="e">
        <f t="shared" si="43"/>
        <v>#REF!</v>
      </c>
      <c r="AL239" s="65" t="e">
        <f t="shared" si="43"/>
        <v>#REF!</v>
      </c>
      <c r="AM239" s="65" t="e">
        <f t="shared" si="43"/>
        <v>#REF!</v>
      </c>
      <c r="AN239" s="65" t="e">
        <f t="shared" si="43"/>
        <v>#REF!</v>
      </c>
      <c r="AO239" s="65" t="e">
        <f t="shared" si="43"/>
        <v>#REF!</v>
      </c>
      <c r="AP239" s="65" t="e">
        <f t="shared" si="43"/>
        <v>#REF!</v>
      </c>
      <c r="AQ239" s="65" t="e">
        <f t="shared" si="43"/>
        <v>#REF!</v>
      </c>
      <c r="AR239" s="65" t="e">
        <f t="shared" si="43"/>
        <v>#REF!</v>
      </c>
      <c r="AS239" s="65" t="e">
        <f t="shared" si="43"/>
        <v>#REF!</v>
      </c>
      <c r="AT239" s="65" t="e">
        <f t="shared" si="43"/>
        <v>#REF!</v>
      </c>
      <c r="AU239" s="65" t="e">
        <f t="shared" si="43"/>
        <v>#REF!</v>
      </c>
      <c r="AV239" s="65" t="e">
        <f t="shared" si="43"/>
        <v>#REF!</v>
      </c>
      <c r="AW239" s="65" t="e">
        <f t="shared" si="43"/>
        <v>#REF!</v>
      </c>
      <c r="AX239" s="65" t="e">
        <f t="shared" si="43"/>
        <v>#REF!</v>
      </c>
      <c r="AY239" s="65" t="e">
        <f t="shared" si="43"/>
        <v>#REF!</v>
      </c>
      <c r="AZ239" s="65" t="e">
        <f t="shared" si="43"/>
        <v>#REF!</v>
      </c>
      <c r="BA239" s="65" t="e">
        <f t="shared" si="43"/>
        <v>#REF!</v>
      </c>
      <c r="BB239" s="65" t="e">
        <f t="shared" si="43"/>
        <v>#REF!</v>
      </c>
      <c r="BC239" s="65" t="e">
        <f t="shared" si="43"/>
        <v>#REF!</v>
      </c>
      <c r="BD239" s="65" t="e">
        <f t="shared" si="43"/>
        <v>#REF!</v>
      </c>
      <c r="BE239" s="65" t="e">
        <f t="shared" si="43"/>
        <v>#REF!</v>
      </c>
      <c r="BF239" s="65" t="e">
        <f t="shared" si="43"/>
        <v>#REF!</v>
      </c>
      <c r="BG239" s="65" t="e">
        <f t="shared" si="43"/>
        <v>#REF!</v>
      </c>
      <c r="BH239" s="65" t="e">
        <f t="shared" si="43"/>
        <v>#REF!</v>
      </c>
      <c r="BI239" s="65" t="e">
        <f t="shared" si="43"/>
        <v>#REF!</v>
      </c>
      <c r="BJ239" s="65" t="e">
        <f t="shared" si="43"/>
        <v>#REF!</v>
      </c>
      <c r="BK239" s="65" t="e">
        <f t="shared" si="43"/>
        <v>#REF!</v>
      </c>
      <c r="BL239" s="65" t="e">
        <f t="shared" si="43"/>
        <v>#REF!</v>
      </c>
      <c r="BM239" s="65" t="e">
        <f t="shared" si="43"/>
        <v>#REF!</v>
      </c>
      <c r="BN239" s="65" t="e">
        <f t="shared" si="43"/>
        <v>#REF!</v>
      </c>
      <c r="BO239" s="65" t="e">
        <f t="shared" si="43"/>
        <v>#REF!</v>
      </c>
      <c r="BP239" s="65" t="e">
        <f t="shared" si="43"/>
        <v>#REF!</v>
      </c>
      <c r="BQ239" s="65" t="e">
        <f t="shared" si="43"/>
        <v>#REF!</v>
      </c>
      <c r="BR239" s="65" t="e">
        <f t="shared" si="43"/>
        <v>#REF!</v>
      </c>
      <c r="BS239" s="65" t="e">
        <f t="shared" si="43"/>
        <v>#REF!</v>
      </c>
      <c r="BT239" s="65" t="e">
        <f t="shared" ref="BT239:CM239" si="44">BT51</f>
        <v>#REF!</v>
      </c>
      <c r="BU239" s="65" t="e">
        <f t="shared" si="44"/>
        <v>#REF!</v>
      </c>
      <c r="BV239" s="65" t="e">
        <f t="shared" si="44"/>
        <v>#REF!</v>
      </c>
      <c r="BW239" s="65" t="e">
        <f t="shared" si="44"/>
        <v>#REF!</v>
      </c>
      <c r="BX239" s="65" t="e">
        <f t="shared" si="44"/>
        <v>#REF!</v>
      </c>
      <c r="BY239" s="65" t="e">
        <f t="shared" si="44"/>
        <v>#REF!</v>
      </c>
      <c r="BZ239" s="65" t="e">
        <f t="shared" si="44"/>
        <v>#REF!</v>
      </c>
      <c r="CA239" s="65" t="e">
        <f t="shared" si="44"/>
        <v>#REF!</v>
      </c>
      <c r="CB239" s="65" t="e">
        <f t="shared" si="44"/>
        <v>#REF!</v>
      </c>
      <c r="CC239" s="65" t="e">
        <f t="shared" si="44"/>
        <v>#REF!</v>
      </c>
      <c r="CD239" s="65" t="e">
        <f t="shared" si="44"/>
        <v>#REF!</v>
      </c>
      <c r="CE239" s="65" t="e">
        <f t="shared" si="44"/>
        <v>#REF!</v>
      </c>
      <c r="CF239" s="65" t="e">
        <f t="shared" si="44"/>
        <v>#REF!</v>
      </c>
      <c r="CG239" s="65" t="e">
        <f t="shared" si="44"/>
        <v>#REF!</v>
      </c>
      <c r="CH239" s="65" t="e">
        <f t="shared" si="44"/>
        <v>#REF!</v>
      </c>
      <c r="CI239" s="65" t="e">
        <f t="shared" si="44"/>
        <v>#REF!</v>
      </c>
      <c r="CJ239" s="65" t="e">
        <f t="shared" si="44"/>
        <v>#REF!</v>
      </c>
      <c r="CK239" s="65" t="e">
        <f t="shared" si="44"/>
        <v>#REF!</v>
      </c>
      <c r="CL239" s="65" t="e">
        <f t="shared" si="44"/>
        <v>#REF!</v>
      </c>
      <c r="CM239" s="65" t="e">
        <f t="shared" si="44"/>
        <v>#REF!</v>
      </c>
      <c r="CN239" s="57" t="e">
        <f t="shared" si="14"/>
        <v>#REF!</v>
      </c>
      <c r="CP239" s="131"/>
      <c r="CQ239" s="208"/>
    </row>
    <row r="240" spans="4:95" ht="26.25" customHeight="1" x14ac:dyDescent="0.25">
      <c r="D240" s="401" t="s">
        <v>106</v>
      </c>
      <c r="E240" s="402"/>
      <c r="F240" s="403"/>
      <c r="G240" s="61" t="e">
        <f>SUM(G22:G24)+SUM(G54:G106)</f>
        <v>#REF!</v>
      </c>
      <c r="H240" s="61" t="e">
        <f t="shared" ref="H240:BS240" si="45">SUM(H22:H24)+SUM(H54:H106)</f>
        <v>#REF!</v>
      </c>
      <c r="I240" s="61" t="e">
        <f t="shared" si="45"/>
        <v>#REF!</v>
      </c>
      <c r="J240" s="61" t="e">
        <f t="shared" si="45"/>
        <v>#REF!</v>
      </c>
      <c r="K240" s="61" t="e">
        <f t="shared" si="45"/>
        <v>#REF!</v>
      </c>
      <c r="L240" s="61" t="e">
        <f t="shared" si="45"/>
        <v>#REF!</v>
      </c>
      <c r="M240" s="61" t="e">
        <f t="shared" si="45"/>
        <v>#REF!</v>
      </c>
      <c r="N240" s="61" t="e">
        <f t="shared" si="45"/>
        <v>#REF!</v>
      </c>
      <c r="O240" s="61" t="e">
        <f t="shared" si="45"/>
        <v>#REF!</v>
      </c>
      <c r="P240" s="61" t="e">
        <f t="shared" si="45"/>
        <v>#REF!</v>
      </c>
      <c r="Q240" s="61" t="e">
        <f t="shared" si="45"/>
        <v>#REF!</v>
      </c>
      <c r="R240" s="61" t="e">
        <f t="shared" si="45"/>
        <v>#REF!</v>
      </c>
      <c r="S240" s="61" t="e">
        <f t="shared" si="45"/>
        <v>#REF!</v>
      </c>
      <c r="T240" s="61" t="e">
        <f t="shared" si="45"/>
        <v>#REF!</v>
      </c>
      <c r="U240" s="61" t="e">
        <f t="shared" si="45"/>
        <v>#REF!</v>
      </c>
      <c r="V240" s="61" t="e">
        <f t="shared" si="45"/>
        <v>#REF!</v>
      </c>
      <c r="W240" s="61" t="e">
        <f t="shared" si="45"/>
        <v>#REF!</v>
      </c>
      <c r="X240" s="61" t="e">
        <f t="shared" si="45"/>
        <v>#REF!</v>
      </c>
      <c r="Y240" s="61" t="e">
        <f t="shared" si="45"/>
        <v>#REF!</v>
      </c>
      <c r="Z240" s="61" t="e">
        <f t="shared" si="45"/>
        <v>#REF!</v>
      </c>
      <c r="AA240" s="61" t="e">
        <f t="shared" si="45"/>
        <v>#REF!</v>
      </c>
      <c r="AB240" s="61" t="e">
        <f t="shared" si="45"/>
        <v>#REF!</v>
      </c>
      <c r="AC240" s="61" t="e">
        <f t="shared" si="45"/>
        <v>#REF!</v>
      </c>
      <c r="AD240" s="61" t="e">
        <f t="shared" si="45"/>
        <v>#REF!</v>
      </c>
      <c r="AE240" s="61" t="e">
        <f t="shared" si="45"/>
        <v>#REF!</v>
      </c>
      <c r="AF240" s="61" t="e">
        <f t="shared" si="45"/>
        <v>#REF!</v>
      </c>
      <c r="AG240" s="61" t="e">
        <f t="shared" si="45"/>
        <v>#REF!</v>
      </c>
      <c r="AH240" s="61" t="e">
        <f t="shared" si="45"/>
        <v>#REF!</v>
      </c>
      <c r="AI240" s="61" t="e">
        <f t="shared" si="45"/>
        <v>#REF!</v>
      </c>
      <c r="AJ240" s="61" t="e">
        <f t="shared" si="45"/>
        <v>#REF!</v>
      </c>
      <c r="AK240" s="61" t="e">
        <f t="shared" si="45"/>
        <v>#REF!</v>
      </c>
      <c r="AL240" s="61" t="e">
        <f t="shared" si="45"/>
        <v>#REF!</v>
      </c>
      <c r="AM240" s="61" t="e">
        <f t="shared" si="45"/>
        <v>#REF!</v>
      </c>
      <c r="AN240" s="61" t="e">
        <f t="shared" si="45"/>
        <v>#REF!</v>
      </c>
      <c r="AO240" s="61" t="e">
        <f t="shared" si="45"/>
        <v>#REF!</v>
      </c>
      <c r="AP240" s="61" t="e">
        <f t="shared" si="45"/>
        <v>#REF!</v>
      </c>
      <c r="AQ240" s="61" t="e">
        <f t="shared" si="45"/>
        <v>#REF!</v>
      </c>
      <c r="AR240" s="61" t="e">
        <f t="shared" si="45"/>
        <v>#REF!</v>
      </c>
      <c r="AS240" s="61" t="e">
        <f t="shared" si="45"/>
        <v>#REF!</v>
      </c>
      <c r="AT240" s="61" t="e">
        <f t="shared" si="45"/>
        <v>#REF!</v>
      </c>
      <c r="AU240" s="61" t="e">
        <f t="shared" si="45"/>
        <v>#REF!</v>
      </c>
      <c r="AV240" s="61" t="e">
        <f t="shared" si="45"/>
        <v>#REF!</v>
      </c>
      <c r="AW240" s="61" t="e">
        <f t="shared" si="45"/>
        <v>#REF!</v>
      </c>
      <c r="AX240" s="61" t="e">
        <f t="shared" si="45"/>
        <v>#REF!</v>
      </c>
      <c r="AY240" s="61" t="e">
        <f t="shared" si="45"/>
        <v>#REF!</v>
      </c>
      <c r="AZ240" s="61" t="e">
        <f t="shared" si="45"/>
        <v>#REF!</v>
      </c>
      <c r="BA240" s="61" t="e">
        <f t="shared" si="45"/>
        <v>#REF!</v>
      </c>
      <c r="BB240" s="61" t="e">
        <f t="shared" si="45"/>
        <v>#REF!</v>
      </c>
      <c r="BC240" s="61" t="e">
        <f t="shared" si="45"/>
        <v>#REF!</v>
      </c>
      <c r="BD240" s="61" t="e">
        <f t="shared" si="45"/>
        <v>#REF!</v>
      </c>
      <c r="BE240" s="61" t="e">
        <f t="shared" si="45"/>
        <v>#REF!</v>
      </c>
      <c r="BF240" s="61" t="e">
        <f t="shared" si="45"/>
        <v>#REF!</v>
      </c>
      <c r="BG240" s="61" t="e">
        <f t="shared" si="45"/>
        <v>#REF!</v>
      </c>
      <c r="BH240" s="61" t="e">
        <f t="shared" si="45"/>
        <v>#REF!</v>
      </c>
      <c r="BI240" s="61" t="e">
        <f t="shared" si="45"/>
        <v>#REF!</v>
      </c>
      <c r="BJ240" s="61" t="e">
        <f t="shared" si="45"/>
        <v>#REF!</v>
      </c>
      <c r="BK240" s="61" t="e">
        <f t="shared" si="45"/>
        <v>#REF!</v>
      </c>
      <c r="BL240" s="61" t="e">
        <f t="shared" si="45"/>
        <v>#REF!</v>
      </c>
      <c r="BM240" s="316" t="e">
        <f t="shared" si="45"/>
        <v>#REF!</v>
      </c>
      <c r="BN240" s="61" t="e">
        <f t="shared" si="45"/>
        <v>#REF!</v>
      </c>
      <c r="BO240" s="61" t="e">
        <f t="shared" si="45"/>
        <v>#REF!</v>
      </c>
      <c r="BP240" s="61" t="e">
        <f t="shared" si="45"/>
        <v>#REF!</v>
      </c>
      <c r="BQ240" s="61" t="e">
        <f t="shared" si="45"/>
        <v>#REF!</v>
      </c>
      <c r="BR240" s="61" t="e">
        <f t="shared" si="45"/>
        <v>#REF!</v>
      </c>
      <c r="BS240" s="61" t="e">
        <f t="shared" si="45"/>
        <v>#REF!</v>
      </c>
      <c r="BT240" s="61" t="e">
        <f t="shared" ref="BT240:CM240" si="46">SUM(BT22:BT24)+SUM(BT54:BT106)</f>
        <v>#REF!</v>
      </c>
      <c r="BU240" s="61" t="e">
        <f t="shared" si="46"/>
        <v>#REF!</v>
      </c>
      <c r="BV240" s="61" t="e">
        <f t="shared" si="46"/>
        <v>#REF!</v>
      </c>
      <c r="BW240" s="61" t="e">
        <f t="shared" si="46"/>
        <v>#REF!</v>
      </c>
      <c r="BX240" s="61" t="e">
        <f t="shared" si="46"/>
        <v>#REF!</v>
      </c>
      <c r="BY240" s="61" t="e">
        <f t="shared" si="46"/>
        <v>#REF!</v>
      </c>
      <c r="BZ240" s="61" t="e">
        <f t="shared" si="46"/>
        <v>#REF!</v>
      </c>
      <c r="CA240" s="61" t="e">
        <f t="shared" si="46"/>
        <v>#REF!</v>
      </c>
      <c r="CB240" s="61" t="e">
        <f t="shared" si="46"/>
        <v>#REF!</v>
      </c>
      <c r="CC240" s="61" t="e">
        <f t="shared" si="46"/>
        <v>#REF!</v>
      </c>
      <c r="CD240" s="61" t="e">
        <f t="shared" si="46"/>
        <v>#REF!</v>
      </c>
      <c r="CE240" s="61" t="e">
        <f t="shared" si="46"/>
        <v>#REF!</v>
      </c>
      <c r="CF240" s="61" t="e">
        <f t="shared" si="46"/>
        <v>#REF!</v>
      </c>
      <c r="CG240" s="61" t="e">
        <f t="shared" si="46"/>
        <v>#REF!</v>
      </c>
      <c r="CH240" s="61" t="e">
        <f t="shared" si="46"/>
        <v>#REF!</v>
      </c>
      <c r="CI240" s="61" t="e">
        <f t="shared" si="46"/>
        <v>#REF!</v>
      </c>
      <c r="CJ240" s="61" t="e">
        <f t="shared" si="46"/>
        <v>#REF!</v>
      </c>
      <c r="CK240" s="61" t="e">
        <f t="shared" si="46"/>
        <v>#REF!</v>
      </c>
      <c r="CL240" s="61" t="e">
        <f t="shared" si="46"/>
        <v>#REF!</v>
      </c>
      <c r="CM240" s="61" t="e">
        <f t="shared" si="46"/>
        <v>#REF!</v>
      </c>
      <c r="CN240" s="60" t="e">
        <f t="shared" si="14"/>
        <v>#REF!</v>
      </c>
      <c r="CP240" s="131"/>
      <c r="CQ240" s="208"/>
    </row>
    <row r="241" spans="4:95" ht="16.5" customHeight="1" x14ac:dyDescent="0.25">
      <c r="D241" s="400" t="s">
        <v>143</v>
      </c>
      <c r="E241" s="400"/>
      <c r="F241" s="400"/>
      <c r="G241" s="62" t="e">
        <f>SUM(G107:G112)</f>
        <v>#REF!</v>
      </c>
      <c r="H241" s="321" t="e">
        <f t="shared" ref="H241:BS241" si="47">SUM(H107:H112)</f>
        <v>#REF!</v>
      </c>
      <c r="I241" s="62" t="e">
        <f t="shared" si="47"/>
        <v>#REF!</v>
      </c>
      <c r="J241" s="62" t="e">
        <f t="shared" si="47"/>
        <v>#REF!</v>
      </c>
      <c r="K241" s="62" t="e">
        <f t="shared" si="47"/>
        <v>#REF!</v>
      </c>
      <c r="L241" s="62" t="e">
        <f t="shared" si="47"/>
        <v>#REF!</v>
      </c>
      <c r="M241" s="62" t="e">
        <f t="shared" si="47"/>
        <v>#REF!</v>
      </c>
      <c r="N241" s="62" t="e">
        <f t="shared" si="47"/>
        <v>#REF!</v>
      </c>
      <c r="O241" s="62" t="e">
        <f t="shared" si="47"/>
        <v>#REF!</v>
      </c>
      <c r="P241" s="62" t="e">
        <f t="shared" si="47"/>
        <v>#REF!</v>
      </c>
      <c r="Q241" s="62" t="e">
        <f t="shared" si="47"/>
        <v>#REF!</v>
      </c>
      <c r="R241" s="62" t="e">
        <f t="shared" si="47"/>
        <v>#REF!</v>
      </c>
      <c r="S241" s="62" t="e">
        <f t="shared" si="47"/>
        <v>#REF!</v>
      </c>
      <c r="T241" s="62" t="e">
        <f t="shared" si="47"/>
        <v>#REF!</v>
      </c>
      <c r="U241" s="62" t="e">
        <f t="shared" si="47"/>
        <v>#REF!</v>
      </c>
      <c r="V241" s="62" t="e">
        <f t="shared" si="47"/>
        <v>#REF!</v>
      </c>
      <c r="W241" s="62" t="e">
        <f t="shared" si="47"/>
        <v>#REF!</v>
      </c>
      <c r="X241" s="62" t="e">
        <f t="shared" si="47"/>
        <v>#REF!</v>
      </c>
      <c r="Y241" s="62" t="e">
        <f t="shared" si="47"/>
        <v>#REF!</v>
      </c>
      <c r="Z241" s="62" t="e">
        <f t="shared" si="47"/>
        <v>#REF!</v>
      </c>
      <c r="AA241" s="62" t="e">
        <f t="shared" si="47"/>
        <v>#REF!</v>
      </c>
      <c r="AB241" s="62" t="e">
        <f t="shared" si="47"/>
        <v>#REF!</v>
      </c>
      <c r="AC241" s="62" t="e">
        <f t="shared" si="47"/>
        <v>#REF!</v>
      </c>
      <c r="AD241" s="62" t="e">
        <f t="shared" si="47"/>
        <v>#REF!</v>
      </c>
      <c r="AE241" s="62" t="e">
        <f t="shared" si="47"/>
        <v>#REF!</v>
      </c>
      <c r="AF241" s="62" t="e">
        <f t="shared" si="47"/>
        <v>#REF!</v>
      </c>
      <c r="AG241" s="62" t="e">
        <f t="shared" si="47"/>
        <v>#REF!</v>
      </c>
      <c r="AH241" s="62" t="e">
        <f t="shared" si="47"/>
        <v>#REF!</v>
      </c>
      <c r="AI241" s="62" t="e">
        <f t="shared" si="47"/>
        <v>#REF!</v>
      </c>
      <c r="AJ241" s="62" t="e">
        <f t="shared" si="47"/>
        <v>#REF!</v>
      </c>
      <c r="AK241" s="62" t="e">
        <f t="shared" si="47"/>
        <v>#REF!</v>
      </c>
      <c r="AL241" s="62" t="e">
        <f t="shared" si="47"/>
        <v>#REF!</v>
      </c>
      <c r="AM241" s="62" t="e">
        <f t="shared" si="47"/>
        <v>#REF!</v>
      </c>
      <c r="AN241" s="62" t="e">
        <f t="shared" si="47"/>
        <v>#REF!</v>
      </c>
      <c r="AO241" s="62" t="e">
        <f t="shared" si="47"/>
        <v>#REF!</v>
      </c>
      <c r="AP241" s="62" t="e">
        <f t="shared" si="47"/>
        <v>#REF!</v>
      </c>
      <c r="AQ241" s="62" t="e">
        <f t="shared" si="47"/>
        <v>#REF!</v>
      </c>
      <c r="AR241" s="62" t="e">
        <f t="shared" si="47"/>
        <v>#REF!</v>
      </c>
      <c r="AS241" s="62" t="e">
        <f t="shared" si="47"/>
        <v>#REF!</v>
      </c>
      <c r="AT241" s="62" t="e">
        <f t="shared" si="47"/>
        <v>#REF!</v>
      </c>
      <c r="AU241" s="62" t="e">
        <f t="shared" si="47"/>
        <v>#REF!</v>
      </c>
      <c r="AV241" s="62" t="e">
        <f t="shared" si="47"/>
        <v>#REF!</v>
      </c>
      <c r="AW241" s="62" t="e">
        <f t="shared" si="47"/>
        <v>#REF!</v>
      </c>
      <c r="AX241" s="62" t="e">
        <f t="shared" si="47"/>
        <v>#REF!</v>
      </c>
      <c r="AY241" s="62" t="e">
        <f t="shared" si="47"/>
        <v>#REF!</v>
      </c>
      <c r="AZ241" s="62" t="e">
        <f t="shared" si="47"/>
        <v>#REF!</v>
      </c>
      <c r="BA241" s="62" t="e">
        <f t="shared" si="47"/>
        <v>#REF!</v>
      </c>
      <c r="BB241" s="62" t="e">
        <f t="shared" si="47"/>
        <v>#REF!</v>
      </c>
      <c r="BC241" s="62" t="e">
        <f t="shared" si="47"/>
        <v>#REF!</v>
      </c>
      <c r="BD241" s="62" t="e">
        <f t="shared" si="47"/>
        <v>#REF!</v>
      </c>
      <c r="BE241" s="62" t="e">
        <f t="shared" si="47"/>
        <v>#REF!</v>
      </c>
      <c r="BF241" s="62" t="e">
        <f t="shared" si="47"/>
        <v>#REF!</v>
      </c>
      <c r="BG241" s="62" t="e">
        <f t="shared" si="47"/>
        <v>#REF!</v>
      </c>
      <c r="BH241" s="62" t="e">
        <f t="shared" si="47"/>
        <v>#REF!</v>
      </c>
      <c r="BI241" s="62" t="e">
        <f t="shared" si="47"/>
        <v>#REF!</v>
      </c>
      <c r="BJ241" s="62" t="e">
        <f t="shared" si="47"/>
        <v>#REF!</v>
      </c>
      <c r="BK241" s="62" t="e">
        <f t="shared" si="47"/>
        <v>#REF!</v>
      </c>
      <c r="BL241" s="62" t="e">
        <f t="shared" si="47"/>
        <v>#REF!</v>
      </c>
      <c r="BM241" s="62" t="e">
        <f t="shared" si="47"/>
        <v>#REF!</v>
      </c>
      <c r="BN241" s="62" t="e">
        <f t="shared" si="47"/>
        <v>#REF!</v>
      </c>
      <c r="BO241" s="62" t="e">
        <f t="shared" si="47"/>
        <v>#REF!</v>
      </c>
      <c r="BP241" s="62" t="e">
        <f t="shared" si="47"/>
        <v>#REF!</v>
      </c>
      <c r="BQ241" s="62" t="e">
        <f t="shared" si="47"/>
        <v>#REF!</v>
      </c>
      <c r="BR241" s="62" t="e">
        <f t="shared" si="47"/>
        <v>#REF!</v>
      </c>
      <c r="BS241" s="62" t="e">
        <f t="shared" si="47"/>
        <v>#REF!</v>
      </c>
      <c r="BT241" s="62" t="e">
        <f t="shared" ref="BT241:CM241" si="48">SUM(BT107:BT112)</f>
        <v>#REF!</v>
      </c>
      <c r="BU241" s="62" t="e">
        <f t="shared" si="48"/>
        <v>#REF!</v>
      </c>
      <c r="BV241" s="62" t="e">
        <f t="shared" si="48"/>
        <v>#REF!</v>
      </c>
      <c r="BW241" s="62" t="e">
        <f t="shared" si="48"/>
        <v>#REF!</v>
      </c>
      <c r="BX241" s="62" t="e">
        <f t="shared" si="48"/>
        <v>#REF!</v>
      </c>
      <c r="BY241" s="62" t="e">
        <f t="shared" si="48"/>
        <v>#REF!</v>
      </c>
      <c r="BZ241" s="62" t="e">
        <f t="shared" si="48"/>
        <v>#REF!</v>
      </c>
      <c r="CA241" s="62" t="e">
        <f t="shared" si="48"/>
        <v>#REF!</v>
      </c>
      <c r="CB241" s="62" t="e">
        <f t="shared" si="48"/>
        <v>#REF!</v>
      </c>
      <c r="CC241" s="62" t="e">
        <f t="shared" si="48"/>
        <v>#REF!</v>
      </c>
      <c r="CD241" s="62" t="e">
        <f t="shared" si="48"/>
        <v>#REF!</v>
      </c>
      <c r="CE241" s="62" t="e">
        <f t="shared" si="48"/>
        <v>#REF!</v>
      </c>
      <c r="CF241" s="62" t="e">
        <f t="shared" si="48"/>
        <v>#REF!</v>
      </c>
      <c r="CG241" s="62" t="e">
        <f t="shared" si="48"/>
        <v>#REF!</v>
      </c>
      <c r="CH241" s="62" t="e">
        <f t="shared" si="48"/>
        <v>#REF!</v>
      </c>
      <c r="CI241" s="62" t="e">
        <f t="shared" si="48"/>
        <v>#REF!</v>
      </c>
      <c r="CJ241" s="62" t="e">
        <f t="shared" si="48"/>
        <v>#REF!</v>
      </c>
      <c r="CK241" s="62" t="e">
        <f t="shared" si="48"/>
        <v>#REF!</v>
      </c>
      <c r="CL241" s="62" t="e">
        <f t="shared" si="48"/>
        <v>#REF!</v>
      </c>
      <c r="CM241" s="62" t="e">
        <f t="shared" si="48"/>
        <v>#REF!</v>
      </c>
      <c r="CN241" s="64" t="e">
        <f t="shared" si="14"/>
        <v>#REF!</v>
      </c>
      <c r="CP241" s="131"/>
      <c r="CQ241" s="208"/>
    </row>
    <row r="242" spans="4:95" ht="16.5" x14ac:dyDescent="0.25">
      <c r="D242" s="400" t="s">
        <v>150</v>
      </c>
      <c r="E242" s="400"/>
      <c r="F242" s="400"/>
      <c r="G242" s="62" t="e">
        <f>SUM(G113:G119)</f>
        <v>#REF!</v>
      </c>
      <c r="H242" s="62" t="e">
        <f t="shared" ref="H242:BS242" si="49">SUM(H113:H119)</f>
        <v>#REF!</v>
      </c>
      <c r="I242" s="62" t="e">
        <f t="shared" si="49"/>
        <v>#REF!</v>
      </c>
      <c r="J242" s="62" t="e">
        <f t="shared" si="49"/>
        <v>#REF!</v>
      </c>
      <c r="K242" s="62" t="e">
        <f t="shared" si="49"/>
        <v>#REF!</v>
      </c>
      <c r="L242" s="62" t="e">
        <f t="shared" si="49"/>
        <v>#REF!</v>
      </c>
      <c r="M242" s="62" t="e">
        <f t="shared" si="49"/>
        <v>#REF!</v>
      </c>
      <c r="N242" s="62" t="e">
        <f t="shared" si="49"/>
        <v>#REF!</v>
      </c>
      <c r="O242" s="62" t="e">
        <f t="shared" si="49"/>
        <v>#REF!</v>
      </c>
      <c r="P242" s="62" t="e">
        <f t="shared" si="49"/>
        <v>#REF!</v>
      </c>
      <c r="Q242" s="62" t="e">
        <f t="shared" si="49"/>
        <v>#REF!</v>
      </c>
      <c r="R242" s="62" t="e">
        <f t="shared" si="49"/>
        <v>#REF!</v>
      </c>
      <c r="S242" s="62" t="e">
        <f t="shared" si="49"/>
        <v>#REF!</v>
      </c>
      <c r="T242" s="62" t="e">
        <f t="shared" si="49"/>
        <v>#REF!</v>
      </c>
      <c r="U242" s="62" t="e">
        <f t="shared" si="49"/>
        <v>#REF!</v>
      </c>
      <c r="V242" s="62" t="e">
        <f t="shared" si="49"/>
        <v>#REF!</v>
      </c>
      <c r="W242" s="62" t="e">
        <f t="shared" si="49"/>
        <v>#REF!</v>
      </c>
      <c r="X242" s="62" t="e">
        <f t="shared" si="49"/>
        <v>#REF!</v>
      </c>
      <c r="Y242" s="62" t="e">
        <f t="shared" si="49"/>
        <v>#REF!</v>
      </c>
      <c r="Z242" s="62" t="e">
        <f t="shared" si="49"/>
        <v>#REF!</v>
      </c>
      <c r="AA242" s="62" t="e">
        <f t="shared" si="49"/>
        <v>#REF!</v>
      </c>
      <c r="AB242" s="62" t="e">
        <f t="shared" si="49"/>
        <v>#REF!</v>
      </c>
      <c r="AC242" s="62" t="e">
        <f t="shared" si="49"/>
        <v>#REF!</v>
      </c>
      <c r="AD242" s="62" t="e">
        <f t="shared" si="49"/>
        <v>#REF!</v>
      </c>
      <c r="AE242" s="62" t="e">
        <f t="shared" si="49"/>
        <v>#REF!</v>
      </c>
      <c r="AF242" s="62" t="e">
        <f t="shared" si="49"/>
        <v>#REF!</v>
      </c>
      <c r="AG242" s="62" t="e">
        <f t="shared" si="49"/>
        <v>#REF!</v>
      </c>
      <c r="AH242" s="62" t="e">
        <f t="shared" si="49"/>
        <v>#REF!</v>
      </c>
      <c r="AI242" s="62" t="e">
        <f t="shared" si="49"/>
        <v>#REF!</v>
      </c>
      <c r="AJ242" s="62" t="e">
        <f t="shared" si="49"/>
        <v>#REF!</v>
      </c>
      <c r="AK242" s="62" t="e">
        <f t="shared" si="49"/>
        <v>#REF!</v>
      </c>
      <c r="AL242" s="62" t="e">
        <f t="shared" si="49"/>
        <v>#REF!</v>
      </c>
      <c r="AM242" s="62" t="e">
        <f t="shared" si="49"/>
        <v>#REF!</v>
      </c>
      <c r="AN242" s="62" t="e">
        <f t="shared" si="49"/>
        <v>#REF!</v>
      </c>
      <c r="AO242" s="62" t="e">
        <f t="shared" si="49"/>
        <v>#REF!</v>
      </c>
      <c r="AP242" s="62" t="e">
        <f t="shared" si="49"/>
        <v>#REF!</v>
      </c>
      <c r="AQ242" s="62" t="e">
        <f t="shared" si="49"/>
        <v>#REF!</v>
      </c>
      <c r="AR242" s="62" t="e">
        <f t="shared" si="49"/>
        <v>#REF!</v>
      </c>
      <c r="AS242" s="62" t="e">
        <f t="shared" si="49"/>
        <v>#REF!</v>
      </c>
      <c r="AT242" s="62" t="e">
        <f t="shared" si="49"/>
        <v>#REF!</v>
      </c>
      <c r="AU242" s="62" t="e">
        <f t="shared" si="49"/>
        <v>#REF!</v>
      </c>
      <c r="AV242" s="62" t="e">
        <f t="shared" si="49"/>
        <v>#REF!</v>
      </c>
      <c r="AW242" s="62" t="e">
        <f t="shared" si="49"/>
        <v>#REF!</v>
      </c>
      <c r="AX242" s="62" t="e">
        <f t="shared" si="49"/>
        <v>#REF!</v>
      </c>
      <c r="AY242" s="62" t="e">
        <f t="shared" si="49"/>
        <v>#REF!</v>
      </c>
      <c r="AZ242" s="62" t="e">
        <f t="shared" si="49"/>
        <v>#REF!</v>
      </c>
      <c r="BA242" s="62" t="e">
        <f t="shared" si="49"/>
        <v>#REF!</v>
      </c>
      <c r="BB242" s="62" t="e">
        <f t="shared" si="49"/>
        <v>#REF!</v>
      </c>
      <c r="BC242" s="62" t="e">
        <f t="shared" si="49"/>
        <v>#REF!</v>
      </c>
      <c r="BD242" s="62" t="e">
        <f t="shared" si="49"/>
        <v>#REF!</v>
      </c>
      <c r="BE242" s="62" t="e">
        <f t="shared" si="49"/>
        <v>#REF!</v>
      </c>
      <c r="BF242" s="62" t="e">
        <f t="shared" si="49"/>
        <v>#REF!</v>
      </c>
      <c r="BG242" s="62" t="e">
        <f t="shared" si="49"/>
        <v>#REF!</v>
      </c>
      <c r="BH242" s="62" t="e">
        <f t="shared" si="49"/>
        <v>#REF!</v>
      </c>
      <c r="BI242" s="62" t="e">
        <f t="shared" si="49"/>
        <v>#REF!</v>
      </c>
      <c r="BJ242" s="62" t="e">
        <f t="shared" si="49"/>
        <v>#REF!</v>
      </c>
      <c r="BK242" s="62" t="e">
        <f t="shared" si="49"/>
        <v>#REF!</v>
      </c>
      <c r="BL242" s="62" t="e">
        <f t="shared" si="49"/>
        <v>#REF!</v>
      </c>
      <c r="BM242" s="62" t="e">
        <f t="shared" si="49"/>
        <v>#REF!</v>
      </c>
      <c r="BN242" s="62" t="e">
        <f t="shared" si="49"/>
        <v>#REF!</v>
      </c>
      <c r="BO242" s="62" t="e">
        <f t="shared" si="49"/>
        <v>#REF!</v>
      </c>
      <c r="BP242" s="62" t="e">
        <f t="shared" si="49"/>
        <v>#REF!</v>
      </c>
      <c r="BQ242" s="62" t="e">
        <f t="shared" si="49"/>
        <v>#REF!</v>
      </c>
      <c r="BR242" s="62" t="e">
        <f t="shared" si="49"/>
        <v>#REF!</v>
      </c>
      <c r="BS242" s="62" t="e">
        <f t="shared" si="49"/>
        <v>#REF!</v>
      </c>
      <c r="BT242" s="62" t="e">
        <f t="shared" ref="BT242:CM242" si="50">SUM(BT113:BT119)</f>
        <v>#REF!</v>
      </c>
      <c r="BU242" s="62" t="e">
        <f t="shared" si="50"/>
        <v>#REF!</v>
      </c>
      <c r="BV242" s="62" t="e">
        <f t="shared" si="50"/>
        <v>#REF!</v>
      </c>
      <c r="BW242" s="62" t="e">
        <f t="shared" si="50"/>
        <v>#REF!</v>
      </c>
      <c r="BX242" s="62" t="e">
        <f t="shared" si="50"/>
        <v>#REF!</v>
      </c>
      <c r="BY242" s="62" t="e">
        <f t="shared" si="50"/>
        <v>#REF!</v>
      </c>
      <c r="BZ242" s="62" t="e">
        <f t="shared" si="50"/>
        <v>#REF!</v>
      </c>
      <c r="CA242" s="62" t="e">
        <f t="shared" si="50"/>
        <v>#REF!</v>
      </c>
      <c r="CB242" s="62" t="e">
        <f t="shared" si="50"/>
        <v>#REF!</v>
      </c>
      <c r="CC242" s="62" t="e">
        <f t="shared" si="50"/>
        <v>#REF!</v>
      </c>
      <c r="CD242" s="62" t="e">
        <f t="shared" si="50"/>
        <v>#REF!</v>
      </c>
      <c r="CE242" s="62" t="e">
        <f t="shared" si="50"/>
        <v>#REF!</v>
      </c>
      <c r="CF242" s="62" t="e">
        <f t="shared" si="50"/>
        <v>#REF!</v>
      </c>
      <c r="CG242" s="62" t="e">
        <f t="shared" si="50"/>
        <v>#REF!</v>
      </c>
      <c r="CH242" s="62" t="e">
        <f t="shared" si="50"/>
        <v>#REF!</v>
      </c>
      <c r="CI242" s="62" t="e">
        <f t="shared" si="50"/>
        <v>#REF!</v>
      </c>
      <c r="CJ242" s="62" t="e">
        <f t="shared" si="50"/>
        <v>#REF!</v>
      </c>
      <c r="CK242" s="62" t="e">
        <f t="shared" si="50"/>
        <v>#REF!</v>
      </c>
      <c r="CL242" s="62" t="e">
        <f t="shared" si="50"/>
        <v>#REF!</v>
      </c>
      <c r="CM242" s="62" t="e">
        <f t="shared" si="50"/>
        <v>#REF!</v>
      </c>
      <c r="CN242" s="57" t="e">
        <f t="shared" si="14"/>
        <v>#REF!</v>
      </c>
      <c r="CP242" s="131"/>
      <c r="CQ242" s="208"/>
    </row>
    <row r="243" spans="4:95" ht="16.5" customHeight="1" x14ac:dyDescent="0.25">
      <c r="D243" s="400" t="s">
        <v>155</v>
      </c>
      <c r="E243" s="400"/>
      <c r="F243" s="400"/>
      <c r="G243" s="62" t="e">
        <f>SUM(G120:G121)</f>
        <v>#REF!</v>
      </c>
      <c r="H243" s="321" t="e">
        <f t="shared" ref="H243:BS243" si="51">SUM(H120:H121)</f>
        <v>#REF!</v>
      </c>
      <c r="I243" s="62" t="e">
        <f t="shared" si="51"/>
        <v>#REF!</v>
      </c>
      <c r="J243" s="62" t="e">
        <f t="shared" si="51"/>
        <v>#REF!</v>
      </c>
      <c r="K243" s="62" t="e">
        <f t="shared" si="51"/>
        <v>#REF!</v>
      </c>
      <c r="L243" s="62" t="e">
        <f t="shared" si="51"/>
        <v>#REF!</v>
      </c>
      <c r="M243" s="62" t="e">
        <f t="shared" si="51"/>
        <v>#REF!</v>
      </c>
      <c r="N243" s="62" t="e">
        <f t="shared" si="51"/>
        <v>#REF!</v>
      </c>
      <c r="O243" s="62" t="e">
        <f t="shared" si="51"/>
        <v>#REF!</v>
      </c>
      <c r="P243" s="62" t="e">
        <f t="shared" si="51"/>
        <v>#REF!</v>
      </c>
      <c r="Q243" s="62" t="e">
        <f t="shared" si="51"/>
        <v>#REF!</v>
      </c>
      <c r="R243" s="62" t="e">
        <f t="shared" si="51"/>
        <v>#REF!</v>
      </c>
      <c r="S243" s="62" t="e">
        <f t="shared" si="51"/>
        <v>#REF!</v>
      </c>
      <c r="T243" s="62" t="e">
        <f t="shared" si="51"/>
        <v>#REF!</v>
      </c>
      <c r="U243" s="62" t="e">
        <f t="shared" si="51"/>
        <v>#REF!</v>
      </c>
      <c r="V243" s="62" t="e">
        <f t="shared" si="51"/>
        <v>#REF!</v>
      </c>
      <c r="W243" s="62" t="e">
        <f t="shared" si="51"/>
        <v>#REF!</v>
      </c>
      <c r="X243" s="62" t="e">
        <f t="shared" si="51"/>
        <v>#REF!</v>
      </c>
      <c r="Y243" s="62" t="e">
        <f t="shared" si="51"/>
        <v>#REF!</v>
      </c>
      <c r="Z243" s="62" t="e">
        <f t="shared" si="51"/>
        <v>#REF!</v>
      </c>
      <c r="AA243" s="62" t="e">
        <f t="shared" si="51"/>
        <v>#REF!</v>
      </c>
      <c r="AB243" s="62" t="e">
        <f t="shared" si="51"/>
        <v>#REF!</v>
      </c>
      <c r="AC243" s="62" t="e">
        <f t="shared" si="51"/>
        <v>#REF!</v>
      </c>
      <c r="AD243" s="62" t="e">
        <f t="shared" si="51"/>
        <v>#REF!</v>
      </c>
      <c r="AE243" s="62" t="e">
        <f t="shared" si="51"/>
        <v>#REF!</v>
      </c>
      <c r="AF243" s="62" t="e">
        <f t="shared" si="51"/>
        <v>#REF!</v>
      </c>
      <c r="AG243" s="62" t="e">
        <f t="shared" si="51"/>
        <v>#REF!</v>
      </c>
      <c r="AH243" s="62" t="e">
        <f t="shared" si="51"/>
        <v>#REF!</v>
      </c>
      <c r="AI243" s="62" t="e">
        <f t="shared" si="51"/>
        <v>#REF!</v>
      </c>
      <c r="AJ243" s="62" t="e">
        <f t="shared" si="51"/>
        <v>#REF!</v>
      </c>
      <c r="AK243" s="62" t="e">
        <f t="shared" si="51"/>
        <v>#REF!</v>
      </c>
      <c r="AL243" s="62" t="e">
        <f t="shared" si="51"/>
        <v>#REF!</v>
      </c>
      <c r="AM243" s="62" t="e">
        <f t="shared" si="51"/>
        <v>#REF!</v>
      </c>
      <c r="AN243" s="62" t="e">
        <f t="shared" si="51"/>
        <v>#REF!</v>
      </c>
      <c r="AO243" s="62" t="e">
        <f t="shared" si="51"/>
        <v>#REF!</v>
      </c>
      <c r="AP243" s="62" t="e">
        <f t="shared" si="51"/>
        <v>#REF!</v>
      </c>
      <c r="AQ243" s="62" t="e">
        <f t="shared" si="51"/>
        <v>#REF!</v>
      </c>
      <c r="AR243" s="62" t="e">
        <f t="shared" si="51"/>
        <v>#REF!</v>
      </c>
      <c r="AS243" s="62" t="e">
        <f t="shared" si="51"/>
        <v>#REF!</v>
      </c>
      <c r="AT243" s="62" t="e">
        <f t="shared" si="51"/>
        <v>#REF!</v>
      </c>
      <c r="AU243" s="62" t="e">
        <f t="shared" si="51"/>
        <v>#REF!</v>
      </c>
      <c r="AV243" s="62" t="e">
        <f t="shared" si="51"/>
        <v>#REF!</v>
      </c>
      <c r="AW243" s="62" t="e">
        <f t="shared" si="51"/>
        <v>#REF!</v>
      </c>
      <c r="AX243" s="62" t="e">
        <f t="shared" si="51"/>
        <v>#REF!</v>
      </c>
      <c r="AY243" s="62" t="e">
        <f t="shared" si="51"/>
        <v>#REF!</v>
      </c>
      <c r="AZ243" s="62" t="e">
        <f t="shared" si="51"/>
        <v>#REF!</v>
      </c>
      <c r="BA243" s="62" t="e">
        <f t="shared" si="51"/>
        <v>#REF!</v>
      </c>
      <c r="BB243" s="62" t="e">
        <f t="shared" si="51"/>
        <v>#REF!</v>
      </c>
      <c r="BC243" s="62" t="e">
        <f t="shared" si="51"/>
        <v>#REF!</v>
      </c>
      <c r="BD243" s="62" t="e">
        <f t="shared" si="51"/>
        <v>#REF!</v>
      </c>
      <c r="BE243" s="62" t="e">
        <f t="shared" si="51"/>
        <v>#REF!</v>
      </c>
      <c r="BF243" s="62" t="e">
        <f t="shared" si="51"/>
        <v>#REF!</v>
      </c>
      <c r="BG243" s="62" t="e">
        <f t="shared" si="51"/>
        <v>#REF!</v>
      </c>
      <c r="BH243" s="62" t="e">
        <f t="shared" si="51"/>
        <v>#REF!</v>
      </c>
      <c r="BI243" s="62" t="e">
        <f t="shared" si="51"/>
        <v>#REF!</v>
      </c>
      <c r="BJ243" s="62" t="e">
        <f t="shared" si="51"/>
        <v>#REF!</v>
      </c>
      <c r="BK243" s="62" t="e">
        <f t="shared" si="51"/>
        <v>#REF!</v>
      </c>
      <c r="BL243" s="62" t="e">
        <f t="shared" si="51"/>
        <v>#REF!</v>
      </c>
      <c r="BM243" s="62" t="e">
        <f t="shared" si="51"/>
        <v>#REF!</v>
      </c>
      <c r="BN243" s="62" t="e">
        <f t="shared" si="51"/>
        <v>#REF!</v>
      </c>
      <c r="BO243" s="62" t="e">
        <f t="shared" si="51"/>
        <v>#REF!</v>
      </c>
      <c r="BP243" s="62" t="e">
        <f t="shared" si="51"/>
        <v>#REF!</v>
      </c>
      <c r="BQ243" s="62" t="e">
        <f t="shared" si="51"/>
        <v>#REF!</v>
      </c>
      <c r="BR243" s="62" t="e">
        <f t="shared" si="51"/>
        <v>#REF!</v>
      </c>
      <c r="BS243" s="62" t="e">
        <f t="shared" si="51"/>
        <v>#REF!</v>
      </c>
      <c r="BT243" s="62" t="e">
        <f t="shared" ref="BT243:CM243" si="52">SUM(BT120:BT121)</f>
        <v>#REF!</v>
      </c>
      <c r="BU243" s="62" t="e">
        <f t="shared" si="52"/>
        <v>#REF!</v>
      </c>
      <c r="BV243" s="62" t="e">
        <f t="shared" si="52"/>
        <v>#REF!</v>
      </c>
      <c r="BW243" s="62" t="e">
        <f t="shared" si="52"/>
        <v>#REF!</v>
      </c>
      <c r="BX243" s="62" t="e">
        <f t="shared" si="52"/>
        <v>#REF!</v>
      </c>
      <c r="BY243" s="62" t="e">
        <f t="shared" si="52"/>
        <v>#REF!</v>
      </c>
      <c r="BZ243" s="62" t="e">
        <f t="shared" si="52"/>
        <v>#REF!</v>
      </c>
      <c r="CA243" s="62" t="e">
        <f t="shared" si="52"/>
        <v>#REF!</v>
      </c>
      <c r="CB243" s="62" t="e">
        <f t="shared" si="52"/>
        <v>#REF!</v>
      </c>
      <c r="CC243" s="62" t="e">
        <f t="shared" si="52"/>
        <v>#REF!</v>
      </c>
      <c r="CD243" s="62" t="e">
        <f t="shared" si="52"/>
        <v>#REF!</v>
      </c>
      <c r="CE243" s="62" t="e">
        <f t="shared" si="52"/>
        <v>#REF!</v>
      </c>
      <c r="CF243" s="62" t="e">
        <f t="shared" si="52"/>
        <v>#REF!</v>
      </c>
      <c r="CG243" s="62" t="e">
        <f t="shared" si="52"/>
        <v>#REF!</v>
      </c>
      <c r="CH243" s="62" t="e">
        <f t="shared" si="52"/>
        <v>#REF!</v>
      </c>
      <c r="CI243" s="62" t="e">
        <f t="shared" si="52"/>
        <v>#REF!</v>
      </c>
      <c r="CJ243" s="62" t="e">
        <f t="shared" si="52"/>
        <v>#REF!</v>
      </c>
      <c r="CK243" s="62" t="e">
        <f t="shared" si="52"/>
        <v>#REF!</v>
      </c>
      <c r="CL243" s="62" t="e">
        <f t="shared" si="52"/>
        <v>#REF!</v>
      </c>
      <c r="CM243" s="62" t="e">
        <f t="shared" si="52"/>
        <v>#REF!</v>
      </c>
      <c r="CN243" s="57" t="e">
        <f t="shared" si="14"/>
        <v>#REF!</v>
      </c>
      <c r="CP243" s="131"/>
      <c r="CQ243" s="208"/>
    </row>
    <row r="244" spans="4:95" ht="23.25" customHeight="1" x14ac:dyDescent="0.25">
      <c r="D244" s="400" t="s">
        <v>156</v>
      </c>
      <c r="E244" s="400"/>
      <c r="F244" s="400"/>
      <c r="G244" s="62" t="e">
        <f>G122</f>
        <v>#REF!</v>
      </c>
      <c r="H244" s="62" t="e">
        <f t="shared" ref="H244:BS245" si="53">H122</f>
        <v>#REF!</v>
      </c>
      <c r="I244" s="62" t="e">
        <f t="shared" si="53"/>
        <v>#REF!</v>
      </c>
      <c r="J244" s="62" t="e">
        <f t="shared" si="53"/>
        <v>#REF!</v>
      </c>
      <c r="K244" s="62" t="e">
        <f t="shared" si="53"/>
        <v>#REF!</v>
      </c>
      <c r="L244" s="62" t="e">
        <f t="shared" si="53"/>
        <v>#REF!</v>
      </c>
      <c r="M244" s="62" t="e">
        <f t="shared" si="53"/>
        <v>#REF!</v>
      </c>
      <c r="N244" s="62" t="e">
        <f t="shared" si="53"/>
        <v>#REF!</v>
      </c>
      <c r="O244" s="62" t="e">
        <f t="shared" si="53"/>
        <v>#REF!</v>
      </c>
      <c r="P244" s="62" t="e">
        <f t="shared" si="53"/>
        <v>#REF!</v>
      </c>
      <c r="Q244" s="62" t="e">
        <f t="shared" si="53"/>
        <v>#REF!</v>
      </c>
      <c r="R244" s="62" t="e">
        <f t="shared" si="53"/>
        <v>#REF!</v>
      </c>
      <c r="S244" s="62" t="e">
        <f t="shared" si="53"/>
        <v>#REF!</v>
      </c>
      <c r="T244" s="62" t="e">
        <f t="shared" si="53"/>
        <v>#REF!</v>
      </c>
      <c r="U244" s="62" t="e">
        <f t="shared" si="53"/>
        <v>#REF!</v>
      </c>
      <c r="V244" s="62" t="e">
        <f t="shared" si="53"/>
        <v>#REF!</v>
      </c>
      <c r="W244" s="62" t="e">
        <f t="shared" si="53"/>
        <v>#REF!</v>
      </c>
      <c r="X244" s="62" t="e">
        <f t="shared" si="53"/>
        <v>#REF!</v>
      </c>
      <c r="Y244" s="62" t="e">
        <f t="shared" si="53"/>
        <v>#REF!</v>
      </c>
      <c r="Z244" s="62" t="e">
        <f t="shared" si="53"/>
        <v>#REF!</v>
      </c>
      <c r="AA244" s="62" t="e">
        <f t="shared" si="53"/>
        <v>#REF!</v>
      </c>
      <c r="AB244" s="62" t="e">
        <f t="shared" si="53"/>
        <v>#REF!</v>
      </c>
      <c r="AC244" s="62" t="e">
        <f t="shared" si="53"/>
        <v>#REF!</v>
      </c>
      <c r="AD244" s="62" t="e">
        <f t="shared" si="53"/>
        <v>#REF!</v>
      </c>
      <c r="AE244" s="62" t="e">
        <f t="shared" si="53"/>
        <v>#REF!</v>
      </c>
      <c r="AF244" s="62" t="e">
        <f t="shared" si="53"/>
        <v>#REF!</v>
      </c>
      <c r="AG244" s="62" t="e">
        <f t="shared" si="53"/>
        <v>#REF!</v>
      </c>
      <c r="AH244" s="62" t="e">
        <f t="shared" si="53"/>
        <v>#REF!</v>
      </c>
      <c r="AI244" s="62" t="e">
        <f t="shared" si="53"/>
        <v>#REF!</v>
      </c>
      <c r="AJ244" s="62" t="e">
        <f t="shared" si="53"/>
        <v>#REF!</v>
      </c>
      <c r="AK244" s="62" t="e">
        <f t="shared" si="53"/>
        <v>#REF!</v>
      </c>
      <c r="AL244" s="62" t="e">
        <f t="shared" si="53"/>
        <v>#REF!</v>
      </c>
      <c r="AM244" s="62" t="e">
        <f t="shared" si="53"/>
        <v>#REF!</v>
      </c>
      <c r="AN244" s="62" t="e">
        <f t="shared" si="53"/>
        <v>#REF!</v>
      </c>
      <c r="AO244" s="62" t="e">
        <f t="shared" si="53"/>
        <v>#REF!</v>
      </c>
      <c r="AP244" s="62" t="e">
        <f t="shared" si="53"/>
        <v>#REF!</v>
      </c>
      <c r="AQ244" s="62" t="e">
        <f t="shared" si="53"/>
        <v>#REF!</v>
      </c>
      <c r="AR244" s="62" t="e">
        <f t="shared" si="53"/>
        <v>#REF!</v>
      </c>
      <c r="AS244" s="62" t="e">
        <f t="shared" si="53"/>
        <v>#REF!</v>
      </c>
      <c r="AT244" s="62" t="e">
        <f t="shared" si="53"/>
        <v>#REF!</v>
      </c>
      <c r="AU244" s="62" t="e">
        <f t="shared" si="53"/>
        <v>#REF!</v>
      </c>
      <c r="AV244" s="62" t="e">
        <f t="shared" si="53"/>
        <v>#REF!</v>
      </c>
      <c r="AW244" s="62" t="e">
        <f t="shared" si="53"/>
        <v>#REF!</v>
      </c>
      <c r="AX244" s="62" t="e">
        <f t="shared" si="53"/>
        <v>#REF!</v>
      </c>
      <c r="AY244" s="62" t="e">
        <f t="shared" si="53"/>
        <v>#REF!</v>
      </c>
      <c r="AZ244" s="62" t="e">
        <f t="shared" si="53"/>
        <v>#REF!</v>
      </c>
      <c r="BA244" s="62" t="e">
        <f t="shared" si="53"/>
        <v>#REF!</v>
      </c>
      <c r="BB244" s="62" t="e">
        <f t="shared" si="53"/>
        <v>#REF!</v>
      </c>
      <c r="BC244" s="62" t="e">
        <f t="shared" si="53"/>
        <v>#REF!</v>
      </c>
      <c r="BD244" s="62" t="e">
        <f t="shared" si="53"/>
        <v>#REF!</v>
      </c>
      <c r="BE244" s="62" t="e">
        <f t="shared" si="53"/>
        <v>#REF!</v>
      </c>
      <c r="BF244" s="62" t="e">
        <f t="shared" si="53"/>
        <v>#REF!</v>
      </c>
      <c r="BG244" s="62" t="e">
        <f t="shared" si="53"/>
        <v>#REF!</v>
      </c>
      <c r="BH244" s="62" t="e">
        <f t="shared" si="53"/>
        <v>#REF!</v>
      </c>
      <c r="BI244" s="62" t="e">
        <f t="shared" si="53"/>
        <v>#REF!</v>
      </c>
      <c r="BJ244" s="62" t="e">
        <f t="shared" si="53"/>
        <v>#REF!</v>
      </c>
      <c r="BK244" s="62" t="e">
        <f t="shared" si="53"/>
        <v>#REF!</v>
      </c>
      <c r="BL244" s="62" t="e">
        <f t="shared" si="53"/>
        <v>#REF!</v>
      </c>
      <c r="BM244" s="62" t="e">
        <f t="shared" si="53"/>
        <v>#REF!</v>
      </c>
      <c r="BN244" s="62" t="e">
        <f t="shared" si="53"/>
        <v>#REF!</v>
      </c>
      <c r="BO244" s="62" t="e">
        <f t="shared" si="53"/>
        <v>#REF!</v>
      </c>
      <c r="BP244" s="62" t="e">
        <f t="shared" si="53"/>
        <v>#REF!</v>
      </c>
      <c r="BQ244" s="62" t="e">
        <f t="shared" si="53"/>
        <v>#REF!</v>
      </c>
      <c r="BR244" s="62" t="e">
        <f t="shared" si="53"/>
        <v>#REF!</v>
      </c>
      <c r="BS244" s="62" t="e">
        <f t="shared" si="53"/>
        <v>#REF!</v>
      </c>
      <c r="BT244" s="62" t="e">
        <f t="shared" ref="BT244:CM245" si="54">BT122</f>
        <v>#REF!</v>
      </c>
      <c r="BU244" s="62" t="e">
        <f t="shared" si="54"/>
        <v>#REF!</v>
      </c>
      <c r="BV244" s="62" t="e">
        <f t="shared" si="54"/>
        <v>#REF!</v>
      </c>
      <c r="BW244" s="62" t="e">
        <f t="shared" si="54"/>
        <v>#REF!</v>
      </c>
      <c r="BX244" s="62" t="e">
        <f t="shared" si="54"/>
        <v>#REF!</v>
      </c>
      <c r="BY244" s="62" t="e">
        <f t="shared" si="54"/>
        <v>#REF!</v>
      </c>
      <c r="BZ244" s="62" t="e">
        <f t="shared" si="54"/>
        <v>#REF!</v>
      </c>
      <c r="CA244" s="62" t="e">
        <f t="shared" si="54"/>
        <v>#REF!</v>
      </c>
      <c r="CB244" s="62" t="e">
        <f t="shared" si="54"/>
        <v>#REF!</v>
      </c>
      <c r="CC244" s="62" t="e">
        <f t="shared" si="54"/>
        <v>#REF!</v>
      </c>
      <c r="CD244" s="62" t="e">
        <f t="shared" si="54"/>
        <v>#REF!</v>
      </c>
      <c r="CE244" s="62" t="e">
        <f t="shared" si="54"/>
        <v>#REF!</v>
      </c>
      <c r="CF244" s="62" t="e">
        <f t="shared" si="54"/>
        <v>#REF!</v>
      </c>
      <c r="CG244" s="62" t="e">
        <f t="shared" si="54"/>
        <v>#REF!</v>
      </c>
      <c r="CH244" s="62" t="e">
        <f t="shared" si="54"/>
        <v>#REF!</v>
      </c>
      <c r="CI244" s="62" t="e">
        <f t="shared" si="54"/>
        <v>#REF!</v>
      </c>
      <c r="CJ244" s="62" t="e">
        <f t="shared" si="54"/>
        <v>#REF!</v>
      </c>
      <c r="CK244" s="62" t="e">
        <f t="shared" si="54"/>
        <v>#REF!</v>
      </c>
      <c r="CL244" s="62" t="e">
        <f t="shared" si="54"/>
        <v>#REF!</v>
      </c>
      <c r="CM244" s="62" t="e">
        <f t="shared" si="54"/>
        <v>#REF!</v>
      </c>
      <c r="CN244" s="57" t="e">
        <f t="shared" si="14"/>
        <v>#REF!</v>
      </c>
      <c r="CP244" s="131"/>
      <c r="CQ244" s="208"/>
    </row>
    <row r="245" spans="4:95" ht="16.5" x14ac:dyDescent="0.25">
      <c r="D245" s="400" t="s">
        <v>157</v>
      </c>
      <c r="E245" s="400"/>
      <c r="F245" s="400"/>
      <c r="G245" s="321" t="e">
        <f>G123</f>
        <v>#REF!</v>
      </c>
      <c r="H245" s="62" t="e">
        <f t="shared" si="53"/>
        <v>#REF!</v>
      </c>
      <c r="I245" s="62" t="e">
        <f t="shared" si="53"/>
        <v>#REF!</v>
      </c>
      <c r="J245" s="62" t="e">
        <f t="shared" si="53"/>
        <v>#REF!</v>
      </c>
      <c r="K245" s="62" t="e">
        <f t="shared" si="53"/>
        <v>#REF!</v>
      </c>
      <c r="L245" s="62" t="e">
        <f t="shared" si="53"/>
        <v>#REF!</v>
      </c>
      <c r="M245" s="62" t="e">
        <f t="shared" si="53"/>
        <v>#REF!</v>
      </c>
      <c r="N245" s="62" t="e">
        <f t="shared" si="53"/>
        <v>#REF!</v>
      </c>
      <c r="O245" s="62" t="e">
        <f t="shared" si="53"/>
        <v>#REF!</v>
      </c>
      <c r="P245" s="62" t="e">
        <f t="shared" si="53"/>
        <v>#REF!</v>
      </c>
      <c r="Q245" s="62" t="e">
        <f t="shared" si="53"/>
        <v>#REF!</v>
      </c>
      <c r="R245" s="62" t="e">
        <f t="shared" si="53"/>
        <v>#REF!</v>
      </c>
      <c r="S245" s="62" t="e">
        <f t="shared" si="53"/>
        <v>#REF!</v>
      </c>
      <c r="T245" s="62" t="e">
        <f t="shared" si="53"/>
        <v>#REF!</v>
      </c>
      <c r="U245" s="62" t="e">
        <f t="shared" si="53"/>
        <v>#REF!</v>
      </c>
      <c r="V245" s="62" t="e">
        <f t="shared" si="53"/>
        <v>#REF!</v>
      </c>
      <c r="W245" s="62" t="e">
        <f t="shared" si="53"/>
        <v>#REF!</v>
      </c>
      <c r="X245" s="62" t="e">
        <f t="shared" si="53"/>
        <v>#REF!</v>
      </c>
      <c r="Y245" s="62" t="e">
        <f t="shared" si="53"/>
        <v>#REF!</v>
      </c>
      <c r="Z245" s="62" t="e">
        <f t="shared" si="53"/>
        <v>#REF!</v>
      </c>
      <c r="AA245" s="62" t="e">
        <f t="shared" si="53"/>
        <v>#REF!</v>
      </c>
      <c r="AB245" s="62" t="e">
        <f t="shared" si="53"/>
        <v>#REF!</v>
      </c>
      <c r="AC245" s="62" t="e">
        <f t="shared" si="53"/>
        <v>#REF!</v>
      </c>
      <c r="AD245" s="62" t="e">
        <f t="shared" si="53"/>
        <v>#REF!</v>
      </c>
      <c r="AE245" s="62" t="e">
        <f t="shared" si="53"/>
        <v>#REF!</v>
      </c>
      <c r="AF245" s="62" t="e">
        <f t="shared" si="53"/>
        <v>#REF!</v>
      </c>
      <c r="AG245" s="62" t="e">
        <f t="shared" si="53"/>
        <v>#REF!</v>
      </c>
      <c r="AH245" s="62" t="e">
        <f t="shared" si="53"/>
        <v>#REF!</v>
      </c>
      <c r="AI245" s="62" t="e">
        <f t="shared" si="53"/>
        <v>#REF!</v>
      </c>
      <c r="AJ245" s="62" t="e">
        <f t="shared" si="53"/>
        <v>#REF!</v>
      </c>
      <c r="AK245" s="62" t="e">
        <f t="shared" si="53"/>
        <v>#REF!</v>
      </c>
      <c r="AL245" s="62" t="e">
        <f t="shared" si="53"/>
        <v>#REF!</v>
      </c>
      <c r="AM245" s="62" t="e">
        <f t="shared" si="53"/>
        <v>#REF!</v>
      </c>
      <c r="AN245" s="62" t="e">
        <f t="shared" si="53"/>
        <v>#REF!</v>
      </c>
      <c r="AO245" s="62" t="e">
        <f t="shared" si="53"/>
        <v>#REF!</v>
      </c>
      <c r="AP245" s="62" t="e">
        <f t="shared" si="53"/>
        <v>#REF!</v>
      </c>
      <c r="AQ245" s="62" t="e">
        <f t="shared" si="53"/>
        <v>#REF!</v>
      </c>
      <c r="AR245" s="62" t="e">
        <f t="shared" si="53"/>
        <v>#REF!</v>
      </c>
      <c r="AS245" s="62" t="e">
        <f t="shared" si="53"/>
        <v>#REF!</v>
      </c>
      <c r="AT245" s="62" t="e">
        <f t="shared" si="53"/>
        <v>#REF!</v>
      </c>
      <c r="AU245" s="62" t="e">
        <f t="shared" si="53"/>
        <v>#REF!</v>
      </c>
      <c r="AV245" s="62" t="e">
        <f t="shared" si="53"/>
        <v>#REF!</v>
      </c>
      <c r="AW245" s="62" t="e">
        <f t="shared" si="53"/>
        <v>#REF!</v>
      </c>
      <c r="AX245" s="62" t="e">
        <f t="shared" si="53"/>
        <v>#REF!</v>
      </c>
      <c r="AY245" s="62" t="e">
        <f t="shared" si="53"/>
        <v>#REF!</v>
      </c>
      <c r="AZ245" s="62" t="e">
        <f t="shared" si="53"/>
        <v>#REF!</v>
      </c>
      <c r="BA245" s="62" t="e">
        <f t="shared" si="53"/>
        <v>#REF!</v>
      </c>
      <c r="BB245" s="62" t="e">
        <f t="shared" si="53"/>
        <v>#REF!</v>
      </c>
      <c r="BC245" s="62" t="e">
        <f t="shared" si="53"/>
        <v>#REF!</v>
      </c>
      <c r="BD245" s="62" t="e">
        <f t="shared" si="53"/>
        <v>#REF!</v>
      </c>
      <c r="BE245" s="62" t="e">
        <f t="shared" si="53"/>
        <v>#REF!</v>
      </c>
      <c r="BF245" s="62" t="e">
        <f t="shared" si="53"/>
        <v>#REF!</v>
      </c>
      <c r="BG245" s="62" t="e">
        <f t="shared" si="53"/>
        <v>#REF!</v>
      </c>
      <c r="BH245" s="62" t="e">
        <f t="shared" si="53"/>
        <v>#REF!</v>
      </c>
      <c r="BI245" s="62" t="e">
        <f t="shared" si="53"/>
        <v>#REF!</v>
      </c>
      <c r="BJ245" s="62" t="e">
        <f t="shared" si="53"/>
        <v>#REF!</v>
      </c>
      <c r="BK245" s="62" t="e">
        <f t="shared" si="53"/>
        <v>#REF!</v>
      </c>
      <c r="BL245" s="62" t="e">
        <f t="shared" si="53"/>
        <v>#REF!</v>
      </c>
      <c r="BM245" s="62" t="e">
        <f t="shared" si="53"/>
        <v>#REF!</v>
      </c>
      <c r="BN245" s="62" t="e">
        <f t="shared" si="53"/>
        <v>#REF!</v>
      </c>
      <c r="BO245" s="62" t="e">
        <f t="shared" si="53"/>
        <v>#REF!</v>
      </c>
      <c r="BP245" s="62" t="e">
        <f t="shared" si="53"/>
        <v>#REF!</v>
      </c>
      <c r="BQ245" s="62" t="e">
        <f t="shared" si="53"/>
        <v>#REF!</v>
      </c>
      <c r="BR245" s="62" t="e">
        <f t="shared" si="53"/>
        <v>#REF!</v>
      </c>
      <c r="BS245" s="62" t="e">
        <f t="shared" si="53"/>
        <v>#REF!</v>
      </c>
      <c r="BT245" s="62" t="e">
        <f t="shared" si="54"/>
        <v>#REF!</v>
      </c>
      <c r="BU245" s="62" t="e">
        <f t="shared" si="54"/>
        <v>#REF!</v>
      </c>
      <c r="BV245" s="62" t="e">
        <f t="shared" si="54"/>
        <v>#REF!</v>
      </c>
      <c r="BW245" s="62" t="e">
        <f t="shared" si="54"/>
        <v>#REF!</v>
      </c>
      <c r="BX245" s="62" t="e">
        <f t="shared" si="54"/>
        <v>#REF!</v>
      </c>
      <c r="BY245" s="62" t="e">
        <f t="shared" si="54"/>
        <v>#REF!</v>
      </c>
      <c r="BZ245" s="62" t="e">
        <f t="shared" si="54"/>
        <v>#REF!</v>
      </c>
      <c r="CA245" s="62" t="e">
        <f t="shared" si="54"/>
        <v>#REF!</v>
      </c>
      <c r="CB245" s="62" t="e">
        <f t="shared" si="54"/>
        <v>#REF!</v>
      </c>
      <c r="CC245" s="62" t="e">
        <f t="shared" si="54"/>
        <v>#REF!</v>
      </c>
      <c r="CD245" s="62" t="e">
        <f t="shared" si="54"/>
        <v>#REF!</v>
      </c>
      <c r="CE245" s="62" t="e">
        <f t="shared" si="54"/>
        <v>#REF!</v>
      </c>
      <c r="CF245" s="62" t="e">
        <f t="shared" si="54"/>
        <v>#REF!</v>
      </c>
      <c r="CG245" s="62" t="e">
        <f t="shared" si="54"/>
        <v>#REF!</v>
      </c>
      <c r="CH245" s="62" t="e">
        <f t="shared" si="54"/>
        <v>#REF!</v>
      </c>
      <c r="CI245" s="62" t="e">
        <f t="shared" si="54"/>
        <v>#REF!</v>
      </c>
      <c r="CJ245" s="62" t="e">
        <f t="shared" si="54"/>
        <v>#REF!</v>
      </c>
      <c r="CK245" s="62" t="e">
        <f t="shared" si="54"/>
        <v>#REF!</v>
      </c>
      <c r="CL245" s="62" t="e">
        <f t="shared" si="54"/>
        <v>#REF!</v>
      </c>
      <c r="CM245" s="62" t="e">
        <f t="shared" si="54"/>
        <v>#REF!</v>
      </c>
      <c r="CN245" s="57" t="e">
        <f t="shared" si="14"/>
        <v>#REF!</v>
      </c>
      <c r="CP245" s="131"/>
      <c r="CQ245" s="208"/>
    </row>
    <row r="246" spans="4:95" ht="16.5" x14ac:dyDescent="0.25">
      <c r="D246" s="400" t="s">
        <v>158</v>
      </c>
      <c r="E246" s="400"/>
      <c r="F246" s="400"/>
      <c r="G246" s="321" t="e">
        <f>SUM(G124:G126)</f>
        <v>#REF!</v>
      </c>
      <c r="H246" s="62" t="e">
        <f t="shared" ref="H246:BS246" si="55">SUM(H124:H126)</f>
        <v>#REF!</v>
      </c>
      <c r="I246" s="62" t="e">
        <f t="shared" si="55"/>
        <v>#REF!</v>
      </c>
      <c r="J246" s="62" t="e">
        <f t="shared" si="55"/>
        <v>#REF!</v>
      </c>
      <c r="K246" s="62" t="e">
        <f t="shared" si="55"/>
        <v>#REF!</v>
      </c>
      <c r="L246" s="62" t="e">
        <f t="shared" si="55"/>
        <v>#REF!</v>
      </c>
      <c r="M246" s="62" t="e">
        <f t="shared" si="55"/>
        <v>#REF!</v>
      </c>
      <c r="N246" s="62" t="e">
        <f t="shared" si="55"/>
        <v>#REF!</v>
      </c>
      <c r="O246" s="62" t="e">
        <f t="shared" si="55"/>
        <v>#REF!</v>
      </c>
      <c r="P246" s="62" t="e">
        <f t="shared" si="55"/>
        <v>#REF!</v>
      </c>
      <c r="Q246" s="62" t="e">
        <f t="shared" si="55"/>
        <v>#REF!</v>
      </c>
      <c r="R246" s="62" t="e">
        <f t="shared" si="55"/>
        <v>#REF!</v>
      </c>
      <c r="S246" s="62" t="e">
        <f t="shared" si="55"/>
        <v>#REF!</v>
      </c>
      <c r="T246" s="62" t="e">
        <f t="shared" si="55"/>
        <v>#REF!</v>
      </c>
      <c r="U246" s="62" t="e">
        <f t="shared" si="55"/>
        <v>#REF!</v>
      </c>
      <c r="V246" s="62" t="e">
        <f t="shared" si="55"/>
        <v>#REF!</v>
      </c>
      <c r="W246" s="62" t="e">
        <f t="shared" si="55"/>
        <v>#REF!</v>
      </c>
      <c r="X246" s="62" t="e">
        <f t="shared" si="55"/>
        <v>#REF!</v>
      </c>
      <c r="Y246" s="62" t="e">
        <f t="shared" si="55"/>
        <v>#REF!</v>
      </c>
      <c r="Z246" s="62" t="e">
        <f t="shared" si="55"/>
        <v>#REF!</v>
      </c>
      <c r="AA246" s="62" t="e">
        <f t="shared" si="55"/>
        <v>#REF!</v>
      </c>
      <c r="AB246" s="62" t="e">
        <f t="shared" si="55"/>
        <v>#REF!</v>
      </c>
      <c r="AC246" s="62" t="e">
        <f t="shared" si="55"/>
        <v>#REF!</v>
      </c>
      <c r="AD246" s="62" t="e">
        <f t="shared" si="55"/>
        <v>#REF!</v>
      </c>
      <c r="AE246" s="62" t="e">
        <f t="shared" si="55"/>
        <v>#REF!</v>
      </c>
      <c r="AF246" s="62" t="e">
        <f t="shared" si="55"/>
        <v>#REF!</v>
      </c>
      <c r="AG246" s="62" t="e">
        <f t="shared" si="55"/>
        <v>#REF!</v>
      </c>
      <c r="AH246" s="62" t="e">
        <f t="shared" si="55"/>
        <v>#REF!</v>
      </c>
      <c r="AI246" s="62" t="e">
        <f t="shared" si="55"/>
        <v>#REF!</v>
      </c>
      <c r="AJ246" s="62" t="e">
        <f t="shared" si="55"/>
        <v>#REF!</v>
      </c>
      <c r="AK246" s="62" t="e">
        <f t="shared" si="55"/>
        <v>#REF!</v>
      </c>
      <c r="AL246" s="62" t="e">
        <f t="shared" si="55"/>
        <v>#REF!</v>
      </c>
      <c r="AM246" s="62" t="e">
        <f t="shared" si="55"/>
        <v>#REF!</v>
      </c>
      <c r="AN246" s="62" t="e">
        <f t="shared" si="55"/>
        <v>#REF!</v>
      </c>
      <c r="AO246" s="62" t="e">
        <f t="shared" si="55"/>
        <v>#REF!</v>
      </c>
      <c r="AP246" s="62" t="e">
        <f t="shared" si="55"/>
        <v>#REF!</v>
      </c>
      <c r="AQ246" s="62" t="e">
        <f t="shared" si="55"/>
        <v>#REF!</v>
      </c>
      <c r="AR246" s="62" t="e">
        <f t="shared" si="55"/>
        <v>#REF!</v>
      </c>
      <c r="AS246" s="62" t="e">
        <f t="shared" si="55"/>
        <v>#REF!</v>
      </c>
      <c r="AT246" s="62" t="e">
        <f t="shared" si="55"/>
        <v>#REF!</v>
      </c>
      <c r="AU246" s="62" t="e">
        <f t="shared" si="55"/>
        <v>#REF!</v>
      </c>
      <c r="AV246" s="62" t="e">
        <f t="shared" si="55"/>
        <v>#REF!</v>
      </c>
      <c r="AW246" s="62" t="e">
        <f t="shared" si="55"/>
        <v>#REF!</v>
      </c>
      <c r="AX246" s="62" t="e">
        <f t="shared" si="55"/>
        <v>#REF!</v>
      </c>
      <c r="AY246" s="62" t="e">
        <f t="shared" si="55"/>
        <v>#REF!</v>
      </c>
      <c r="AZ246" s="62" t="e">
        <f t="shared" si="55"/>
        <v>#REF!</v>
      </c>
      <c r="BA246" s="62" t="e">
        <f t="shared" si="55"/>
        <v>#REF!</v>
      </c>
      <c r="BB246" s="62" t="e">
        <f t="shared" si="55"/>
        <v>#REF!</v>
      </c>
      <c r="BC246" s="62" t="e">
        <f t="shared" si="55"/>
        <v>#REF!</v>
      </c>
      <c r="BD246" s="62" t="e">
        <f t="shared" si="55"/>
        <v>#REF!</v>
      </c>
      <c r="BE246" s="62" t="e">
        <f t="shared" si="55"/>
        <v>#REF!</v>
      </c>
      <c r="BF246" s="62" t="e">
        <f t="shared" si="55"/>
        <v>#REF!</v>
      </c>
      <c r="BG246" s="62" t="e">
        <f t="shared" si="55"/>
        <v>#REF!</v>
      </c>
      <c r="BH246" s="62" t="e">
        <f t="shared" si="55"/>
        <v>#REF!</v>
      </c>
      <c r="BI246" s="62" t="e">
        <f t="shared" si="55"/>
        <v>#REF!</v>
      </c>
      <c r="BJ246" s="62" t="e">
        <f t="shared" si="55"/>
        <v>#REF!</v>
      </c>
      <c r="BK246" s="62" t="e">
        <f t="shared" si="55"/>
        <v>#REF!</v>
      </c>
      <c r="BL246" s="62" t="e">
        <f t="shared" si="55"/>
        <v>#REF!</v>
      </c>
      <c r="BM246" s="62" t="e">
        <f t="shared" si="55"/>
        <v>#REF!</v>
      </c>
      <c r="BN246" s="62" t="e">
        <f t="shared" si="55"/>
        <v>#REF!</v>
      </c>
      <c r="BO246" s="62" t="e">
        <f t="shared" si="55"/>
        <v>#REF!</v>
      </c>
      <c r="BP246" s="62" t="e">
        <f t="shared" si="55"/>
        <v>#REF!</v>
      </c>
      <c r="BQ246" s="62" t="e">
        <f t="shared" si="55"/>
        <v>#REF!</v>
      </c>
      <c r="BR246" s="62" t="e">
        <f t="shared" si="55"/>
        <v>#REF!</v>
      </c>
      <c r="BS246" s="62" t="e">
        <f t="shared" si="55"/>
        <v>#REF!</v>
      </c>
      <c r="BT246" s="62" t="e">
        <f t="shared" ref="BT246:CM246" si="56">SUM(BT124:BT126)</f>
        <v>#REF!</v>
      </c>
      <c r="BU246" s="62" t="e">
        <f t="shared" si="56"/>
        <v>#REF!</v>
      </c>
      <c r="BV246" s="62" t="e">
        <f t="shared" si="56"/>
        <v>#REF!</v>
      </c>
      <c r="BW246" s="62" t="e">
        <f t="shared" si="56"/>
        <v>#REF!</v>
      </c>
      <c r="BX246" s="62" t="e">
        <f t="shared" si="56"/>
        <v>#REF!</v>
      </c>
      <c r="BY246" s="62" t="e">
        <f t="shared" si="56"/>
        <v>#REF!</v>
      </c>
      <c r="BZ246" s="62" t="e">
        <f t="shared" si="56"/>
        <v>#REF!</v>
      </c>
      <c r="CA246" s="62" t="e">
        <f t="shared" si="56"/>
        <v>#REF!</v>
      </c>
      <c r="CB246" s="62" t="e">
        <f t="shared" si="56"/>
        <v>#REF!</v>
      </c>
      <c r="CC246" s="62" t="e">
        <f t="shared" si="56"/>
        <v>#REF!</v>
      </c>
      <c r="CD246" s="62" t="e">
        <f t="shared" si="56"/>
        <v>#REF!</v>
      </c>
      <c r="CE246" s="62" t="e">
        <f t="shared" si="56"/>
        <v>#REF!</v>
      </c>
      <c r="CF246" s="62" t="e">
        <f t="shared" si="56"/>
        <v>#REF!</v>
      </c>
      <c r="CG246" s="62" t="e">
        <f t="shared" si="56"/>
        <v>#REF!</v>
      </c>
      <c r="CH246" s="62" t="e">
        <f t="shared" si="56"/>
        <v>#REF!</v>
      </c>
      <c r="CI246" s="62" t="e">
        <f t="shared" si="56"/>
        <v>#REF!</v>
      </c>
      <c r="CJ246" s="62" t="e">
        <f t="shared" si="56"/>
        <v>#REF!</v>
      </c>
      <c r="CK246" s="62" t="e">
        <f t="shared" si="56"/>
        <v>#REF!</v>
      </c>
      <c r="CL246" s="62" t="e">
        <f t="shared" si="56"/>
        <v>#REF!</v>
      </c>
      <c r="CM246" s="62" t="e">
        <f t="shared" si="56"/>
        <v>#REF!</v>
      </c>
      <c r="CN246" s="57" t="e">
        <f t="shared" si="14"/>
        <v>#REF!</v>
      </c>
      <c r="CP246" s="131"/>
      <c r="CQ246" s="208"/>
    </row>
    <row r="247" spans="4:95" ht="16.5" x14ac:dyDescent="0.25">
      <c r="D247" s="400" t="s">
        <v>164</v>
      </c>
      <c r="E247" s="400"/>
      <c r="F247" s="400"/>
      <c r="G247" s="62" t="e">
        <f>G128</f>
        <v>#REF!</v>
      </c>
      <c r="H247" s="62" t="e">
        <f t="shared" ref="H247:BS247" si="57">H128</f>
        <v>#REF!</v>
      </c>
      <c r="I247" s="62" t="e">
        <f t="shared" si="57"/>
        <v>#REF!</v>
      </c>
      <c r="J247" s="62" t="e">
        <f t="shared" si="57"/>
        <v>#REF!</v>
      </c>
      <c r="K247" s="62" t="e">
        <f t="shared" si="57"/>
        <v>#REF!</v>
      </c>
      <c r="L247" s="62" t="e">
        <f t="shared" si="57"/>
        <v>#REF!</v>
      </c>
      <c r="M247" s="62" t="e">
        <f t="shared" si="57"/>
        <v>#REF!</v>
      </c>
      <c r="N247" s="62" t="e">
        <f t="shared" si="57"/>
        <v>#REF!</v>
      </c>
      <c r="O247" s="62" t="e">
        <f t="shared" si="57"/>
        <v>#REF!</v>
      </c>
      <c r="P247" s="62" t="e">
        <f t="shared" si="57"/>
        <v>#REF!</v>
      </c>
      <c r="Q247" s="62" t="e">
        <f t="shared" si="57"/>
        <v>#REF!</v>
      </c>
      <c r="R247" s="62" t="e">
        <f t="shared" si="57"/>
        <v>#REF!</v>
      </c>
      <c r="S247" s="62" t="e">
        <f t="shared" si="57"/>
        <v>#REF!</v>
      </c>
      <c r="T247" s="62" t="e">
        <f t="shared" si="57"/>
        <v>#REF!</v>
      </c>
      <c r="U247" s="62" t="e">
        <f t="shared" si="57"/>
        <v>#REF!</v>
      </c>
      <c r="V247" s="62" t="e">
        <f t="shared" si="57"/>
        <v>#REF!</v>
      </c>
      <c r="W247" s="62" t="e">
        <f t="shared" si="57"/>
        <v>#REF!</v>
      </c>
      <c r="X247" s="62" t="e">
        <f t="shared" si="57"/>
        <v>#REF!</v>
      </c>
      <c r="Y247" s="62" t="e">
        <f t="shared" si="57"/>
        <v>#REF!</v>
      </c>
      <c r="Z247" s="62" t="e">
        <f t="shared" si="57"/>
        <v>#REF!</v>
      </c>
      <c r="AA247" s="62" t="e">
        <f t="shared" si="57"/>
        <v>#REF!</v>
      </c>
      <c r="AB247" s="62" t="e">
        <f t="shared" si="57"/>
        <v>#REF!</v>
      </c>
      <c r="AC247" s="62" t="e">
        <f t="shared" si="57"/>
        <v>#REF!</v>
      </c>
      <c r="AD247" s="62" t="e">
        <f t="shared" si="57"/>
        <v>#REF!</v>
      </c>
      <c r="AE247" s="62" t="e">
        <f t="shared" si="57"/>
        <v>#REF!</v>
      </c>
      <c r="AF247" s="62" t="e">
        <f t="shared" si="57"/>
        <v>#REF!</v>
      </c>
      <c r="AG247" s="62" t="e">
        <f t="shared" si="57"/>
        <v>#REF!</v>
      </c>
      <c r="AH247" s="62" t="e">
        <f t="shared" si="57"/>
        <v>#REF!</v>
      </c>
      <c r="AI247" s="62" t="e">
        <f t="shared" si="57"/>
        <v>#REF!</v>
      </c>
      <c r="AJ247" s="62" t="e">
        <f t="shared" si="57"/>
        <v>#REF!</v>
      </c>
      <c r="AK247" s="62" t="e">
        <f t="shared" si="57"/>
        <v>#REF!</v>
      </c>
      <c r="AL247" s="62" t="e">
        <f t="shared" si="57"/>
        <v>#REF!</v>
      </c>
      <c r="AM247" s="62" t="e">
        <f t="shared" si="57"/>
        <v>#REF!</v>
      </c>
      <c r="AN247" s="62" t="e">
        <f t="shared" si="57"/>
        <v>#REF!</v>
      </c>
      <c r="AO247" s="62" t="e">
        <f t="shared" si="57"/>
        <v>#REF!</v>
      </c>
      <c r="AP247" s="62" t="e">
        <f t="shared" si="57"/>
        <v>#REF!</v>
      </c>
      <c r="AQ247" s="62" t="e">
        <f t="shared" si="57"/>
        <v>#REF!</v>
      </c>
      <c r="AR247" s="62" t="e">
        <f t="shared" si="57"/>
        <v>#REF!</v>
      </c>
      <c r="AS247" s="62" t="e">
        <f t="shared" si="57"/>
        <v>#REF!</v>
      </c>
      <c r="AT247" s="62" t="e">
        <f t="shared" si="57"/>
        <v>#REF!</v>
      </c>
      <c r="AU247" s="62" t="e">
        <f t="shared" si="57"/>
        <v>#REF!</v>
      </c>
      <c r="AV247" s="62" t="e">
        <f t="shared" si="57"/>
        <v>#REF!</v>
      </c>
      <c r="AW247" s="62" t="e">
        <f t="shared" si="57"/>
        <v>#REF!</v>
      </c>
      <c r="AX247" s="62" t="e">
        <f t="shared" si="57"/>
        <v>#REF!</v>
      </c>
      <c r="AY247" s="62" t="e">
        <f t="shared" si="57"/>
        <v>#REF!</v>
      </c>
      <c r="AZ247" s="62" t="e">
        <f t="shared" si="57"/>
        <v>#REF!</v>
      </c>
      <c r="BA247" s="62" t="e">
        <f t="shared" si="57"/>
        <v>#REF!</v>
      </c>
      <c r="BB247" s="62" t="e">
        <f t="shared" si="57"/>
        <v>#REF!</v>
      </c>
      <c r="BC247" s="62" t="e">
        <f t="shared" si="57"/>
        <v>#REF!</v>
      </c>
      <c r="BD247" s="62" t="e">
        <f t="shared" si="57"/>
        <v>#REF!</v>
      </c>
      <c r="BE247" s="62" t="e">
        <f t="shared" si="57"/>
        <v>#REF!</v>
      </c>
      <c r="BF247" s="62" t="e">
        <f t="shared" si="57"/>
        <v>#REF!</v>
      </c>
      <c r="BG247" s="62" t="e">
        <f t="shared" si="57"/>
        <v>#REF!</v>
      </c>
      <c r="BH247" s="62" t="e">
        <f t="shared" si="57"/>
        <v>#REF!</v>
      </c>
      <c r="BI247" s="62" t="e">
        <f t="shared" si="57"/>
        <v>#REF!</v>
      </c>
      <c r="BJ247" s="62" t="e">
        <f t="shared" si="57"/>
        <v>#REF!</v>
      </c>
      <c r="BK247" s="62" t="e">
        <f t="shared" si="57"/>
        <v>#REF!</v>
      </c>
      <c r="BL247" s="62" t="e">
        <f t="shared" si="57"/>
        <v>#REF!</v>
      </c>
      <c r="BM247" s="62" t="e">
        <f t="shared" si="57"/>
        <v>#REF!</v>
      </c>
      <c r="BN247" s="62" t="e">
        <f t="shared" si="57"/>
        <v>#REF!</v>
      </c>
      <c r="BO247" s="62" t="e">
        <f t="shared" si="57"/>
        <v>#REF!</v>
      </c>
      <c r="BP247" s="62" t="e">
        <f t="shared" si="57"/>
        <v>#REF!</v>
      </c>
      <c r="BQ247" s="62" t="e">
        <f t="shared" si="57"/>
        <v>#REF!</v>
      </c>
      <c r="BR247" s="62" t="e">
        <f t="shared" si="57"/>
        <v>#REF!</v>
      </c>
      <c r="BS247" s="62" t="e">
        <f t="shared" si="57"/>
        <v>#REF!</v>
      </c>
      <c r="BT247" s="62" t="e">
        <f t="shared" ref="BT247:CM247" si="58">BT128</f>
        <v>#REF!</v>
      </c>
      <c r="BU247" s="62" t="e">
        <f t="shared" si="58"/>
        <v>#REF!</v>
      </c>
      <c r="BV247" s="62" t="e">
        <f t="shared" si="58"/>
        <v>#REF!</v>
      </c>
      <c r="BW247" s="62" t="e">
        <f t="shared" si="58"/>
        <v>#REF!</v>
      </c>
      <c r="BX247" s="62" t="e">
        <f t="shared" si="58"/>
        <v>#REF!</v>
      </c>
      <c r="BY247" s="62" t="e">
        <f t="shared" si="58"/>
        <v>#REF!</v>
      </c>
      <c r="BZ247" s="62" t="e">
        <f t="shared" si="58"/>
        <v>#REF!</v>
      </c>
      <c r="CA247" s="62" t="e">
        <f t="shared" si="58"/>
        <v>#REF!</v>
      </c>
      <c r="CB247" s="62" t="e">
        <f t="shared" si="58"/>
        <v>#REF!</v>
      </c>
      <c r="CC247" s="62" t="e">
        <f t="shared" si="58"/>
        <v>#REF!</v>
      </c>
      <c r="CD247" s="62" t="e">
        <f t="shared" si="58"/>
        <v>#REF!</v>
      </c>
      <c r="CE247" s="62" t="e">
        <f t="shared" si="58"/>
        <v>#REF!</v>
      </c>
      <c r="CF247" s="62" t="e">
        <f t="shared" si="58"/>
        <v>#REF!</v>
      </c>
      <c r="CG247" s="62" t="e">
        <f t="shared" si="58"/>
        <v>#REF!</v>
      </c>
      <c r="CH247" s="62" t="e">
        <f t="shared" si="58"/>
        <v>#REF!</v>
      </c>
      <c r="CI247" s="62" t="e">
        <f t="shared" si="58"/>
        <v>#REF!</v>
      </c>
      <c r="CJ247" s="62" t="e">
        <f t="shared" si="58"/>
        <v>#REF!</v>
      </c>
      <c r="CK247" s="62" t="e">
        <f t="shared" si="58"/>
        <v>#REF!</v>
      </c>
      <c r="CL247" s="62" t="e">
        <f t="shared" si="58"/>
        <v>#REF!</v>
      </c>
      <c r="CM247" s="316" t="e">
        <f t="shared" si="58"/>
        <v>#REF!</v>
      </c>
      <c r="CN247" s="57" t="e">
        <f t="shared" si="14"/>
        <v>#REF!</v>
      </c>
      <c r="CP247" s="131"/>
      <c r="CQ247" s="208"/>
    </row>
    <row r="248" spans="4:95" ht="16.5" x14ac:dyDescent="0.25">
      <c r="D248" s="400" t="s">
        <v>167</v>
      </c>
      <c r="E248" s="400"/>
      <c r="F248" s="400"/>
      <c r="G248" s="63" t="e">
        <f>SUM(G130:G133)</f>
        <v>#REF!</v>
      </c>
      <c r="H248" s="63" t="e">
        <f t="shared" ref="H248:BS248" si="59">SUM(H130:H133)</f>
        <v>#REF!</v>
      </c>
      <c r="I248" s="310" t="e">
        <f t="shared" si="59"/>
        <v>#REF!</v>
      </c>
      <c r="J248" s="63" t="e">
        <f t="shared" si="59"/>
        <v>#REF!</v>
      </c>
      <c r="K248" s="63" t="e">
        <f t="shared" si="59"/>
        <v>#REF!</v>
      </c>
      <c r="L248" s="63" t="e">
        <f t="shared" si="59"/>
        <v>#REF!</v>
      </c>
      <c r="M248" s="63" t="e">
        <f t="shared" si="59"/>
        <v>#REF!</v>
      </c>
      <c r="N248" s="63" t="e">
        <f t="shared" si="59"/>
        <v>#REF!</v>
      </c>
      <c r="O248" s="63" t="e">
        <f t="shared" si="59"/>
        <v>#REF!</v>
      </c>
      <c r="P248" s="63" t="e">
        <f t="shared" si="59"/>
        <v>#REF!</v>
      </c>
      <c r="Q248" s="63" t="e">
        <f t="shared" si="59"/>
        <v>#REF!</v>
      </c>
      <c r="R248" s="63" t="e">
        <f t="shared" si="59"/>
        <v>#REF!</v>
      </c>
      <c r="S248" s="63" t="e">
        <f t="shared" si="59"/>
        <v>#REF!</v>
      </c>
      <c r="T248" s="63" t="e">
        <f t="shared" si="59"/>
        <v>#REF!</v>
      </c>
      <c r="U248" s="63" t="e">
        <f t="shared" si="59"/>
        <v>#REF!</v>
      </c>
      <c r="V248" s="63" t="e">
        <f t="shared" si="59"/>
        <v>#REF!</v>
      </c>
      <c r="W248" s="63" t="e">
        <f t="shared" si="59"/>
        <v>#REF!</v>
      </c>
      <c r="X248" s="63" t="e">
        <f t="shared" si="59"/>
        <v>#REF!</v>
      </c>
      <c r="Y248" s="63" t="e">
        <f t="shared" si="59"/>
        <v>#REF!</v>
      </c>
      <c r="Z248" s="63" t="e">
        <f t="shared" si="59"/>
        <v>#REF!</v>
      </c>
      <c r="AA248" s="63" t="e">
        <f t="shared" si="59"/>
        <v>#REF!</v>
      </c>
      <c r="AB248" s="63" t="e">
        <f t="shared" si="59"/>
        <v>#REF!</v>
      </c>
      <c r="AC248" s="63" t="e">
        <f t="shared" si="59"/>
        <v>#REF!</v>
      </c>
      <c r="AD248" s="63" t="e">
        <f t="shared" si="59"/>
        <v>#REF!</v>
      </c>
      <c r="AE248" s="63" t="e">
        <f t="shared" si="59"/>
        <v>#REF!</v>
      </c>
      <c r="AF248" s="63" t="e">
        <f t="shared" si="59"/>
        <v>#REF!</v>
      </c>
      <c r="AG248" s="63" t="e">
        <f t="shared" si="59"/>
        <v>#REF!</v>
      </c>
      <c r="AH248" s="63" t="e">
        <f t="shared" si="59"/>
        <v>#REF!</v>
      </c>
      <c r="AI248" s="63" t="e">
        <f t="shared" si="59"/>
        <v>#REF!</v>
      </c>
      <c r="AJ248" s="63" t="e">
        <f t="shared" si="59"/>
        <v>#REF!</v>
      </c>
      <c r="AK248" s="63" t="e">
        <f t="shared" si="59"/>
        <v>#REF!</v>
      </c>
      <c r="AL248" s="63" t="e">
        <f t="shared" si="59"/>
        <v>#REF!</v>
      </c>
      <c r="AM248" s="63" t="e">
        <f t="shared" si="59"/>
        <v>#REF!</v>
      </c>
      <c r="AN248" s="63" t="e">
        <f t="shared" si="59"/>
        <v>#REF!</v>
      </c>
      <c r="AO248" s="63" t="e">
        <f t="shared" si="59"/>
        <v>#REF!</v>
      </c>
      <c r="AP248" s="63" t="e">
        <f t="shared" si="59"/>
        <v>#REF!</v>
      </c>
      <c r="AQ248" s="63" t="e">
        <f t="shared" si="59"/>
        <v>#REF!</v>
      </c>
      <c r="AR248" s="63" t="e">
        <f t="shared" si="59"/>
        <v>#REF!</v>
      </c>
      <c r="AS248" s="63" t="e">
        <f t="shared" si="59"/>
        <v>#REF!</v>
      </c>
      <c r="AT248" s="63" t="e">
        <f t="shared" si="59"/>
        <v>#REF!</v>
      </c>
      <c r="AU248" s="63" t="e">
        <f t="shared" si="59"/>
        <v>#REF!</v>
      </c>
      <c r="AV248" s="63" t="e">
        <f t="shared" si="59"/>
        <v>#REF!</v>
      </c>
      <c r="AW248" s="63" t="e">
        <f t="shared" si="59"/>
        <v>#REF!</v>
      </c>
      <c r="AX248" s="63" t="e">
        <f t="shared" si="59"/>
        <v>#REF!</v>
      </c>
      <c r="AY248" s="63" t="e">
        <f t="shared" si="59"/>
        <v>#REF!</v>
      </c>
      <c r="AZ248" s="63" t="e">
        <f t="shared" si="59"/>
        <v>#REF!</v>
      </c>
      <c r="BA248" s="63" t="e">
        <f t="shared" si="59"/>
        <v>#REF!</v>
      </c>
      <c r="BB248" s="63" t="e">
        <f t="shared" si="59"/>
        <v>#REF!</v>
      </c>
      <c r="BC248" s="63" t="e">
        <f t="shared" si="59"/>
        <v>#REF!</v>
      </c>
      <c r="BD248" s="63" t="e">
        <f t="shared" si="59"/>
        <v>#REF!</v>
      </c>
      <c r="BE248" s="63" t="e">
        <f t="shared" si="59"/>
        <v>#REF!</v>
      </c>
      <c r="BF248" s="63" t="e">
        <f t="shared" si="59"/>
        <v>#REF!</v>
      </c>
      <c r="BG248" s="63" t="e">
        <f t="shared" si="59"/>
        <v>#REF!</v>
      </c>
      <c r="BH248" s="63" t="e">
        <f t="shared" si="59"/>
        <v>#REF!</v>
      </c>
      <c r="BI248" s="63" t="e">
        <f t="shared" si="59"/>
        <v>#REF!</v>
      </c>
      <c r="BJ248" s="63" t="e">
        <f t="shared" si="59"/>
        <v>#REF!</v>
      </c>
      <c r="BK248" s="63" t="e">
        <f t="shared" si="59"/>
        <v>#REF!</v>
      </c>
      <c r="BL248" s="63" t="e">
        <f t="shared" si="59"/>
        <v>#REF!</v>
      </c>
      <c r="BM248" s="63" t="e">
        <f t="shared" si="59"/>
        <v>#REF!</v>
      </c>
      <c r="BN248" s="63" t="e">
        <f t="shared" si="59"/>
        <v>#REF!</v>
      </c>
      <c r="BO248" s="63" t="e">
        <f t="shared" si="59"/>
        <v>#REF!</v>
      </c>
      <c r="BP248" s="63" t="e">
        <f t="shared" si="59"/>
        <v>#REF!</v>
      </c>
      <c r="BQ248" s="63" t="e">
        <f t="shared" si="59"/>
        <v>#REF!</v>
      </c>
      <c r="BR248" s="63" t="e">
        <f t="shared" si="59"/>
        <v>#REF!</v>
      </c>
      <c r="BS248" s="63" t="e">
        <f t="shared" si="59"/>
        <v>#REF!</v>
      </c>
      <c r="BT248" s="63" t="e">
        <f t="shared" ref="BT248:CM248" si="60">SUM(BT130:BT133)</f>
        <v>#REF!</v>
      </c>
      <c r="BU248" s="63" t="e">
        <f t="shared" si="60"/>
        <v>#REF!</v>
      </c>
      <c r="BV248" s="63" t="e">
        <f t="shared" si="60"/>
        <v>#REF!</v>
      </c>
      <c r="BW248" s="63" t="e">
        <f t="shared" si="60"/>
        <v>#REF!</v>
      </c>
      <c r="BX248" s="63" t="e">
        <f t="shared" si="60"/>
        <v>#REF!</v>
      </c>
      <c r="BY248" s="63" t="e">
        <f t="shared" si="60"/>
        <v>#REF!</v>
      </c>
      <c r="BZ248" s="63" t="e">
        <f t="shared" si="60"/>
        <v>#REF!</v>
      </c>
      <c r="CA248" s="63" t="e">
        <f t="shared" si="60"/>
        <v>#REF!</v>
      </c>
      <c r="CB248" s="63" t="e">
        <f t="shared" si="60"/>
        <v>#REF!</v>
      </c>
      <c r="CC248" s="63" t="e">
        <f t="shared" si="60"/>
        <v>#REF!</v>
      </c>
      <c r="CD248" s="63" t="e">
        <f t="shared" si="60"/>
        <v>#REF!</v>
      </c>
      <c r="CE248" s="63" t="e">
        <f t="shared" si="60"/>
        <v>#REF!</v>
      </c>
      <c r="CF248" s="63" t="e">
        <f t="shared" si="60"/>
        <v>#REF!</v>
      </c>
      <c r="CG248" s="63" t="e">
        <f t="shared" si="60"/>
        <v>#REF!</v>
      </c>
      <c r="CH248" s="63" t="e">
        <f t="shared" si="60"/>
        <v>#REF!</v>
      </c>
      <c r="CI248" s="63" t="e">
        <f t="shared" si="60"/>
        <v>#REF!</v>
      </c>
      <c r="CJ248" s="63" t="e">
        <f t="shared" si="60"/>
        <v>#REF!</v>
      </c>
      <c r="CK248" s="63" t="e">
        <f t="shared" si="60"/>
        <v>#REF!</v>
      </c>
      <c r="CL248" s="63" t="e">
        <f t="shared" si="60"/>
        <v>#REF!</v>
      </c>
      <c r="CM248" s="63" t="e">
        <f t="shared" si="60"/>
        <v>#REF!</v>
      </c>
      <c r="CN248" s="57" t="e">
        <f t="shared" si="14"/>
        <v>#REF!</v>
      </c>
      <c r="CP248" s="131"/>
      <c r="CQ248" s="208"/>
    </row>
    <row r="249" spans="4:95" ht="16.5" x14ac:dyDescent="0.25">
      <c r="D249" s="400" t="s">
        <v>171</v>
      </c>
      <c r="E249" s="400"/>
      <c r="F249" s="400"/>
      <c r="G249" s="321" t="e">
        <f>SUM(G134:G139)</f>
        <v>#REF!</v>
      </c>
      <c r="H249" s="62" t="e">
        <f t="shared" ref="H249:BS249" si="61">SUM(H134:H139)</f>
        <v>#REF!</v>
      </c>
      <c r="I249" s="62" t="e">
        <f t="shared" si="61"/>
        <v>#REF!</v>
      </c>
      <c r="J249" s="62" t="e">
        <f t="shared" si="61"/>
        <v>#REF!</v>
      </c>
      <c r="K249" s="62" t="e">
        <f t="shared" si="61"/>
        <v>#REF!</v>
      </c>
      <c r="L249" s="62" t="e">
        <f t="shared" si="61"/>
        <v>#REF!</v>
      </c>
      <c r="M249" s="62" t="e">
        <f t="shared" si="61"/>
        <v>#REF!</v>
      </c>
      <c r="N249" s="62" t="e">
        <f t="shared" si="61"/>
        <v>#REF!</v>
      </c>
      <c r="O249" s="62" t="e">
        <f t="shared" si="61"/>
        <v>#REF!</v>
      </c>
      <c r="P249" s="62" t="e">
        <f t="shared" si="61"/>
        <v>#REF!</v>
      </c>
      <c r="Q249" s="62" t="e">
        <f t="shared" si="61"/>
        <v>#REF!</v>
      </c>
      <c r="R249" s="62" t="e">
        <f t="shared" si="61"/>
        <v>#REF!</v>
      </c>
      <c r="S249" s="62" t="e">
        <f t="shared" si="61"/>
        <v>#REF!</v>
      </c>
      <c r="T249" s="62" t="e">
        <f t="shared" si="61"/>
        <v>#REF!</v>
      </c>
      <c r="U249" s="62" t="e">
        <f t="shared" si="61"/>
        <v>#REF!</v>
      </c>
      <c r="V249" s="62" t="e">
        <f t="shared" si="61"/>
        <v>#REF!</v>
      </c>
      <c r="W249" s="62" t="e">
        <f t="shared" si="61"/>
        <v>#REF!</v>
      </c>
      <c r="X249" s="62" t="e">
        <f t="shared" si="61"/>
        <v>#REF!</v>
      </c>
      <c r="Y249" s="62" t="e">
        <f t="shared" si="61"/>
        <v>#REF!</v>
      </c>
      <c r="Z249" s="62" t="e">
        <f t="shared" si="61"/>
        <v>#REF!</v>
      </c>
      <c r="AA249" s="62" t="e">
        <f t="shared" si="61"/>
        <v>#REF!</v>
      </c>
      <c r="AB249" s="62" t="e">
        <f t="shared" si="61"/>
        <v>#REF!</v>
      </c>
      <c r="AC249" s="62" t="e">
        <f t="shared" si="61"/>
        <v>#REF!</v>
      </c>
      <c r="AD249" s="62" t="e">
        <f t="shared" si="61"/>
        <v>#REF!</v>
      </c>
      <c r="AE249" s="62" t="e">
        <f t="shared" si="61"/>
        <v>#REF!</v>
      </c>
      <c r="AF249" s="62" t="e">
        <f t="shared" si="61"/>
        <v>#REF!</v>
      </c>
      <c r="AG249" s="62" t="e">
        <f t="shared" si="61"/>
        <v>#REF!</v>
      </c>
      <c r="AH249" s="62" t="e">
        <f t="shared" si="61"/>
        <v>#REF!</v>
      </c>
      <c r="AI249" s="62" t="e">
        <f t="shared" si="61"/>
        <v>#REF!</v>
      </c>
      <c r="AJ249" s="62" t="e">
        <f t="shared" si="61"/>
        <v>#REF!</v>
      </c>
      <c r="AK249" s="62" t="e">
        <f t="shared" si="61"/>
        <v>#REF!</v>
      </c>
      <c r="AL249" s="62" t="e">
        <f t="shared" si="61"/>
        <v>#REF!</v>
      </c>
      <c r="AM249" s="62" t="e">
        <f t="shared" si="61"/>
        <v>#REF!</v>
      </c>
      <c r="AN249" s="62" t="e">
        <f t="shared" si="61"/>
        <v>#REF!</v>
      </c>
      <c r="AO249" s="62" t="e">
        <f t="shared" si="61"/>
        <v>#REF!</v>
      </c>
      <c r="AP249" s="62" t="e">
        <f t="shared" si="61"/>
        <v>#REF!</v>
      </c>
      <c r="AQ249" s="62" t="e">
        <f t="shared" si="61"/>
        <v>#REF!</v>
      </c>
      <c r="AR249" s="62" t="e">
        <f t="shared" si="61"/>
        <v>#REF!</v>
      </c>
      <c r="AS249" s="62" t="e">
        <f t="shared" si="61"/>
        <v>#REF!</v>
      </c>
      <c r="AT249" s="62" t="e">
        <f t="shared" si="61"/>
        <v>#REF!</v>
      </c>
      <c r="AU249" s="62" t="e">
        <f t="shared" si="61"/>
        <v>#REF!</v>
      </c>
      <c r="AV249" s="62" t="e">
        <f t="shared" si="61"/>
        <v>#REF!</v>
      </c>
      <c r="AW249" s="62" t="e">
        <f t="shared" si="61"/>
        <v>#REF!</v>
      </c>
      <c r="AX249" s="62" t="e">
        <f t="shared" si="61"/>
        <v>#REF!</v>
      </c>
      <c r="AY249" s="62" t="e">
        <f t="shared" si="61"/>
        <v>#REF!</v>
      </c>
      <c r="AZ249" s="62" t="e">
        <f t="shared" si="61"/>
        <v>#REF!</v>
      </c>
      <c r="BA249" s="62" t="e">
        <f t="shared" si="61"/>
        <v>#REF!</v>
      </c>
      <c r="BB249" s="62" t="e">
        <f t="shared" si="61"/>
        <v>#REF!</v>
      </c>
      <c r="BC249" s="62" t="e">
        <f t="shared" si="61"/>
        <v>#REF!</v>
      </c>
      <c r="BD249" s="62" t="e">
        <f t="shared" si="61"/>
        <v>#REF!</v>
      </c>
      <c r="BE249" s="62" t="e">
        <f t="shared" si="61"/>
        <v>#REF!</v>
      </c>
      <c r="BF249" s="62" t="e">
        <f t="shared" si="61"/>
        <v>#REF!</v>
      </c>
      <c r="BG249" s="62" t="e">
        <f t="shared" si="61"/>
        <v>#REF!</v>
      </c>
      <c r="BH249" s="62" t="e">
        <f t="shared" si="61"/>
        <v>#REF!</v>
      </c>
      <c r="BI249" s="62" t="e">
        <f t="shared" si="61"/>
        <v>#REF!</v>
      </c>
      <c r="BJ249" s="62" t="e">
        <f t="shared" si="61"/>
        <v>#REF!</v>
      </c>
      <c r="BK249" s="62" t="e">
        <f t="shared" si="61"/>
        <v>#REF!</v>
      </c>
      <c r="BL249" s="62" t="e">
        <f t="shared" si="61"/>
        <v>#REF!</v>
      </c>
      <c r="BM249" s="62" t="e">
        <f t="shared" si="61"/>
        <v>#REF!</v>
      </c>
      <c r="BN249" s="62" t="e">
        <f t="shared" si="61"/>
        <v>#REF!</v>
      </c>
      <c r="BO249" s="62" t="e">
        <f t="shared" si="61"/>
        <v>#REF!</v>
      </c>
      <c r="BP249" s="62" t="e">
        <f t="shared" si="61"/>
        <v>#REF!</v>
      </c>
      <c r="BQ249" s="62" t="e">
        <f t="shared" si="61"/>
        <v>#REF!</v>
      </c>
      <c r="BR249" s="62" t="e">
        <f t="shared" si="61"/>
        <v>#REF!</v>
      </c>
      <c r="BS249" s="62" t="e">
        <f t="shared" si="61"/>
        <v>#REF!</v>
      </c>
      <c r="BT249" s="62" t="e">
        <f t="shared" ref="BT249:CM249" si="62">SUM(BT134:BT139)</f>
        <v>#REF!</v>
      </c>
      <c r="BU249" s="62" t="e">
        <f t="shared" si="62"/>
        <v>#REF!</v>
      </c>
      <c r="BV249" s="62" t="e">
        <f t="shared" si="62"/>
        <v>#REF!</v>
      </c>
      <c r="BW249" s="62" t="e">
        <f t="shared" si="62"/>
        <v>#REF!</v>
      </c>
      <c r="BX249" s="62" t="e">
        <f t="shared" si="62"/>
        <v>#REF!</v>
      </c>
      <c r="BY249" s="62" t="e">
        <f t="shared" si="62"/>
        <v>#REF!</v>
      </c>
      <c r="BZ249" s="62" t="e">
        <f t="shared" si="62"/>
        <v>#REF!</v>
      </c>
      <c r="CA249" s="62" t="e">
        <f t="shared" si="62"/>
        <v>#REF!</v>
      </c>
      <c r="CB249" s="62" t="e">
        <f t="shared" si="62"/>
        <v>#REF!</v>
      </c>
      <c r="CC249" s="62" t="e">
        <f t="shared" si="62"/>
        <v>#REF!</v>
      </c>
      <c r="CD249" s="62" t="e">
        <f t="shared" si="62"/>
        <v>#REF!</v>
      </c>
      <c r="CE249" s="62" t="e">
        <f t="shared" si="62"/>
        <v>#REF!</v>
      </c>
      <c r="CF249" s="62" t="e">
        <f t="shared" si="62"/>
        <v>#REF!</v>
      </c>
      <c r="CG249" s="62" t="e">
        <f t="shared" si="62"/>
        <v>#REF!</v>
      </c>
      <c r="CH249" s="62" t="e">
        <f t="shared" si="62"/>
        <v>#REF!</v>
      </c>
      <c r="CI249" s="62" t="e">
        <f t="shared" si="62"/>
        <v>#REF!</v>
      </c>
      <c r="CJ249" s="62" t="e">
        <f t="shared" si="62"/>
        <v>#REF!</v>
      </c>
      <c r="CK249" s="62" t="e">
        <f t="shared" si="62"/>
        <v>#REF!</v>
      </c>
      <c r="CL249" s="62" t="e">
        <f t="shared" si="62"/>
        <v>#REF!</v>
      </c>
      <c r="CM249" s="316" t="e">
        <f t="shared" si="62"/>
        <v>#REF!</v>
      </c>
      <c r="CN249" s="57" t="e">
        <f t="shared" si="14"/>
        <v>#REF!</v>
      </c>
      <c r="CP249" s="131"/>
      <c r="CQ249" s="208"/>
    </row>
    <row r="250" spans="4:95" ht="16.5" x14ac:dyDescent="0.25">
      <c r="D250" s="407" t="s">
        <v>177</v>
      </c>
      <c r="E250" s="407"/>
      <c r="F250" s="407"/>
      <c r="G250" s="73" t="e">
        <f>G27+SUM(G140:G145)+G129+G154+SUM(G155:G157)</f>
        <v>#REF!</v>
      </c>
      <c r="H250" s="73" t="e">
        <f t="shared" ref="H250:BS250" si="63">H27+SUM(H140:H145)+H129+H154+SUM(H155:H157)</f>
        <v>#REF!</v>
      </c>
      <c r="I250" s="73" t="e">
        <f t="shared" si="63"/>
        <v>#REF!</v>
      </c>
      <c r="J250" s="73" t="e">
        <f t="shared" si="63"/>
        <v>#REF!</v>
      </c>
      <c r="K250" s="73" t="e">
        <f t="shared" si="63"/>
        <v>#REF!</v>
      </c>
      <c r="L250" s="73" t="e">
        <f t="shared" si="63"/>
        <v>#REF!</v>
      </c>
      <c r="M250" s="73" t="e">
        <f t="shared" si="63"/>
        <v>#REF!</v>
      </c>
      <c r="N250" s="73" t="e">
        <f t="shared" si="63"/>
        <v>#REF!</v>
      </c>
      <c r="O250" s="73" t="e">
        <f t="shared" si="63"/>
        <v>#REF!</v>
      </c>
      <c r="P250" s="73" t="e">
        <f t="shared" si="63"/>
        <v>#REF!</v>
      </c>
      <c r="Q250" s="73" t="e">
        <f t="shared" si="63"/>
        <v>#REF!</v>
      </c>
      <c r="R250" s="73" t="e">
        <f t="shared" si="63"/>
        <v>#REF!</v>
      </c>
      <c r="S250" s="73" t="e">
        <f t="shared" si="63"/>
        <v>#REF!</v>
      </c>
      <c r="T250" s="73" t="e">
        <f t="shared" si="63"/>
        <v>#REF!</v>
      </c>
      <c r="U250" s="73" t="e">
        <f t="shared" si="63"/>
        <v>#REF!</v>
      </c>
      <c r="V250" s="73" t="e">
        <f t="shared" si="63"/>
        <v>#REF!</v>
      </c>
      <c r="W250" s="73" t="e">
        <f t="shared" si="63"/>
        <v>#REF!</v>
      </c>
      <c r="X250" s="73" t="e">
        <f t="shared" si="63"/>
        <v>#REF!</v>
      </c>
      <c r="Y250" s="73" t="e">
        <f t="shared" si="63"/>
        <v>#REF!</v>
      </c>
      <c r="Z250" s="73" t="e">
        <f t="shared" si="63"/>
        <v>#REF!</v>
      </c>
      <c r="AA250" s="73" t="e">
        <f t="shared" si="63"/>
        <v>#REF!</v>
      </c>
      <c r="AB250" s="73" t="e">
        <f t="shared" si="63"/>
        <v>#REF!</v>
      </c>
      <c r="AC250" s="73" t="e">
        <f t="shared" si="63"/>
        <v>#REF!</v>
      </c>
      <c r="AD250" s="73" t="e">
        <f t="shared" si="63"/>
        <v>#REF!</v>
      </c>
      <c r="AE250" s="73" t="e">
        <f t="shared" si="63"/>
        <v>#REF!</v>
      </c>
      <c r="AF250" s="73" t="e">
        <f t="shared" si="63"/>
        <v>#REF!</v>
      </c>
      <c r="AG250" s="73" t="e">
        <f t="shared" si="63"/>
        <v>#REF!</v>
      </c>
      <c r="AH250" s="73" t="e">
        <f t="shared" si="63"/>
        <v>#REF!</v>
      </c>
      <c r="AI250" s="73" t="e">
        <f t="shared" si="63"/>
        <v>#REF!</v>
      </c>
      <c r="AJ250" s="73" t="e">
        <f t="shared" si="63"/>
        <v>#REF!</v>
      </c>
      <c r="AK250" s="73" t="e">
        <f t="shared" si="63"/>
        <v>#REF!</v>
      </c>
      <c r="AL250" s="73" t="e">
        <f t="shared" si="63"/>
        <v>#REF!</v>
      </c>
      <c r="AM250" s="73" t="e">
        <f t="shared" si="63"/>
        <v>#REF!</v>
      </c>
      <c r="AN250" s="73" t="e">
        <f t="shared" si="63"/>
        <v>#REF!</v>
      </c>
      <c r="AO250" s="73" t="e">
        <f t="shared" si="63"/>
        <v>#REF!</v>
      </c>
      <c r="AP250" s="73" t="e">
        <f t="shared" si="63"/>
        <v>#REF!</v>
      </c>
      <c r="AQ250" s="73" t="e">
        <f t="shared" si="63"/>
        <v>#REF!</v>
      </c>
      <c r="AR250" s="73" t="e">
        <f t="shared" si="63"/>
        <v>#REF!</v>
      </c>
      <c r="AS250" s="73" t="e">
        <f t="shared" si="63"/>
        <v>#REF!</v>
      </c>
      <c r="AT250" s="73" t="e">
        <f t="shared" si="63"/>
        <v>#REF!</v>
      </c>
      <c r="AU250" s="73" t="e">
        <f t="shared" si="63"/>
        <v>#REF!</v>
      </c>
      <c r="AV250" s="73" t="e">
        <f t="shared" si="63"/>
        <v>#REF!</v>
      </c>
      <c r="AW250" s="73" t="e">
        <f t="shared" si="63"/>
        <v>#REF!</v>
      </c>
      <c r="AX250" s="73" t="e">
        <f t="shared" si="63"/>
        <v>#REF!</v>
      </c>
      <c r="AY250" s="73" t="e">
        <f t="shared" si="63"/>
        <v>#REF!</v>
      </c>
      <c r="AZ250" s="73" t="e">
        <f t="shared" si="63"/>
        <v>#REF!</v>
      </c>
      <c r="BA250" s="73" t="e">
        <f t="shared" si="63"/>
        <v>#REF!</v>
      </c>
      <c r="BB250" s="73" t="e">
        <f t="shared" si="63"/>
        <v>#REF!</v>
      </c>
      <c r="BC250" s="73" t="e">
        <f t="shared" si="63"/>
        <v>#REF!</v>
      </c>
      <c r="BD250" s="73" t="e">
        <f t="shared" si="63"/>
        <v>#REF!</v>
      </c>
      <c r="BE250" s="73" t="e">
        <f t="shared" si="63"/>
        <v>#REF!</v>
      </c>
      <c r="BF250" s="73" t="e">
        <f t="shared" si="63"/>
        <v>#REF!</v>
      </c>
      <c r="BG250" s="73" t="e">
        <f t="shared" si="63"/>
        <v>#REF!</v>
      </c>
      <c r="BH250" s="73" t="e">
        <f t="shared" si="63"/>
        <v>#REF!</v>
      </c>
      <c r="BI250" s="73" t="e">
        <f t="shared" si="63"/>
        <v>#REF!</v>
      </c>
      <c r="BJ250" s="73" t="e">
        <f t="shared" si="63"/>
        <v>#REF!</v>
      </c>
      <c r="BK250" s="73" t="e">
        <f t="shared" si="63"/>
        <v>#REF!</v>
      </c>
      <c r="BL250" s="73" t="e">
        <f t="shared" si="63"/>
        <v>#REF!</v>
      </c>
      <c r="BM250" s="73" t="e">
        <f t="shared" si="63"/>
        <v>#REF!</v>
      </c>
      <c r="BN250" s="73" t="e">
        <f t="shared" si="63"/>
        <v>#REF!</v>
      </c>
      <c r="BO250" s="73" t="e">
        <f t="shared" si="63"/>
        <v>#REF!</v>
      </c>
      <c r="BP250" s="73" t="e">
        <f t="shared" si="63"/>
        <v>#REF!</v>
      </c>
      <c r="BQ250" s="73" t="e">
        <f t="shared" si="63"/>
        <v>#REF!</v>
      </c>
      <c r="BR250" s="73" t="e">
        <f t="shared" si="63"/>
        <v>#REF!</v>
      </c>
      <c r="BS250" s="73" t="e">
        <f t="shared" si="63"/>
        <v>#REF!</v>
      </c>
      <c r="BT250" s="73" t="e">
        <f t="shared" ref="BT250:CM250" si="64">BT27+SUM(BT140:BT145)+BT129+BT154+SUM(BT155:BT157)</f>
        <v>#REF!</v>
      </c>
      <c r="BU250" s="73" t="e">
        <f t="shared" si="64"/>
        <v>#REF!</v>
      </c>
      <c r="BV250" s="73" t="e">
        <f t="shared" si="64"/>
        <v>#REF!</v>
      </c>
      <c r="BW250" s="73" t="e">
        <f t="shared" si="64"/>
        <v>#REF!</v>
      </c>
      <c r="BX250" s="73" t="e">
        <f t="shared" si="64"/>
        <v>#REF!</v>
      </c>
      <c r="BY250" s="73" t="e">
        <f t="shared" si="64"/>
        <v>#REF!</v>
      </c>
      <c r="BZ250" s="73" t="e">
        <f t="shared" si="64"/>
        <v>#REF!</v>
      </c>
      <c r="CA250" s="73" t="e">
        <f t="shared" si="64"/>
        <v>#REF!</v>
      </c>
      <c r="CB250" s="73" t="e">
        <f t="shared" si="64"/>
        <v>#REF!</v>
      </c>
      <c r="CC250" s="73" t="e">
        <f t="shared" si="64"/>
        <v>#REF!</v>
      </c>
      <c r="CD250" s="73" t="e">
        <f t="shared" si="64"/>
        <v>#REF!</v>
      </c>
      <c r="CE250" s="73" t="e">
        <f t="shared" si="64"/>
        <v>#REF!</v>
      </c>
      <c r="CF250" s="73" t="e">
        <f t="shared" si="64"/>
        <v>#REF!</v>
      </c>
      <c r="CG250" s="73" t="e">
        <f t="shared" si="64"/>
        <v>#REF!</v>
      </c>
      <c r="CH250" s="73" t="e">
        <f t="shared" si="64"/>
        <v>#REF!</v>
      </c>
      <c r="CI250" s="73" t="e">
        <f t="shared" si="64"/>
        <v>#REF!</v>
      </c>
      <c r="CJ250" s="73" t="e">
        <f t="shared" si="64"/>
        <v>#REF!</v>
      </c>
      <c r="CK250" s="73" t="e">
        <f t="shared" si="64"/>
        <v>#REF!</v>
      </c>
      <c r="CL250" s="73" t="e">
        <f t="shared" si="64"/>
        <v>#REF!</v>
      </c>
      <c r="CM250" s="316" t="e">
        <f t="shared" si="64"/>
        <v>#REF!</v>
      </c>
      <c r="CN250" s="57" t="e">
        <f t="shared" si="14"/>
        <v>#REF!</v>
      </c>
      <c r="CP250" s="131"/>
      <c r="CQ250" s="208"/>
    </row>
    <row r="251" spans="4:95" ht="16.5" x14ac:dyDescent="0.25">
      <c r="D251" s="400" t="s">
        <v>181</v>
      </c>
      <c r="E251" s="400"/>
      <c r="F251" s="400"/>
      <c r="G251" s="62" t="e">
        <f>SUM(G146:G153)</f>
        <v>#REF!</v>
      </c>
      <c r="H251" s="62" t="e">
        <f t="shared" ref="H251:BS251" si="65">SUM(H146:H153)</f>
        <v>#REF!</v>
      </c>
      <c r="I251" s="62" t="e">
        <f t="shared" si="65"/>
        <v>#REF!</v>
      </c>
      <c r="J251" s="62" t="e">
        <f t="shared" si="65"/>
        <v>#REF!</v>
      </c>
      <c r="K251" s="62" t="e">
        <f t="shared" si="65"/>
        <v>#REF!</v>
      </c>
      <c r="L251" s="62" t="e">
        <f t="shared" si="65"/>
        <v>#REF!</v>
      </c>
      <c r="M251" s="62" t="e">
        <f t="shared" si="65"/>
        <v>#REF!</v>
      </c>
      <c r="N251" s="62" t="e">
        <f t="shared" si="65"/>
        <v>#REF!</v>
      </c>
      <c r="O251" s="62" t="e">
        <f t="shared" si="65"/>
        <v>#REF!</v>
      </c>
      <c r="P251" s="62" t="e">
        <f t="shared" si="65"/>
        <v>#REF!</v>
      </c>
      <c r="Q251" s="62" t="e">
        <f t="shared" si="65"/>
        <v>#REF!</v>
      </c>
      <c r="R251" s="62" t="e">
        <f t="shared" si="65"/>
        <v>#REF!</v>
      </c>
      <c r="S251" s="62" t="e">
        <f t="shared" si="65"/>
        <v>#REF!</v>
      </c>
      <c r="T251" s="62" t="e">
        <f t="shared" si="65"/>
        <v>#REF!</v>
      </c>
      <c r="U251" s="62" t="e">
        <f t="shared" si="65"/>
        <v>#REF!</v>
      </c>
      <c r="V251" s="62" t="e">
        <f t="shared" si="65"/>
        <v>#REF!</v>
      </c>
      <c r="W251" s="62" t="e">
        <f t="shared" si="65"/>
        <v>#REF!</v>
      </c>
      <c r="X251" s="62" t="e">
        <f t="shared" si="65"/>
        <v>#REF!</v>
      </c>
      <c r="Y251" s="62" t="e">
        <f t="shared" si="65"/>
        <v>#REF!</v>
      </c>
      <c r="Z251" s="62" t="e">
        <f t="shared" si="65"/>
        <v>#REF!</v>
      </c>
      <c r="AA251" s="62" t="e">
        <f t="shared" si="65"/>
        <v>#REF!</v>
      </c>
      <c r="AB251" s="62" t="e">
        <f t="shared" si="65"/>
        <v>#REF!</v>
      </c>
      <c r="AC251" s="62" t="e">
        <f t="shared" si="65"/>
        <v>#REF!</v>
      </c>
      <c r="AD251" s="62" t="e">
        <f t="shared" si="65"/>
        <v>#REF!</v>
      </c>
      <c r="AE251" s="62" t="e">
        <f t="shared" si="65"/>
        <v>#REF!</v>
      </c>
      <c r="AF251" s="62" t="e">
        <f t="shared" si="65"/>
        <v>#REF!</v>
      </c>
      <c r="AG251" s="62" t="e">
        <f t="shared" si="65"/>
        <v>#REF!</v>
      </c>
      <c r="AH251" s="62" t="e">
        <f t="shared" si="65"/>
        <v>#REF!</v>
      </c>
      <c r="AI251" s="62" t="e">
        <f t="shared" si="65"/>
        <v>#REF!</v>
      </c>
      <c r="AJ251" s="62" t="e">
        <f t="shared" si="65"/>
        <v>#REF!</v>
      </c>
      <c r="AK251" s="62" t="e">
        <f t="shared" si="65"/>
        <v>#REF!</v>
      </c>
      <c r="AL251" s="62" t="e">
        <f t="shared" si="65"/>
        <v>#REF!</v>
      </c>
      <c r="AM251" s="62" t="e">
        <f t="shared" si="65"/>
        <v>#REF!</v>
      </c>
      <c r="AN251" s="62" t="e">
        <f t="shared" si="65"/>
        <v>#REF!</v>
      </c>
      <c r="AO251" s="62" t="e">
        <f t="shared" si="65"/>
        <v>#REF!</v>
      </c>
      <c r="AP251" s="62" t="e">
        <f t="shared" si="65"/>
        <v>#REF!</v>
      </c>
      <c r="AQ251" s="62" t="e">
        <f t="shared" si="65"/>
        <v>#REF!</v>
      </c>
      <c r="AR251" s="62" t="e">
        <f t="shared" si="65"/>
        <v>#REF!</v>
      </c>
      <c r="AS251" s="62" t="e">
        <f t="shared" si="65"/>
        <v>#REF!</v>
      </c>
      <c r="AT251" s="62" t="e">
        <f t="shared" si="65"/>
        <v>#REF!</v>
      </c>
      <c r="AU251" s="62" t="e">
        <f t="shared" si="65"/>
        <v>#REF!</v>
      </c>
      <c r="AV251" s="62" t="e">
        <f t="shared" si="65"/>
        <v>#REF!</v>
      </c>
      <c r="AW251" s="62" t="e">
        <f t="shared" si="65"/>
        <v>#REF!</v>
      </c>
      <c r="AX251" s="62" t="e">
        <f t="shared" si="65"/>
        <v>#REF!</v>
      </c>
      <c r="AY251" s="62" t="e">
        <f t="shared" si="65"/>
        <v>#REF!</v>
      </c>
      <c r="AZ251" s="62" t="e">
        <f t="shared" si="65"/>
        <v>#REF!</v>
      </c>
      <c r="BA251" s="62" t="e">
        <f t="shared" si="65"/>
        <v>#REF!</v>
      </c>
      <c r="BB251" s="62" t="e">
        <f t="shared" si="65"/>
        <v>#REF!</v>
      </c>
      <c r="BC251" s="62" t="e">
        <f t="shared" si="65"/>
        <v>#REF!</v>
      </c>
      <c r="BD251" s="62" t="e">
        <f t="shared" si="65"/>
        <v>#REF!</v>
      </c>
      <c r="BE251" s="62" t="e">
        <f t="shared" si="65"/>
        <v>#REF!</v>
      </c>
      <c r="BF251" s="62" t="e">
        <f t="shared" si="65"/>
        <v>#REF!</v>
      </c>
      <c r="BG251" s="62" t="e">
        <f t="shared" si="65"/>
        <v>#REF!</v>
      </c>
      <c r="BH251" s="62" t="e">
        <f t="shared" si="65"/>
        <v>#REF!</v>
      </c>
      <c r="BI251" s="62" t="e">
        <f t="shared" si="65"/>
        <v>#REF!</v>
      </c>
      <c r="BJ251" s="62" t="e">
        <f t="shared" si="65"/>
        <v>#REF!</v>
      </c>
      <c r="BK251" s="62" t="e">
        <f t="shared" si="65"/>
        <v>#REF!</v>
      </c>
      <c r="BL251" s="62" t="e">
        <f t="shared" si="65"/>
        <v>#REF!</v>
      </c>
      <c r="BM251" s="62" t="e">
        <f t="shared" si="65"/>
        <v>#REF!</v>
      </c>
      <c r="BN251" s="62" t="e">
        <f t="shared" si="65"/>
        <v>#REF!</v>
      </c>
      <c r="BO251" s="62" t="e">
        <f t="shared" si="65"/>
        <v>#REF!</v>
      </c>
      <c r="BP251" s="62" t="e">
        <f t="shared" si="65"/>
        <v>#REF!</v>
      </c>
      <c r="BQ251" s="62" t="e">
        <f t="shared" si="65"/>
        <v>#REF!</v>
      </c>
      <c r="BR251" s="62" t="e">
        <f t="shared" si="65"/>
        <v>#REF!</v>
      </c>
      <c r="BS251" s="62" t="e">
        <f t="shared" si="65"/>
        <v>#REF!</v>
      </c>
      <c r="BT251" s="62" t="e">
        <f t="shared" ref="BT251:CM251" si="66">SUM(BT146:BT153)</f>
        <v>#REF!</v>
      </c>
      <c r="BU251" s="62" t="e">
        <f t="shared" si="66"/>
        <v>#REF!</v>
      </c>
      <c r="BV251" s="62" t="e">
        <f t="shared" si="66"/>
        <v>#REF!</v>
      </c>
      <c r="BW251" s="62" t="e">
        <f t="shared" si="66"/>
        <v>#REF!</v>
      </c>
      <c r="BX251" s="62" t="e">
        <f t="shared" si="66"/>
        <v>#REF!</v>
      </c>
      <c r="BY251" s="62" t="e">
        <f t="shared" si="66"/>
        <v>#REF!</v>
      </c>
      <c r="BZ251" s="62" t="e">
        <f t="shared" si="66"/>
        <v>#REF!</v>
      </c>
      <c r="CA251" s="62" t="e">
        <f t="shared" si="66"/>
        <v>#REF!</v>
      </c>
      <c r="CB251" s="62" t="e">
        <f t="shared" si="66"/>
        <v>#REF!</v>
      </c>
      <c r="CC251" s="62" t="e">
        <f t="shared" si="66"/>
        <v>#REF!</v>
      </c>
      <c r="CD251" s="62" t="e">
        <f t="shared" si="66"/>
        <v>#REF!</v>
      </c>
      <c r="CE251" s="62" t="e">
        <f t="shared" si="66"/>
        <v>#REF!</v>
      </c>
      <c r="CF251" s="62" t="e">
        <f t="shared" si="66"/>
        <v>#REF!</v>
      </c>
      <c r="CG251" s="62" t="e">
        <f t="shared" si="66"/>
        <v>#REF!</v>
      </c>
      <c r="CH251" s="62" t="e">
        <f t="shared" si="66"/>
        <v>#REF!</v>
      </c>
      <c r="CI251" s="62" t="e">
        <f t="shared" si="66"/>
        <v>#REF!</v>
      </c>
      <c r="CJ251" s="62" t="e">
        <f t="shared" si="66"/>
        <v>#REF!</v>
      </c>
      <c r="CK251" s="62" t="e">
        <f t="shared" si="66"/>
        <v>#REF!</v>
      </c>
      <c r="CL251" s="62" t="e">
        <f t="shared" si="66"/>
        <v>#REF!</v>
      </c>
      <c r="CM251" s="62" t="e">
        <f t="shared" si="66"/>
        <v>#REF!</v>
      </c>
      <c r="CN251" s="57" t="e">
        <f t="shared" si="14"/>
        <v>#REF!</v>
      </c>
      <c r="CP251" s="131"/>
      <c r="CQ251" s="208"/>
    </row>
    <row r="252" spans="4:95" ht="16.5" x14ac:dyDescent="0.25">
      <c r="D252" s="400" t="s">
        <v>194</v>
      </c>
      <c r="E252" s="400"/>
      <c r="F252" s="400"/>
      <c r="G252" s="62" t="e">
        <f>SUM(G158:G161)</f>
        <v>#REF!</v>
      </c>
      <c r="H252" s="321" t="e">
        <f t="shared" ref="H252:BS252" si="67">SUM(H158:H161)</f>
        <v>#REF!</v>
      </c>
      <c r="I252" s="62" t="e">
        <f t="shared" si="67"/>
        <v>#REF!</v>
      </c>
      <c r="J252" s="62" t="e">
        <f t="shared" si="67"/>
        <v>#REF!</v>
      </c>
      <c r="K252" s="62" t="e">
        <f t="shared" si="67"/>
        <v>#REF!</v>
      </c>
      <c r="L252" s="62" t="e">
        <f t="shared" si="67"/>
        <v>#REF!</v>
      </c>
      <c r="M252" s="62" t="e">
        <f t="shared" si="67"/>
        <v>#REF!</v>
      </c>
      <c r="N252" s="62" t="e">
        <f t="shared" si="67"/>
        <v>#REF!</v>
      </c>
      <c r="O252" s="62" t="e">
        <f t="shared" si="67"/>
        <v>#REF!</v>
      </c>
      <c r="P252" s="62" t="e">
        <f t="shared" si="67"/>
        <v>#REF!</v>
      </c>
      <c r="Q252" s="62" t="e">
        <f t="shared" si="67"/>
        <v>#REF!</v>
      </c>
      <c r="R252" s="62" t="e">
        <f t="shared" si="67"/>
        <v>#REF!</v>
      </c>
      <c r="S252" s="62" t="e">
        <f t="shared" si="67"/>
        <v>#REF!</v>
      </c>
      <c r="T252" s="62" t="e">
        <f t="shared" si="67"/>
        <v>#REF!</v>
      </c>
      <c r="U252" s="62" t="e">
        <f t="shared" si="67"/>
        <v>#REF!</v>
      </c>
      <c r="V252" s="62" t="e">
        <f t="shared" si="67"/>
        <v>#REF!</v>
      </c>
      <c r="W252" s="62" t="e">
        <f t="shared" si="67"/>
        <v>#REF!</v>
      </c>
      <c r="X252" s="62" t="e">
        <f t="shared" si="67"/>
        <v>#REF!</v>
      </c>
      <c r="Y252" s="62" t="e">
        <f t="shared" si="67"/>
        <v>#REF!</v>
      </c>
      <c r="Z252" s="62" t="e">
        <f t="shared" si="67"/>
        <v>#REF!</v>
      </c>
      <c r="AA252" s="62" t="e">
        <f t="shared" si="67"/>
        <v>#REF!</v>
      </c>
      <c r="AB252" s="62" t="e">
        <f t="shared" si="67"/>
        <v>#REF!</v>
      </c>
      <c r="AC252" s="62" t="e">
        <f t="shared" si="67"/>
        <v>#REF!</v>
      </c>
      <c r="AD252" s="62" t="e">
        <f t="shared" si="67"/>
        <v>#REF!</v>
      </c>
      <c r="AE252" s="62" t="e">
        <f t="shared" si="67"/>
        <v>#REF!</v>
      </c>
      <c r="AF252" s="62" t="e">
        <f t="shared" si="67"/>
        <v>#REF!</v>
      </c>
      <c r="AG252" s="62" t="e">
        <f t="shared" si="67"/>
        <v>#REF!</v>
      </c>
      <c r="AH252" s="62" t="e">
        <f t="shared" si="67"/>
        <v>#REF!</v>
      </c>
      <c r="AI252" s="62" t="e">
        <f t="shared" si="67"/>
        <v>#REF!</v>
      </c>
      <c r="AJ252" s="62" t="e">
        <f t="shared" si="67"/>
        <v>#REF!</v>
      </c>
      <c r="AK252" s="62" t="e">
        <f t="shared" si="67"/>
        <v>#REF!</v>
      </c>
      <c r="AL252" s="62" t="e">
        <f t="shared" si="67"/>
        <v>#REF!</v>
      </c>
      <c r="AM252" s="62" t="e">
        <f t="shared" si="67"/>
        <v>#REF!</v>
      </c>
      <c r="AN252" s="62" t="e">
        <f t="shared" si="67"/>
        <v>#REF!</v>
      </c>
      <c r="AO252" s="62" t="e">
        <f t="shared" si="67"/>
        <v>#REF!</v>
      </c>
      <c r="AP252" s="62" t="e">
        <f t="shared" si="67"/>
        <v>#REF!</v>
      </c>
      <c r="AQ252" s="62" t="e">
        <f t="shared" si="67"/>
        <v>#REF!</v>
      </c>
      <c r="AR252" s="62" t="e">
        <f t="shared" si="67"/>
        <v>#REF!</v>
      </c>
      <c r="AS252" s="62" t="e">
        <f t="shared" si="67"/>
        <v>#REF!</v>
      </c>
      <c r="AT252" s="62" t="e">
        <f t="shared" si="67"/>
        <v>#REF!</v>
      </c>
      <c r="AU252" s="62" t="e">
        <f t="shared" si="67"/>
        <v>#REF!</v>
      </c>
      <c r="AV252" s="62" t="e">
        <f t="shared" si="67"/>
        <v>#REF!</v>
      </c>
      <c r="AW252" s="62" t="e">
        <f t="shared" si="67"/>
        <v>#REF!</v>
      </c>
      <c r="AX252" s="62" t="e">
        <f t="shared" si="67"/>
        <v>#REF!</v>
      </c>
      <c r="AY252" s="62" t="e">
        <f t="shared" si="67"/>
        <v>#REF!</v>
      </c>
      <c r="AZ252" s="62" t="e">
        <f t="shared" si="67"/>
        <v>#REF!</v>
      </c>
      <c r="BA252" s="62" t="e">
        <f t="shared" si="67"/>
        <v>#REF!</v>
      </c>
      <c r="BB252" s="62" t="e">
        <f t="shared" si="67"/>
        <v>#REF!</v>
      </c>
      <c r="BC252" s="62" t="e">
        <f t="shared" si="67"/>
        <v>#REF!</v>
      </c>
      <c r="BD252" s="62" t="e">
        <f t="shared" si="67"/>
        <v>#REF!</v>
      </c>
      <c r="BE252" s="62" t="e">
        <f t="shared" si="67"/>
        <v>#REF!</v>
      </c>
      <c r="BF252" s="62" t="e">
        <f t="shared" si="67"/>
        <v>#REF!</v>
      </c>
      <c r="BG252" s="62" t="e">
        <f t="shared" si="67"/>
        <v>#REF!</v>
      </c>
      <c r="BH252" s="62" t="e">
        <f t="shared" si="67"/>
        <v>#REF!</v>
      </c>
      <c r="BI252" s="62" t="e">
        <f t="shared" si="67"/>
        <v>#REF!</v>
      </c>
      <c r="BJ252" s="62" t="e">
        <f t="shared" si="67"/>
        <v>#REF!</v>
      </c>
      <c r="BK252" s="62" t="e">
        <f t="shared" si="67"/>
        <v>#REF!</v>
      </c>
      <c r="BL252" s="62" t="e">
        <f t="shared" si="67"/>
        <v>#REF!</v>
      </c>
      <c r="BM252" s="62" t="e">
        <f t="shared" si="67"/>
        <v>#REF!</v>
      </c>
      <c r="BN252" s="62" t="e">
        <f t="shared" si="67"/>
        <v>#REF!</v>
      </c>
      <c r="BO252" s="62" t="e">
        <f t="shared" si="67"/>
        <v>#REF!</v>
      </c>
      <c r="BP252" s="62" t="e">
        <f t="shared" si="67"/>
        <v>#REF!</v>
      </c>
      <c r="BQ252" s="62" t="e">
        <f t="shared" si="67"/>
        <v>#REF!</v>
      </c>
      <c r="BR252" s="62" t="e">
        <f t="shared" si="67"/>
        <v>#REF!</v>
      </c>
      <c r="BS252" s="62" t="e">
        <f t="shared" si="67"/>
        <v>#REF!</v>
      </c>
      <c r="BT252" s="62" t="e">
        <f t="shared" ref="BT252:CM252" si="68">SUM(BT158:BT161)</f>
        <v>#REF!</v>
      </c>
      <c r="BU252" s="62" t="e">
        <f t="shared" si="68"/>
        <v>#REF!</v>
      </c>
      <c r="BV252" s="62" t="e">
        <f t="shared" si="68"/>
        <v>#REF!</v>
      </c>
      <c r="BW252" s="62" t="e">
        <f t="shared" si="68"/>
        <v>#REF!</v>
      </c>
      <c r="BX252" s="62" t="e">
        <f t="shared" si="68"/>
        <v>#REF!</v>
      </c>
      <c r="BY252" s="62" t="e">
        <f t="shared" si="68"/>
        <v>#REF!</v>
      </c>
      <c r="BZ252" s="62" t="e">
        <f t="shared" si="68"/>
        <v>#REF!</v>
      </c>
      <c r="CA252" s="62" t="e">
        <f t="shared" si="68"/>
        <v>#REF!</v>
      </c>
      <c r="CB252" s="62" t="e">
        <f t="shared" si="68"/>
        <v>#REF!</v>
      </c>
      <c r="CC252" s="62" t="e">
        <f t="shared" si="68"/>
        <v>#REF!</v>
      </c>
      <c r="CD252" s="62" t="e">
        <f t="shared" si="68"/>
        <v>#REF!</v>
      </c>
      <c r="CE252" s="62" t="e">
        <f t="shared" si="68"/>
        <v>#REF!</v>
      </c>
      <c r="CF252" s="62" t="e">
        <f t="shared" si="68"/>
        <v>#REF!</v>
      </c>
      <c r="CG252" s="62" t="e">
        <f t="shared" si="68"/>
        <v>#REF!</v>
      </c>
      <c r="CH252" s="62" t="e">
        <f t="shared" si="68"/>
        <v>#REF!</v>
      </c>
      <c r="CI252" s="62" t="e">
        <f t="shared" si="68"/>
        <v>#REF!</v>
      </c>
      <c r="CJ252" s="62" t="e">
        <f t="shared" si="68"/>
        <v>#REF!</v>
      </c>
      <c r="CK252" s="62" t="e">
        <f t="shared" si="68"/>
        <v>#REF!</v>
      </c>
      <c r="CL252" s="62" t="e">
        <f t="shared" si="68"/>
        <v>#REF!</v>
      </c>
      <c r="CM252" s="62" t="e">
        <f t="shared" si="68"/>
        <v>#REF!</v>
      </c>
      <c r="CN252" s="57" t="e">
        <f t="shared" si="14"/>
        <v>#REF!</v>
      </c>
      <c r="CP252" s="131"/>
      <c r="CQ252" s="208"/>
    </row>
    <row r="253" spans="4:95" ht="16.5" x14ac:dyDescent="0.25">
      <c r="D253" s="400" t="s">
        <v>197</v>
      </c>
      <c r="E253" s="400"/>
      <c r="F253" s="400"/>
      <c r="G253" s="130" t="e">
        <f>SUM(G162:G191)</f>
        <v>#REF!</v>
      </c>
      <c r="H253" s="130" t="e">
        <f t="shared" ref="H253:BS253" si="69">SUM(H162:H191)</f>
        <v>#REF!</v>
      </c>
      <c r="I253" s="130" t="e">
        <f t="shared" si="69"/>
        <v>#REF!</v>
      </c>
      <c r="J253" s="130" t="e">
        <f t="shared" si="69"/>
        <v>#REF!</v>
      </c>
      <c r="K253" s="130" t="e">
        <f t="shared" si="69"/>
        <v>#REF!</v>
      </c>
      <c r="L253" s="130" t="e">
        <f t="shared" si="69"/>
        <v>#REF!</v>
      </c>
      <c r="M253" s="130" t="e">
        <f t="shared" si="69"/>
        <v>#REF!</v>
      </c>
      <c r="N253" s="130" t="e">
        <f t="shared" si="69"/>
        <v>#REF!</v>
      </c>
      <c r="O253" s="130" t="e">
        <f t="shared" si="69"/>
        <v>#REF!</v>
      </c>
      <c r="P253" s="130" t="e">
        <f t="shared" si="69"/>
        <v>#REF!</v>
      </c>
      <c r="Q253" s="130" t="e">
        <f t="shared" si="69"/>
        <v>#REF!</v>
      </c>
      <c r="R253" s="130" t="e">
        <f t="shared" si="69"/>
        <v>#REF!</v>
      </c>
      <c r="S253" s="130" t="e">
        <f t="shared" si="69"/>
        <v>#REF!</v>
      </c>
      <c r="T253" s="130" t="e">
        <f t="shared" si="69"/>
        <v>#REF!</v>
      </c>
      <c r="U253" s="130" t="e">
        <f t="shared" si="69"/>
        <v>#REF!</v>
      </c>
      <c r="V253" s="130" t="e">
        <f t="shared" si="69"/>
        <v>#REF!</v>
      </c>
      <c r="W253" s="130" t="e">
        <f t="shared" si="69"/>
        <v>#REF!</v>
      </c>
      <c r="X253" s="130" t="e">
        <f t="shared" si="69"/>
        <v>#REF!</v>
      </c>
      <c r="Y253" s="130" t="e">
        <f t="shared" si="69"/>
        <v>#REF!</v>
      </c>
      <c r="Z253" s="130" t="e">
        <f t="shared" si="69"/>
        <v>#REF!</v>
      </c>
      <c r="AA253" s="130" t="e">
        <f t="shared" si="69"/>
        <v>#REF!</v>
      </c>
      <c r="AB253" s="130" t="e">
        <f t="shared" si="69"/>
        <v>#REF!</v>
      </c>
      <c r="AC253" s="130" t="e">
        <f t="shared" si="69"/>
        <v>#REF!</v>
      </c>
      <c r="AD253" s="130" t="e">
        <f t="shared" si="69"/>
        <v>#REF!</v>
      </c>
      <c r="AE253" s="130" t="e">
        <f t="shared" si="69"/>
        <v>#REF!</v>
      </c>
      <c r="AF253" s="130" t="e">
        <f t="shared" si="69"/>
        <v>#REF!</v>
      </c>
      <c r="AG253" s="130" t="e">
        <f t="shared" si="69"/>
        <v>#REF!</v>
      </c>
      <c r="AH253" s="130" t="e">
        <f t="shared" si="69"/>
        <v>#REF!</v>
      </c>
      <c r="AI253" s="130" t="e">
        <f t="shared" si="69"/>
        <v>#REF!</v>
      </c>
      <c r="AJ253" s="130" t="e">
        <f t="shared" si="69"/>
        <v>#REF!</v>
      </c>
      <c r="AK253" s="130" t="e">
        <f t="shared" si="69"/>
        <v>#REF!</v>
      </c>
      <c r="AL253" s="130" t="e">
        <f t="shared" si="69"/>
        <v>#REF!</v>
      </c>
      <c r="AM253" s="130" t="e">
        <f t="shared" si="69"/>
        <v>#REF!</v>
      </c>
      <c r="AN253" s="130" t="e">
        <f t="shared" si="69"/>
        <v>#REF!</v>
      </c>
      <c r="AO253" s="130" t="e">
        <f t="shared" si="69"/>
        <v>#REF!</v>
      </c>
      <c r="AP253" s="130" t="e">
        <f t="shared" si="69"/>
        <v>#REF!</v>
      </c>
      <c r="AQ253" s="130" t="e">
        <f t="shared" si="69"/>
        <v>#REF!</v>
      </c>
      <c r="AR253" s="130" t="e">
        <f t="shared" si="69"/>
        <v>#REF!</v>
      </c>
      <c r="AS253" s="130" t="e">
        <f t="shared" si="69"/>
        <v>#REF!</v>
      </c>
      <c r="AT253" s="130" t="e">
        <f t="shared" si="69"/>
        <v>#REF!</v>
      </c>
      <c r="AU253" s="130" t="e">
        <f t="shared" si="69"/>
        <v>#REF!</v>
      </c>
      <c r="AV253" s="130" t="e">
        <f t="shared" si="69"/>
        <v>#REF!</v>
      </c>
      <c r="AW253" s="130" t="e">
        <f t="shared" si="69"/>
        <v>#REF!</v>
      </c>
      <c r="AX253" s="130" t="e">
        <f t="shared" si="69"/>
        <v>#REF!</v>
      </c>
      <c r="AY253" s="130" t="e">
        <f t="shared" si="69"/>
        <v>#REF!</v>
      </c>
      <c r="AZ253" s="130" t="e">
        <f t="shared" si="69"/>
        <v>#REF!</v>
      </c>
      <c r="BA253" s="130" t="e">
        <f t="shared" si="69"/>
        <v>#REF!</v>
      </c>
      <c r="BB253" s="130" t="e">
        <f t="shared" si="69"/>
        <v>#REF!</v>
      </c>
      <c r="BC253" s="130" t="e">
        <f t="shared" si="69"/>
        <v>#REF!</v>
      </c>
      <c r="BD253" s="130" t="e">
        <f t="shared" si="69"/>
        <v>#REF!</v>
      </c>
      <c r="BE253" s="130" t="e">
        <f t="shared" si="69"/>
        <v>#REF!</v>
      </c>
      <c r="BF253" s="130" t="e">
        <f t="shared" si="69"/>
        <v>#REF!</v>
      </c>
      <c r="BG253" s="130" t="e">
        <f t="shared" si="69"/>
        <v>#REF!</v>
      </c>
      <c r="BH253" s="130" t="e">
        <f t="shared" si="69"/>
        <v>#REF!</v>
      </c>
      <c r="BI253" s="130" t="e">
        <f t="shared" si="69"/>
        <v>#REF!</v>
      </c>
      <c r="BJ253" s="130" t="e">
        <f t="shared" si="69"/>
        <v>#REF!</v>
      </c>
      <c r="BK253" s="130" t="e">
        <f t="shared" si="69"/>
        <v>#REF!</v>
      </c>
      <c r="BL253" s="130" t="e">
        <f t="shared" si="69"/>
        <v>#REF!</v>
      </c>
      <c r="BM253" s="130" t="e">
        <f t="shared" si="69"/>
        <v>#REF!</v>
      </c>
      <c r="BN253" s="130" t="e">
        <f t="shared" si="69"/>
        <v>#REF!</v>
      </c>
      <c r="BO253" s="130" t="e">
        <f t="shared" si="69"/>
        <v>#REF!</v>
      </c>
      <c r="BP253" s="130" t="e">
        <f t="shared" si="69"/>
        <v>#REF!</v>
      </c>
      <c r="BQ253" s="130" t="e">
        <f t="shared" si="69"/>
        <v>#REF!</v>
      </c>
      <c r="BR253" s="130" t="e">
        <f t="shared" si="69"/>
        <v>#REF!</v>
      </c>
      <c r="BS253" s="130" t="e">
        <f t="shared" si="69"/>
        <v>#REF!</v>
      </c>
      <c r="BT253" s="130" t="e">
        <f t="shared" ref="BT253:CM253" si="70">SUM(BT162:BT191)</f>
        <v>#REF!</v>
      </c>
      <c r="BU253" s="130" t="e">
        <f t="shared" si="70"/>
        <v>#REF!</v>
      </c>
      <c r="BV253" s="130" t="e">
        <f t="shared" si="70"/>
        <v>#REF!</v>
      </c>
      <c r="BW253" s="130" t="e">
        <f t="shared" si="70"/>
        <v>#REF!</v>
      </c>
      <c r="BX253" s="130" t="e">
        <f t="shared" si="70"/>
        <v>#REF!</v>
      </c>
      <c r="BY253" s="130" t="e">
        <f t="shared" si="70"/>
        <v>#REF!</v>
      </c>
      <c r="BZ253" s="130" t="e">
        <f t="shared" si="70"/>
        <v>#REF!</v>
      </c>
      <c r="CA253" s="130" t="e">
        <f t="shared" si="70"/>
        <v>#REF!</v>
      </c>
      <c r="CB253" s="130" t="e">
        <f t="shared" si="70"/>
        <v>#REF!</v>
      </c>
      <c r="CC253" s="130" t="e">
        <f t="shared" si="70"/>
        <v>#REF!</v>
      </c>
      <c r="CD253" s="130" t="e">
        <f t="shared" si="70"/>
        <v>#REF!</v>
      </c>
      <c r="CE253" s="130" t="e">
        <f t="shared" si="70"/>
        <v>#REF!</v>
      </c>
      <c r="CF253" s="130" t="e">
        <f t="shared" si="70"/>
        <v>#REF!</v>
      </c>
      <c r="CG253" s="130" t="e">
        <f t="shared" si="70"/>
        <v>#REF!</v>
      </c>
      <c r="CH253" s="130" t="e">
        <f t="shared" si="70"/>
        <v>#REF!</v>
      </c>
      <c r="CI253" s="130" t="e">
        <f t="shared" si="70"/>
        <v>#REF!</v>
      </c>
      <c r="CJ253" s="130" t="e">
        <f t="shared" si="70"/>
        <v>#REF!</v>
      </c>
      <c r="CK253" s="130" t="e">
        <f t="shared" si="70"/>
        <v>#REF!</v>
      </c>
      <c r="CL253" s="130" t="e">
        <f t="shared" si="70"/>
        <v>#REF!</v>
      </c>
      <c r="CM253" s="130" t="e">
        <f t="shared" si="70"/>
        <v>#REF!</v>
      </c>
      <c r="CN253" s="57" t="e">
        <f t="shared" si="14"/>
        <v>#REF!</v>
      </c>
      <c r="CP253" s="131"/>
      <c r="CQ253" s="208"/>
    </row>
    <row r="254" spans="4:95" ht="37.5" customHeight="1" x14ac:dyDescent="0.25">
      <c r="D254" s="401" t="s">
        <v>202</v>
      </c>
      <c r="E254" s="402"/>
      <c r="F254" s="403"/>
      <c r="G254" s="61" t="e">
        <f>SUM(G192:G207)</f>
        <v>#REF!</v>
      </c>
      <c r="H254" s="61" t="e">
        <f t="shared" ref="H254:BS254" si="71">SUM(H192:H207)</f>
        <v>#REF!</v>
      </c>
      <c r="I254" s="61" t="e">
        <f t="shared" si="71"/>
        <v>#REF!</v>
      </c>
      <c r="J254" s="61" t="e">
        <f t="shared" si="71"/>
        <v>#REF!</v>
      </c>
      <c r="K254" s="61" t="e">
        <f t="shared" si="71"/>
        <v>#REF!</v>
      </c>
      <c r="L254" s="61" t="e">
        <f t="shared" si="71"/>
        <v>#REF!</v>
      </c>
      <c r="M254" s="61" t="e">
        <f t="shared" si="71"/>
        <v>#REF!</v>
      </c>
      <c r="N254" s="61" t="e">
        <f t="shared" si="71"/>
        <v>#REF!</v>
      </c>
      <c r="O254" s="61" t="e">
        <f t="shared" si="71"/>
        <v>#REF!</v>
      </c>
      <c r="P254" s="61" t="e">
        <f t="shared" si="71"/>
        <v>#REF!</v>
      </c>
      <c r="Q254" s="61" t="e">
        <f t="shared" si="71"/>
        <v>#REF!</v>
      </c>
      <c r="R254" s="61" t="e">
        <f t="shared" si="71"/>
        <v>#REF!</v>
      </c>
      <c r="S254" s="61" t="e">
        <f t="shared" si="71"/>
        <v>#REF!</v>
      </c>
      <c r="T254" s="61" t="e">
        <f t="shared" si="71"/>
        <v>#REF!</v>
      </c>
      <c r="U254" s="61" t="e">
        <f t="shared" si="71"/>
        <v>#REF!</v>
      </c>
      <c r="V254" s="61" t="e">
        <f t="shared" si="71"/>
        <v>#REF!</v>
      </c>
      <c r="W254" s="61" t="e">
        <f t="shared" si="71"/>
        <v>#REF!</v>
      </c>
      <c r="X254" s="61" t="e">
        <f t="shared" si="71"/>
        <v>#REF!</v>
      </c>
      <c r="Y254" s="61" t="e">
        <f t="shared" si="71"/>
        <v>#REF!</v>
      </c>
      <c r="Z254" s="61" t="e">
        <f t="shared" si="71"/>
        <v>#REF!</v>
      </c>
      <c r="AA254" s="61" t="e">
        <f t="shared" si="71"/>
        <v>#REF!</v>
      </c>
      <c r="AB254" s="61" t="e">
        <f t="shared" si="71"/>
        <v>#REF!</v>
      </c>
      <c r="AC254" s="61" t="e">
        <f t="shared" si="71"/>
        <v>#REF!</v>
      </c>
      <c r="AD254" s="61" t="e">
        <f t="shared" si="71"/>
        <v>#REF!</v>
      </c>
      <c r="AE254" s="61" t="e">
        <f t="shared" si="71"/>
        <v>#REF!</v>
      </c>
      <c r="AF254" s="61" t="e">
        <f t="shared" si="71"/>
        <v>#REF!</v>
      </c>
      <c r="AG254" s="61" t="e">
        <f t="shared" si="71"/>
        <v>#REF!</v>
      </c>
      <c r="AH254" s="61" t="e">
        <f t="shared" si="71"/>
        <v>#REF!</v>
      </c>
      <c r="AI254" s="61" t="e">
        <f t="shared" si="71"/>
        <v>#REF!</v>
      </c>
      <c r="AJ254" s="61" t="e">
        <f t="shared" si="71"/>
        <v>#REF!</v>
      </c>
      <c r="AK254" s="61" t="e">
        <f t="shared" si="71"/>
        <v>#REF!</v>
      </c>
      <c r="AL254" s="61" t="e">
        <f t="shared" si="71"/>
        <v>#REF!</v>
      </c>
      <c r="AM254" s="61" t="e">
        <f t="shared" si="71"/>
        <v>#REF!</v>
      </c>
      <c r="AN254" s="61" t="e">
        <f t="shared" si="71"/>
        <v>#REF!</v>
      </c>
      <c r="AO254" s="61" t="e">
        <f t="shared" si="71"/>
        <v>#REF!</v>
      </c>
      <c r="AP254" s="61" t="e">
        <f t="shared" si="71"/>
        <v>#REF!</v>
      </c>
      <c r="AQ254" s="61" t="e">
        <f t="shared" si="71"/>
        <v>#REF!</v>
      </c>
      <c r="AR254" s="61" t="e">
        <f t="shared" si="71"/>
        <v>#REF!</v>
      </c>
      <c r="AS254" s="61" t="e">
        <f t="shared" si="71"/>
        <v>#REF!</v>
      </c>
      <c r="AT254" s="61" t="e">
        <f t="shared" si="71"/>
        <v>#REF!</v>
      </c>
      <c r="AU254" s="61" t="e">
        <f t="shared" si="71"/>
        <v>#REF!</v>
      </c>
      <c r="AV254" s="61" t="e">
        <f t="shared" si="71"/>
        <v>#REF!</v>
      </c>
      <c r="AW254" s="61" t="e">
        <f t="shared" si="71"/>
        <v>#REF!</v>
      </c>
      <c r="AX254" s="61" t="e">
        <f t="shared" si="71"/>
        <v>#REF!</v>
      </c>
      <c r="AY254" s="61" t="e">
        <f t="shared" si="71"/>
        <v>#REF!</v>
      </c>
      <c r="AZ254" s="61" t="e">
        <f t="shared" si="71"/>
        <v>#REF!</v>
      </c>
      <c r="BA254" s="61" t="e">
        <f t="shared" si="71"/>
        <v>#REF!</v>
      </c>
      <c r="BB254" s="61" t="e">
        <f t="shared" si="71"/>
        <v>#REF!</v>
      </c>
      <c r="BC254" s="61" t="e">
        <f t="shared" si="71"/>
        <v>#REF!</v>
      </c>
      <c r="BD254" s="61" t="e">
        <f t="shared" si="71"/>
        <v>#REF!</v>
      </c>
      <c r="BE254" s="61" t="e">
        <f t="shared" si="71"/>
        <v>#REF!</v>
      </c>
      <c r="BF254" s="61" t="e">
        <f t="shared" si="71"/>
        <v>#REF!</v>
      </c>
      <c r="BG254" s="61" t="e">
        <f t="shared" si="71"/>
        <v>#REF!</v>
      </c>
      <c r="BH254" s="61" t="e">
        <f t="shared" si="71"/>
        <v>#REF!</v>
      </c>
      <c r="BI254" s="61" t="e">
        <f t="shared" si="71"/>
        <v>#REF!</v>
      </c>
      <c r="BJ254" s="61" t="e">
        <f t="shared" si="71"/>
        <v>#REF!</v>
      </c>
      <c r="BK254" s="61" t="e">
        <f t="shared" si="71"/>
        <v>#REF!</v>
      </c>
      <c r="BL254" s="61" t="e">
        <f t="shared" si="71"/>
        <v>#REF!</v>
      </c>
      <c r="BM254" s="61" t="e">
        <f t="shared" si="71"/>
        <v>#REF!</v>
      </c>
      <c r="BN254" s="61" t="e">
        <f t="shared" si="71"/>
        <v>#REF!</v>
      </c>
      <c r="BO254" s="61" t="e">
        <f t="shared" si="71"/>
        <v>#REF!</v>
      </c>
      <c r="BP254" s="61" t="e">
        <f t="shared" si="71"/>
        <v>#REF!</v>
      </c>
      <c r="BQ254" s="61" t="e">
        <f t="shared" si="71"/>
        <v>#REF!</v>
      </c>
      <c r="BR254" s="61" t="e">
        <f t="shared" si="71"/>
        <v>#REF!</v>
      </c>
      <c r="BS254" s="61" t="e">
        <f t="shared" si="71"/>
        <v>#REF!</v>
      </c>
      <c r="BT254" s="61" t="e">
        <f t="shared" ref="BT254:CM254" si="72">SUM(BT192:BT207)</f>
        <v>#REF!</v>
      </c>
      <c r="BU254" s="61" t="e">
        <f t="shared" si="72"/>
        <v>#REF!</v>
      </c>
      <c r="BV254" s="61" t="e">
        <f t="shared" si="72"/>
        <v>#REF!</v>
      </c>
      <c r="BW254" s="61" t="e">
        <f t="shared" si="72"/>
        <v>#REF!</v>
      </c>
      <c r="BX254" s="61" t="e">
        <f t="shared" si="72"/>
        <v>#REF!</v>
      </c>
      <c r="BY254" s="61" t="e">
        <f t="shared" si="72"/>
        <v>#REF!</v>
      </c>
      <c r="BZ254" s="61" t="e">
        <f t="shared" si="72"/>
        <v>#REF!</v>
      </c>
      <c r="CA254" s="61" t="e">
        <f t="shared" si="72"/>
        <v>#REF!</v>
      </c>
      <c r="CB254" s="61" t="e">
        <f t="shared" si="72"/>
        <v>#REF!</v>
      </c>
      <c r="CC254" s="61" t="e">
        <f t="shared" si="72"/>
        <v>#REF!</v>
      </c>
      <c r="CD254" s="61" t="e">
        <f t="shared" si="72"/>
        <v>#REF!</v>
      </c>
      <c r="CE254" s="61" t="e">
        <f t="shared" si="72"/>
        <v>#REF!</v>
      </c>
      <c r="CF254" s="61" t="e">
        <f t="shared" si="72"/>
        <v>#REF!</v>
      </c>
      <c r="CG254" s="61" t="e">
        <f t="shared" si="72"/>
        <v>#REF!</v>
      </c>
      <c r="CH254" s="61" t="e">
        <f t="shared" si="72"/>
        <v>#REF!</v>
      </c>
      <c r="CI254" s="61" t="e">
        <f t="shared" si="72"/>
        <v>#REF!</v>
      </c>
      <c r="CJ254" s="61" t="e">
        <f t="shared" si="72"/>
        <v>#REF!</v>
      </c>
      <c r="CK254" s="61" t="e">
        <f t="shared" si="72"/>
        <v>#REF!</v>
      </c>
      <c r="CL254" s="61" t="e">
        <f t="shared" si="72"/>
        <v>#REF!</v>
      </c>
      <c r="CM254" s="61" t="e">
        <f t="shared" si="72"/>
        <v>#REF!</v>
      </c>
      <c r="CN254" s="57" t="e">
        <f t="shared" si="14"/>
        <v>#REF!</v>
      </c>
      <c r="CP254" s="131"/>
      <c r="CQ254" s="208"/>
    </row>
    <row r="255" spans="4:95" ht="23.25" customHeight="1" x14ac:dyDescent="0.25">
      <c r="D255" s="404" t="s">
        <v>548</v>
      </c>
      <c r="E255" s="405"/>
      <c r="F255" s="406"/>
      <c r="G255" s="67" t="e">
        <f>SUM(G223:G254)-G224-G225-G239</f>
        <v>#REF!</v>
      </c>
      <c r="H255" s="67" t="e">
        <f t="shared" ref="H255:BS255" si="73">SUM(H223:H254)-H224-H225-H239</f>
        <v>#REF!</v>
      </c>
      <c r="I255" s="67" t="e">
        <f t="shared" si="73"/>
        <v>#REF!</v>
      </c>
      <c r="J255" s="67" t="e">
        <f t="shared" si="73"/>
        <v>#REF!</v>
      </c>
      <c r="K255" s="67" t="e">
        <f t="shared" si="73"/>
        <v>#REF!</v>
      </c>
      <c r="L255" s="67" t="e">
        <f t="shared" si="73"/>
        <v>#REF!</v>
      </c>
      <c r="M255" s="67" t="e">
        <f t="shared" si="73"/>
        <v>#REF!</v>
      </c>
      <c r="N255" s="67" t="e">
        <f t="shared" si="73"/>
        <v>#REF!</v>
      </c>
      <c r="O255" s="67" t="e">
        <f t="shared" si="73"/>
        <v>#REF!</v>
      </c>
      <c r="P255" s="67" t="e">
        <f t="shared" si="73"/>
        <v>#REF!</v>
      </c>
      <c r="Q255" s="67" t="e">
        <f t="shared" si="73"/>
        <v>#REF!</v>
      </c>
      <c r="R255" s="67" t="e">
        <f t="shared" si="73"/>
        <v>#REF!</v>
      </c>
      <c r="S255" s="67" t="e">
        <f t="shared" si="73"/>
        <v>#REF!</v>
      </c>
      <c r="T255" s="67" t="e">
        <f t="shared" si="73"/>
        <v>#REF!</v>
      </c>
      <c r="U255" s="67" t="e">
        <f t="shared" si="73"/>
        <v>#REF!</v>
      </c>
      <c r="V255" s="67" t="e">
        <f t="shared" si="73"/>
        <v>#REF!</v>
      </c>
      <c r="W255" s="67" t="e">
        <f t="shared" si="73"/>
        <v>#REF!</v>
      </c>
      <c r="X255" s="67" t="e">
        <f t="shared" si="73"/>
        <v>#REF!</v>
      </c>
      <c r="Y255" s="67" t="e">
        <f t="shared" si="73"/>
        <v>#REF!</v>
      </c>
      <c r="Z255" s="67" t="e">
        <f t="shared" si="73"/>
        <v>#REF!</v>
      </c>
      <c r="AA255" s="67" t="e">
        <f t="shared" si="73"/>
        <v>#REF!</v>
      </c>
      <c r="AB255" s="67" t="e">
        <f t="shared" si="73"/>
        <v>#REF!</v>
      </c>
      <c r="AC255" s="67" t="e">
        <f t="shared" si="73"/>
        <v>#REF!</v>
      </c>
      <c r="AD255" s="67" t="e">
        <f t="shared" si="73"/>
        <v>#REF!</v>
      </c>
      <c r="AE255" s="67" t="e">
        <f t="shared" si="73"/>
        <v>#REF!</v>
      </c>
      <c r="AF255" s="67" t="e">
        <f t="shared" si="73"/>
        <v>#REF!</v>
      </c>
      <c r="AG255" s="67" t="e">
        <f t="shared" si="73"/>
        <v>#REF!</v>
      </c>
      <c r="AH255" s="67" t="e">
        <f t="shared" si="73"/>
        <v>#REF!</v>
      </c>
      <c r="AI255" s="67" t="e">
        <f t="shared" si="73"/>
        <v>#REF!</v>
      </c>
      <c r="AJ255" s="67" t="e">
        <f t="shared" si="73"/>
        <v>#REF!</v>
      </c>
      <c r="AK255" s="67" t="e">
        <f t="shared" si="73"/>
        <v>#REF!</v>
      </c>
      <c r="AL255" s="67" t="e">
        <f t="shared" si="73"/>
        <v>#REF!</v>
      </c>
      <c r="AM255" s="67" t="e">
        <f t="shared" si="73"/>
        <v>#REF!</v>
      </c>
      <c r="AN255" s="67" t="e">
        <f t="shared" si="73"/>
        <v>#REF!</v>
      </c>
      <c r="AO255" s="67" t="e">
        <f t="shared" si="73"/>
        <v>#REF!</v>
      </c>
      <c r="AP255" s="67" t="e">
        <f t="shared" si="73"/>
        <v>#REF!</v>
      </c>
      <c r="AQ255" s="67" t="e">
        <f t="shared" si="73"/>
        <v>#REF!</v>
      </c>
      <c r="AR255" s="67" t="e">
        <f t="shared" si="73"/>
        <v>#REF!</v>
      </c>
      <c r="AS255" s="67" t="e">
        <f t="shared" si="73"/>
        <v>#REF!</v>
      </c>
      <c r="AT255" s="67" t="e">
        <f t="shared" si="73"/>
        <v>#REF!</v>
      </c>
      <c r="AU255" s="67" t="e">
        <f t="shared" si="73"/>
        <v>#REF!</v>
      </c>
      <c r="AV255" s="67" t="e">
        <f t="shared" si="73"/>
        <v>#REF!</v>
      </c>
      <c r="AW255" s="67" t="e">
        <f t="shared" si="73"/>
        <v>#REF!</v>
      </c>
      <c r="AX255" s="67" t="e">
        <f t="shared" si="73"/>
        <v>#REF!</v>
      </c>
      <c r="AY255" s="67" t="e">
        <f t="shared" si="73"/>
        <v>#REF!</v>
      </c>
      <c r="AZ255" s="67" t="e">
        <f t="shared" si="73"/>
        <v>#REF!</v>
      </c>
      <c r="BA255" s="67" t="e">
        <f t="shared" si="73"/>
        <v>#REF!</v>
      </c>
      <c r="BB255" s="67" t="e">
        <f t="shared" si="73"/>
        <v>#REF!</v>
      </c>
      <c r="BC255" s="67" t="e">
        <f t="shared" si="73"/>
        <v>#REF!</v>
      </c>
      <c r="BD255" s="67" t="e">
        <f t="shared" si="73"/>
        <v>#REF!</v>
      </c>
      <c r="BE255" s="67" t="e">
        <f t="shared" si="73"/>
        <v>#REF!</v>
      </c>
      <c r="BF255" s="67" t="e">
        <f t="shared" si="73"/>
        <v>#REF!</v>
      </c>
      <c r="BG255" s="67" t="e">
        <f t="shared" si="73"/>
        <v>#REF!</v>
      </c>
      <c r="BH255" s="67" t="e">
        <f t="shared" si="73"/>
        <v>#REF!</v>
      </c>
      <c r="BI255" s="67" t="e">
        <f t="shared" si="73"/>
        <v>#REF!</v>
      </c>
      <c r="BJ255" s="67" t="e">
        <f t="shared" si="73"/>
        <v>#REF!</v>
      </c>
      <c r="BK255" s="67" t="e">
        <f t="shared" si="73"/>
        <v>#REF!</v>
      </c>
      <c r="BL255" s="67" t="e">
        <f t="shared" si="73"/>
        <v>#REF!</v>
      </c>
      <c r="BM255" s="67" t="e">
        <f t="shared" si="73"/>
        <v>#REF!</v>
      </c>
      <c r="BN255" s="67" t="e">
        <f t="shared" si="73"/>
        <v>#REF!</v>
      </c>
      <c r="BO255" s="67" t="e">
        <f t="shared" si="73"/>
        <v>#REF!</v>
      </c>
      <c r="BP255" s="67" t="e">
        <f t="shared" si="73"/>
        <v>#REF!</v>
      </c>
      <c r="BQ255" s="67" t="e">
        <f t="shared" si="73"/>
        <v>#REF!</v>
      </c>
      <c r="BR255" s="67" t="e">
        <f t="shared" si="73"/>
        <v>#REF!</v>
      </c>
      <c r="BS255" s="67" t="e">
        <f t="shared" si="73"/>
        <v>#REF!</v>
      </c>
      <c r="BT255" s="67" t="e">
        <f t="shared" ref="BT255:CL255" si="74">SUM(BT223:BT254)-BT224-BT225-BT239</f>
        <v>#REF!</v>
      </c>
      <c r="BU255" s="67" t="e">
        <f t="shared" si="74"/>
        <v>#REF!</v>
      </c>
      <c r="BV255" s="67" t="e">
        <f t="shared" si="74"/>
        <v>#REF!</v>
      </c>
      <c r="BW255" s="67" t="e">
        <f t="shared" si="74"/>
        <v>#REF!</v>
      </c>
      <c r="BX255" s="67" t="e">
        <f t="shared" si="74"/>
        <v>#REF!</v>
      </c>
      <c r="BY255" s="67" t="e">
        <f t="shared" si="74"/>
        <v>#REF!</v>
      </c>
      <c r="BZ255" s="67" t="e">
        <f t="shared" si="74"/>
        <v>#REF!</v>
      </c>
      <c r="CA255" s="67" t="e">
        <f t="shared" si="74"/>
        <v>#REF!</v>
      </c>
      <c r="CB255" s="67" t="e">
        <f t="shared" si="74"/>
        <v>#REF!</v>
      </c>
      <c r="CC255" s="67" t="e">
        <f t="shared" si="74"/>
        <v>#REF!</v>
      </c>
      <c r="CD255" s="67" t="e">
        <f t="shared" si="74"/>
        <v>#REF!</v>
      </c>
      <c r="CE255" s="67" t="e">
        <f t="shared" si="74"/>
        <v>#REF!</v>
      </c>
      <c r="CF255" s="67" t="e">
        <f t="shared" si="74"/>
        <v>#REF!</v>
      </c>
      <c r="CG255" s="67" t="e">
        <f t="shared" si="74"/>
        <v>#REF!</v>
      </c>
      <c r="CH255" s="67" t="e">
        <f t="shared" si="74"/>
        <v>#REF!</v>
      </c>
      <c r="CI255" s="67" t="e">
        <f t="shared" si="74"/>
        <v>#REF!</v>
      </c>
      <c r="CJ255" s="67" t="e">
        <f t="shared" si="74"/>
        <v>#REF!</v>
      </c>
      <c r="CK255" s="67" t="e">
        <f t="shared" si="74"/>
        <v>#REF!</v>
      </c>
      <c r="CL255" s="67" t="e">
        <f t="shared" si="74"/>
        <v>#REF!</v>
      </c>
      <c r="CM255" s="67" t="e">
        <f>SUM(CM223:CM254)-CM224-CM225-CM239</f>
        <v>#REF!</v>
      </c>
      <c r="CN255" s="57" t="e">
        <f>SUM(G255:CM255)</f>
        <v>#REF!</v>
      </c>
      <c r="CP255" s="131"/>
      <c r="CQ255" s="208"/>
    </row>
    <row r="256" spans="4:95" ht="23.25" customHeight="1" x14ac:dyDescent="0.25">
      <c r="D256" s="2"/>
      <c r="E256" s="2"/>
      <c r="F256" s="2"/>
      <c r="G256" s="55" t="e">
        <f>(G209-G208)-G255</f>
        <v>#REF!</v>
      </c>
      <c r="H256" s="55" t="e">
        <f t="shared" ref="H256:BS256" si="75">(H209-H208)-H255</f>
        <v>#REF!</v>
      </c>
      <c r="I256" s="55" t="e">
        <f t="shared" si="75"/>
        <v>#REF!</v>
      </c>
      <c r="J256" s="55" t="e">
        <f t="shared" si="75"/>
        <v>#REF!</v>
      </c>
      <c r="K256" s="55" t="e">
        <f t="shared" si="75"/>
        <v>#REF!</v>
      </c>
      <c r="L256" s="55" t="e">
        <f t="shared" si="75"/>
        <v>#REF!</v>
      </c>
      <c r="M256" s="55" t="e">
        <f t="shared" si="75"/>
        <v>#REF!</v>
      </c>
      <c r="N256" s="55" t="e">
        <f t="shared" si="75"/>
        <v>#REF!</v>
      </c>
      <c r="O256" s="55" t="e">
        <f t="shared" si="75"/>
        <v>#REF!</v>
      </c>
      <c r="P256" s="55" t="e">
        <f t="shared" si="75"/>
        <v>#REF!</v>
      </c>
      <c r="Q256" s="55" t="e">
        <f t="shared" si="75"/>
        <v>#REF!</v>
      </c>
      <c r="R256" s="55" t="e">
        <f t="shared" si="75"/>
        <v>#REF!</v>
      </c>
      <c r="S256" s="55" t="e">
        <f t="shared" si="75"/>
        <v>#REF!</v>
      </c>
      <c r="T256" s="55" t="e">
        <f t="shared" si="75"/>
        <v>#REF!</v>
      </c>
      <c r="U256" s="55" t="e">
        <f t="shared" si="75"/>
        <v>#REF!</v>
      </c>
      <c r="V256" s="55" t="e">
        <f t="shared" si="75"/>
        <v>#REF!</v>
      </c>
      <c r="W256" s="55" t="e">
        <f t="shared" si="75"/>
        <v>#REF!</v>
      </c>
      <c r="X256" s="55" t="e">
        <f t="shared" si="75"/>
        <v>#REF!</v>
      </c>
      <c r="Y256" s="55" t="e">
        <f t="shared" si="75"/>
        <v>#REF!</v>
      </c>
      <c r="Z256" s="55" t="e">
        <f t="shared" si="75"/>
        <v>#REF!</v>
      </c>
      <c r="AA256" s="55" t="e">
        <f t="shared" si="75"/>
        <v>#REF!</v>
      </c>
      <c r="AB256" s="55" t="e">
        <f t="shared" si="75"/>
        <v>#REF!</v>
      </c>
      <c r="AC256" s="55" t="e">
        <f t="shared" si="75"/>
        <v>#REF!</v>
      </c>
      <c r="AD256" s="55" t="e">
        <f t="shared" si="75"/>
        <v>#REF!</v>
      </c>
      <c r="AE256" s="55" t="e">
        <f t="shared" si="75"/>
        <v>#REF!</v>
      </c>
      <c r="AF256" s="55" t="e">
        <f t="shared" si="75"/>
        <v>#REF!</v>
      </c>
      <c r="AG256" s="55" t="e">
        <f t="shared" si="75"/>
        <v>#REF!</v>
      </c>
      <c r="AH256" s="55" t="e">
        <f t="shared" si="75"/>
        <v>#REF!</v>
      </c>
      <c r="AI256" s="55" t="e">
        <f t="shared" si="75"/>
        <v>#REF!</v>
      </c>
      <c r="AJ256" s="55" t="e">
        <f t="shared" si="75"/>
        <v>#REF!</v>
      </c>
      <c r="AK256" s="55" t="e">
        <f t="shared" si="75"/>
        <v>#REF!</v>
      </c>
      <c r="AL256" s="55" t="e">
        <f t="shared" si="75"/>
        <v>#REF!</v>
      </c>
      <c r="AM256" s="55" t="e">
        <f t="shared" si="75"/>
        <v>#REF!</v>
      </c>
      <c r="AN256" s="55" t="e">
        <f t="shared" si="75"/>
        <v>#REF!</v>
      </c>
      <c r="AO256" s="55" t="e">
        <f t="shared" si="75"/>
        <v>#REF!</v>
      </c>
      <c r="AP256" s="55" t="e">
        <f t="shared" si="75"/>
        <v>#REF!</v>
      </c>
      <c r="AQ256" s="55" t="e">
        <f t="shared" si="75"/>
        <v>#REF!</v>
      </c>
      <c r="AR256" s="55" t="e">
        <f t="shared" si="75"/>
        <v>#REF!</v>
      </c>
      <c r="AS256" s="55" t="e">
        <f t="shared" si="75"/>
        <v>#REF!</v>
      </c>
      <c r="AT256" s="55" t="e">
        <f t="shared" si="75"/>
        <v>#REF!</v>
      </c>
      <c r="AU256" s="55" t="e">
        <f t="shared" si="75"/>
        <v>#REF!</v>
      </c>
      <c r="AV256" s="55" t="e">
        <f t="shared" si="75"/>
        <v>#REF!</v>
      </c>
      <c r="AW256" s="55" t="e">
        <f t="shared" si="75"/>
        <v>#REF!</v>
      </c>
      <c r="AX256" s="55" t="e">
        <f t="shared" si="75"/>
        <v>#REF!</v>
      </c>
      <c r="AY256" s="55" t="e">
        <f t="shared" si="75"/>
        <v>#REF!</v>
      </c>
      <c r="AZ256" s="55" t="e">
        <f t="shared" si="75"/>
        <v>#REF!</v>
      </c>
      <c r="BA256" s="55" t="e">
        <f t="shared" si="75"/>
        <v>#REF!</v>
      </c>
      <c r="BB256" s="55" t="e">
        <f t="shared" si="75"/>
        <v>#REF!</v>
      </c>
      <c r="BC256" s="55" t="e">
        <f t="shared" si="75"/>
        <v>#REF!</v>
      </c>
      <c r="BD256" s="55" t="e">
        <f t="shared" si="75"/>
        <v>#REF!</v>
      </c>
      <c r="BE256" s="55" t="e">
        <f t="shared" si="75"/>
        <v>#REF!</v>
      </c>
      <c r="BF256" s="55" t="e">
        <f t="shared" si="75"/>
        <v>#REF!</v>
      </c>
      <c r="BG256" s="55" t="e">
        <f t="shared" si="75"/>
        <v>#REF!</v>
      </c>
      <c r="BH256" s="55" t="e">
        <f t="shared" si="75"/>
        <v>#REF!</v>
      </c>
      <c r="BI256" s="55" t="e">
        <f t="shared" si="75"/>
        <v>#REF!</v>
      </c>
      <c r="BJ256" s="55" t="e">
        <f t="shared" si="75"/>
        <v>#REF!</v>
      </c>
      <c r="BK256" s="55" t="e">
        <f t="shared" si="75"/>
        <v>#REF!</v>
      </c>
      <c r="BL256" s="55" t="e">
        <f t="shared" si="75"/>
        <v>#REF!</v>
      </c>
      <c r="BM256" s="55" t="e">
        <f t="shared" si="75"/>
        <v>#REF!</v>
      </c>
      <c r="BN256" s="55" t="e">
        <f t="shared" si="75"/>
        <v>#REF!</v>
      </c>
      <c r="BO256" s="55" t="e">
        <f t="shared" si="75"/>
        <v>#REF!</v>
      </c>
      <c r="BP256" s="55" t="e">
        <f t="shared" si="75"/>
        <v>#REF!</v>
      </c>
      <c r="BQ256" s="55" t="e">
        <f t="shared" si="75"/>
        <v>#REF!</v>
      </c>
      <c r="BR256" s="55" t="e">
        <f t="shared" si="75"/>
        <v>#REF!</v>
      </c>
      <c r="BS256" s="55" t="e">
        <f t="shared" si="75"/>
        <v>#REF!</v>
      </c>
      <c r="BT256" s="55" t="e">
        <f t="shared" ref="BT256:CN256" si="76">(BT209-BT208)-BT255</f>
        <v>#REF!</v>
      </c>
      <c r="BU256" s="55" t="e">
        <f t="shared" si="76"/>
        <v>#REF!</v>
      </c>
      <c r="BV256" s="55" t="e">
        <f t="shared" si="76"/>
        <v>#REF!</v>
      </c>
      <c r="BW256" s="55" t="e">
        <f t="shared" si="76"/>
        <v>#REF!</v>
      </c>
      <c r="BX256" s="55" t="e">
        <f t="shared" si="76"/>
        <v>#REF!</v>
      </c>
      <c r="BY256" s="55" t="e">
        <f t="shared" si="76"/>
        <v>#REF!</v>
      </c>
      <c r="BZ256" s="55" t="e">
        <f t="shared" si="76"/>
        <v>#REF!</v>
      </c>
      <c r="CA256" s="55" t="e">
        <f t="shared" si="76"/>
        <v>#REF!</v>
      </c>
      <c r="CB256" s="55" t="e">
        <f t="shared" si="76"/>
        <v>#REF!</v>
      </c>
      <c r="CC256" s="55" t="e">
        <f t="shared" si="76"/>
        <v>#REF!</v>
      </c>
      <c r="CD256" s="55" t="e">
        <f t="shared" si="76"/>
        <v>#REF!</v>
      </c>
      <c r="CE256" s="55" t="e">
        <f t="shared" si="76"/>
        <v>#REF!</v>
      </c>
      <c r="CF256" s="55" t="e">
        <f t="shared" si="76"/>
        <v>#REF!</v>
      </c>
      <c r="CG256" s="55" t="e">
        <f t="shared" si="76"/>
        <v>#REF!</v>
      </c>
      <c r="CH256" s="55" t="e">
        <f t="shared" si="76"/>
        <v>#REF!</v>
      </c>
      <c r="CI256" s="55" t="e">
        <f t="shared" si="76"/>
        <v>#REF!</v>
      </c>
      <c r="CJ256" s="55" t="e">
        <f t="shared" si="76"/>
        <v>#REF!</v>
      </c>
      <c r="CK256" s="55" t="e">
        <f t="shared" si="76"/>
        <v>#REF!</v>
      </c>
      <c r="CL256" s="55" t="e">
        <f t="shared" si="76"/>
        <v>#REF!</v>
      </c>
      <c r="CM256" s="55" t="e">
        <f t="shared" si="76"/>
        <v>#REF!</v>
      </c>
      <c r="CN256" s="55" t="e">
        <f t="shared" si="76"/>
        <v>#REF!</v>
      </c>
    </row>
    <row r="257" spans="6:92" ht="15" customHeight="1" x14ac:dyDescent="0.25">
      <c r="F257" s="85" t="s">
        <v>1068</v>
      </c>
      <c r="G257" s="131"/>
      <c r="H257" s="131"/>
      <c r="I257" s="131"/>
      <c r="J257" s="131">
        <v>273</v>
      </c>
      <c r="K257" s="131"/>
      <c r="L257" s="131">
        <v>273</v>
      </c>
      <c r="M257" s="131">
        <v>545</v>
      </c>
      <c r="N257" s="131"/>
      <c r="O257" s="131"/>
      <c r="P257" s="131"/>
      <c r="Q257" s="131">
        <v>273</v>
      </c>
      <c r="R257" s="131"/>
      <c r="S257" s="131">
        <v>273</v>
      </c>
      <c r="T257" s="131"/>
      <c r="U257" s="131"/>
      <c r="V257" s="131"/>
      <c r="W257" s="131"/>
      <c r="X257" s="131"/>
      <c r="Y257" s="131"/>
      <c r="Z257" s="131"/>
      <c r="AA257" s="131">
        <v>273</v>
      </c>
      <c r="AB257" s="131"/>
      <c r="AC257" s="131"/>
      <c r="AD257" s="131"/>
      <c r="AE257" s="131"/>
      <c r="AF257" s="131"/>
      <c r="AG257" s="131"/>
      <c r="AH257" s="131">
        <v>273</v>
      </c>
      <c r="AI257" s="131"/>
      <c r="AJ257" s="131"/>
      <c r="AK257" s="131"/>
      <c r="AL257" s="131"/>
      <c r="AM257" s="131"/>
      <c r="AN257" s="131"/>
      <c r="AO257" s="131"/>
      <c r="AP257" s="131"/>
      <c r="AQ257" s="131"/>
      <c r="AR257" s="131"/>
      <c r="AS257" s="131"/>
      <c r="AT257" s="131">
        <v>273</v>
      </c>
      <c r="AU257" s="131"/>
      <c r="AV257" s="131"/>
      <c r="AW257" s="131"/>
      <c r="AX257" s="131"/>
      <c r="AY257" s="131"/>
      <c r="AZ257" s="131"/>
      <c r="BA257" s="131"/>
      <c r="BB257" s="131"/>
      <c r="BC257" s="131"/>
      <c r="BD257" s="131"/>
      <c r="BE257" s="131"/>
      <c r="BF257" s="131"/>
      <c r="BG257" s="131"/>
      <c r="BH257" s="131"/>
      <c r="BI257" s="131"/>
      <c r="BJ257" s="131"/>
      <c r="BK257" s="131"/>
      <c r="BL257" s="131"/>
      <c r="BM257" s="131"/>
      <c r="BN257" s="131"/>
      <c r="BO257" s="131"/>
      <c r="BP257" s="131"/>
      <c r="BQ257" s="131"/>
      <c r="BR257" s="131"/>
      <c r="BS257" s="131"/>
      <c r="BT257" s="131"/>
      <c r="BU257" s="131"/>
      <c r="BV257" s="131">
        <v>727</v>
      </c>
      <c r="BW257" s="131"/>
      <c r="BX257" s="131"/>
      <c r="BY257" s="131"/>
      <c r="BZ257" s="131"/>
      <c r="CA257" s="131"/>
      <c r="CB257" s="131"/>
      <c r="CC257" s="131"/>
      <c r="CD257" s="131"/>
      <c r="CE257" s="131"/>
      <c r="CF257" s="131"/>
      <c r="CG257" s="131"/>
      <c r="CH257" s="131"/>
      <c r="CI257" s="131"/>
      <c r="CJ257" s="131"/>
      <c r="CK257" s="131"/>
      <c r="CL257" s="131"/>
      <c r="CM257" s="131"/>
      <c r="CN257" s="131">
        <f t="shared" ref="CN257" si="77">SUM(G257:CM257)</f>
        <v>3183</v>
      </c>
    </row>
    <row r="259" spans="6:92" ht="294.75" customHeight="1" x14ac:dyDescent="0.25">
      <c r="G259" s="194" t="s">
        <v>6</v>
      </c>
      <c r="H259" s="194" t="s">
        <v>7</v>
      </c>
      <c r="I259" s="194" t="s">
        <v>8</v>
      </c>
      <c r="J259" s="194" t="s">
        <v>9</v>
      </c>
      <c r="K259" s="194" t="s">
        <v>10</v>
      </c>
      <c r="L259" s="194" t="s">
        <v>11</v>
      </c>
      <c r="M259" s="194" t="s">
        <v>12</v>
      </c>
      <c r="N259" s="194" t="s">
        <v>13</v>
      </c>
      <c r="O259" s="194" t="s">
        <v>14</v>
      </c>
      <c r="P259" s="194" t="s">
        <v>15</v>
      </c>
      <c r="Q259" s="194" t="s">
        <v>16</v>
      </c>
      <c r="R259" s="194" t="s">
        <v>17</v>
      </c>
      <c r="S259" s="194" t="s">
        <v>18</v>
      </c>
      <c r="T259" s="194" t="s">
        <v>19</v>
      </c>
      <c r="U259" s="194" t="s">
        <v>20</v>
      </c>
      <c r="V259" s="194" t="s">
        <v>21</v>
      </c>
      <c r="W259" s="194" t="s">
        <v>22</v>
      </c>
      <c r="X259" s="194" t="s">
        <v>23</v>
      </c>
      <c r="Y259" s="194" t="s">
        <v>24</v>
      </c>
      <c r="Z259" s="194" t="s">
        <v>25</v>
      </c>
      <c r="AA259" s="194" t="s">
        <v>26</v>
      </c>
      <c r="AB259" s="194" t="s">
        <v>27</v>
      </c>
      <c r="AC259" s="194" t="s">
        <v>28</v>
      </c>
      <c r="AD259" s="194" t="s">
        <v>29</v>
      </c>
      <c r="AE259" s="194" t="s">
        <v>30</v>
      </c>
      <c r="AF259" s="194" t="s">
        <v>31</v>
      </c>
      <c r="AG259" s="194" t="s">
        <v>32</v>
      </c>
      <c r="AH259" s="194" t="s">
        <v>33</v>
      </c>
      <c r="AI259" s="194" t="s">
        <v>34</v>
      </c>
      <c r="AJ259" s="194" t="s">
        <v>35</v>
      </c>
      <c r="AK259" s="194" t="s">
        <v>36</v>
      </c>
      <c r="AL259" s="194" t="s">
        <v>37</v>
      </c>
      <c r="AM259" s="194" t="s">
        <v>38</v>
      </c>
      <c r="AN259" s="194" t="s">
        <v>39</v>
      </c>
      <c r="AO259" s="194" t="s">
        <v>40</v>
      </c>
      <c r="AP259" s="194" t="s">
        <v>41</v>
      </c>
      <c r="AQ259" s="194" t="s">
        <v>42</v>
      </c>
      <c r="AR259" s="194" t="s">
        <v>43</v>
      </c>
      <c r="AS259" s="194" t="s">
        <v>243</v>
      </c>
      <c r="AT259" s="194" t="s">
        <v>44</v>
      </c>
      <c r="AU259" s="194" t="s">
        <v>45</v>
      </c>
      <c r="AV259" s="194" t="s">
        <v>46</v>
      </c>
      <c r="AW259" s="194" t="s">
        <v>47</v>
      </c>
      <c r="AX259" s="194" t="s">
        <v>48</v>
      </c>
      <c r="AY259" s="194" t="s">
        <v>49</v>
      </c>
      <c r="AZ259" s="194" t="s">
        <v>50</v>
      </c>
      <c r="BA259" s="194" t="s">
        <v>51</v>
      </c>
      <c r="BB259" s="194" t="s">
        <v>52</v>
      </c>
      <c r="BC259" s="194" t="s">
        <v>53</v>
      </c>
      <c r="BD259" s="194" t="s">
        <v>54</v>
      </c>
      <c r="BE259" s="194" t="s">
        <v>55</v>
      </c>
      <c r="BF259" s="194" t="s">
        <v>56</v>
      </c>
      <c r="BG259" s="194" t="s">
        <v>57</v>
      </c>
      <c r="BH259" s="194" t="s">
        <v>58</v>
      </c>
      <c r="BI259" s="194" t="s">
        <v>59</v>
      </c>
      <c r="BJ259" s="194" t="s">
        <v>60</v>
      </c>
      <c r="BK259" s="194" t="s">
        <v>61</v>
      </c>
      <c r="BL259" s="194" t="s">
        <v>62</v>
      </c>
      <c r="BM259" s="194" t="s">
        <v>63</v>
      </c>
      <c r="BN259" s="194" t="s">
        <v>64</v>
      </c>
      <c r="BO259" s="194" t="s">
        <v>65</v>
      </c>
      <c r="BP259" s="194" t="s">
        <v>66</v>
      </c>
      <c r="BQ259" s="194" t="s">
        <v>67</v>
      </c>
      <c r="BR259" s="194" t="s">
        <v>68</v>
      </c>
      <c r="BS259" s="194" t="s">
        <v>69</v>
      </c>
      <c r="BT259" s="194" t="s">
        <v>70</v>
      </c>
      <c r="BU259" s="194" t="s">
        <v>71</v>
      </c>
      <c r="BV259" s="194" t="s">
        <v>72</v>
      </c>
      <c r="BW259" s="194" t="s">
        <v>73</v>
      </c>
      <c r="BX259" s="194" t="s">
        <v>74</v>
      </c>
      <c r="BY259" s="194" t="s">
        <v>75</v>
      </c>
      <c r="BZ259" s="194" t="s">
        <v>76</v>
      </c>
      <c r="CA259" s="194" t="s">
        <v>244</v>
      </c>
      <c r="CB259" s="194" t="s">
        <v>245</v>
      </c>
      <c r="CC259" s="194" t="s">
        <v>246</v>
      </c>
      <c r="CD259" s="194" t="s">
        <v>247</v>
      </c>
      <c r="CE259" s="194" t="s">
        <v>248</v>
      </c>
      <c r="CF259" s="194" t="s">
        <v>249</v>
      </c>
      <c r="CG259" s="194" t="s">
        <v>250</v>
      </c>
      <c r="CH259" s="194" t="s">
        <v>251</v>
      </c>
      <c r="CI259" s="194" t="s">
        <v>252</v>
      </c>
      <c r="CJ259" s="194" t="s">
        <v>253</v>
      </c>
      <c r="CK259" s="194" t="s">
        <v>254</v>
      </c>
      <c r="CL259" s="194" t="s">
        <v>255</v>
      </c>
      <c r="CM259" s="194" t="s">
        <v>256</v>
      </c>
    </row>
    <row r="261" spans="6:92" x14ac:dyDescent="0.25">
      <c r="G261">
        <f>IF(G1=G259,0,1)</f>
        <v>0</v>
      </c>
      <c r="H261">
        <f t="shared" ref="H261:BS261" si="78">IF(H1=H259,0,1)</f>
        <v>0</v>
      </c>
      <c r="I261">
        <f t="shared" si="78"/>
        <v>0</v>
      </c>
      <c r="J261">
        <f t="shared" si="78"/>
        <v>0</v>
      </c>
      <c r="K261">
        <f t="shared" si="78"/>
        <v>0</v>
      </c>
      <c r="L261">
        <f t="shared" si="78"/>
        <v>0</v>
      </c>
      <c r="M261">
        <f t="shared" si="78"/>
        <v>0</v>
      </c>
      <c r="N261">
        <f t="shared" si="78"/>
        <v>0</v>
      </c>
      <c r="O261">
        <f t="shared" si="78"/>
        <v>0</v>
      </c>
      <c r="P261">
        <f t="shared" si="78"/>
        <v>0</v>
      </c>
      <c r="Q261">
        <f t="shared" si="78"/>
        <v>0</v>
      </c>
      <c r="R261">
        <f t="shared" si="78"/>
        <v>0</v>
      </c>
      <c r="S261">
        <f t="shared" si="78"/>
        <v>0</v>
      </c>
      <c r="T261">
        <f t="shared" si="78"/>
        <v>0</v>
      </c>
      <c r="U261">
        <f t="shared" si="78"/>
        <v>0</v>
      </c>
      <c r="V261">
        <f t="shared" si="78"/>
        <v>0</v>
      </c>
      <c r="W261">
        <f t="shared" si="78"/>
        <v>0</v>
      </c>
      <c r="X261">
        <f t="shared" si="78"/>
        <v>0</v>
      </c>
      <c r="Y261">
        <f t="shared" si="78"/>
        <v>0</v>
      </c>
      <c r="Z261">
        <f t="shared" si="78"/>
        <v>0</v>
      </c>
      <c r="AA261">
        <f t="shared" si="78"/>
        <v>0</v>
      </c>
      <c r="AB261">
        <f t="shared" si="78"/>
        <v>0</v>
      </c>
      <c r="AC261">
        <f t="shared" si="78"/>
        <v>0</v>
      </c>
      <c r="AD261">
        <f t="shared" si="78"/>
        <v>0</v>
      </c>
      <c r="AE261">
        <f t="shared" si="78"/>
        <v>0</v>
      </c>
      <c r="AF261">
        <f t="shared" si="78"/>
        <v>0</v>
      </c>
      <c r="AG261">
        <f t="shared" si="78"/>
        <v>0</v>
      </c>
      <c r="AH261">
        <f t="shared" si="78"/>
        <v>0</v>
      </c>
      <c r="AI261">
        <f t="shared" si="78"/>
        <v>0</v>
      </c>
      <c r="AJ261">
        <f t="shared" si="78"/>
        <v>0</v>
      </c>
      <c r="AK261">
        <f t="shared" si="78"/>
        <v>0</v>
      </c>
      <c r="AL261">
        <f t="shared" si="78"/>
        <v>0</v>
      </c>
      <c r="AM261">
        <f t="shared" si="78"/>
        <v>0</v>
      </c>
      <c r="AN261">
        <f t="shared" si="78"/>
        <v>0</v>
      </c>
      <c r="AO261">
        <f t="shared" si="78"/>
        <v>0</v>
      </c>
      <c r="AP261">
        <f t="shared" si="78"/>
        <v>0</v>
      </c>
      <c r="AQ261">
        <f t="shared" si="78"/>
        <v>0</v>
      </c>
      <c r="AR261">
        <f t="shared" si="78"/>
        <v>0</v>
      </c>
      <c r="AS261">
        <f t="shared" si="78"/>
        <v>0</v>
      </c>
      <c r="AT261">
        <f t="shared" si="78"/>
        <v>0</v>
      </c>
      <c r="AU261">
        <f t="shared" si="78"/>
        <v>0</v>
      </c>
      <c r="AV261">
        <f t="shared" si="78"/>
        <v>0</v>
      </c>
      <c r="AW261">
        <f t="shared" si="78"/>
        <v>0</v>
      </c>
      <c r="AX261">
        <f t="shared" si="78"/>
        <v>0</v>
      </c>
      <c r="AY261">
        <f t="shared" si="78"/>
        <v>0</v>
      </c>
      <c r="AZ261">
        <f t="shared" si="78"/>
        <v>0</v>
      </c>
      <c r="BA261">
        <f t="shared" si="78"/>
        <v>0</v>
      </c>
      <c r="BB261">
        <f t="shared" si="78"/>
        <v>0</v>
      </c>
      <c r="BC261">
        <f t="shared" si="78"/>
        <v>0</v>
      </c>
      <c r="BD261">
        <f t="shared" si="78"/>
        <v>0</v>
      </c>
      <c r="BE261">
        <f t="shared" si="78"/>
        <v>0</v>
      </c>
      <c r="BF261">
        <f t="shared" si="78"/>
        <v>0</v>
      </c>
      <c r="BG261">
        <f t="shared" si="78"/>
        <v>0</v>
      </c>
      <c r="BH261">
        <f t="shared" si="78"/>
        <v>0</v>
      </c>
      <c r="BI261">
        <f t="shared" si="78"/>
        <v>0</v>
      </c>
      <c r="BJ261">
        <f t="shared" si="78"/>
        <v>0</v>
      </c>
      <c r="BK261">
        <f t="shared" si="78"/>
        <v>0</v>
      </c>
      <c r="BL261">
        <f t="shared" si="78"/>
        <v>0</v>
      </c>
      <c r="BM261">
        <f t="shared" si="78"/>
        <v>0</v>
      </c>
      <c r="BN261">
        <f t="shared" si="78"/>
        <v>0</v>
      </c>
      <c r="BO261">
        <f t="shared" si="78"/>
        <v>0</v>
      </c>
      <c r="BP261">
        <f t="shared" si="78"/>
        <v>0</v>
      </c>
      <c r="BQ261">
        <f t="shared" si="78"/>
        <v>0</v>
      </c>
      <c r="BR261">
        <f t="shared" si="78"/>
        <v>0</v>
      </c>
      <c r="BS261">
        <f t="shared" si="78"/>
        <v>0</v>
      </c>
      <c r="BT261">
        <f t="shared" ref="BT261:CM261" si="79">IF(BT1=BT259,0,1)</f>
        <v>0</v>
      </c>
      <c r="BU261">
        <f t="shared" si="79"/>
        <v>0</v>
      </c>
      <c r="BV261">
        <f t="shared" si="79"/>
        <v>0</v>
      </c>
      <c r="BW261">
        <f t="shared" si="79"/>
        <v>0</v>
      </c>
      <c r="BX261">
        <f t="shared" si="79"/>
        <v>0</v>
      </c>
      <c r="BY261">
        <f t="shared" si="79"/>
        <v>0</v>
      </c>
      <c r="BZ261">
        <f t="shared" si="79"/>
        <v>0</v>
      </c>
      <c r="CA261">
        <f t="shared" si="79"/>
        <v>0</v>
      </c>
      <c r="CB261">
        <f t="shared" si="79"/>
        <v>0</v>
      </c>
      <c r="CC261">
        <f t="shared" si="79"/>
        <v>0</v>
      </c>
      <c r="CD261">
        <f t="shared" si="79"/>
        <v>0</v>
      </c>
      <c r="CE261">
        <f t="shared" si="79"/>
        <v>0</v>
      </c>
      <c r="CF261">
        <f t="shared" si="79"/>
        <v>0</v>
      </c>
      <c r="CG261">
        <f t="shared" si="79"/>
        <v>0</v>
      </c>
      <c r="CH261">
        <f t="shared" si="79"/>
        <v>0</v>
      </c>
      <c r="CI261">
        <f t="shared" si="79"/>
        <v>0</v>
      </c>
      <c r="CJ261">
        <f t="shared" si="79"/>
        <v>0</v>
      </c>
      <c r="CK261">
        <f t="shared" si="79"/>
        <v>0</v>
      </c>
      <c r="CL261">
        <f t="shared" si="79"/>
        <v>0</v>
      </c>
      <c r="CM261">
        <f t="shared" si="79"/>
        <v>1</v>
      </c>
    </row>
    <row r="264" spans="6:92" x14ac:dyDescent="0.25">
      <c r="U264">
        <v>1003</v>
      </c>
    </row>
    <row r="265" spans="6:92" x14ac:dyDescent="0.25">
      <c r="U265">
        <v>1217</v>
      </c>
    </row>
    <row r="266" spans="6:92" x14ac:dyDescent="0.25">
      <c r="U266">
        <v>1019</v>
      </c>
    </row>
    <row r="267" spans="6:92" x14ac:dyDescent="0.25">
      <c r="U267">
        <v>2228</v>
      </c>
    </row>
    <row r="268" spans="6:92" x14ac:dyDescent="0.25">
      <c r="U268">
        <v>889</v>
      </c>
    </row>
    <row r="269" spans="6:92" x14ac:dyDescent="0.25">
      <c r="U269">
        <v>503</v>
      </c>
    </row>
    <row r="270" spans="6:92" x14ac:dyDescent="0.25">
      <c r="U270">
        <v>1813</v>
      </c>
    </row>
    <row r="271" spans="6:92" x14ac:dyDescent="0.25">
      <c r="U271">
        <v>1192</v>
      </c>
    </row>
    <row r="272" spans="6:92" x14ac:dyDescent="0.25">
      <c r="U272">
        <v>599</v>
      </c>
    </row>
    <row r="273" spans="21:21" x14ac:dyDescent="0.25">
      <c r="U273">
        <v>988</v>
      </c>
    </row>
    <row r="274" spans="21:21" x14ac:dyDescent="0.25">
      <c r="U274">
        <v>1170</v>
      </c>
    </row>
    <row r="275" spans="21:21" x14ac:dyDescent="0.25">
      <c r="U275">
        <v>3263</v>
      </c>
    </row>
    <row r="276" spans="21:21" x14ac:dyDescent="0.25">
      <c r="U276">
        <v>1395</v>
      </c>
    </row>
    <row r="277" spans="21:21" x14ac:dyDescent="0.25">
      <c r="U277">
        <v>3061</v>
      </c>
    </row>
    <row r="278" spans="21:21" x14ac:dyDescent="0.25">
      <c r="U278">
        <v>859</v>
      </c>
    </row>
    <row r="279" spans="21:21" x14ac:dyDescent="0.25">
      <c r="U279">
        <v>661</v>
      </c>
    </row>
    <row r="280" spans="21:21" x14ac:dyDescent="0.25">
      <c r="U280">
        <v>2661</v>
      </c>
    </row>
    <row r="281" spans="21:21" x14ac:dyDescent="0.25">
      <c r="U281">
        <v>673</v>
      </c>
    </row>
    <row r="282" spans="21:21" x14ac:dyDescent="0.25">
      <c r="U282">
        <v>0</v>
      </c>
    </row>
    <row r="283" spans="21:21" x14ac:dyDescent="0.25">
      <c r="U283">
        <v>1293</v>
      </c>
    </row>
  </sheetData>
  <autoFilter ref="A1:C207"/>
  <mergeCells count="33">
    <mergeCell ref="D253:F253"/>
    <mergeCell ref="D254:F254"/>
    <mergeCell ref="D255:F255"/>
    <mergeCell ref="D247:F247"/>
    <mergeCell ref="D248:F248"/>
    <mergeCell ref="D249:F249"/>
    <mergeCell ref="D250:F250"/>
    <mergeCell ref="D251:F251"/>
    <mergeCell ref="D252:F252"/>
    <mergeCell ref="D246:F246"/>
    <mergeCell ref="D235:F235"/>
    <mergeCell ref="D236:F236"/>
    <mergeCell ref="D237:F237"/>
    <mergeCell ref="D238:F238"/>
    <mergeCell ref="D239:F239"/>
    <mergeCell ref="D240:F240"/>
    <mergeCell ref="D241:F241"/>
    <mergeCell ref="D242:F242"/>
    <mergeCell ref="D243:F243"/>
    <mergeCell ref="D244:F244"/>
    <mergeCell ref="D245:F245"/>
    <mergeCell ref="D234:F234"/>
    <mergeCell ref="D223:F223"/>
    <mergeCell ref="D224:F224"/>
    <mergeCell ref="D225:F225"/>
    <mergeCell ref="D226:F226"/>
    <mergeCell ref="D227:F227"/>
    <mergeCell ref="D228:F228"/>
    <mergeCell ref="D229:F229"/>
    <mergeCell ref="D230:F230"/>
    <mergeCell ref="D231:F231"/>
    <mergeCell ref="D232:F232"/>
    <mergeCell ref="D233:F233"/>
  </mergeCells>
  <conditionalFormatting sqref="CP2:CR207">
    <cfRule type="cellIs" dxfId="4" priority="5" operator="notEqual">
      <formula>0</formula>
    </cfRule>
  </conditionalFormatting>
  <conditionalFormatting sqref="G215:CD215">
    <cfRule type="cellIs" dxfId="3" priority="2" operator="lessThan">
      <formula>0</formula>
    </cfRule>
  </conditionalFormatting>
  <conditionalFormatting sqref="G212:CN212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1"/>
  <sheetViews>
    <sheetView zoomScale="80" zoomScaleNormal="80" workbookViewId="0">
      <pane xSplit="5" ySplit="6" topLeftCell="AC37" activePane="bottomRight" state="frozen"/>
      <selection activeCell="BA203" sqref="BA203"/>
      <selection pane="topRight" activeCell="BA203" sqref="BA203"/>
      <selection pane="bottomLeft" activeCell="BA203" sqref="BA203"/>
      <selection pane="bottomRight" activeCell="BA203" sqref="BA203"/>
    </sheetView>
  </sheetViews>
  <sheetFormatPr defaultRowHeight="15" x14ac:dyDescent="0.25"/>
  <cols>
    <col min="1" max="1" width="5.7109375" customWidth="1"/>
    <col min="2" max="2" width="31.42578125" customWidth="1"/>
    <col min="3" max="3" width="11.140625" customWidth="1"/>
    <col min="4" max="4" width="13.28515625" hidden="1" customWidth="1"/>
    <col min="5" max="6" width="12" customWidth="1"/>
    <col min="7" max="7" width="13.85546875" customWidth="1"/>
    <col min="8" max="8" width="12.85546875" customWidth="1"/>
    <col min="9" max="9" width="13.140625" hidden="1" customWidth="1"/>
    <col min="10" max="11" width="12.5703125" customWidth="1"/>
    <col min="12" max="12" width="14.140625" customWidth="1"/>
    <col min="13" max="13" width="3" style="8" customWidth="1"/>
    <col min="14" max="14" width="13.7109375" customWidth="1"/>
    <col min="15" max="15" width="0.85546875" style="8" customWidth="1"/>
    <col min="16" max="16" width="13.7109375" customWidth="1"/>
    <col min="17" max="17" width="11.28515625" customWidth="1"/>
    <col min="18" max="18" width="11.42578125" customWidth="1"/>
    <col min="19" max="19" width="14.7109375" customWidth="1"/>
    <col min="20" max="20" width="14.28515625" customWidth="1"/>
    <col min="21" max="21" width="7.42578125" customWidth="1"/>
    <col min="22" max="22" width="15.5703125" customWidth="1"/>
    <col min="23" max="23" width="13.140625" customWidth="1"/>
    <col min="24" max="24" width="2.85546875" customWidth="1"/>
    <col min="25" max="25" width="13.140625" customWidth="1"/>
    <col min="26" max="26" width="14.42578125" customWidth="1"/>
    <col min="27" max="27" width="9.42578125" customWidth="1"/>
    <col min="28" max="28" width="14.7109375" customWidth="1"/>
    <col min="29" max="29" width="17.85546875" customWidth="1"/>
    <col min="30" max="30" width="2.7109375" customWidth="1"/>
    <col min="31" max="31" width="16.85546875" customWidth="1"/>
    <col min="32" max="32" width="14.42578125" customWidth="1"/>
    <col min="33" max="33" width="2.7109375" customWidth="1"/>
    <col min="34" max="34" width="13.5703125" customWidth="1"/>
    <col min="35" max="35" width="9.42578125" customWidth="1"/>
    <col min="36" max="36" width="13.5703125" customWidth="1"/>
    <col min="37" max="37" width="13.140625" customWidth="1"/>
    <col min="38" max="38" width="7.42578125" customWidth="1"/>
    <col min="39" max="39" width="2.5703125" customWidth="1"/>
    <col min="40" max="40" width="1" customWidth="1"/>
    <col min="41" max="41" width="16.7109375" customWidth="1"/>
    <col min="42" max="42" width="14.42578125" customWidth="1"/>
    <col min="43" max="43" width="3.28515625" customWidth="1"/>
    <col min="44" max="44" width="5.42578125" hidden="1" customWidth="1"/>
    <col min="45" max="45" width="36.85546875" hidden="1" customWidth="1"/>
    <col min="46" max="46" width="0" hidden="1" customWidth="1"/>
    <col min="47" max="47" width="13.5703125" customWidth="1"/>
    <col min="48" max="48" width="9.42578125" customWidth="1"/>
    <col min="49" max="49" width="13.5703125" customWidth="1"/>
    <col min="50" max="50" width="11.7109375" customWidth="1"/>
  </cols>
  <sheetData>
    <row r="1" spans="1:50" ht="21" x14ac:dyDescent="0.35">
      <c r="A1" s="6" t="s">
        <v>550</v>
      </c>
      <c r="F1" s="305" t="s">
        <v>566</v>
      </c>
      <c r="G1" s="7">
        <v>1243864</v>
      </c>
      <c r="AR1" s="473" t="s">
        <v>2186</v>
      </c>
      <c r="AS1" s="473"/>
    </row>
    <row r="2" spans="1:50" ht="15.75" customHeight="1" x14ac:dyDescent="0.35">
      <c r="B2" s="304"/>
      <c r="F2" s="306" t="s">
        <v>620</v>
      </c>
      <c r="G2" s="134">
        <f>834444+396293</f>
        <v>1230737</v>
      </c>
      <c r="H2" s="168">
        <f>G2-G1</f>
        <v>-13127</v>
      </c>
      <c r="AO2" s="476" t="s">
        <v>614</v>
      </c>
      <c r="AP2" s="477"/>
    </row>
    <row r="3" spans="1:50" ht="60" customHeight="1" x14ac:dyDescent="0.25">
      <c r="A3" s="421" t="s">
        <v>551</v>
      </c>
      <c r="B3" s="423" t="s">
        <v>552</v>
      </c>
      <c r="C3" s="424" t="s">
        <v>2183</v>
      </c>
      <c r="D3" s="426" t="s">
        <v>709</v>
      </c>
      <c r="E3" s="428" t="s">
        <v>2179</v>
      </c>
      <c r="F3" s="419" t="s">
        <v>553</v>
      </c>
      <c r="G3" s="412" t="s">
        <v>619</v>
      </c>
      <c r="H3" s="413"/>
      <c r="I3" s="414"/>
      <c r="J3" s="5" t="s">
        <v>626</v>
      </c>
      <c r="K3" s="417" t="s">
        <v>625</v>
      </c>
      <c r="L3" s="415" t="s">
        <v>708</v>
      </c>
      <c r="M3" s="9"/>
      <c r="N3" s="462" t="s">
        <v>1053</v>
      </c>
      <c r="O3" s="10"/>
      <c r="P3" s="454" t="s">
        <v>590</v>
      </c>
      <c r="Q3" s="455"/>
      <c r="R3" s="456"/>
      <c r="S3" s="457" t="s">
        <v>1044</v>
      </c>
      <c r="T3" s="464" t="s">
        <v>2178</v>
      </c>
      <c r="U3" s="2"/>
      <c r="V3" s="466" t="s">
        <v>2174</v>
      </c>
      <c r="W3" s="464" t="s">
        <v>2172</v>
      </c>
      <c r="Y3" s="468" t="s">
        <v>2184</v>
      </c>
      <c r="Z3" s="470" t="s">
        <v>2185</v>
      </c>
      <c r="AB3" s="468" t="s">
        <v>710</v>
      </c>
      <c r="AC3" s="470" t="s">
        <v>2189</v>
      </c>
      <c r="AE3" s="474" t="s">
        <v>2188</v>
      </c>
      <c r="AF3" s="470" t="s">
        <v>2190</v>
      </c>
      <c r="AH3" s="478" t="s">
        <v>1067</v>
      </c>
      <c r="AI3" s="478"/>
      <c r="AJ3" s="478"/>
      <c r="AK3" s="460" t="s">
        <v>2187</v>
      </c>
      <c r="AO3" s="466" t="s">
        <v>2173</v>
      </c>
      <c r="AP3" s="470" t="s">
        <v>2171</v>
      </c>
      <c r="AR3" s="421" t="s">
        <v>551</v>
      </c>
      <c r="AS3" s="423" t="s">
        <v>552</v>
      </c>
      <c r="AU3" s="459" t="s">
        <v>1067</v>
      </c>
      <c r="AV3" s="459"/>
      <c r="AW3" s="459"/>
      <c r="AX3" s="460" t="s">
        <v>2187</v>
      </c>
    </row>
    <row r="4" spans="1:50" ht="107.25" customHeight="1" x14ac:dyDescent="0.25">
      <c r="A4" s="422"/>
      <c r="B4" s="423"/>
      <c r="C4" s="425"/>
      <c r="D4" s="427"/>
      <c r="E4" s="429"/>
      <c r="F4" s="420"/>
      <c r="G4" s="11" t="s">
        <v>554</v>
      </c>
      <c r="H4" s="12" t="s">
        <v>622</v>
      </c>
      <c r="I4" s="12" t="s">
        <v>555</v>
      </c>
      <c r="J4" s="11" t="s">
        <v>556</v>
      </c>
      <c r="K4" s="418"/>
      <c r="L4" s="416"/>
      <c r="M4" s="9"/>
      <c r="N4" s="463"/>
      <c r="O4" s="10"/>
      <c r="P4" s="13" t="s">
        <v>1045</v>
      </c>
      <c r="Q4" s="78" t="s">
        <v>589</v>
      </c>
      <c r="R4" s="14" t="s">
        <v>548</v>
      </c>
      <c r="S4" s="458"/>
      <c r="T4" s="465"/>
      <c r="U4" s="2"/>
      <c r="V4" s="467"/>
      <c r="W4" s="465"/>
      <c r="Y4" s="469"/>
      <c r="Z4" s="471"/>
      <c r="AB4" s="469"/>
      <c r="AC4" s="471"/>
      <c r="AE4" s="475"/>
      <c r="AF4" s="471"/>
      <c r="AH4" s="277" t="s">
        <v>612</v>
      </c>
      <c r="AI4" s="277" t="s">
        <v>613</v>
      </c>
      <c r="AJ4" s="322" t="s">
        <v>548</v>
      </c>
      <c r="AK4" s="461"/>
      <c r="AO4" s="467"/>
      <c r="AP4" s="471"/>
      <c r="AR4" s="422"/>
      <c r="AS4" s="423"/>
      <c r="AU4" s="332" t="s">
        <v>612</v>
      </c>
      <c r="AV4" s="332" t="s">
        <v>613</v>
      </c>
      <c r="AW4" s="333" t="s">
        <v>548</v>
      </c>
      <c r="AX4" s="461"/>
    </row>
    <row r="5" spans="1:50" x14ac:dyDescent="0.25">
      <c r="A5" s="15">
        <v>1</v>
      </c>
      <c r="B5" s="15">
        <v>2</v>
      </c>
      <c r="C5" s="170">
        <v>3</v>
      </c>
      <c r="D5" s="170">
        <v>4</v>
      </c>
      <c r="E5" s="170">
        <v>5</v>
      </c>
      <c r="F5" s="170">
        <v>6</v>
      </c>
      <c r="G5" s="15">
        <v>7</v>
      </c>
      <c r="H5" s="15">
        <v>8</v>
      </c>
      <c r="I5" s="15" t="s">
        <v>557</v>
      </c>
      <c r="J5" s="15">
        <v>9</v>
      </c>
      <c r="K5" s="15">
        <v>11</v>
      </c>
      <c r="L5" s="15">
        <v>10</v>
      </c>
      <c r="M5" s="16"/>
      <c r="N5" s="15" t="s">
        <v>1052</v>
      </c>
      <c r="O5" s="10"/>
      <c r="P5" s="15">
        <v>12</v>
      </c>
      <c r="Q5" s="15">
        <v>13</v>
      </c>
      <c r="R5" s="15">
        <v>14</v>
      </c>
      <c r="S5" s="15">
        <v>15</v>
      </c>
      <c r="T5" s="15">
        <v>16</v>
      </c>
      <c r="U5" s="2"/>
      <c r="V5" s="15">
        <v>17</v>
      </c>
      <c r="W5" s="15">
        <v>18</v>
      </c>
      <c r="Y5" s="15">
        <v>19</v>
      </c>
      <c r="Z5" s="15">
        <v>20</v>
      </c>
      <c r="AB5" s="15">
        <v>21</v>
      </c>
      <c r="AC5" s="15">
        <v>22</v>
      </c>
      <c r="AE5" s="15">
        <v>23</v>
      </c>
      <c r="AF5" s="15">
        <v>24</v>
      </c>
      <c r="AH5" s="15">
        <v>25</v>
      </c>
      <c r="AI5" s="15">
        <v>26</v>
      </c>
      <c r="AJ5" s="15">
        <v>27</v>
      </c>
      <c r="AK5" s="15">
        <v>28</v>
      </c>
      <c r="AO5" s="15">
        <v>29</v>
      </c>
      <c r="AP5" s="15">
        <v>30</v>
      </c>
      <c r="AR5" s="15">
        <v>1</v>
      </c>
      <c r="AS5" s="15">
        <v>2</v>
      </c>
      <c r="AU5" s="15">
        <v>25</v>
      </c>
      <c r="AV5" s="15">
        <v>26</v>
      </c>
      <c r="AW5" s="15">
        <v>27</v>
      </c>
      <c r="AX5" s="15">
        <v>28</v>
      </c>
    </row>
    <row r="6" spans="1:50" ht="27" customHeight="1" x14ac:dyDescent="0.25">
      <c r="A6" s="15">
        <v>1</v>
      </c>
      <c r="B6" s="58" t="s">
        <v>558</v>
      </c>
      <c r="C6" s="171">
        <f>'ДС_КСГ_от программистов_1'!CK223</f>
        <v>7091</v>
      </c>
      <c r="D6" s="177">
        <f>D8+D7</f>
        <v>21</v>
      </c>
      <c r="E6" s="171">
        <f>E8+E7</f>
        <v>73</v>
      </c>
      <c r="F6" s="174">
        <f>C6+E6</f>
        <v>7164</v>
      </c>
      <c r="G6" s="74"/>
      <c r="H6" s="75"/>
      <c r="I6" s="18"/>
      <c r="J6" s="69"/>
      <c r="K6" s="169"/>
      <c r="L6" s="169"/>
      <c r="M6" s="237"/>
      <c r="N6" s="81"/>
      <c r="O6" s="10"/>
      <c r="P6" s="89" t="e">
        <f>P8+P7</f>
        <v>#REF!</v>
      </c>
      <c r="Q6" s="89" t="e">
        <f>Q8+Q7</f>
        <v>#REF!</v>
      </c>
      <c r="R6" s="29" t="e">
        <f>P6+Q6</f>
        <v>#REF!</v>
      </c>
      <c r="S6" s="18" t="e">
        <f>S8+S7</f>
        <v>#REF!</v>
      </c>
      <c r="T6" s="18"/>
      <c r="U6" s="21" t="e">
        <f>S6-'ДС_КСГ_ИТОГО_на 2024г_4'!CN223</f>
        <v>#REF!</v>
      </c>
      <c r="V6" s="18" t="e">
        <f>V8+V7</f>
        <v>#REF!</v>
      </c>
      <c r="W6" s="18"/>
      <c r="Y6" s="18">
        <f>Y8+Y7</f>
        <v>5993</v>
      </c>
      <c r="Z6" s="18" t="e">
        <f>Z8+Z7</f>
        <v>#REF!</v>
      </c>
      <c r="AA6" s="31">
        <f>C6-Y6</f>
        <v>1098</v>
      </c>
      <c r="AB6" s="272">
        <f t="shared" ref="AB6" si="0">AB8+AB7</f>
        <v>7131</v>
      </c>
      <c r="AC6" s="18" t="e">
        <f>AC8+AC7</f>
        <v>#REF!</v>
      </c>
      <c r="AE6" s="272">
        <f t="shared" ref="AE6" si="1">AE8+AE7</f>
        <v>6738</v>
      </c>
      <c r="AF6" s="18" t="e">
        <f>AF8+AF7</f>
        <v>#REF!</v>
      </c>
      <c r="AH6" s="18" t="e">
        <f t="shared" ref="AH6:AI6" si="2">AH8+AH7</f>
        <v>#REF!</v>
      </c>
      <c r="AI6" s="18">
        <f t="shared" si="2"/>
        <v>73</v>
      </c>
      <c r="AJ6" s="19" t="e">
        <f>AJ8+AJ7</f>
        <v>#REF!</v>
      </c>
      <c r="AK6" s="18"/>
      <c r="AL6" s="131" t="e">
        <f>AH6-'ДС_КСГ_ИТОГО_на 2024г_4'!CN223</f>
        <v>#REF!</v>
      </c>
      <c r="AO6" s="18">
        <f t="shared" ref="AO6" si="3">AO8+AO7</f>
        <v>6709</v>
      </c>
      <c r="AP6" s="18" t="e">
        <f>AP8+AP7</f>
        <v>#REF!</v>
      </c>
      <c r="AQ6" s="31"/>
      <c r="AR6" s="15">
        <v>1</v>
      </c>
      <c r="AS6" s="17" t="s">
        <v>558</v>
      </c>
      <c r="AU6" s="18" t="e">
        <f t="shared" ref="AU6:AV6" si="4">AU8+AU7</f>
        <v>#REF!</v>
      </c>
      <c r="AV6" s="18">
        <f t="shared" si="4"/>
        <v>73</v>
      </c>
      <c r="AW6" s="19" t="e">
        <f>AW8+AW7</f>
        <v>#REF!</v>
      </c>
      <c r="AX6" s="18"/>
    </row>
    <row r="7" spans="1:50" ht="22.5" customHeight="1" x14ac:dyDescent="0.25">
      <c r="A7" s="15" t="s">
        <v>559</v>
      </c>
      <c r="B7" s="291" t="s">
        <v>562</v>
      </c>
      <c r="C7" s="292">
        <f>'ДС_КСГ_от программистов_1'!CK224</f>
        <v>925</v>
      </c>
      <c r="D7" s="293">
        <v>21</v>
      </c>
      <c r="E7" s="292">
        <v>73</v>
      </c>
      <c r="F7" s="202">
        <f>C7+E7</f>
        <v>998</v>
      </c>
      <c r="G7" s="52">
        <v>5.5999999999999995E-4</v>
      </c>
      <c r="H7" s="137">
        <f>ROUND(G7*G$2,0)</f>
        <v>689</v>
      </c>
      <c r="I7" s="27">
        <f>ROUND(G7*G$1,0)</f>
        <v>697</v>
      </c>
      <c r="J7" s="183">
        <f>ROUND(0.00056*G$1,0)</f>
        <v>697</v>
      </c>
      <c r="K7" s="142">
        <f>H7-E7</f>
        <v>616</v>
      </c>
      <c r="L7" s="142">
        <f>H7-F7</f>
        <v>-309</v>
      </c>
      <c r="M7" s="238">
        <f>K7-C7-L7</f>
        <v>0</v>
      </c>
      <c r="N7" s="152"/>
      <c r="O7" s="10"/>
      <c r="P7" s="142" t="e">
        <f>#REF!</f>
        <v>#REF!</v>
      </c>
      <c r="Q7" s="300" t="e">
        <f>#REF!</f>
        <v>#REF!</v>
      </c>
      <c r="R7" s="29" t="e">
        <f t="shared" ref="R7:R39" si="5">P7+Q7</f>
        <v>#REF!</v>
      </c>
      <c r="S7" s="142" t="e">
        <f>C7+R7</f>
        <v>#REF!</v>
      </c>
      <c r="T7" s="142" t="e">
        <f>S7-K7</f>
        <v>#REF!</v>
      </c>
      <c r="U7" s="21" t="e">
        <f>S7-'ДС_КСГ_ИТОГО_на 2024г_4'!CN224</f>
        <v>#REF!</v>
      </c>
      <c r="V7" s="142" t="e">
        <f>S7+E7</f>
        <v>#REF!</v>
      </c>
      <c r="W7" s="142" t="e">
        <f>V7-H7</f>
        <v>#REF!</v>
      </c>
      <c r="Y7" s="30">
        <v>734</v>
      </c>
      <c r="Z7" s="25" t="e">
        <f>S7-Y7</f>
        <v>#REF!</v>
      </c>
      <c r="AA7" s="31">
        <f>C7-Y7</f>
        <v>191</v>
      </c>
      <c r="AB7" s="294">
        <v>906</v>
      </c>
      <c r="AC7" s="140" t="e">
        <f>S7-AB7</f>
        <v>#REF!</v>
      </c>
      <c r="AE7" s="294">
        <f t="shared" ref="AE7:AE36" si="6">ROUND((C7+Y7+AB7)/3,0)</f>
        <v>855</v>
      </c>
      <c r="AF7" s="25" t="e">
        <f>S7-AE7</f>
        <v>#REF!</v>
      </c>
      <c r="AH7" s="142" t="e">
        <f>S7</f>
        <v>#REF!</v>
      </c>
      <c r="AI7" s="142">
        <f>E7</f>
        <v>73</v>
      </c>
      <c r="AJ7" s="142" t="e">
        <f>AH7+AI7</f>
        <v>#REF!</v>
      </c>
      <c r="AK7" s="142" t="e">
        <f>AJ7-$H7</f>
        <v>#REF!</v>
      </c>
      <c r="AL7" s="131" t="e">
        <f>AH7-'ДС_КСГ_ИТОГО_на 2024г_4'!CN224</f>
        <v>#REF!</v>
      </c>
      <c r="AO7" s="142">
        <v>697</v>
      </c>
      <c r="AP7" s="140" t="e">
        <f t="shared" ref="AP7:AP37" si="7">V7-AO7</f>
        <v>#REF!</v>
      </c>
      <c r="AQ7" s="31"/>
      <c r="AR7" s="15" t="s">
        <v>559</v>
      </c>
      <c r="AS7" s="24" t="s">
        <v>562</v>
      </c>
      <c r="AU7" s="142" t="e">
        <f>S7</f>
        <v>#REF!</v>
      </c>
      <c r="AV7" s="142">
        <f>E7</f>
        <v>73</v>
      </c>
      <c r="AW7" s="142" t="e">
        <f>AU7+AV7</f>
        <v>#REF!</v>
      </c>
      <c r="AX7" s="142" t="e">
        <f>AW7-$H7</f>
        <v>#REF!</v>
      </c>
    </row>
    <row r="8" spans="1:50" s="215" customFormat="1" ht="20.25" customHeight="1" x14ac:dyDescent="0.25">
      <c r="A8" s="209" t="s">
        <v>561</v>
      </c>
      <c r="B8" s="210" t="s">
        <v>560</v>
      </c>
      <c r="C8" s="211">
        <f>C6-C7</f>
        <v>6166</v>
      </c>
      <c r="D8" s="179"/>
      <c r="E8" s="211"/>
      <c r="F8" s="182">
        <f t="shared" ref="F8:F37" si="8">C8+E8</f>
        <v>6166</v>
      </c>
      <c r="G8" s="212"/>
      <c r="H8" s="222"/>
      <c r="I8" s="223"/>
      <c r="J8" s="183"/>
      <c r="K8" s="223"/>
      <c r="L8" s="223"/>
      <c r="M8" s="239"/>
      <c r="N8" s="232"/>
      <c r="O8" s="216"/>
      <c r="P8" s="223"/>
      <c r="Q8" s="301" t="e">
        <f>#REF!</f>
        <v>#REF!</v>
      </c>
      <c r="R8" s="218" t="e">
        <f t="shared" si="5"/>
        <v>#REF!</v>
      </c>
      <c r="S8" s="223" t="e">
        <f t="shared" ref="S8:S21" si="9">C8+R8</f>
        <v>#REF!</v>
      </c>
      <c r="T8" s="223"/>
      <c r="U8" s="21" t="e">
        <f>S8-'ДС_КСГ_ИТОГО_на 2024г_4'!CN225</f>
        <v>#REF!</v>
      </c>
      <c r="V8" s="223" t="e">
        <f>S8+E8</f>
        <v>#REF!</v>
      </c>
      <c r="W8" s="223"/>
      <c r="Y8" s="223">
        <v>5259</v>
      </c>
      <c r="Z8" s="223" t="e">
        <f t="shared" ref="Z8:Z39" si="10">S8-Y8</f>
        <v>#REF!</v>
      </c>
      <c r="AA8" s="31">
        <f t="shared" ref="AA8:AA40" si="11">C8-Y8</f>
        <v>907</v>
      </c>
      <c r="AB8" s="179">
        <v>6225</v>
      </c>
      <c r="AC8" s="223" t="e">
        <f t="shared" ref="AC8:AC36" si="12">S8-AB8</f>
        <v>#REF!</v>
      </c>
      <c r="AE8" s="313">
        <f t="shared" si="6"/>
        <v>5883</v>
      </c>
      <c r="AF8" s="223" t="e">
        <f t="shared" ref="AF8:AF37" si="13">S8-AE8</f>
        <v>#REF!</v>
      </c>
      <c r="AH8" s="183" t="e">
        <f t="shared" ref="AH8:AH36" si="14">S8</f>
        <v>#REF!</v>
      </c>
      <c r="AI8" s="223"/>
      <c r="AJ8" s="185" t="e">
        <f t="shared" ref="AJ8:AJ36" si="15">AH8+AI8</f>
        <v>#REF!</v>
      </c>
      <c r="AK8" s="223"/>
      <c r="AL8" s="131" t="e">
        <f>AH8-'ДС_КСГ_ИТОГО_на 2024г_4'!CN225</f>
        <v>#REF!</v>
      </c>
      <c r="AO8" s="223">
        <v>6012</v>
      </c>
      <c r="AP8" s="223" t="e">
        <f t="shared" si="7"/>
        <v>#REF!</v>
      </c>
      <c r="AQ8" s="31"/>
      <c r="AR8" s="209" t="s">
        <v>561</v>
      </c>
      <c r="AS8" s="221" t="s">
        <v>560</v>
      </c>
      <c r="AU8" s="183">
        <f>AE8</f>
        <v>5883</v>
      </c>
      <c r="AV8" s="223"/>
      <c r="AW8" s="185">
        <f t="shared" ref="AW8:AW36" si="16">AU8+AV8</f>
        <v>5883</v>
      </c>
      <c r="AX8" s="223"/>
    </row>
    <row r="9" spans="1:50" ht="23.25" customHeight="1" x14ac:dyDescent="0.25">
      <c r="A9" s="15">
        <v>2</v>
      </c>
      <c r="B9" s="59" t="s">
        <v>81</v>
      </c>
      <c r="C9" s="176">
        <f>'ДС_КСГ_от программистов_1'!CK226</f>
        <v>36</v>
      </c>
      <c r="D9" s="180"/>
      <c r="E9" s="176"/>
      <c r="F9" s="174">
        <f t="shared" si="8"/>
        <v>36</v>
      </c>
      <c r="G9" s="74"/>
      <c r="H9" s="139"/>
      <c r="I9" s="32"/>
      <c r="J9" s="183"/>
      <c r="K9" s="32"/>
      <c r="L9" s="32"/>
      <c r="M9" s="238"/>
      <c r="N9" s="81"/>
      <c r="O9" s="10"/>
      <c r="P9" s="32"/>
      <c r="Q9" s="87" t="e">
        <f>#REF!</f>
        <v>#REF!</v>
      </c>
      <c r="R9" s="29" t="e">
        <f t="shared" si="5"/>
        <v>#REF!</v>
      </c>
      <c r="S9" s="69" t="e">
        <f t="shared" si="9"/>
        <v>#REF!</v>
      </c>
      <c r="T9" s="32"/>
      <c r="U9" s="21" t="e">
        <f>S9-'ДС_КСГ_ИТОГО_на 2024г_4'!CN226</f>
        <v>#REF!</v>
      </c>
      <c r="V9" s="69" t="e">
        <f t="shared" ref="V9:V37" si="17">S9+E9</f>
        <v>#REF!</v>
      </c>
      <c r="W9" s="32"/>
      <c r="Y9" s="69">
        <v>21</v>
      </c>
      <c r="Z9" s="23" t="e">
        <f t="shared" si="10"/>
        <v>#REF!</v>
      </c>
      <c r="AA9" s="31">
        <f t="shared" si="11"/>
        <v>15</v>
      </c>
      <c r="AB9" s="273">
        <v>33</v>
      </c>
      <c r="AC9" s="23" t="e">
        <f t="shared" si="12"/>
        <v>#REF!</v>
      </c>
      <c r="AD9" s="85"/>
      <c r="AE9" s="314">
        <f t="shared" si="6"/>
        <v>30</v>
      </c>
      <c r="AF9" s="23" t="e">
        <f t="shared" si="13"/>
        <v>#REF!</v>
      </c>
      <c r="AG9" s="85"/>
      <c r="AH9" s="69" t="e">
        <f t="shared" si="14"/>
        <v>#REF!</v>
      </c>
      <c r="AI9" s="69"/>
      <c r="AJ9" s="19" t="e">
        <f t="shared" si="15"/>
        <v>#REF!</v>
      </c>
      <c r="AK9" s="32"/>
      <c r="AL9" s="131" t="e">
        <f>AH9-'ДС_КСГ_ИТОГО_на 2024г_4'!CN226</f>
        <v>#REF!</v>
      </c>
      <c r="AO9" s="69">
        <v>21</v>
      </c>
      <c r="AP9" s="23" t="e">
        <f t="shared" si="7"/>
        <v>#REF!</v>
      </c>
      <c r="AQ9" s="31"/>
      <c r="AR9" s="15">
        <v>2</v>
      </c>
      <c r="AS9" s="59" t="s">
        <v>81</v>
      </c>
      <c r="AU9" s="183">
        <f t="shared" ref="AU9:AU11" si="18">AE9</f>
        <v>30</v>
      </c>
      <c r="AV9" s="69"/>
      <c r="AW9" s="19">
        <f t="shared" si="16"/>
        <v>30</v>
      </c>
      <c r="AX9" s="32"/>
    </row>
    <row r="10" spans="1:50" x14ac:dyDescent="0.25">
      <c r="A10" s="15">
        <v>3</v>
      </c>
      <c r="B10" s="4" t="s">
        <v>82</v>
      </c>
      <c r="C10" s="176">
        <f>'ДС_КСГ_от программистов_1'!CK227</f>
        <v>2564</v>
      </c>
      <c r="D10" s="179"/>
      <c r="E10" s="176"/>
      <c r="F10" s="174">
        <f t="shared" si="8"/>
        <v>2564</v>
      </c>
      <c r="G10" s="74"/>
      <c r="H10" s="139"/>
      <c r="I10" s="32"/>
      <c r="J10" s="183"/>
      <c r="K10" s="32"/>
      <c r="L10" s="32"/>
      <c r="M10" s="238"/>
      <c r="N10" s="81"/>
      <c r="O10" s="10"/>
      <c r="P10" s="32"/>
      <c r="Q10" s="87" t="e">
        <f>#REF!</f>
        <v>#REF!</v>
      </c>
      <c r="R10" s="29" t="e">
        <f t="shared" si="5"/>
        <v>#REF!</v>
      </c>
      <c r="S10" s="23" t="e">
        <f t="shared" si="9"/>
        <v>#REF!</v>
      </c>
      <c r="T10" s="32"/>
      <c r="U10" s="21" t="e">
        <f>S10-'ДС_КСГ_ИТОГО_на 2024г_4'!CN227</f>
        <v>#REF!</v>
      </c>
      <c r="V10" s="23" t="e">
        <f t="shared" si="17"/>
        <v>#REF!</v>
      </c>
      <c r="W10" s="32"/>
      <c r="Y10" s="23">
        <v>2323</v>
      </c>
      <c r="Z10" s="23" t="e">
        <f t="shared" si="10"/>
        <v>#REF!</v>
      </c>
      <c r="AA10" s="31">
        <f t="shared" si="11"/>
        <v>241</v>
      </c>
      <c r="AB10" s="273">
        <v>2556</v>
      </c>
      <c r="AC10" s="23" t="e">
        <f t="shared" si="12"/>
        <v>#REF!</v>
      </c>
      <c r="AE10" s="314">
        <f t="shared" si="6"/>
        <v>2481</v>
      </c>
      <c r="AF10" s="23" t="e">
        <f t="shared" si="13"/>
        <v>#REF!</v>
      </c>
      <c r="AH10" s="69" t="e">
        <f t="shared" si="14"/>
        <v>#REF!</v>
      </c>
      <c r="AI10" s="23"/>
      <c r="AJ10" s="19" t="e">
        <f t="shared" si="15"/>
        <v>#REF!</v>
      </c>
      <c r="AK10" s="32"/>
      <c r="AL10" s="131" t="e">
        <f>AH10-'ДС_КСГ_ИТОГО_на 2024г_4'!CN227</f>
        <v>#REF!</v>
      </c>
      <c r="AO10" s="23">
        <v>2475</v>
      </c>
      <c r="AP10" s="23" t="e">
        <f t="shared" si="7"/>
        <v>#REF!</v>
      </c>
      <c r="AQ10" s="31"/>
      <c r="AR10" s="15">
        <v>3</v>
      </c>
      <c r="AS10" s="22" t="s">
        <v>82</v>
      </c>
      <c r="AU10" s="183">
        <f t="shared" si="18"/>
        <v>2481</v>
      </c>
      <c r="AV10" s="23"/>
      <c r="AW10" s="19">
        <f t="shared" si="16"/>
        <v>2481</v>
      </c>
      <c r="AX10" s="32"/>
    </row>
    <row r="11" spans="1:50" ht="60" x14ac:dyDescent="0.25">
      <c r="A11" s="15">
        <v>4</v>
      </c>
      <c r="B11" s="4" t="s">
        <v>2170</v>
      </c>
      <c r="C11" s="176">
        <f>'ДС_КСГ_от программистов_1'!CK228</f>
        <v>19</v>
      </c>
      <c r="D11" s="179"/>
      <c r="E11" s="176"/>
      <c r="F11" s="174">
        <f t="shared" si="8"/>
        <v>19</v>
      </c>
      <c r="G11" s="74"/>
      <c r="H11" s="139"/>
      <c r="I11" s="32"/>
      <c r="J11" s="183"/>
      <c r="K11" s="32"/>
      <c r="L11" s="32"/>
      <c r="M11" s="238"/>
      <c r="N11" s="81"/>
      <c r="O11" s="10"/>
      <c r="P11" s="32"/>
      <c r="Q11" s="87" t="e">
        <f>#REF!</f>
        <v>#REF!</v>
      </c>
      <c r="R11" s="29" t="e">
        <f t="shared" si="5"/>
        <v>#REF!</v>
      </c>
      <c r="S11" s="23" t="e">
        <f t="shared" si="9"/>
        <v>#REF!</v>
      </c>
      <c r="T11" s="32"/>
      <c r="U11" s="21" t="e">
        <f>S11-'ДС_КСГ_ИТОГО_на 2024г_4'!CN228</f>
        <v>#REF!</v>
      </c>
      <c r="V11" s="23" t="e">
        <f t="shared" si="17"/>
        <v>#REF!</v>
      </c>
      <c r="W11" s="32"/>
      <c r="Y11" s="23">
        <v>25</v>
      </c>
      <c r="Z11" s="23" t="e">
        <f t="shared" si="10"/>
        <v>#REF!</v>
      </c>
      <c r="AA11" s="31">
        <f t="shared" si="11"/>
        <v>-6</v>
      </c>
      <c r="AB11" s="273">
        <v>18</v>
      </c>
      <c r="AC11" s="23" t="e">
        <f t="shared" si="12"/>
        <v>#REF!</v>
      </c>
      <c r="AE11" s="314">
        <f t="shared" si="6"/>
        <v>21</v>
      </c>
      <c r="AF11" s="23" t="e">
        <f t="shared" si="13"/>
        <v>#REF!</v>
      </c>
      <c r="AH11" s="69" t="e">
        <f t="shared" si="14"/>
        <v>#REF!</v>
      </c>
      <c r="AI11" s="23"/>
      <c r="AJ11" s="19" t="e">
        <f t="shared" si="15"/>
        <v>#REF!</v>
      </c>
      <c r="AK11" s="32"/>
      <c r="AL11" s="131" t="e">
        <f>AH11-'ДС_КСГ_ИТОГО_на 2024г_4'!CN228</f>
        <v>#REF!</v>
      </c>
      <c r="AO11" s="23">
        <v>36</v>
      </c>
      <c r="AP11" s="23" t="e">
        <f t="shared" si="7"/>
        <v>#REF!</v>
      </c>
      <c r="AQ11" s="31"/>
      <c r="AR11" s="15">
        <v>4</v>
      </c>
      <c r="AS11" s="4" t="s">
        <v>2170</v>
      </c>
      <c r="AU11" s="183">
        <f t="shared" si="18"/>
        <v>21</v>
      </c>
      <c r="AV11" s="23"/>
      <c r="AW11" s="19">
        <f t="shared" si="16"/>
        <v>21</v>
      </c>
      <c r="AX11" s="32"/>
    </row>
    <row r="12" spans="1:50" x14ac:dyDescent="0.25">
      <c r="A12" s="15">
        <v>5</v>
      </c>
      <c r="B12" s="4" t="s">
        <v>563</v>
      </c>
      <c r="C12" s="176">
        <f>'ДС_КСГ_от программистов_1'!CK229</f>
        <v>108</v>
      </c>
      <c r="D12" s="179"/>
      <c r="E12" s="176"/>
      <c r="F12" s="174">
        <f t="shared" si="8"/>
        <v>108</v>
      </c>
      <c r="G12" s="74"/>
      <c r="H12" s="139"/>
      <c r="I12" s="32"/>
      <c r="J12" s="183"/>
      <c r="K12" s="32"/>
      <c r="L12" s="32"/>
      <c r="M12" s="238"/>
      <c r="N12" s="81"/>
      <c r="O12" s="10"/>
      <c r="P12" s="32"/>
      <c r="Q12" s="87" t="e">
        <f>#REF!</f>
        <v>#REF!</v>
      </c>
      <c r="R12" s="29" t="e">
        <f t="shared" si="5"/>
        <v>#REF!</v>
      </c>
      <c r="S12" s="23" t="e">
        <f t="shared" si="9"/>
        <v>#REF!</v>
      </c>
      <c r="T12" s="32"/>
      <c r="U12" s="21" t="e">
        <f>S12-'ДС_КСГ_ИТОГО_на 2024г_4'!CN229</f>
        <v>#REF!</v>
      </c>
      <c r="V12" s="23" t="e">
        <f t="shared" si="17"/>
        <v>#REF!</v>
      </c>
      <c r="W12" s="32"/>
      <c r="Y12" s="23">
        <v>430</v>
      </c>
      <c r="Z12" s="23" t="e">
        <f t="shared" si="10"/>
        <v>#REF!</v>
      </c>
      <c r="AA12" s="31">
        <f t="shared" si="11"/>
        <v>-322</v>
      </c>
      <c r="AB12" s="273">
        <v>117</v>
      </c>
      <c r="AC12" s="23" t="e">
        <f t="shared" si="12"/>
        <v>#REF!</v>
      </c>
      <c r="AE12" s="314">
        <f t="shared" si="6"/>
        <v>218</v>
      </c>
      <c r="AF12" s="23" t="e">
        <f t="shared" si="13"/>
        <v>#REF!</v>
      </c>
      <c r="AH12" s="312" t="e">
        <f t="shared" si="14"/>
        <v>#REF!</v>
      </c>
      <c r="AI12" s="23"/>
      <c r="AJ12" s="19" t="e">
        <f t="shared" si="15"/>
        <v>#REF!</v>
      </c>
      <c r="AK12" s="32"/>
      <c r="AL12" s="131" t="e">
        <f>AH12-'ДС_КСГ_ИТОГО_на 2024г_4'!CN229</f>
        <v>#REF!</v>
      </c>
      <c r="AO12" s="23">
        <v>173</v>
      </c>
      <c r="AP12" s="23" t="e">
        <f t="shared" si="7"/>
        <v>#REF!</v>
      </c>
      <c r="AQ12" s="31"/>
      <c r="AR12" s="15">
        <v>5</v>
      </c>
      <c r="AS12" s="22" t="s">
        <v>563</v>
      </c>
      <c r="AU12" s="312" t="e">
        <f t="shared" ref="AU12:AU37" si="19">S12</f>
        <v>#REF!</v>
      </c>
      <c r="AV12" s="23"/>
      <c r="AW12" s="19" t="e">
        <f t="shared" si="16"/>
        <v>#REF!</v>
      </c>
      <c r="AX12" s="32"/>
    </row>
    <row r="13" spans="1:50" ht="16.5" customHeight="1" x14ac:dyDescent="0.25">
      <c r="A13" s="15">
        <v>6</v>
      </c>
      <c r="B13" s="4" t="s">
        <v>85</v>
      </c>
      <c r="C13" s="176">
        <f>'ДС_КСГ_от программистов_1'!CK230</f>
        <v>22</v>
      </c>
      <c r="D13" s="179"/>
      <c r="E13" s="176"/>
      <c r="F13" s="174">
        <f t="shared" si="8"/>
        <v>22</v>
      </c>
      <c r="G13" s="74"/>
      <c r="H13" s="139"/>
      <c r="I13" s="32"/>
      <c r="J13" s="183"/>
      <c r="K13" s="32"/>
      <c r="L13" s="32"/>
      <c r="M13" s="238"/>
      <c r="N13" s="81"/>
      <c r="O13" s="10"/>
      <c r="P13" s="32"/>
      <c r="Q13" s="87" t="e">
        <f>#REF!</f>
        <v>#REF!</v>
      </c>
      <c r="R13" s="29" t="e">
        <f t="shared" si="5"/>
        <v>#REF!</v>
      </c>
      <c r="S13" s="23" t="e">
        <f t="shared" si="9"/>
        <v>#REF!</v>
      </c>
      <c r="T13" s="32"/>
      <c r="U13" s="21" t="e">
        <f>S13-'ДС_КСГ_ИТОГО_на 2024г_4'!CN230</f>
        <v>#REF!</v>
      </c>
      <c r="V13" s="23" t="e">
        <f t="shared" si="17"/>
        <v>#REF!</v>
      </c>
      <c r="W13" s="32"/>
      <c r="Y13" s="23">
        <v>19</v>
      </c>
      <c r="Z13" s="23" t="e">
        <f t="shared" si="10"/>
        <v>#REF!</v>
      </c>
      <c r="AA13" s="31">
        <f t="shared" si="11"/>
        <v>3</v>
      </c>
      <c r="AB13" s="273">
        <v>21</v>
      </c>
      <c r="AC13" s="23" t="e">
        <f t="shared" si="12"/>
        <v>#REF!</v>
      </c>
      <c r="AE13" s="314">
        <f t="shared" si="6"/>
        <v>21</v>
      </c>
      <c r="AF13" s="23" t="e">
        <f t="shared" si="13"/>
        <v>#REF!</v>
      </c>
      <c r="AH13" s="312" t="e">
        <f t="shared" si="14"/>
        <v>#REF!</v>
      </c>
      <c r="AI13" s="23"/>
      <c r="AJ13" s="19" t="e">
        <f t="shared" si="15"/>
        <v>#REF!</v>
      </c>
      <c r="AK13" s="32"/>
      <c r="AL13" s="131" t="e">
        <f>AH13-'ДС_КСГ_ИТОГО_на 2024г_4'!CN230</f>
        <v>#REF!</v>
      </c>
      <c r="AO13" s="23">
        <v>17</v>
      </c>
      <c r="AP13" s="23" t="e">
        <f t="shared" si="7"/>
        <v>#REF!</v>
      </c>
      <c r="AQ13" s="31"/>
      <c r="AR13" s="15">
        <v>6</v>
      </c>
      <c r="AS13" s="22" t="s">
        <v>85</v>
      </c>
      <c r="AU13" s="312" t="e">
        <f t="shared" si="19"/>
        <v>#REF!</v>
      </c>
      <c r="AV13" s="23"/>
      <c r="AW13" s="19" t="e">
        <f t="shared" si="16"/>
        <v>#REF!</v>
      </c>
      <c r="AX13" s="32"/>
    </row>
    <row r="14" spans="1:50" ht="16.5" customHeight="1" x14ac:dyDescent="0.25">
      <c r="A14" s="15">
        <v>7</v>
      </c>
      <c r="B14" s="4" t="s">
        <v>90</v>
      </c>
      <c r="C14" s="176">
        <f>'ДС_КСГ_от программистов_1'!CK231</f>
        <v>0</v>
      </c>
      <c r="D14" s="179"/>
      <c r="E14" s="176"/>
      <c r="F14" s="174">
        <f t="shared" si="8"/>
        <v>0</v>
      </c>
      <c r="G14" s="74"/>
      <c r="H14" s="139"/>
      <c r="I14" s="32"/>
      <c r="J14" s="183"/>
      <c r="K14" s="32"/>
      <c r="L14" s="32"/>
      <c r="M14" s="238"/>
      <c r="N14" s="81"/>
      <c r="O14" s="10"/>
      <c r="P14" s="32"/>
      <c r="Q14" s="87" t="e">
        <f>#REF!</f>
        <v>#REF!</v>
      </c>
      <c r="R14" s="29" t="e">
        <f t="shared" si="5"/>
        <v>#REF!</v>
      </c>
      <c r="S14" s="23" t="e">
        <f t="shared" si="9"/>
        <v>#REF!</v>
      </c>
      <c r="T14" s="32"/>
      <c r="U14" s="21" t="e">
        <f>S14-'ДС_КСГ_ИТОГО_на 2024г_4'!CN231</f>
        <v>#REF!</v>
      </c>
      <c r="V14" s="23" t="e">
        <f t="shared" si="17"/>
        <v>#REF!</v>
      </c>
      <c r="W14" s="32"/>
      <c r="Y14" s="23">
        <v>9</v>
      </c>
      <c r="Z14" s="23" t="e">
        <f t="shared" si="10"/>
        <v>#REF!</v>
      </c>
      <c r="AA14" s="31">
        <f t="shared" si="11"/>
        <v>-9</v>
      </c>
      <c r="AB14" s="273">
        <v>0</v>
      </c>
      <c r="AC14" s="23" t="e">
        <f t="shared" si="12"/>
        <v>#REF!</v>
      </c>
      <c r="AE14" s="314">
        <f t="shared" si="6"/>
        <v>3</v>
      </c>
      <c r="AF14" s="23" t="e">
        <f t="shared" si="13"/>
        <v>#REF!</v>
      </c>
      <c r="AH14" s="312" t="e">
        <f t="shared" si="14"/>
        <v>#REF!</v>
      </c>
      <c r="AI14" s="23"/>
      <c r="AJ14" s="19" t="e">
        <f t="shared" si="15"/>
        <v>#REF!</v>
      </c>
      <c r="AK14" s="32"/>
      <c r="AL14" s="131" t="e">
        <f>AH14-'ДС_КСГ_ИТОГО_на 2024г_4'!CN231</f>
        <v>#REF!</v>
      </c>
      <c r="AO14" s="23">
        <v>5</v>
      </c>
      <c r="AP14" s="23" t="e">
        <f t="shared" si="7"/>
        <v>#REF!</v>
      </c>
      <c r="AQ14" s="31"/>
      <c r="AR14" s="15">
        <v>7</v>
      </c>
      <c r="AS14" s="22" t="s">
        <v>90</v>
      </c>
      <c r="AU14" s="312" t="e">
        <f t="shared" si="19"/>
        <v>#REF!</v>
      </c>
      <c r="AV14" s="23"/>
      <c r="AW14" s="19" t="e">
        <f t="shared" si="16"/>
        <v>#REF!</v>
      </c>
      <c r="AX14" s="32"/>
    </row>
    <row r="15" spans="1:50" ht="16.5" customHeight="1" x14ac:dyDescent="0.25">
      <c r="A15" s="15">
        <v>8</v>
      </c>
      <c r="B15" s="4" t="s">
        <v>93</v>
      </c>
      <c r="C15" s="176">
        <f>'ДС_КСГ_от программистов_1'!CK232</f>
        <v>45</v>
      </c>
      <c r="D15" s="179"/>
      <c r="E15" s="176"/>
      <c r="F15" s="174">
        <f t="shared" si="8"/>
        <v>45</v>
      </c>
      <c r="G15" s="74"/>
      <c r="H15" s="139"/>
      <c r="I15" s="32"/>
      <c r="J15" s="183"/>
      <c r="K15" s="32"/>
      <c r="L15" s="32"/>
      <c r="M15" s="238"/>
      <c r="N15" s="81"/>
      <c r="O15" s="10"/>
      <c r="P15" s="32"/>
      <c r="Q15" s="87" t="e">
        <f>#REF!</f>
        <v>#REF!</v>
      </c>
      <c r="R15" s="29" t="e">
        <f t="shared" si="5"/>
        <v>#REF!</v>
      </c>
      <c r="S15" s="23" t="e">
        <f t="shared" si="9"/>
        <v>#REF!</v>
      </c>
      <c r="T15" s="32"/>
      <c r="U15" s="21" t="e">
        <f>S15-'ДС_КСГ_ИТОГО_на 2024г_4'!CN232</f>
        <v>#REF!</v>
      </c>
      <c r="V15" s="23" t="e">
        <f t="shared" si="17"/>
        <v>#REF!</v>
      </c>
      <c r="W15" s="32"/>
      <c r="Y15" s="23">
        <v>77</v>
      </c>
      <c r="Z15" s="23" t="e">
        <f t="shared" si="10"/>
        <v>#REF!</v>
      </c>
      <c r="AA15" s="31">
        <f t="shared" si="11"/>
        <v>-32</v>
      </c>
      <c r="AB15" s="273">
        <v>45</v>
      </c>
      <c r="AC15" s="23" t="e">
        <f t="shared" si="12"/>
        <v>#REF!</v>
      </c>
      <c r="AE15" s="314">
        <f t="shared" si="6"/>
        <v>56</v>
      </c>
      <c r="AF15" s="23" t="e">
        <f t="shared" si="13"/>
        <v>#REF!</v>
      </c>
      <c r="AH15" s="312" t="e">
        <f t="shared" si="14"/>
        <v>#REF!</v>
      </c>
      <c r="AI15" s="23"/>
      <c r="AJ15" s="19" t="e">
        <f t="shared" si="15"/>
        <v>#REF!</v>
      </c>
      <c r="AK15" s="32"/>
      <c r="AL15" s="131" t="e">
        <f>AH15-'ДС_КСГ_ИТОГО_на 2024г_4'!CN232</f>
        <v>#REF!</v>
      </c>
      <c r="AO15" s="23">
        <v>87</v>
      </c>
      <c r="AP15" s="23" t="e">
        <f t="shared" si="7"/>
        <v>#REF!</v>
      </c>
      <c r="AQ15" s="31"/>
      <c r="AR15" s="15">
        <v>8</v>
      </c>
      <c r="AS15" s="22" t="s">
        <v>93</v>
      </c>
      <c r="AU15" s="312" t="e">
        <f t="shared" si="19"/>
        <v>#REF!</v>
      </c>
      <c r="AV15" s="23"/>
      <c r="AW15" s="19" t="e">
        <f t="shared" si="16"/>
        <v>#REF!</v>
      </c>
      <c r="AX15" s="32"/>
    </row>
    <row r="16" spans="1:50" ht="16.5" customHeight="1" x14ac:dyDescent="0.25">
      <c r="A16" s="15">
        <v>9</v>
      </c>
      <c r="B16" s="4" t="s">
        <v>94</v>
      </c>
      <c r="C16" s="176">
        <f>'ДС_КСГ_от программистов_1'!CK233</f>
        <v>1472</v>
      </c>
      <c r="D16" s="179"/>
      <c r="E16" s="176"/>
      <c r="F16" s="174">
        <f t="shared" si="8"/>
        <v>1472</v>
      </c>
      <c r="G16" s="74"/>
      <c r="H16" s="139"/>
      <c r="I16" s="32"/>
      <c r="J16" s="183"/>
      <c r="K16" s="32"/>
      <c r="L16" s="32"/>
      <c r="M16" s="238"/>
      <c r="N16" s="81"/>
      <c r="O16" s="10"/>
      <c r="P16" s="32"/>
      <c r="Q16" s="87" t="e">
        <f>#REF!</f>
        <v>#REF!</v>
      </c>
      <c r="R16" s="29" t="e">
        <f t="shared" si="5"/>
        <v>#REF!</v>
      </c>
      <c r="S16" s="23" t="e">
        <f t="shared" si="9"/>
        <v>#REF!</v>
      </c>
      <c r="T16" s="32"/>
      <c r="U16" s="21" t="e">
        <f>S16-'ДС_КСГ_ИТОГО_на 2024г_4'!CN233</f>
        <v>#REF!</v>
      </c>
      <c r="V16" s="23" t="e">
        <f t="shared" si="17"/>
        <v>#REF!</v>
      </c>
      <c r="W16" s="32"/>
      <c r="Y16" s="23">
        <v>779</v>
      </c>
      <c r="Z16" s="23" t="e">
        <f t="shared" si="10"/>
        <v>#REF!</v>
      </c>
      <c r="AA16" s="31">
        <f t="shared" si="11"/>
        <v>693</v>
      </c>
      <c r="AB16" s="273">
        <v>1464</v>
      </c>
      <c r="AC16" s="23" t="e">
        <f t="shared" si="12"/>
        <v>#REF!</v>
      </c>
      <c r="AE16" s="314">
        <f t="shared" si="6"/>
        <v>1238</v>
      </c>
      <c r="AF16" s="23" t="e">
        <f t="shared" si="13"/>
        <v>#REF!</v>
      </c>
      <c r="AH16" s="69" t="e">
        <f t="shared" si="14"/>
        <v>#REF!</v>
      </c>
      <c r="AI16" s="23"/>
      <c r="AJ16" s="19" t="e">
        <f t="shared" si="15"/>
        <v>#REF!</v>
      </c>
      <c r="AK16" s="32"/>
      <c r="AL16" s="131" t="e">
        <f>AH16-'ДС_КСГ_ИТОГО_на 2024г_4'!CN233</f>
        <v>#REF!</v>
      </c>
      <c r="AO16" s="23">
        <v>787</v>
      </c>
      <c r="AP16" s="23" t="e">
        <f t="shared" si="7"/>
        <v>#REF!</v>
      </c>
      <c r="AQ16" s="31"/>
      <c r="AR16" s="15">
        <v>9</v>
      </c>
      <c r="AS16" s="22" t="s">
        <v>94</v>
      </c>
      <c r="AU16" s="183">
        <f t="shared" ref="AU16:AU20" si="20">AE16</f>
        <v>1238</v>
      </c>
      <c r="AV16" s="23"/>
      <c r="AW16" s="19">
        <f t="shared" si="16"/>
        <v>1238</v>
      </c>
      <c r="AX16" s="32"/>
    </row>
    <row r="17" spans="1:50" ht="16.5" customHeight="1" x14ac:dyDescent="0.25">
      <c r="A17" s="15">
        <v>10</v>
      </c>
      <c r="B17" s="4" t="s">
        <v>96</v>
      </c>
      <c r="C17" s="176">
        <f>'ДС_КСГ_от программистов_1'!CK234</f>
        <v>29404</v>
      </c>
      <c r="D17" s="179"/>
      <c r="E17" s="176"/>
      <c r="F17" s="174">
        <f t="shared" si="8"/>
        <v>29404</v>
      </c>
      <c r="G17" s="74"/>
      <c r="H17" s="139"/>
      <c r="I17" s="32"/>
      <c r="J17" s="183"/>
      <c r="K17" s="32"/>
      <c r="L17" s="32"/>
      <c r="M17" s="238"/>
      <c r="N17" s="81"/>
      <c r="O17" s="10"/>
      <c r="P17" s="32"/>
      <c r="Q17" s="87" t="e">
        <f>#REF!</f>
        <v>#REF!</v>
      </c>
      <c r="R17" s="29" t="e">
        <f t="shared" si="5"/>
        <v>#REF!</v>
      </c>
      <c r="S17" s="23" t="e">
        <f t="shared" si="9"/>
        <v>#REF!</v>
      </c>
      <c r="T17" s="32"/>
      <c r="U17" s="21" t="e">
        <f>S17-'ДС_КСГ_ИТОГО_на 2024г_4'!CN234</f>
        <v>#REF!</v>
      </c>
      <c r="V17" s="23" t="e">
        <f t="shared" si="17"/>
        <v>#REF!</v>
      </c>
      <c r="W17" s="32"/>
      <c r="Y17" s="23">
        <v>25745</v>
      </c>
      <c r="Z17" s="23" t="e">
        <f t="shared" si="10"/>
        <v>#REF!</v>
      </c>
      <c r="AA17" s="31">
        <f t="shared" si="11"/>
        <v>3659</v>
      </c>
      <c r="AB17" s="273">
        <v>29958</v>
      </c>
      <c r="AC17" s="23" t="e">
        <f t="shared" si="12"/>
        <v>#REF!</v>
      </c>
      <c r="AD17" s="85"/>
      <c r="AE17" s="314">
        <f t="shared" si="6"/>
        <v>28369</v>
      </c>
      <c r="AF17" s="23" t="e">
        <f t="shared" si="13"/>
        <v>#REF!</v>
      </c>
      <c r="AG17" s="85"/>
      <c r="AH17" s="69" t="e">
        <f t="shared" si="14"/>
        <v>#REF!</v>
      </c>
      <c r="AI17" s="23"/>
      <c r="AJ17" s="19" t="e">
        <f t="shared" si="15"/>
        <v>#REF!</v>
      </c>
      <c r="AK17" s="32"/>
      <c r="AL17" s="131" t="e">
        <f>AH17-'ДС_КСГ_ИТОГО_на 2024г_4'!CN234</f>
        <v>#REF!</v>
      </c>
      <c r="AO17" s="23">
        <v>27829</v>
      </c>
      <c r="AP17" s="23" t="e">
        <f t="shared" si="7"/>
        <v>#REF!</v>
      </c>
      <c r="AQ17" s="31"/>
      <c r="AR17" s="15">
        <v>10</v>
      </c>
      <c r="AS17" s="22" t="s">
        <v>96</v>
      </c>
      <c r="AU17" s="334">
        <f>AE17-2034</f>
        <v>26335</v>
      </c>
      <c r="AV17" s="23"/>
      <c r="AW17" s="19">
        <f t="shared" si="16"/>
        <v>26335</v>
      </c>
      <c r="AX17" s="32"/>
    </row>
    <row r="18" spans="1:50" ht="16.5" customHeight="1" x14ac:dyDescent="0.25">
      <c r="A18" s="15">
        <v>11</v>
      </c>
      <c r="B18" s="4" t="s">
        <v>98</v>
      </c>
      <c r="C18" s="176">
        <f>'ДС_КСГ_от программистов_1'!CK235</f>
        <v>103</v>
      </c>
      <c r="D18" s="179"/>
      <c r="E18" s="176"/>
      <c r="F18" s="174">
        <f t="shared" si="8"/>
        <v>103</v>
      </c>
      <c r="G18" s="74"/>
      <c r="H18" s="139"/>
      <c r="I18" s="32"/>
      <c r="J18" s="183"/>
      <c r="K18" s="32"/>
      <c r="L18" s="32"/>
      <c r="M18" s="238"/>
      <c r="N18" s="81"/>
      <c r="O18" s="10"/>
      <c r="P18" s="32"/>
      <c r="Q18" s="87" t="e">
        <f>#REF!</f>
        <v>#REF!</v>
      </c>
      <c r="R18" s="29" t="e">
        <f t="shared" si="5"/>
        <v>#REF!</v>
      </c>
      <c r="S18" s="23" t="e">
        <f t="shared" si="9"/>
        <v>#REF!</v>
      </c>
      <c r="T18" s="32"/>
      <c r="U18" s="21" t="e">
        <f>S18-'ДС_КСГ_ИТОГО_на 2024г_4'!CN235</f>
        <v>#REF!</v>
      </c>
      <c r="V18" s="23" t="e">
        <f t="shared" si="17"/>
        <v>#REF!</v>
      </c>
      <c r="W18" s="32"/>
      <c r="Y18" s="23">
        <v>1</v>
      </c>
      <c r="Z18" s="23" t="e">
        <f t="shared" si="10"/>
        <v>#REF!</v>
      </c>
      <c r="AA18" s="31">
        <f t="shared" si="11"/>
        <v>102</v>
      </c>
      <c r="AB18" s="274">
        <v>90</v>
      </c>
      <c r="AC18" s="23" t="e">
        <f t="shared" si="12"/>
        <v>#REF!</v>
      </c>
      <c r="AE18" s="314">
        <f t="shared" si="6"/>
        <v>65</v>
      </c>
      <c r="AF18" s="23" t="e">
        <f t="shared" si="13"/>
        <v>#REF!</v>
      </c>
      <c r="AH18" s="69" t="e">
        <f t="shared" si="14"/>
        <v>#REF!</v>
      </c>
      <c r="AI18" s="23"/>
      <c r="AJ18" s="19" t="e">
        <f t="shared" si="15"/>
        <v>#REF!</v>
      </c>
      <c r="AK18" s="32"/>
      <c r="AL18" s="131" t="e">
        <f>AH18-'ДС_КСГ_ИТОГО_на 2024г_4'!CN235</f>
        <v>#REF!</v>
      </c>
      <c r="AO18" s="23">
        <v>0</v>
      </c>
      <c r="AP18" s="23" t="e">
        <f t="shared" si="7"/>
        <v>#REF!</v>
      </c>
      <c r="AQ18" s="31"/>
      <c r="AR18" s="15">
        <v>11</v>
      </c>
      <c r="AS18" s="22" t="s">
        <v>98</v>
      </c>
      <c r="AU18" s="312" t="e">
        <f>S18</f>
        <v>#REF!</v>
      </c>
      <c r="AV18" s="23"/>
      <c r="AW18" s="19" t="e">
        <f t="shared" si="16"/>
        <v>#REF!</v>
      </c>
      <c r="AX18" s="32"/>
    </row>
    <row r="19" spans="1:50" ht="16.5" customHeight="1" x14ac:dyDescent="0.25">
      <c r="A19" s="15">
        <v>12</v>
      </c>
      <c r="B19" s="4" t="s">
        <v>100</v>
      </c>
      <c r="C19" s="176">
        <f>'ДС_КСГ_от программистов_1'!CK236</f>
        <v>7340</v>
      </c>
      <c r="D19" s="179"/>
      <c r="E19" s="176"/>
      <c r="F19" s="174">
        <f t="shared" si="8"/>
        <v>7340</v>
      </c>
      <c r="G19" s="74"/>
      <c r="H19" s="139"/>
      <c r="I19" s="32">
        <f>ROUND(G19*G$1,0)</f>
        <v>0</v>
      </c>
      <c r="J19" s="183"/>
      <c r="K19" s="32"/>
      <c r="L19" s="32"/>
      <c r="M19" s="238"/>
      <c r="N19" s="81"/>
      <c r="O19" s="10"/>
      <c r="P19" s="32"/>
      <c r="Q19" s="87" t="e">
        <f>#REF!</f>
        <v>#REF!</v>
      </c>
      <c r="R19" s="29" t="e">
        <f t="shared" si="5"/>
        <v>#REF!</v>
      </c>
      <c r="S19" s="23" t="e">
        <f t="shared" si="9"/>
        <v>#REF!</v>
      </c>
      <c r="T19" s="32"/>
      <c r="U19" s="21" t="e">
        <f>S19-'ДС_КСГ_ИТОГО_на 2024г_4'!CN236</f>
        <v>#REF!</v>
      </c>
      <c r="V19" s="23" t="e">
        <f t="shared" si="17"/>
        <v>#REF!</v>
      </c>
      <c r="W19" s="32"/>
      <c r="Y19" s="23">
        <v>5768</v>
      </c>
      <c r="Z19" s="23" t="e">
        <f t="shared" si="10"/>
        <v>#REF!</v>
      </c>
      <c r="AA19" s="31">
        <f t="shared" si="11"/>
        <v>1572</v>
      </c>
      <c r="AB19" s="274">
        <v>7767</v>
      </c>
      <c r="AC19" s="23" t="e">
        <f t="shared" si="12"/>
        <v>#REF!</v>
      </c>
      <c r="AE19" s="314">
        <f t="shared" si="6"/>
        <v>6958</v>
      </c>
      <c r="AF19" s="23" t="e">
        <f t="shared" si="13"/>
        <v>#REF!</v>
      </c>
      <c r="AH19" s="69" t="e">
        <f t="shared" si="14"/>
        <v>#REF!</v>
      </c>
      <c r="AI19" s="23"/>
      <c r="AJ19" s="19" t="e">
        <f t="shared" si="15"/>
        <v>#REF!</v>
      </c>
      <c r="AK19" s="32"/>
      <c r="AL19" s="131" t="e">
        <f>AH19-'ДС_КСГ_ИТОГО_на 2024г_4'!CN236</f>
        <v>#REF!</v>
      </c>
      <c r="AO19" s="23">
        <v>6621</v>
      </c>
      <c r="AP19" s="23" t="e">
        <f t="shared" si="7"/>
        <v>#REF!</v>
      </c>
      <c r="AQ19" s="31"/>
      <c r="AR19" s="15">
        <v>12</v>
      </c>
      <c r="AS19" s="22" t="s">
        <v>100</v>
      </c>
      <c r="AU19" s="183">
        <f t="shared" si="20"/>
        <v>6958</v>
      </c>
      <c r="AV19" s="23"/>
      <c r="AW19" s="19">
        <f t="shared" si="16"/>
        <v>6958</v>
      </c>
      <c r="AX19" s="32"/>
    </row>
    <row r="20" spans="1:50" ht="16.5" customHeight="1" x14ac:dyDescent="0.25">
      <c r="A20" s="15">
        <v>13</v>
      </c>
      <c r="B20" s="4" t="s">
        <v>103</v>
      </c>
      <c r="C20" s="176">
        <f>'ДС_КСГ_от программистов_1'!CK237</f>
        <v>10593</v>
      </c>
      <c r="D20" s="179"/>
      <c r="E20" s="176"/>
      <c r="F20" s="174">
        <f t="shared" si="8"/>
        <v>10593</v>
      </c>
      <c r="G20" s="74"/>
      <c r="H20" s="139"/>
      <c r="I20" s="32"/>
      <c r="J20" s="183"/>
      <c r="K20" s="32"/>
      <c r="L20" s="32"/>
      <c r="M20" s="238"/>
      <c r="N20" s="81"/>
      <c r="O20" s="10"/>
      <c r="P20" s="32"/>
      <c r="Q20" s="87" t="e">
        <f>#REF!</f>
        <v>#REF!</v>
      </c>
      <c r="R20" s="29" t="e">
        <f t="shared" si="5"/>
        <v>#REF!</v>
      </c>
      <c r="S20" s="23" t="e">
        <f t="shared" si="9"/>
        <v>#REF!</v>
      </c>
      <c r="T20" s="32"/>
      <c r="U20" s="21" t="e">
        <f>S20-'ДС_КСГ_ИТОГО_на 2024г_4'!CN237</f>
        <v>#REF!</v>
      </c>
      <c r="V20" s="23" t="e">
        <f t="shared" si="17"/>
        <v>#REF!</v>
      </c>
      <c r="W20" s="32"/>
      <c r="Y20" s="23">
        <v>8912</v>
      </c>
      <c r="Z20" s="23" t="e">
        <f t="shared" si="10"/>
        <v>#REF!</v>
      </c>
      <c r="AA20" s="31">
        <f t="shared" si="11"/>
        <v>1681</v>
      </c>
      <c r="AB20" s="274">
        <v>10770</v>
      </c>
      <c r="AC20" s="23" t="e">
        <f t="shared" si="12"/>
        <v>#REF!</v>
      </c>
      <c r="AD20" s="85"/>
      <c r="AE20" s="314">
        <f t="shared" si="6"/>
        <v>10092</v>
      </c>
      <c r="AF20" s="23" t="e">
        <f t="shared" si="13"/>
        <v>#REF!</v>
      </c>
      <c r="AG20" s="85"/>
      <c r="AH20" s="69" t="e">
        <f t="shared" si="14"/>
        <v>#REF!</v>
      </c>
      <c r="AI20" s="23"/>
      <c r="AJ20" s="19" t="e">
        <f t="shared" si="15"/>
        <v>#REF!</v>
      </c>
      <c r="AK20" s="32"/>
      <c r="AL20" s="131" t="e">
        <f>AH20-'ДС_КСГ_ИТОГО_на 2024г_4'!CN237</f>
        <v>#REF!</v>
      </c>
      <c r="AO20" s="23">
        <v>9877</v>
      </c>
      <c r="AP20" s="23" t="e">
        <f t="shared" si="7"/>
        <v>#REF!</v>
      </c>
      <c r="AQ20" s="31"/>
      <c r="AR20" s="15">
        <v>13</v>
      </c>
      <c r="AS20" s="22" t="s">
        <v>103</v>
      </c>
      <c r="AU20" s="183">
        <f t="shared" si="20"/>
        <v>10092</v>
      </c>
      <c r="AV20" s="23"/>
      <c r="AW20" s="19">
        <f t="shared" si="16"/>
        <v>10092</v>
      </c>
      <c r="AX20" s="32"/>
    </row>
    <row r="21" spans="1:50" ht="23.25" customHeight="1" x14ac:dyDescent="0.25">
      <c r="A21" s="15">
        <v>14</v>
      </c>
      <c r="B21" s="270" t="s">
        <v>570</v>
      </c>
      <c r="C21" s="173">
        <f>'ДС_КСГ_от программистов_1'!CK238</f>
        <v>1515</v>
      </c>
      <c r="D21" s="181"/>
      <c r="E21" s="173"/>
      <c r="F21" s="174">
        <f t="shared" si="8"/>
        <v>1515</v>
      </c>
      <c r="G21" s="74"/>
      <c r="H21" s="139"/>
      <c r="I21" s="72"/>
      <c r="J21" s="183"/>
      <c r="K21" s="72"/>
      <c r="L21" s="72"/>
      <c r="M21" s="238"/>
      <c r="N21" s="81"/>
      <c r="O21" s="10"/>
      <c r="P21" s="72"/>
      <c r="Q21" s="88" t="e">
        <f>#REF!</f>
        <v>#REF!</v>
      </c>
      <c r="R21" s="29" t="e">
        <f t="shared" si="5"/>
        <v>#REF!</v>
      </c>
      <c r="S21" s="72" t="e">
        <f t="shared" si="9"/>
        <v>#REF!</v>
      </c>
      <c r="T21" s="72"/>
      <c r="U21" s="21" t="e">
        <f>S21-'ДС_КСГ_ИТОГО_на 2024г_4'!CN238</f>
        <v>#REF!</v>
      </c>
      <c r="V21" s="33" t="e">
        <f t="shared" si="17"/>
        <v>#REF!</v>
      </c>
      <c r="W21" s="72"/>
      <c r="Y21" s="33">
        <v>1234</v>
      </c>
      <c r="Z21" s="71" t="e">
        <f t="shared" si="10"/>
        <v>#REF!</v>
      </c>
      <c r="AA21" s="31">
        <f t="shared" si="11"/>
        <v>281</v>
      </c>
      <c r="AB21" s="275">
        <v>1527</v>
      </c>
      <c r="AC21" s="71" t="e">
        <f t="shared" si="12"/>
        <v>#REF!</v>
      </c>
      <c r="AE21" s="275">
        <f t="shared" si="6"/>
        <v>1425</v>
      </c>
      <c r="AF21" s="71" t="e">
        <f t="shared" si="13"/>
        <v>#REF!</v>
      </c>
      <c r="AH21" s="33" t="e">
        <f t="shared" si="14"/>
        <v>#REF!</v>
      </c>
      <c r="AI21" s="33"/>
      <c r="AJ21" s="33" t="e">
        <f t="shared" si="15"/>
        <v>#REF!</v>
      </c>
      <c r="AK21" s="72"/>
      <c r="AL21" s="131" t="e">
        <f>AH21-'ДС_КСГ_ИТОГО_на 2024г_4'!CN238</f>
        <v>#REF!</v>
      </c>
      <c r="AO21" s="33">
        <v>1605</v>
      </c>
      <c r="AP21" s="71" t="e">
        <f t="shared" si="7"/>
        <v>#REF!</v>
      </c>
      <c r="AQ21" s="31"/>
      <c r="AR21" s="15">
        <v>14</v>
      </c>
      <c r="AS21" s="70" t="s">
        <v>570</v>
      </c>
      <c r="AU21" s="33">
        <f>AE21</f>
        <v>1425</v>
      </c>
      <c r="AV21" s="33"/>
      <c r="AW21" s="33">
        <f t="shared" si="16"/>
        <v>1425</v>
      </c>
      <c r="AX21" s="72"/>
    </row>
    <row r="22" spans="1:50" s="215" customFormat="1" ht="35.25" customHeight="1" x14ac:dyDescent="0.25">
      <c r="A22" s="209" t="s">
        <v>571</v>
      </c>
      <c r="B22" s="210" t="s">
        <v>350</v>
      </c>
      <c r="C22" s="211">
        <f>'ДС_КСГ_от программистов_1'!CK239</f>
        <v>1275</v>
      </c>
      <c r="D22" s="179"/>
      <c r="E22" s="211"/>
      <c r="F22" s="182">
        <f t="shared" si="8"/>
        <v>1275</v>
      </c>
      <c r="G22" s="212"/>
      <c r="H22" s="213"/>
      <c r="I22" s="214"/>
      <c r="J22" s="183"/>
      <c r="K22" s="214"/>
      <c r="L22" s="214"/>
      <c r="M22" s="240"/>
      <c r="N22" s="232"/>
      <c r="O22" s="216"/>
      <c r="P22" s="303"/>
      <c r="Q22" s="302" t="e">
        <f>#REF!</f>
        <v>#REF!</v>
      </c>
      <c r="R22" s="218" t="e">
        <f t="shared" si="5"/>
        <v>#REF!</v>
      </c>
      <c r="S22" s="183" t="e">
        <f>C22+R22</f>
        <v>#REF!</v>
      </c>
      <c r="T22" s="298"/>
      <c r="U22" s="21" t="e">
        <f>S22-'ДС_КСГ_ИТОГО_на 2024г_4'!CN239</f>
        <v>#REF!</v>
      </c>
      <c r="V22" s="217" t="e">
        <f t="shared" si="17"/>
        <v>#REF!</v>
      </c>
      <c r="W22" s="217"/>
      <c r="Y22" s="219">
        <v>1016</v>
      </c>
      <c r="Z22" s="219" t="e">
        <f t="shared" si="10"/>
        <v>#REF!</v>
      </c>
      <c r="AA22" s="31">
        <f t="shared" si="11"/>
        <v>259</v>
      </c>
      <c r="AB22" s="178">
        <v>1260</v>
      </c>
      <c r="AC22" s="219" t="e">
        <f>S22-AB22</f>
        <v>#REF!</v>
      </c>
      <c r="AE22" s="178">
        <f t="shared" si="6"/>
        <v>1184</v>
      </c>
      <c r="AF22" s="219" t="e">
        <f t="shared" si="13"/>
        <v>#REF!</v>
      </c>
      <c r="AH22" s="217" t="e">
        <f t="shared" si="14"/>
        <v>#REF!</v>
      </c>
      <c r="AI22" s="217"/>
      <c r="AJ22" s="217" t="e">
        <f t="shared" si="15"/>
        <v>#REF!</v>
      </c>
      <c r="AK22" s="217"/>
      <c r="AL22" s="131" t="e">
        <f>AH22-'ДС_КСГ_ИТОГО_на 2024г_4'!CN239</f>
        <v>#REF!</v>
      </c>
      <c r="AO22" s="219">
        <v>1392</v>
      </c>
      <c r="AP22" s="219" t="e">
        <f t="shared" si="7"/>
        <v>#REF!</v>
      </c>
      <c r="AQ22" s="31"/>
      <c r="AR22" s="209" t="s">
        <v>571</v>
      </c>
      <c r="AS22" s="220" t="s">
        <v>350</v>
      </c>
      <c r="AU22" s="217" t="e">
        <f t="shared" si="19"/>
        <v>#REF!</v>
      </c>
      <c r="AV22" s="217"/>
      <c r="AW22" s="217" t="e">
        <f t="shared" si="16"/>
        <v>#REF!</v>
      </c>
      <c r="AX22" s="217"/>
    </row>
    <row r="23" spans="1:50" ht="22.5" customHeight="1" x14ac:dyDescent="0.25">
      <c r="A23" s="15">
        <v>15</v>
      </c>
      <c r="B23" s="291" t="s">
        <v>106</v>
      </c>
      <c r="C23" s="292">
        <f>'ДС_КСГ_от программистов_1'!CK240</f>
        <v>11383</v>
      </c>
      <c r="D23" s="293">
        <v>264</v>
      </c>
      <c r="E23" s="292">
        <v>577</v>
      </c>
      <c r="F23" s="202">
        <f t="shared" si="8"/>
        <v>11960</v>
      </c>
      <c r="G23" s="52">
        <v>1.0507000000000001E-2</v>
      </c>
      <c r="H23" s="137">
        <f>ROUND(G23*G$2,0)</f>
        <v>12931</v>
      </c>
      <c r="I23" s="27"/>
      <c r="J23" s="183">
        <f>ROUND(0.010507*G$1,0)</f>
        <v>13069</v>
      </c>
      <c r="K23" s="142">
        <f>H23-E23</f>
        <v>12354</v>
      </c>
      <c r="L23" s="142">
        <f>H23-F23</f>
        <v>971</v>
      </c>
      <c r="M23" s="238">
        <f>K23-C23-L23</f>
        <v>0</v>
      </c>
      <c r="N23" s="152"/>
      <c r="O23" s="10"/>
      <c r="P23" s="142" t="e">
        <f>#REF!</f>
        <v>#REF!</v>
      </c>
      <c r="Q23" s="300" t="e">
        <f>#REF!</f>
        <v>#REF!</v>
      </c>
      <c r="R23" s="29" t="e">
        <f t="shared" si="5"/>
        <v>#REF!</v>
      </c>
      <c r="S23" s="142" t="e">
        <f t="shared" ref="S23:S36" si="21">C23+R23</f>
        <v>#REF!</v>
      </c>
      <c r="T23" s="142" t="e">
        <f>S23-K23</f>
        <v>#REF!</v>
      </c>
      <c r="U23" s="21" t="e">
        <f>S23-'ДС_КСГ_ИТОГО_на 2024г_4'!CN240</f>
        <v>#REF!</v>
      </c>
      <c r="V23" s="142" t="e">
        <f t="shared" si="17"/>
        <v>#REF!</v>
      </c>
      <c r="W23" s="142" t="e">
        <f>V23-H23</f>
        <v>#REF!</v>
      </c>
      <c r="Y23" s="30">
        <v>11144</v>
      </c>
      <c r="Z23" s="25" t="e">
        <f t="shared" si="10"/>
        <v>#REF!</v>
      </c>
      <c r="AA23" s="31">
        <f t="shared" si="11"/>
        <v>239</v>
      </c>
      <c r="AB23" s="294">
        <v>11211</v>
      </c>
      <c r="AC23" s="140" t="e">
        <f t="shared" si="12"/>
        <v>#REF!</v>
      </c>
      <c r="AE23" s="294">
        <f t="shared" si="6"/>
        <v>11246</v>
      </c>
      <c r="AF23" s="25" t="e">
        <f t="shared" si="13"/>
        <v>#REF!</v>
      </c>
      <c r="AH23" s="142" t="e">
        <f t="shared" si="14"/>
        <v>#REF!</v>
      </c>
      <c r="AI23" s="142">
        <f>E23</f>
        <v>577</v>
      </c>
      <c r="AJ23" s="142" t="e">
        <f t="shared" si="15"/>
        <v>#REF!</v>
      </c>
      <c r="AK23" s="142" t="e">
        <f>AJ23-$H23</f>
        <v>#REF!</v>
      </c>
      <c r="AL23" s="131" t="e">
        <f>AH23-'ДС_КСГ_ИТОГО_на 2024г_4'!CN240</f>
        <v>#REF!</v>
      </c>
      <c r="AO23" s="142">
        <v>13069</v>
      </c>
      <c r="AP23" s="140" t="e">
        <f t="shared" si="7"/>
        <v>#REF!</v>
      </c>
      <c r="AQ23" s="31"/>
      <c r="AR23" s="15">
        <v>12</v>
      </c>
      <c r="AS23" s="24" t="s">
        <v>106</v>
      </c>
      <c r="AU23" s="142" t="e">
        <f t="shared" si="19"/>
        <v>#REF!</v>
      </c>
      <c r="AV23" s="142">
        <f>E23</f>
        <v>577</v>
      </c>
      <c r="AW23" s="142" t="e">
        <f t="shared" si="16"/>
        <v>#REF!</v>
      </c>
      <c r="AX23" s="142" t="e">
        <f>AW23-$H23</f>
        <v>#REF!</v>
      </c>
    </row>
    <row r="24" spans="1:50" ht="18.75" customHeight="1" x14ac:dyDescent="0.25">
      <c r="A24" s="15">
        <v>16</v>
      </c>
      <c r="B24" s="34" t="s">
        <v>143</v>
      </c>
      <c r="C24" s="176">
        <f>'ДС_КСГ_от программистов_1'!CK241</f>
        <v>199</v>
      </c>
      <c r="D24" s="179"/>
      <c r="E24" s="176"/>
      <c r="F24" s="174">
        <f t="shared" si="8"/>
        <v>199</v>
      </c>
      <c r="G24" s="74"/>
      <c r="H24" s="135"/>
      <c r="I24" s="32"/>
      <c r="J24" s="183"/>
      <c r="K24" s="32"/>
      <c r="L24" s="32"/>
      <c r="M24" s="238"/>
      <c r="N24" s="81"/>
      <c r="O24" s="10"/>
      <c r="P24" s="32"/>
      <c r="Q24" s="87" t="e">
        <f>#REF!</f>
        <v>#REF!</v>
      </c>
      <c r="R24" s="29" t="e">
        <f t="shared" si="5"/>
        <v>#REF!</v>
      </c>
      <c r="S24" s="23" t="e">
        <f t="shared" si="21"/>
        <v>#REF!</v>
      </c>
      <c r="T24" s="32"/>
      <c r="U24" s="21" t="e">
        <f>S24-'ДС_КСГ_ИТОГО_на 2024г_4'!CN241</f>
        <v>#REF!</v>
      </c>
      <c r="V24" s="23" t="e">
        <f t="shared" si="17"/>
        <v>#REF!</v>
      </c>
      <c r="W24" s="32"/>
      <c r="Y24" s="23">
        <v>273</v>
      </c>
      <c r="Z24" s="23" t="e">
        <f t="shared" si="10"/>
        <v>#REF!</v>
      </c>
      <c r="AA24" s="31">
        <f t="shared" si="11"/>
        <v>-74</v>
      </c>
      <c r="AB24" s="273">
        <v>234</v>
      </c>
      <c r="AC24" s="23" t="e">
        <f t="shared" si="12"/>
        <v>#REF!</v>
      </c>
      <c r="AE24" s="314">
        <f t="shared" si="6"/>
        <v>235</v>
      </c>
      <c r="AF24" s="23" t="e">
        <f t="shared" si="13"/>
        <v>#REF!</v>
      </c>
      <c r="AH24" s="69" t="e">
        <f t="shared" si="14"/>
        <v>#REF!</v>
      </c>
      <c r="AI24" s="23"/>
      <c r="AJ24" s="19" t="e">
        <f t="shared" si="15"/>
        <v>#REF!</v>
      </c>
      <c r="AK24" s="32"/>
      <c r="AL24" s="131" t="e">
        <f>AH24-'ДС_КСГ_ИТОГО_на 2024г_4'!CN241</f>
        <v>#REF!</v>
      </c>
      <c r="AO24" s="23">
        <v>253</v>
      </c>
      <c r="AP24" s="23" t="e">
        <f t="shared" si="7"/>
        <v>#REF!</v>
      </c>
      <c r="AQ24" s="31"/>
      <c r="AR24" s="15">
        <v>13</v>
      </c>
      <c r="AS24" s="34" t="s">
        <v>143</v>
      </c>
      <c r="AU24" s="183">
        <f t="shared" ref="AU24:AU27" si="22">AE24</f>
        <v>235</v>
      </c>
      <c r="AV24" s="23"/>
      <c r="AW24" s="19">
        <f t="shared" si="16"/>
        <v>235</v>
      </c>
      <c r="AX24" s="32"/>
    </row>
    <row r="25" spans="1:50" x14ac:dyDescent="0.25">
      <c r="A25" s="15">
        <v>17</v>
      </c>
      <c r="B25" s="4" t="s">
        <v>150</v>
      </c>
      <c r="C25" s="176">
        <f>'ДС_КСГ_от программистов_1'!CK242</f>
        <v>12089</v>
      </c>
      <c r="D25" s="179"/>
      <c r="E25" s="176"/>
      <c r="F25" s="174">
        <f t="shared" si="8"/>
        <v>12089</v>
      </c>
      <c r="G25" s="74"/>
      <c r="H25" s="135"/>
      <c r="I25" s="32"/>
      <c r="J25" s="183"/>
      <c r="K25" s="32"/>
      <c r="L25" s="32"/>
      <c r="M25" s="238"/>
      <c r="N25" s="81"/>
      <c r="O25" s="10"/>
      <c r="P25" s="32"/>
      <c r="Q25" s="87" t="e">
        <f>#REF!</f>
        <v>#REF!</v>
      </c>
      <c r="R25" s="29" t="e">
        <f t="shared" si="5"/>
        <v>#REF!</v>
      </c>
      <c r="S25" s="23" t="e">
        <f t="shared" si="21"/>
        <v>#REF!</v>
      </c>
      <c r="T25" s="32"/>
      <c r="U25" s="21" t="e">
        <f>S25-'ДС_КСГ_ИТОГО_на 2024г_4'!CN242</f>
        <v>#REF!</v>
      </c>
      <c r="V25" s="23" t="e">
        <f t="shared" si="17"/>
        <v>#REF!</v>
      </c>
      <c r="W25" s="32"/>
      <c r="Y25" s="23">
        <v>7400</v>
      </c>
      <c r="Z25" s="23" t="e">
        <f t="shared" si="10"/>
        <v>#REF!</v>
      </c>
      <c r="AA25" s="31">
        <f t="shared" si="11"/>
        <v>4689</v>
      </c>
      <c r="AB25" s="273">
        <v>12756</v>
      </c>
      <c r="AC25" s="23" t="e">
        <f t="shared" si="12"/>
        <v>#REF!</v>
      </c>
      <c r="AD25" s="85"/>
      <c r="AE25" s="314">
        <f t="shared" si="6"/>
        <v>10748</v>
      </c>
      <c r="AF25" s="23" t="e">
        <f t="shared" si="13"/>
        <v>#REF!</v>
      </c>
      <c r="AG25" s="85"/>
      <c r="AH25" s="69" t="e">
        <f t="shared" si="14"/>
        <v>#REF!</v>
      </c>
      <c r="AI25" s="23"/>
      <c r="AJ25" s="19" t="e">
        <f t="shared" si="15"/>
        <v>#REF!</v>
      </c>
      <c r="AK25" s="32"/>
      <c r="AL25" s="131" t="e">
        <f>AH25-'ДС_КСГ_ИТОГО_на 2024г_4'!CN242</f>
        <v>#REF!</v>
      </c>
      <c r="AO25" s="23">
        <v>8221</v>
      </c>
      <c r="AP25" s="23" t="e">
        <f t="shared" si="7"/>
        <v>#REF!</v>
      </c>
      <c r="AQ25" s="31"/>
      <c r="AR25" s="15">
        <v>14</v>
      </c>
      <c r="AS25" s="22" t="s">
        <v>150</v>
      </c>
      <c r="AU25" s="312" t="e">
        <f>S25</f>
        <v>#REF!</v>
      </c>
      <c r="AV25" s="23"/>
      <c r="AW25" s="19" t="e">
        <f t="shared" si="16"/>
        <v>#REF!</v>
      </c>
      <c r="AX25" s="32"/>
    </row>
    <row r="26" spans="1:50" ht="18" customHeight="1" x14ac:dyDescent="0.25">
      <c r="A26" s="15">
        <v>18</v>
      </c>
      <c r="B26" s="34" t="s">
        <v>155</v>
      </c>
      <c r="C26" s="176">
        <f>'ДС_КСГ_от программистов_1'!CK243</f>
        <v>417</v>
      </c>
      <c r="D26" s="179"/>
      <c r="E26" s="176"/>
      <c r="F26" s="174">
        <f t="shared" si="8"/>
        <v>417</v>
      </c>
      <c r="G26" s="74"/>
      <c r="H26" s="135"/>
      <c r="I26" s="32"/>
      <c r="J26" s="183"/>
      <c r="K26" s="32"/>
      <c r="L26" s="32"/>
      <c r="M26" s="238"/>
      <c r="N26" s="81"/>
      <c r="O26" s="10"/>
      <c r="P26" s="32"/>
      <c r="Q26" s="87" t="e">
        <f>#REF!</f>
        <v>#REF!</v>
      </c>
      <c r="R26" s="29" t="e">
        <f t="shared" si="5"/>
        <v>#REF!</v>
      </c>
      <c r="S26" s="23" t="e">
        <f t="shared" si="21"/>
        <v>#REF!</v>
      </c>
      <c r="T26" s="32"/>
      <c r="U26" s="21" t="e">
        <f>S26-'ДС_КСГ_ИТОГО_на 2024г_4'!CN243</f>
        <v>#REF!</v>
      </c>
      <c r="V26" s="23" t="e">
        <f t="shared" si="17"/>
        <v>#REF!</v>
      </c>
      <c r="W26" s="32"/>
      <c r="Y26" s="23">
        <v>227</v>
      </c>
      <c r="Z26" s="23" t="e">
        <f t="shared" si="10"/>
        <v>#REF!</v>
      </c>
      <c r="AA26" s="31">
        <f t="shared" si="11"/>
        <v>190</v>
      </c>
      <c r="AB26" s="273">
        <v>453</v>
      </c>
      <c r="AC26" s="23" t="e">
        <f t="shared" si="12"/>
        <v>#REF!</v>
      </c>
      <c r="AE26" s="314">
        <f t="shared" si="6"/>
        <v>366</v>
      </c>
      <c r="AF26" s="23" t="e">
        <f t="shared" si="13"/>
        <v>#REF!</v>
      </c>
      <c r="AH26" s="69" t="e">
        <f t="shared" si="14"/>
        <v>#REF!</v>
      </c>
      <c r="AI26" s="23"/>
      <c r="AJ26" s="19" t="e">
        <f t="shared" si="15"/>
        <v>#REF!</v>
      </c>
      <c r="AK26" s="32"/>
      <c r="AL26" s="131" t="e">
        <f>AH26-'ДС_КСГ_ИТОГО_на 2024г_4'!CN243</f>
        <v>#REF!</v>
      </c>
      <c r="AO26" s="23">
        <v>289</v>
      </c>
      <c r="AP26" s="23" t="e">
        <f t="shared" si="7"/>
        <v>#REF!</v>
      </c>
      <c r="AQ26" s="31"/>
      <c r="AR26" s="15">
        <v>15</v>
      </c>
      <c r="AS26" s="34" t="s">
        <v>155</v>
      </c>
      <c r="AU26" s="183">
        <f t="shared" si="22"/>
        <v>366</v>
      </c>
      <c r="AV26" s="23"/>
      <c r="AW26" s="19">
        <f t="shared" si="16"/>
        <v>366</v>
      </c>
      <c r="AX26" s="32"/>
    </row>
    <row r="27" spans="1:50" x14ac:dyDescent="0.25">
      <c r="A27" s="15">
        <v>19</v>
      </c>
      <c r="B27" s="4" t="s">
        <v>156</v>
      </c>
      <c r="C27" s="176">
        <f>'ДС_КСГ_от программистов_1'!CK244</f>
        <v>687</v>
      </c>
      <c r="D27" s="179"/>
      <c r="E27" s="176"/>
      <c r="F27" s="174">
        <f t="shared" si="8"/>
        <v>687</v>
      </c>
      <c r="G27" s="74"/>
      <c r="H27" s="135"/>
      <c r="I27" s="32"/>
      <c r="J27" s="183"/>
      <c r="K27" s="32"/>
      <c r="L27" s="32"/>
      <c r="M27" s="238"/>
      <c r="N27" s="81"/>
      <c r="O27" s="10"/>
      <c r="P27" s="32"/>
      <c r="Q27" s="87" t="e">
        <f>#REF!</f>
        <v>#REF!</v>
      </c>
      <c r="R27" s="29" t="e">
        <f t="shared" si="5"/>
        <v>#REF!</v>
      </c>
      <c r="S27" s="23" t="e">
        <f t="shared" si="21"/>
        <v>#REF!</v>
      </c>
      <c r="T27" s="32"/>
      <c r="U27" s="21" t="e">
        <f>S27-'ДС_КСГ_ИТОГО_на 2024г_4'!CN244</f>
        <v>#REF!</v>
      </c>
      <c r="V27" s="23" t="e">
        <f t="shared" si="17"/>
        <v>#REF!</v>
      </c>
      <c r="W27" s="32"/>
      <c r="Y27" s="23">
        <v>726</v>
      </c>
      <c r="Z27" s="23" t="e">
        <f t="shared" si="10"/>
        <v>#REF!</v>
      </c>
      <c r="AA27" s="31">
        <f t="shared" si="11"/>
        <v>-39</v>
      </c>
      <c r="AB27" s="273">
        <v>696</v>
      </c>
      <c r="AC27" s="23" t="e">
        <f t="shared" si="12"/>
        <v>#REF!</v>
      </c>
      <c r="AE27" s="314">
        <f t="shared" si="6"/>
        <v>703</v>
      </c>
      <c r="AF27" s="23" t="e">
        <f t="shared" si="13"/>
        <v>#REF!</v>
      </c>
      <c r="AH27" s="69" t="e">
        <f t="shared" si="14"/>
        <v>#REF!</v>
      </c>
      <c r="AI27" s="23"/>
      <c r="AJ27" s="19" t="e">
        <f t="shared" si="15"/>
        <v>#REF!</v>
      </c>
      <c r="AK27" s="32"/>
      <c r="AL27" s="131" t="e">
        <f>AH27-'ДС_КСГ_ИТОГО_на 2024г_4'!CN244</f>
        <v>#REF!</v>
      </c>
      <c r="AO27" s="23">
        <v>728</v>
      </c>
      <c r="AP27" s="23" t="e">
        <f t="shared" si="7"/>
        <v>#REF!</v>
      </c>
      <c r="AQ27" s="31"/>
      <c r="AR27" s="15">
        <v>16</v>
      </c>
      <c r="AS27" s="22" t="s">
        <v>156</v>
      </c>
      <c r="AU27" s="183">
        <f t="shared" si="22"/>
        <v>703</v>
      </c>
      <c r="AV27" s="23"/>
      <c r="AW27" s="19">
        <f t="shared" si="16"/>
        <v>703</v>
      </c>
      <c r="AX27" s="32"/>
    </row>
    <row r="28" spans="1:50" ht="20.25" customHeight="1" x14ac:dyDescent="0.25">
      <c r="A28" s="15">
        <v>20</v>
      </c>
      <c r="B28" s="4" t="s">
        <v>157</v>
      </c>
      <c r="C28" s="176">
        <f>'ДС_КСГ_от программистов_1'!CK245</f>
        <v>124</v>
      </c>
      <c r="D28" s="179"/>
      <c r="E28" s="176"/>
      <c r="F28" s="174">
        <f t="shared" si="8"/>
        <v>124</v>
      </c>
      <c r="G28" s="74"/>
      <c r="H28" s="135"/>
      <c r="I28" s="32"/>
      <c r="J28" s="183"/>
      <c r="K28" s="32"/>
      <c r="L28" s="32"/>
      <c r="M28" s="238"/>
      <c r="N28" s="81"/>
      <c r="O28" s="10"/>
      <c r="P28" s="32"/>
      <c r="Q28" s="87" t="e">
        <f>#REF!</f>
        <v>#REF!</v>
      </c>
      <c r="R28" s="29" t="e">
        <f t="shared" si="5"/>
        <v>#REF!</v>
      </c>
      <c r="S28" s="23" t="e">
        <f t="shared" si="21"/>
        <v>#REF!</v>
      </c>
      <c r="T28" s="32"/>
      <c r="U28" s="21" t="e">
        <f>S28-'ДС_КСГ_ИТОГО_на 2024г_4'!CN245</f>
        <v>#REF!</v>
      </c>
      <c r="V28" s="23" t="e">
        <f t="shared" si="17"/>
        <v>#REF!</v>
      </c>
      <c r="W28" s="32"/>
      <c r="Y28" s="23">
        <v>63</v>
      </c>
      <c r="Z28" s="23" t="e">
        <f t="shared" si="10"/>
        <v>#REF!</v>
      </c>
      <c r="AA28" s="31">
        <f t="shared" si="11"/>
        <v>61</v>
      </c>
      <c r="AB28" s="273">
        <v>135</v>
      </c>
      <c r="AC28" s="23" t="e">
        <f t="shared" si="12"/>
        <v>#REF!</v>
      </c>
      <c r="AE28" s="314">
        <f t="shared" si="6"/>
        <v>107</v>
      </c>
      <c r="AF28" s="23" t="e">
        <f t="shared" si="13"/>
        <v>#REF!</v>
      </c>
      <c r="AH28" s="69" t="e">
        <f t="shared" si="14"/>
        <v>#REF!</v>
      </c>
      <c r="AI28" s="23"/>
      <c r="AJ28" s="19" t="e">
        <f t="shared" si="15"/>
        <v>#REF!</v>
      </c>
      <c r="AK28" s="32"/>
      <c r="AL28" s="131" t="e">
        <f>AH28-'ДС_КСГ_ИТОГО_на 2024г_4'!CN245</f>
        <v>#REF!</v>
      </c>
      <c r="AO28" s="23">
        <v>87</v>
      </c>
      <c r="AP28" s="23" t="e">
        <f t="shared" si="7"/>
        <v>#REF!</v>
      </c>
      <c r="AQ28" s="31"/>
      <c r="AR28" s="15">
        <v>17</v>
      </c>
      <c r="AS28" s="22" t="s">
        <v>157</v>
      </c>
      <c r="AU28" s="312" t="e">
        <f>S28</f>
        <v>#REF!</v>
      </c>
      <c r="AV28" s="23"/>
      <c r="AW28" s="19" t="e">
        <f t="shared" si="16"/>
        <v>#REF!</v>
      </c>
      <c r="AX28" s="32"/>
    </row>
    <row r="29" spans="1:50" ht="17.25" customHeight="1" x14ac:dyDescent="0.25">
      <c r="A29" s="15">
        <v>21</v>
      </c>
      <c r="B29" s="34" t="s">
        <v>158</v>
      </c>
      <c r="C29" s="176">
        <f>'ДС_КСГ_от программистов_1'!CK246</f>
        <v>53</v>
      </c>
      <c r="D29" s="179"/>
      <c r="E29" s="176"/>
      <c r="F29" s="174">
        <f t="shared" si="8"/>
        <v>53</v>
      </c>
      <c r="G29" s="74"/>
      <c r="H29" s="135"/>
      <c r="I29" s="32"/>
      <c r="J29" s="183"/>
      <c r="K29" s="32"/>
      <c r="L29" s="32"/>
      <c r="M29" s="238"/>
      <c r="N29" s="81"/>
      <c r="O29" s="10"/>
      <c r="P29" s="32"/>
      <c r="Q29" s="87" t="e">
        <f>#REF!</f>
        <v>#REF!</v>
      </c>
      <c r="R29" s="29" t="e">
        <f t="shared" si="5"/>
        <v>#REF!</v>
      </c>
      <c r="S29" s="23" t="e">
        <f t="shared" si="21"/>
        <v>#REF!</v>
      </c>
      <c r="T29" s="32"/>
      <c r="U29" s="21" t="e">
        <f>S29-'ДС_КСГ_ИТОГО_на 2024г_4'!CN246</f>
        <v>#REF!</v>
      </c>
      <c r="V29" s="23" t="e">
        <f t="shared" si="17"/>
        <v>#REF!</v>
      </c>
      <c r="W29" s="32"/>
      <c r="Y29" s="23">
        <v>130</v>
      </c>
      <c r="Z29" s="23" t="e">
        <f t="shared" si="10"/>
        <v>#REF!</v>
      </c>
      <c r="AA29" s="31">
        <f t="shared" si="11"/>
        <v>-77</v>
      </c>
      <c r="AB29" s="273">
        <v>66</v>
      </c>
      <c r="AC29" s="23" t="e">
        <f t="shared" si="12"/>
        <v>#REF!</v>
      </c>
      <c r="AE29" s="314">
        <f t="shared" si="6"/>
        <v>83</v>
      </c>
      <c r="AF29" s="23" t="e">
        <f t="shared" si="13"/>
        <v>#REF!</v>
      </c>
      <c r="AH29" s="312" t="e">
        <f t="shared" si="14"/>
        <v>#REF!</v>
      </c>
      <c r="AI29" s="23"/>
      <c r="AJ29" s="19" t="e">
        <f t="shared" si="15"/>
        <v>#REF!</v>
      </c>
      <c r="AK29" s="32"/>
      <c r="AL29" s="131" t="e">
        <f>AH29-'ДС_КСГ_ИТОГО_на 2024г_4'!CN246</f>
        <v>#REF!</v>
      </c>
      <c r="AO29" s="23">
        <v>81</v>
      </c>
      <c r="AP29" s="23" t="e">
        <f t="shared" si="7"/>
        <v>#REF!</v>
      </c>
      <c r="AQ29" s="31"/>
      <c r="AR29" s="15">
        <v>18</v>
      </c>
      <c r="AS29" s="34" t="s">
        <v>158</v>
      </c>
      <c r="AU29" s="312" t="e">
        <f>S29</f>
        <v>#REF!</v>
      </c>
      <c r="AV29" s="23"/>
      <c r="AW29" s="19" t="e">
        <f t="shared" si="16"/>
        <v>#REF!</v>
      </c>
      <c r="AX29" s="32"/>
    </row>
    <row r="30" spans="1:50" ht="17.25" customHeight="1" x14ac:dyDescent="0.25">
      <c r="A30" s="15">
        <v>22</v>
      </c>
      <c r="B30" s="34" t="s">
        <v>164</v>
      </c>
      <c r="C30" s="176">
        <f>'ДС_КСГ_от программистов_1'!CK247</f>
        <v>0</v>
      </c>
      <c r="D30" s="179"/>
      <c r="E30" s="176"/>
      <c r="F30" s="174">
        <f t="shared" si="8"/>
        <v>0</v>
      </c>
      <c r="G30" s="74"/>
      <c r="H30" s="135"/>
      <c r="I30" s="32"/>
      <c r="J30" s="183"/>
      <c r="K30" s="32"/>
      <c r="L30" s="32"/>
      <c r="M30" s="238"/>
      <c r="N30" s="81"/>
      <c r="O30" s="10"/>
      <c r="P30" s="32"/>
      <c r="Q30" s="87" t="e">
        <f>#REF!</f>
        <v>#REF!</v>
      </c>
      <c r="R30" s="29" t="e">
        <f t="shared" si="5"/>
        <v>#REF!</v>
      </c>
      <c r="S30" s="23" t="e">
        <f t="shared" si="21"/>
        <v>#REF!</v>
      </c>
      <c r="T30" s="32"/>
      <c r="U30" s="21" t="e">
        <f>S30-'ДС_КСГ_ИТОГО_на 2024г_4'!CN247</f>
        <v>#REF!</v>
      </c>
      <c r="V30" s="23" t="e">
        <f t="shared" si="17"/>
        <v>#REF!</v>
      </c>
      <c r="W30" s="32"/>
      <c r="Y30" s="23">
        <v>0</v>
      </c>
      <c r="Z30" s="23" t="e">
        <f t="shared" si="10"/>
        <v>#REF!</v>
      </c>
      <c r="AA30" s="31">
        <f t="shared" si="11"/>
        <v>0</v>
      </c>
      <c r="AB30" s="273">
        <v>0</v>
      </c>
      <c r="AC30" s="23" t="e">
        <f t="shared" si="12"/>
        <v>#REF!</v>
      </c>
      <c r="AE30" s="314">
        <f t="shared" si="6"/>
        <v>0</v>
      </c>
      <c r="AF30" s="23" t="e">
        <f t="shared" si="13"/>
        <v>#REF!</v>
      </c>
      <c r="AH30" s="69" t="e">
        <f t="shared" si="14"/>
        <v>#REF!</v>
      </c>
      <c r="AI30" s="23"/>
      <c r="AJ30" s="19" t="e">
        <f t="shared" si="15"/>
        <v>#REF!</v>
      </c>
      <c r="AK30" s="32"/>
      <c r="AL30" s="131" t="e">
        <f>AH30-'ДС_КСГ_ИТОГО_на 2024г_4'!CN247</f>
        <v>#REF!</v>
      </c>
      <c r="AO30" s="23">
        <v>30</v>
      </c>
      <c r="AP30" s="23" t="e">
        <f t="shared" si="7"/>
        <v>#REF!</v>
      </c>
      <c r="AQ30" s="31"/>
      <c r="AR30" s="15">
        <v>19</v>
      </c>
      <c r="AS30" s="34" t="s">
        <v>164</v>
      </c>
      <c r="AU30" s="183">
        <f t="shared" ref="AU30:AU35" si="23">AE30</f>
        <v>0</v>
      </c>
      <c r="AV30" s="23"/>
      <c r="AW30" s="19">
        <f t="shared" si="16"/>
        <v>0</v>
      </c>
      <c r="AX30" s="32"/>
    </row>
    <row r="31" spans="1:50" ht="17.25" customHeight="1" x14ac:dyDescent="0.25">
      <c r="A31" s="15">
        <v>23</v>
      </c>
      <c r="B31" s="34" t="s">
        <v>167</v>
      </c>
      <c r="C31" s="176">
        <f>'ДС_КСГ_от программистов_1'!CK248</f>
        <v>1173</v>
      </c>
      <c r="D31" s="179"/>
      <c r="E31" s="176"/>
      <c r="F31" s="174">
        <f t="shared" si="8"/>
        <v>1173</v>
      </c>
      <c r="G31" s="74"/>
      <c r="H31" s="135"/>
      <c r="I31" s="32"/>
      <c r="J31" s="183"/>
      <c r="K31" s="32"/>
      <c r="L31" s="32"/>
      <c r="M31" s="238"/>
      <c r="N31" s="81"/>
      <c r="O31" s="10"/>
      <c r="P31" s="32"/>
      <c r="Q31" s="87" t="e">
        <f>#REF!</f>
        <v>#REF!</v>
      </c>
      <c r="R31" s="29" t="e">
        <f t="shared" si="5"/>
        <v>#REF!</v>
      </c>
      <c r="S31" s="23" t="e">
        <f t="shared" si="21"/>
        <v>#REF!</v>
      </c>
      <c r="T31" s="32"/>
      <c r="U31" s="21" t="e">
        <f>S31-'ДС_КСГ_ИТОГО_на 2024г_4'!CN248</f>
        <v>#REF!</v>
      </c>
      <c r="V31" s="23" t="e">
        <f t="shared" si="17"/>
        <v>#REF!</v>
      </c>
      <c r="W31" s="32"/>
      <c r="Y31" s="23">
        <v>926</v>
      </c>
      <c r="Z31" s="23" t="e">
        <f t="shared" si="10"/>
        <v>#REF!</v>
      </c>
      <c r="AA31" s="31">
        <f t="shared" si="11"/>
        <v>247</v>
      </c>
      <c r="AB31" s="273">
        <v>1206</v>
      </c>
      <c r="AC31" s="23" t="e">
        <f t="shared" si="12"/>
        <v>#REF!</v>
      </c>
      <c r="AE31" s="314">
        <f t="shared" si="6"/>
        <v>1102</v>
      </c>
      <c r="AF31" s="23" t="e">
        <f t="shared" si="13"/>
        <v>#REF!</v>
      </c>
      <c r="AH31" s="69" t="e">
        <f t="shared" si="14"/>
        <v>#REF!</v>
      </c>
      <c r="AI31" s="23"/>
      <c r="AJ31" s="19" t="e">
        <f t="shared" si="15"/>
        <v>#REF!</v>
      </c>
      <c r="AK31" s="32"/>
      <c r="AL31" s="131" t="e">
        <f>AH31-'ДС_КСГ_ИТОГО_на 2024г_4'!CN248</f>
        <v>#REF!</v>
      </c>
      <c r="AO31" s="23">
        <v>1253</v>
      </c>
      <c r="AP31" s="23" t="e">
        <f t="shared" si="7"/>
        <v>#REF!</v>
      </c>
      <c r="AQ31" s="31"/>
      <c r="AR31" s="15">
        <v>20</v>
      </c>
      <c r="AS31" s="34" t="s">
        <v>167</v>
      </c>
      <c r="AU31" s="183">
        <f t="shared" si="23"/>
        <v>1102</v>
      </c>
      <c r="AV31" s="23"/>
      <c r="AW31" s="19">
        <f t="shared" si="16"/>
        <v>1102</v>
      </c>
      <c r="AX31" s="32"/>
    </row>
    <row r="32" spans="1:50" ht="17.25" customHeight="1" x14ac:dyDescent="0.25">
      <c r="A32" s="15">
        <v>24</v>
      </c>
      <c r="B32" s="34" t="s">
        <v>171</v>
      </c>
      <c r="C32" s="176">
        <f>'ДС_КСГ_от программистов_1'!CK249</f>
        <v>356</v>
      </c>
      <c r="D32" s="179"/>
      <c r="E32" s="176"/>
      <c r="F32" s="174">
        <f t="shared" si="8"/>
        <v>356</v>
      </c>
      <c r="G32" s="74"/>
      <c r="H32" s="135"/>
      <c r="I32" s="32"/>
      <c r="J32" s="183"/>
      <c r="K32" s="32"/>
      <c r="L32" s="32"/>
      <c r="M32" s="238"/>
      <c r="N32" s="81"/>
      <c r="O32" s="10"/>
      <c r="P32" s="32"/>
      <c r="Q32" s="87" t="e">
        <f>#REF!</f>
        <v>#REF!</v>
      </c>
      <c r="R32" s="29" t="e">
        <f t="shared" si="5"/>
        <v>#REF!</v>
      </c>
      <c r="S32" s="23" t="e">
        <f t="shared" si="21"/>
        <v>#REF!</v>
      </c>
      <c r="T32" s="32"/>
      <c r="U32" s="21" t="e">
        <f>S32-'ДС_КСГ_ИТОГО_на 2024г_4'!CN249</f>
        <v>#REF!</v>
      </c>
      <c r="V32" s="23" t="e">
        <f t="shared" si="17"/>
        <v>#REF!</v>
      </c>
      <c r="W32" s="32"/>
      <c r="Y32" s="23">
        <v>294</v>
      </c>
      <c r="Z32" s="23" t="e">
        <f t="shared" si="10"/>
        <v>#REF!</v>
      </c>
      <c r="AA32" s="31">
        <f t="shared" si="11"/>
        <v>62</v>
      </c>
      <c r="AB32" s="273">
        <v>354</v>
      </c>
      <c r="AC32" s="23" t="e">
        <f t="shared" si="12"/>
        <v>#REF!</v>
      </c>
      <c r="AE32" s="314">
        <f t="shared" si="6"/>
        <v>335</v>
      </c>
      <c r="AF32" s="23" t="e">
        <f t="shared" si="13"/>
        <v>#REF!</v>
      </c>
      <c r="AH32" s="69" t="e">
        <f t="shared" si="14"/>
        <v>#REF!</v>
      </c>
      <c r="AI32" s="23"/>
      <c r="AJ32" s="19" t="e">
        <f t="shared" si="15"/>
        <v>#REF!</v>
      </c>
      <c r="AK32" s="32"/>
      <c r="AL32" s="131" t="e">
        <f>AH32-'ДС_КСГ_ИТОГО_на 2024г_4'!CN249</f>
        <v>#REF!</v>
      </c>
      <c r="AO32" s="23">
        <v>378</v>
      </c>
      <c r="AP32" s="23" t="e">
        <f t="shared" si="7"/>
        <v>#REF!</v>
      </c>
      <c r="AQ32" s="31"/>
      <c r="AR32" s="15">
        <v>21</v>
      </c>
      <c r="AS32" s="34" t="s">
        <v>171</v>
      </c>
      <c r="AU32" s="183">
        <f t="shared" si="23"/>
        <v>335</v>
      </c>
      <c r="AV32" s="23"/>
      <c r="AW32" s="19">
        <f t="shared" si="16"/>
        <v>335</v>
      </c>
      <c r="AX32" s="32"/>
    </row>
    <row r="33" spans="1:50" ht="17.25" customHeight="1" x14ac:dyDescent="0.25">
      <c r="A33" s="15">
        <v>25</v>
      </c>
      <c r="B33" s="34" t="s">
        <v>177</v>
      </c>
      <c r="C33" s="176">
        <f>'ДС_КСГ_от программистов_1'!CK250</f>
        <v>473</v>
      </c>
      <c r="D33" s="179"/>
      <c r="E33" s="176"/>
      <c r="F33" s="174">
        <f t="shared" si="8"/>
        <v>473</v>
      </c>
      <c r="G33" s="74"/>
      <c r="H33" s="135"/>
      <c r="I33" s="32"/>
      <c r="J33" s="183"/>
      <c r="K33" s="32"/>
      <c r="L33" s="32"/>
      <c r="M33" s="238"/>
      <c r="N33" s="81"/>
      <c r="O33" s="10"/>
      <c r="P33" s="32"/>
      <c r="Q33" s="87" t="e">
        <f>#REF!</f>
        <v>#REF!</v>
      </c>
      <c r="R33" s="29" t="e">
        <f t="shared" si="5"/>
        <v>#REF!</v>
      </c>
      <c r="S33" s="23" t="e">
        <f t="shared" si="21"/>
        <v>#REF!</v>
      </c>
      <c r="T33" s="32"/>
      <c r="U33" s="21" t="e">
        <f>S33-'ДС_КСГ_ИТОГО_на 2024г_4'!CN250</f>
        <v>#REF!</v>
      </c>
      <c r="V33" s="23" t="e">
        <f t="shared" si="17"/>
        <v>#REF!</v>
      </c>
      <c r="W33" s="32"/>
      <c r="Y33" s="23">
        <v>429</v>
      </c>
      <c r="Z33" s="23" t="e">
        <f t="shared" si="10"/>
        <v>#REF!</v>
      </c>
      <c r="AA33" s="31">
        <f t="shared" si="11"/>
        <v>44</v>
      </c>
      <c r="AB33" s="273">
        <v>519</v>
      </c>
      <c r="AC33" s="23" t="e">
        <f t="shared" si="12"/>
        <v>#REF!</v>
      </c>
      <c r="AD33" s="85"/>
      <c r="AE33" s="314">
        <f t="shared" si="6"/>
        <v>474</v>
      </c>
      <c r="AF33" s="23" t="e">
        <f t="shared" si="13"/>
        <v>#REF!</v>
      </c>
      <c r="AG33" s="85"/>
      <c r="AH33" s="69" t="e">
        <f t="shared" si="14"/>
        <v>#REF!</v>
      </c>
      <c r="AI33" s="23"/>
      <c r="AJ33" s="19" t="e">
        <f t="shared" si="15"/>
        <v>#REF!</v>
      </c>
      <c r="AK33" s="32"/>
      <c r="AL33" s="131" t="e">
        <f>AH33-'ДС_КСГ_ИТОГО_на 2024г_4'!CN250</f>
        <v>#REF!</v>
      </c>
      <c r="AO33" s="23">
        <v>392</v>
      </c>
      <c r="AP33" s="23" t="e">
        <f t="shared" si="7"/>
        <v>#REF!</v>
      </c>
      <c r="AQ33" s="31"/>
      <c r="AR33" s="15">
        <v>22</v>
      </c>
      <c r="AS33" s="34" t="s">
        <v>177</v>
      </c>
      <c r="AU33" s="312" t="e">
        <f>S33</f>
        <v>#REF!</v>
      </c>
      <c r="AV33" s="23"/>
      <c r="AW33" s="19" t="e">
        <f t="shared" si="16"/>
        <v>#REF!</v>
      </c>
      <c r="AX33" s="32"/>
    </row>
    <row r="34" spans="1:50" ht="17.25" customHeight="1" x14ac:dyDescent="0.25">
      <c r="A34" s="15">
        <v>26</v>
      </c>
      <c r="B34" s="34" t="s">
        <v>181</v>
      </c>
      <c r="C34" s="176">
        <f>'ДС_КСГ_от программистов_1'!CK251</f>
        <v>67</v>
      </c>
      <c r="D34" s="179"/>
      <c r="E34" s="176"/>
      <c r="F34" s="174">
        <f t="shared" si="8"/>
        <v>67</v>
      </c>
      <c r="G34" s="74"/>
      <c r="H34" s="135"/>
      <c r="I34" s="32"/>
      <c r="J34" s="183"/>
      <c r="K34" s="32"/>
      <c r="L34" s="32"/>
      <c r="M34" s="238"/>
      <c r="N34" s="81"/>
      <c r="O34" s="10"/>
      <c r="P34" s="32"/>
      <c r="Q34" s="87" t="e">
        <f>#REF!</f>
        <v>#REF!</v>
      </c>
      <c r="R34" s="29" t="e">
        <f t="shared" si="5"/>
        <v>#REF!</v>
      </c>
      <c r="S34" s="23" t="e">
        <f t="shared" si="21"/>
        <v>#REF!</v>
      </c>
      <c r="T34" s="32"/>
      <c r="U34" s="21" t="e">
        <f>S34-'ДС_КСГ_ИТОГО_на 2024г_4'!CN251</f>
        <v>#REF!</v>
      </c>
      <c r="V34" s="23" t="e">
        <f t="shared" si="17"/>
        <v>#REF!</v>
      </c>
      <c r="W34" s="32"/>
      <c r="Y34" s="23">
        <v>61</v>
      </c>
      <c r="Z34" s="23" t="e">
        <f t="shared" si="10"/>
        <v>#REF!</v>
      </c>
      <c r="AA34" s="31">
        <f t="shared" si="11"/>
        <v>6</v>
      </c>
      <c r="AB34" s="273">
        <v>78</v>
      </c>
      <c r="AC34" s="23" t="e">
        <f t="shared" si="12"/>
        <v>#REF!</v>
      </c>
      <c r="AE34" s="314">
        <f t="shared" si="6"/>
        <v>69</v>
      </c>
      <c r="AF34" s="23" t="e">
        <f t="shared" si="13"/>
        <v>#REF!</v>
      </c>
      <c r="AH34" s="69" t="e">
        <f t="shared" si="14"/>
        <v>#REF!</v>
      </c>
      <c r="AI34" s="23"/>
      <c r="AJ34" s="19" t="e">
        <f t="shared" si="15"/>
        <v>#REF!</v>
      </c>
      <c r="AK34" s="32"/>
      <c r="AL34" s="131" t="e">
        <f>AH34-'ДС_КСГ_ИТОГО_на 2024г_4'!CN251</f>
        <v>#REF!</v>
      </c>
      <c r="AO34" s="23">
        <v>66</v>
      </c>
      <c r="AP34" s="23" t="e">
        <f t="shared" si="7"/>
        <v>#REF!</v>
      </c>
      <c r="AQ34" s="31"/>
      <c r="AR34" s="15">
        <v>23</v>
      </c>
      <c r="AS34" s="34" t="s">
        <v>181</v>
      </c>
      <c r="AU34" s="183">
        <f t="shared" si="23"/>
        <v>69</v>
      </c>
      <c r="AV34" s="23"/>
      <c r="AW34" s="19">
        <f t="shared" si="16"/>
        <v>69</v>
      </c>
      <c r="AX34" s="32"/>
    </row>
    <row r="35" spans="1:50" ht="17.25" customHeight="1" x14ac:dyDescent="0.25">
      <c r="A35" s="15">
        <v>27</v>
      </c>
      <c r="B35" s="34" t="s">
        <v>194</v>
      </c>
      <c r="C35" s="176">
        <f>'ДС_КСГ_от программистов_1'!CK252</f>
        <v>2274</v>
      </c>
      <c r="D35" s="179"/>
      <c r="E35" s="176"/>
      <c r="F35" s="174">
        <f t="shared" si="8"/>
        <v>2274</v>
      </c>
      <c r="G35" s="74"/>
      <c r="H35" s="135"/>
      <c r="I35" s="32"/>
      <c r="J35" s="183"/>
      <c r="K35" s="32"/>
      <c r="L35" s="32"/>
      <c r="M35" s="238"/>
      <c r="N35" s="81"/>
      <c r="O35" s="10"/>
      <c r="P35" s="32"/>
      <c r="Q35" s="87" t="e">
        <f>#REF!</f>
        <v>#REF!</v>
      </c>
      <c r="R35" s="29" t="e">
        <f t="shared" si="5"/>
        <v>#REF!</v>
      </c>
      <c r="S35" s="23" t="e">
        <f t="shared" si="21"/>
        <v>#REF!</v>
      </c>
      <c r="T35" s="32"/>
      <c r="U35" s="21" t="e">
        <f>S35-'ДС_КСГ_ИТОГО_на 2024г_4'!CN252</f>
        <v>#REF!</v>
      </c>
      <c r="V35" s="23" t="e">
        <f t="shared" si="17"/>
        <v>#REF!</v>
      </c>
      <c r="W35" s="32"/>
      <c r="Y35" s="23">
        <v>1698</v>
      </c>
      <c r="Z35" s="23" t="e">
        <f t="shared" si="10"/>
        <v>#REF!</v>
      </c>
      <c r="AA35" s="31">
        <f t="shared" si="11"/>
        <v>576</v>
      </c>
      <c r="AB35" s="273">
        <v>2310</v>
      </c>
      <c r="AC35" s="23" t="e">
        <f t="shared" si="12"/>
        <v>#REF!</v>
      </c>
      <c r="AE35" s="314">
        <f t="shared" si="6"/>
        <v>2094</v>
      </c>
      <c r="AF35" s="23" t="e">
        <f t="shared" si="13"/>
        <v>#REF!</v>
      </c>
      <c r="AH35" s="69" t="e">
        <f t="shared" si="14"/>
        <v>#REF!</v>
      </c>
      <c r="AI35" s="23"/>
      <c r="AJ35" s="19" t="e">
        <f t="shared" si="15"/>
        <v>#REF!</v>
      </c>
      <c r="AK35" s="32"/>
      <c r="AL35" s="131" t="e">
        <f>AH35-'ДС_КСГ_ИТОГО_на 2024г_4'!CN252</f>
        <v>#REF!</v>
      </c>
      <c r="AO35" s="23">
        <v>1951</v>
      </c>
      <c r="AP35" s="23" t="e">
        <f t="shared" si="7"/>
        <v>#REF!</v>
      </c>
      <c r="AQ35" s="31"/>
      <c r="AR35" s="15">
        <v>24</v>
      </c>
      <c r="AS35" s="34" t="s">
        <v>194</v>
      </c>
      <c r="AU35" s="183">
        <f t="shared" si="23"/>
        <v>2094</v>
      </c>
      <c r="AV35" s="23"/>
      <c r="AW35" s="19">
        <f t="shared" si="16"/>
        <v>2094</v>
      </c>
      <c r="AX35" s="32"/>
    </row>
    <row r="36" spans="1:50" ht="17.25" customHeight="1" x14ac:dyDescent="0.25">
      <c r="A36" s="15">
        <v>28</v>
      </c>
      <c r="B36" s="34" t="s">
        <v>197</v>
      </c>
      <c r="C36" s="176">
        <f>'ДС_КСГ_от программистов_1'!CK253</f>
        <v>1677</v>
      </c>
      <c r="D36" s="179"/>
      <c r="E36" s="176"/>
      <c r="F36" s="174">
        <f t="shared" si="8"/>
        <v>1677</v>
      </c>
      <c r="G36" s="74"/>
      <c r="H36" s="135"/>
      <c r="I36" s="32"/>
      <c r="J36" s="183"/>
      <c r="K36" s="32"/>
      <c r="L36" s="32"/>
      <c r="M36" s="238"/>
      <c r="N36" s="81"/>
      <c r="O36" s="10"/>
      <c r="P36" s="32"/>
      <c r="Q36" s="87" t="e">
        <f>#REF!</f>
        <v>#REF!</v>
      </c>
      <c r="R36" s="29" t="e">
        <f t="shared" si="5"/>
        <v>#REF!</v>
      </c>
      <c r="S36" s="23" t="e">
        <f t="shared" si="21"/>
        <v>#REF!</v>
      </c>
      <c r="T36" s="32"/>
      <c r="U36" s="21" t="e">
        <f>S36-'ДС_КСГ_ИТОГО_на 2024г_4'!CN253</f>
        <v>#REF!</v>
      </c>
      <c r="V36" s="23" t="e">
        <f t="shared" si="17"/>
        <v>#REF!</v>
      </c>
      <c r="W36" s="32"/>
      <c r="Y36" s="23">
        <v>67</v>
      </c>
      <c r="Z36" s="23" t="e">
        <f t="shared" si="10"/>
        <v>#REF!</v>
      </c>
      <c r="AA36" s="31">
        <f t="shared" si="11"/>
        <v>1610</v>
      </c>
      <c r="AB36" s="273">
        <v>1776</v>
      </c>
      <c r="AC36" s="23" t="e">
        <f t="shared" si="12"/>
        <v>#REF!</v>
      </c>
      <c r="AE36" s="314">
        <f t="shared" si="6"/>
        <v>1173</v>
      </c>
      <c r="AF36" s="23" t="e">
        <f t="shared" si="13"/>
        <v>#REF!</v>
      </c>
      <c r="AH36" s="312" t="e">
        <f t="shared" si="14"/>
        <v>#REF!</v>
      </c>
      <c r="AI36" s="23"/>
      <c r="AJ36" s="19" t="e">
        <f t="shared" si="15"/>
        <v>#REF!</v>
      </c>
      <c r="AK36" s="32"/>
      <c r="AL36" s="131" t="e">
        <f>AH36-'ДС_КСГ_ИТОГО_на 2024г_4'!CN253</f>
        <v>#REF!</v>
      </c>
      <c r="AO36" s="23">
        <v>917</v>
      </c>
      <c r="AP36" s="23" t="e">
        <f t="shared" si="7"/>
        <v>#REF!</v>
      </c>
      <c r="AQ36" s="31"/>
      <c r="AR36" s="15">
        <v>25</v>
      </c>
      <c r="AS36" s="34" t="s">
        <v>197</v>
      </c>
      <c r="AU36" s="312" t="e">
        <f t="shared" si="19"/>
        <v>#REF!</v>
      </c>
      <c r="AV36" s="23"/>
      <c r="AW36" s="19" t="e">
        <f t="shared" si="16"/>
        <v>#REF!</v>
      </c>
      <c r="AX36" s="32"/>
    </row>
    <row r="37" spans="1:50" ht="48" customHeight="1" x14ac:dyDescent="0.25">
      <c r="A37" s="15">
        <v>29</v>
      </c>
      <c r="B37" s="79" t="s">
        <v>572</v>
      </c>
      <c r="C37" s="176"/>
      <c r="D37" s="179">
        <v>119</v>
      </c>
      <c r="E37" s="176">
        <f>1836-E7-E23-E39</f>
        <v>455</v>
      </c>
      <c r="F37" s="174">
        <f t="shared" si="8"/>
        <v>455</v>
      </c>
      <c r="G37" s="74"/>
      <c r="H37" s="135"/>
      <c r="I37" s="32"/>
      <c r="J37" s="183"/>
      <c r="K37" s="32"/>
      <c r="L37" s="32"/>
      <c r="M37" s="238"/>
      <c r="N37" s="81"/>
      <c r="O37" s="10"/>
      <c r="P37" s="32"/>
      <c r="Q37" s="87" t="e">
        <f>#REF!</f>
        <v>#REF!</v>
      </c>
      <c r="R37" s="29" t="e">
        <f>P37+Q37</f>
        <v>#REF!</v>
      </c>
      <c r="S37" s="23"/>
      <c r="T37" s="32"/>
      <c r="U37" s="21"/>
      <c r="V37" s="23">
        <f t="shared" si="17"/>
        <v>455</v>
      </c>
      <c r="W37" s="32"/>
      <c r="Y37" s="23"/>
      <c r="Z37" s="23">
        <f>S37-Y37</f>
        <v>0</v>
      </c>
      <c r="AA37" s="31">
        <f t="shared" si="11"/>
        <v>0</v>
      </c>
      <c r="AB37" s="23"/>
      <c r="AC37" s="23">
        <f>S37-AB37</f>
        <v>0</v>
      </c>
      <c r="AE37" s="132"/>
      <c r="AF37" s="23">
        <f t="shared" si="13"/>
        <v>0</v>
      </c>
      <c r="AH37" s="23">
        <f t="shared" ref="AH37" si="24">AB37</f>
        <v>0</v>
      </c>
      <c r="AI37" s="23">
        <f>E37</f>
        <v>455</v>
      </c>
      <c r="AJ37" s="19">
        <f>AH37+AI37</f>
        <v>455</v>
      </c>
      <c r="AK37" s="32"/>
      <c r="AL37" s="131"/>
      <c r="AO37" s="23">
        <v>455</v>
      </c>
      <c r="AP37" s="23">
        <f t="shared" si="7"/>
        <v>0</v>
      </c>
      <c r="AQ37" s="31"/>
      <c r="AR37" s="15">
        <v>27</v>
      </c>
      <c r="AS37" s="271" t="s">
        <v>572</v>
      </c>
      <c r="AU37" s="23">
        <f t="shared" si="19"/>
        <v>0</v>
      </c>
      <c r="AV37" s="23">
        <f>E37</f>
        <v>455</v>
      </c>
      <c r="AW37" s="19">
        <f>AU37+AV37</f>
        <v>455</v>
      </c>
      <c r="AX37" s="32"/>
    </row>
    <row r="38" spans="1:50" ht="24" customHeight="1" x14ac:dyDescent="0.25">
      <c r="A38" s="36"/>
      <c r="B38" s="80" t="s">
        <v>2180</v>
      </c>
      <c r="C38" s="174">
        <f>SUM(C6:C37)-C8-C7-C22</f>
        <v>91284</v>
      </c>
      <c r="D38" s="174">
        <f t="shared" ref="D38:E38" si="25">SUM(D6:D37)-D8-D7-D22</f>
        <v>404</v>
      </c>
      <c r="E38" s="174">
        <f t="shared" si="25"/>
        <v>1105</v>
      </c>
      <c r="F38" s="174">
        <f>SUM(F6:F37)-F8-F7-F22</f>
        <v>92389</v>
      </c>
      <c r="G38" s="52">
        <v>6.7863000000000007E-2</v>
      </c>
      <c r="H38" s="137">
        <f>ROUND(G38*G$2,0)</f>
        <v>83522</v>
      </c>
      <c r="I38" s="26"/>
      <c r="J38" s="184">
        <f>ROUND(0.067863*G$1,0)</f>
        <v>84412</v>
      </c>
      <c r="K38" s="142">
        <f>H38-E38</f>
        <v>82417</v>
      </c>
      <c r="L38" s="142">
        <f>H38-F38</f>
        <v>-8867</v>
      </c>
      <c r="M38" s="238">
        <f>K38-C38-L38</f>
        <v>0</v>
      </c>
      <c r="N38" s="84"/>
      <c r="O38" s="10"/>
      <c r="P38" s="174" t="e">
        <f>SUM(P6:P37)-P8-P7-P22</f>
        <v>#REF!</v>
      </c>
      <c r="Q38" s="174" t="e">
        <f t="shared" ref="Q38" si="26">SUM(Q6:Q37)-Q8-Q7-Q22</f>
        <v>#REF!</v>
      </c>
      <c r="R38" s="174" t="e">
        <f t="shared" ref="R38" si="27">SUM(R6:R37)-R8-R7-R22</f>
        <v>#REF!</v>
      </c>
      <c r="S38" s="142" t="e">
        <f>SUM(S6:S37)-S8-S7-S22</f>
        <v>#REF!</v>
      </c>
      <c r="T38" s="142" t="e">
        <f>S38-K38</f>
        <v>#REF!</v>
      </c>
      <c r="U38" s="21"/>
      <c r="V38" s="174" t="e">
        <f>SUM(V6:V37)-V8-V7-V22</f>
        <v>#REF!</v>
      </c>
      <c r="W38" s="27" t="e">
        <f t="shared" ref="W38" si="28">V38-H38</f>
        <v>#REF!</v>
      </c>
      <c r="Y38" s="174">
        <f>SUM(Y6:Y37)-Y8-Y7-Y22</f>
        <v>74774</v>
      </c>
      <c r="Z38" s="174" t="e">
        <f>SUM(Z6:Z37)-Z8-Z7-Z22</f>
        <v>#REF!</v>
      </c>
      <c r="AA38" s="31">
        <f t="shared" si="11"/>
        <v>16510</v>
      </c>
      <c r="AB38" s="174">
        <f>SUM(AB6:AB37)-AB8-AB7-AB22</f>
        <v>93291</v>
      </c>
      <c r="AC38" s="174" t="e">
        <f>SUM(AC6:AC37)-AC8-AC7-AC22</f>
        <v>#REF!</v>
      </c>
      <c r="AE38" s="174">
        <f>SUM(AE6:AE37)-AE8-AE7-AE22</f>
        <v>86450</v>
      </c>
      <c r="AF38" s="174" t="e">
        <f>SUM(AF6:AF37)-AF8-AF7-AF22</f>
        <v>#REF!</v>
      </c>
      <c r="AH38" s="202" t="e">
        <f>SUM(AH6:AH37)-AH8-AH7-AH22</f>
        <v>#REF!</v>
      </c>
      <c r="AI38" s="202">
        <f t="shared" ref="AI38:AJ38" si="29">SUM(AI6:AI37)-AI8-AI7-AI22</f>
        <v>1105</v>
      </c>
      <c r="AJ38" s="279" t="e">
        <f t="shared" si="29"/>
        <v>#REF!</v>
      </c>
      <c r="AK38" s="27" t="e">
        <f t="shared" ref="AK38:AK40" si="30">AJ38-$H38</f>
        <v>#REF!</v>
      </c>
      <c r="AL38" s="131"/>
      <c r="AO38" s="202">
        <f>SUM(AO6:AO37)-AO8-AO7-AO22</f>
        <v>84412</v>
      </c>
      <c r="AP38" s="202" t="e">
        <f t="shared" ref="AP38" si="31">SUM(AP6:AP36)-AP8-AP7-AP22</f>
        <v>#REF!</v>
      </c>
      <c r="AQ38" s="31"/>
      <c r="AR38" s="36"/>
      <c r="AS38" s="136" t="s">
        <v>621</v>
      </c>
      <c r="AU38" s="202" t="e">
        <f>SUM(AU6:AU37)-AU8-AU7-AU22</f>
        <v>#REF!</v>
      </c>
      <c r="AV38" s="202">
        <f t="shared" ref="AV38:AW38" si="32">SUM(AV6:AV37)-AV8-AV7-AV22</f>
        <v>1105</v>
      </c>
      <c r="AW38" s="279" t="e">
        <f t="shared" si="32"/>
        <v>#REF!</v>
      </c>
      <c r="AX38" s="27" t="e">
        <f t="shared" ref="AX38:AX40" si="33">AW38-$H38</f>
        <v>#REF!</v>
      </c>
    </row>
    <row r="39" spans="1:50" ht="41.25" customHeight="1" x14ac:dyDescent="0.25">
      <c r="A39" s="15">
        <v>30</v>
      </c>
      <c r="B39" s="269" t="s">
        <v>202</v>
      </c>
      <c r="C39" s="172">
        <f>'ДС_КСГ_от программистов_1'!CK254</f>
        <v>1793</v>
      </c>
      <c r="D39" s="178">
        <v>2</v>
      </c>
      <c r="E39" s="172">
        <v>731</v>
      </c>
      <c r="F39" s="174">
        <f>C39+E39</f>
        <v>2524</v>
      </c>
      <c r="G39" s="52">
        <v>2.601E-3</v>
      </c>
      <c r="H39" s="137">
        <f>ROUND(G39*G$2,0)</f>
        <v>3201</v>
      </c>
      <c r="I39" s="32"/>
      <c r="J39" s="183">
        <f>ROUND(0.002601*G$1,0)</f>
        <v>3235</v>
      </c>
      <c r="K39" s="142">
        <f>H39-E39</f>
        <v>2470</v>
      </c>
      <c r="L39" s="142">
        <f>H39-F39</f>
        <v>677</v>
      </c>
      <c r="M39" s="238">
        <f t="shared" ref="M39" si="34">K39-C39-L39</f>
        <v>0</v>
      </c>
      <c r="N39" s="142">
        <v>3183</v>
      </c>
      <c r="O39" s="10"/>
      <c r="P39" s="142" t="e">
        <f>#REF!</f>
        <v>#REF!</v>
      </c>
      <c r="Q39" s="140"/>
      <c r="R39" s="29" t="e">
        <f t="shared" si="5"/>
        <v>#REF!</v>
      </c>
      <c r="S39" s="142" t="e">
        <f>C39+R39</f>
        <v>#REF!</v>
      </c>
      <c r="T39" s="142" t="e">
        <f>S39-K39</f>
        <v>#REF!</v>
      </c>
      <c r="U39" s="21" t="e">
        <f>S39-'ДС_КСГ_ИТОГО_на 2024г_4'!CN254</f>
        <v>#REF!</v>
      </c>
      <c r="V39" s="276" t="e">
        <f>S39+E39</f>
        <v>#REF!</v>
      </c>
      <c r="W39" s="142" t="e">
        <f>V39-H39</f>
        <v>#REF!</v>
      </c>
      <c r="Y39" s="23">
        <v>199</v>
      </c>
      <c r="Z39" s="23" t="e">
        <f t="shared" si="10"/>
        <v>#REF!</v>
      </c>
      <c r="AA39" s="31">
        <f t="shared" si="11"/>
        <v>1594</v>
      </c>
      <c r="AB39" s="274">
        <v>1557</v>
      </c>
      <c r="AC39" s="23" t="e">
        <f>S39-AB39</f>
        <v>#REF!</v>
      </c>
      <c r="AD39" s="85"/>
      <c r="AE39" s="314">
        <v>1557</v>
      </c>
      <c r="AF39" s="23" t="e">
        <f>S39-AE39</f>
        <v>#REF!</v>
      </c>
      <c r="AG39" s="85"/>
      <c r="AH39" s="276" t="e">
        <f>S39</f>
        <v>#REF!</v>
      </c>
      <c r="AI39" s="276">
        <f>E39</f>
        <v>731</v>
      </c>
      <c r="AJ39" s="276" t="e">
        <f t="shared" ref="AJ39" si="35">AH39+AI39</f>
        <v>#REF!</v>
      </c>
      <c r="AK39" s="27" t="e">
        <f t="shared" si="30"/>
        <v>#REF!</v>
      </c>
      <c r="AL39" s="131" t="e">
        <f>AH39-'ДС_КСГ_ИТОГО_на 2024г_4'!CN254</f>
        <v>#REF!</v>
      </c>
      <c r="AO39" s="276">
        <v>3235</v>
      </c>
      <c r="AP39" s="276" t="e">
        <f>V39-AO39</f>
        <v>#REF!</v>
      </c>
      <c r="AQ39" s="31"/>
      <c r="AR39" s="15">
        <v>26</v>
      </c>
      <c r="AS39" s="24" t="s">
        <v>202</v>
      </c>
      <c r="AU39" s="276" t="e">
        <f>S39</f>
        <v>#REF!</v>
      </c>
      <c r="AV39" s="276">
        <f>E39</f>
        <v>731</v>
      </c>
      <c r="AW39" s="276" t="e">
        <f t="shared" ref="AW39" si="36">AU39+AV39</f>
        <v>#REF!</v>
      </c>
      <c r="AX39" s="27" t="e">
        <f t="shared" si="33"/>
        <v>#REF!</v>
      </c>
    </row>
    <row r="40" spans="1:50" ht="18.75" customHeight="1" x14ac:dyDescent="0.25">
      <c r="A40" s="35"/>
      <c r="B40" s="80" t="s">
        <v>623</v>
      </c>
      <c r="C40" s="175">
        <f>C38+C39</f>
        <v>93077</v>
      </c>
      <c r="D40" s="175">
        <f t="shared" ref="D40:F40" si="37">D38+D39</f>
        <v>406</v>
      </c>
      <c r="E40" s="175">
        <f t="shared" si="37"/>
        <v>1836</v>
      </c>
      <c r="F40" s="175">
        <f t="shared" si="37"/>
        <v>94913</v>
      </c>
      <c r="G40" s="141"/>
      <c r="H40" s="175">
        <f>H38+H39</f>
        <v>86723</v>
      </c>
      <c r="I40" s="38">
        <f>ROUND(G40*G$1,0)</f>
        <v>0</v>
      </c>
      <c r="J40" s="186">
        <v>87647</v>
      </c>
      <c r="K40" s="37">
        <f>H40-E40</f>
        <v>84887</v>
      </c>
      <c r="L40" s="37">
        <f>H40-F40</f>
        <v>-8190</v>
      </c>
      <c r="M40" s="238">
        <f>K40-C40-L40</f>
        <v>0</v>
      </c>
      <c r="N40" s="175">
        <f>N39</f>
        <v>3183</v>
      </c>
      <c r="O40" s="10"/>
      <c r="P40" s="37" t="e">
        <f t="shared" ref="P40:R40" si="38">P38+P39</f>
        <v>#REF!</v>
      </c>
      <c r="Q40" s="37" t="e">
        <f t="shared" si="38"/>
        <v>#REF!</v>
      </c>
      <c r="R40" s="37" t="e">
        <f t="shared" si="38"/>
        <v>#REF!</v>
      </c>
      <c r="S40" s="37" t="e">
        <f>S38+S39</f>
        <v>#REF!</v>
      </c>
      <c r="T40" s="26" t="e">
        <f>S40-K40</f>
        <v>#REF!</v>
      </c>
      <c r="U40" s="21"/>
      <c r="V40" s="37" t="e">
        <f>V38+V39</f>
        <v>#REF!</v>
      </c>
      <c r="W40" s="37" t="e">
        <f>V40-H40</f>
        <v>#REF!</v>
      </c>
      <c r="Y40" s="37">
        <f>Y38+Y39</f>
        <v>74973</v>
      </c>
      <c r="Z40" s="37" t="e">
        <f>Z38+Z39</f>
        <v>#REF!</v>
      </c>
      <c r="AA40" s="31">
        <f t="shared" si="11"/>
        <v>18104</v>
      </c>
      <c r="AB40" s="37">
        <f>AB38+AB39</f>
        <v>94848</v>
      </c>
      <c r="AC40" s="37" t="e">
        <f>AC38+AC39</f>
        <v>#REF!</v>
      </c>
      <c r="AE40" s="37">
        <f>AE38+AE39</f>
        <v>88007</v>
      </c>
      <c r="AF40" s="37" t="e">
        <f>AF38+AF39</f>
        <v>#REF!</v>
      </c>
      <c r="AH40" s="37" t="e">
        <f>AH38+AH39</f>
        <v>#REF!</v>
      </c>
      <c r="AI40" s="37">
        <f>AI38+AI39</f>
        <v>1836</v>
      </c>
      <c r="AJ40" s="37" t="e">
        <f>AJ38+AJ39</f>
        <v>#REF!</v>
      </c>
      <c r="AK40" s="27" t="e">
        <f t="shared" si="30"/>
        <v>#REF!</v>
      </c>
      <c r="AO40" s="37">
        <f>AO38+AO39</f>
        <v>87647</v>
      </c>
      <c r="AP40" s="37" t="e">
        <f>AP38+AP39</f>
        <v>#REF!</v>
      </c>
      <c r="AQ40" s="31"/>
      <c r="AR40" s="129"/>
      <c r="AS40" s="36" t="s">
        <v>548</v>
      </c>
      <c r="AU40" s="37" t="e">
        <f>AU38+AU39</f>
        <v>#REF!</v>
      </c>
      <c r="AV40" s="37">
        <f>AV38+AV39</f>
        <v>1836</v>
      </c>
      <c r="AW40" s="37" t="e">
        <f>AW38+AW39</f>
        <v>#REF!</v>
      </c>
      <c r="AX40" s="27" t="e">
        <f t="shared" si="33"/>
        <v>#REF!</v>
      </c>
    </row>
    <row r="41" spans="1:50" ht="6" customHeight="1" x14ac:dyDescent="0.25">
      <c r="C41" s="203"/>
      <c r="D41" s="204"/>
      <c r="E41" s="204"/>
      <c r="F41" s="204"/>
      <c r="R41" s="40"/>
      <c r="S41" s="7"/>
      <c r="V41" s="7"/>
      <c r="Y41" s="7"/>
      <c r="AB41" s="7"/>
      <c r="AE41" s="7"/>
      <c r="AH41" s="7"/>
      <c r="AI41" s="7"/>
      <c r="AJ41" s="7"/>
      <c r="AO41" s="7"/>
      <c r="AU41" s="7"/>
      <c r="AV41" s="7"/>
      <c r="AW41" s="7"/>
    </row>
    <row r="42" spans="1:50" ht="27.75" customHeight="1" x14ac:dyDescent="0.25">
      <c r="C42" s="204"/>
      <c r="D42" s="204"/>
      <c r="E42" s="204"/>
      <c r="F42" s="204"/>
      <c r="Y42" s="85" t="s">
        <v>2191</v>
      </c>
      <c r="Z42" s="311" t="e">
        <f>Z8+Z9+Z10+Z11+Z15+Z16+Z17+Z18+Z19+Z20+Z25+Z26+Z27+Z28+Z30+Z31+Z32+Z33+Z34+Z35+Z36</f>
        <v>#REF!</v>
      </c>
      <c r="AB42" s="323"/>
      <c r="AC42" s="311" t="e">
        <f>AC9+AC11+AC12+AC14+AC15+AC24+AC27+AC29+AC30+AC31+AC32+AC34</f>
        <v>#REF!</v>
      </c>
      <c r="AE42" s="323"/>
      <c r="AF42" s="311" t="e">
        <f>AF8+AF9+AF10+AF11+AF15+AF16+AF17+AF19+AF20+AF26+AF27+AF30+AF31+AF32+AF34+AF35</f>
        <v>#REF!</v>
      </c>
      <c r="AP42" s="311" t="e">
        <f>AP8+AP9+AP10+AP11++AP15+AP16+AP17+AP18+AP19+AP20+AP24+AP25+AP26+AP27+AP28+AP31+AP32+AP33+AP34+AP35</f>
        <v>#REF!</v>
      </c>
    </row>
    <row r="43" spans="1:50" ht="37.5" hidden="1" customHeight="1" x14ac:dyDescent="0.25">
      <c r="B43" s="43" t="s">
        <v>624</v>
      </c>
      <c r="C43" s="205">
        <f>C40-C7-C23-C39</f>
        <v>78976</v>
      </c>
      <c r="D43" s="206">
        <f>D40-D7-D23-D39</f>
        <v>119</v>
      </c>
      <c r="E43" s="206">
        <f>E40-E7-E23-E39</f>
        <v>455</v>
      </c>
      <c r="F43" s="207">
        <f>F40-F7-F23-F39</f>
        <v>79431</v>
      </c>
      <c r="H43" s="44">
        <f>H40-H7-H23-H39</f>
        <v>69902</v>
      </c>
      <c r="K43" s="46">
        <f>K40-K7-K23-K39</f>
        <v>69447</v>
      </c>
      <c r="L43" s="45">
        <f>L40-L7-L23-L39</f>
        <v>-9529</v>
      </c>
      <c r="P43" s="47" t="e">
        <f>P40-P7-P23</f>
        <v>#REF!</v>
      </c>
      <c r="Q43" s="47" t="e">
        <f>Q40-Q7-Q23</f>
        <v>#REF!</v>
      </c>
      <c r="R43" s="48" t="e">
        <f>R40-R7-R23</f>
        <v>#REF!</v>
      </c>
      <c r="S43" s="46" t="e">
        <f>S40-S7-S23</f>
        <v>#REF!</v>
      </c>
      <c r="T43" s="46" t="e">
        <f>T40-T7-T23</f>
        <v>#REF!</v>
      </c>
      <c r="V43" s="46" t="e">
        <f>V40-V7-V19</f>
        <v>#REF!</v>
      </c>
      <c r="W43" s="46" t="e">
        <f>W40-W7-W23</f>
        <v>#REF!</v>
      </c>
      <c r="Y43" s="46">
        <f>Y40-Y7-Y19</f>
        <v>68471</v>
      </c>
      <c r="Z43" s="46" t="e">
        <f>Z40-Z7-Z23</f>
        <v>#REF!</v>
      </c>
      <c r="AB43" s="46">
        <f>AB40-AB7-AB19</f>
        <v>86175</v>
      </c>
      <c r="AC43" s="46" t="e">
        <f>AC40-AC7-AC23</f>
        <v>#REF!</v>
      </c>
      <c r="AE43" s="46">
        <f>AE40-AE7-AE19</f>
        <v>80194</v>
      </c>
      <c r="AF43" s="46" t="e">
        <f>AF40-AF7-AF23</f>
        <v>#REF!</v>
      </c>
      <c r="AH43" s="46" t="e">
        <f>AH40-AH7-AH19</f>
        <v>#REF!</v>
      </c>
      <c r="AI43" s="46">
        <f>AI40-AI7-AI19</f>
        <v>1763</v>
      </c>
      <c r="AJ43" s="46" t="e">
        <f>AJ40-AJ7-AJ19</f>
        <v>#REF!</v>
      </c>
      <c r="AK43" s="46" t="e">
        <f>AK40-AK7-AK23</f>
        <v>#REF!</v>
      </c>
      <c r="AO43" s="46">
        <f>AO40-AO7-AO19</f>
        <v>80329</v>
      </c>
      <c r="AP43" s="46" t="e">
        <f>AP40-AP7-AP23</f>
        <v>#REF!</v>
      </c>
      <c r="AS43" s="43" t="s">
        <v>611</v>
      </c>
      <c r="AU43" s="46" t="e">
        <f>AU40-AU7-AU19</f>
        <v>#REF!</v>
      </c>
      <c r="AV43" s="46">
        <f>AV40-AV7-AV19</f>
        <v>1763</v>
      </c>
      <c r="AW43" s="46" t="e">
        <f>AW40-AW7-AW19</f>
        <v>#REF!</v>
      </c>
      <c r="AX43" s="46" t="e">
        <f>AX40-AX7-AX23</f>
        <v>#REF!</v>
      </c>
    </row>
    <row r="44" spans="1:50" ht="18.75" hidden="1" customHeight="1" x14ac:dyDescent="0.25">
      <c r="B44" s="49" t="s">
        <v>548</v>
      </c>
      <c r="C44" s="48">
        <f>C40</f>
        <v>93077</v>
      </c>
      <c r="D44" s="48">
        <f t="shared" ref="D44:F44" si="39">D40</f>
        <v>406</v>
      </c>
      <c r="E44" s="48">
        <f t="shared" si="39"/>
        <v>1836</v>
      </c>
      <c r="F44" s="48">
        <f t="shared" si="39"/>
        <v>94913</v>
      </c>
      <c r="G44" s="8"/>
      <c r="H44" s="51">
        <f>H40</f>
        <v>86723</v>
      </c>
      <c r="K44" s="51">
        <f>K40</f>
        <v>84887</v>
      </c>
      <c r="L44" s="51">
        <f>L40</f>
        <v>-8190</v>
      </c>
      <c r="P44" s="50" t="e">
        <f>P40</f>
        <v>#REF!</v>
      </c>
      <c r="Q44" s="50" t="e">
        <f t="shared" ref="Q44:T44" si="40">Q40</f>
        <v>#REF!</v>
      </c>
      <c r="R44" s="50" t="e">
        <f t="shared" si="40"/>
        <v>#REF!</v>
      </c>
      <c r="S44" s="51" t="e">
        <f t="shared" si="40"/>
        <v>#REF!</v>
      </c>
      <c r="T44" s="51" t="e">
        <f t="shared" si="40"/>
        <v>#REF!</v>
      </c>
      <c r="V44" s="51" t="e">
        <f t="shared" ref="V44:W44" si="41">V40</f>
        <v>#REF!</v>
      </c>
      <c r="W44" s="51" t="e">
        <f t="shared" si="41"/>
        <v>#REF!</v>
      </c>
      <c r="Y44" s="51">
        <f t="shared" ref="Y44:Z44" si="42">Y40</f>
        <v>74973</v>
      </c>
      <c r="Z44" s="51" t="e">
        <f t="shared" si="42"/>
        <v>#REF!</v>
      </c>
      <c r="AB44" s="51">
        <f t="shared" ref="AB44:AC44" si="43">AB40</f>
        <v>94848</v>
      </c>
      <c r="AC44" s="51" t="e">
        <f t="shared" si="43"/>
        <v>#REF!</v>
      </c>
      <c r="AE44" s="51">
        <f t="shared" ref="AE44:AF44" si="44">AE40</f>
        <v>88007</v>
      </c>
      <c r="AF44" s="51" t="e">
        <f t="shared" si="44"/>
        <v>#REF!</v>
      </c>
      <c r="AH44" s="51" t="e">
        <f t="shared" ref="AH44:AK44" si="45">AH40</f>
        <v>#REF!</v>
      </c>
      <c r="AI44" s="51">
        <f t="shared" si="45"/>
        <v>1836</v>
      </c>
      <c r="AJ44" s="51" t="e">
        <f t="shared" si="45"/>
        <v>#REF!</v>
      </c>
      <c r="AK44" s="51" t="e">
        <f t="shared" si="45"/>
        <v>#REF!</v>
      </c>
      <c r="AO44" s="51">
        <f t="shared" ref="AO44:AP44" si="46">AO40</f>
        <v>87647</v>
      </c>
      <c r="AP44" s="51" t="e">
        <f t="shared" si="46"/>
        <v>#REF!</v>
      </c>
      <c r="AS44" s="49" t="s">
        <v>548</v>
      </c>
      <c r="AU44" s="51" t="e">
        <f t="shared" ref="AU44:AX44" si="47">AU40</f>
        <v>#REF!</v>
      </c>
      <c r="AV44" s="51">
        <f t="shared" si="47"/>
        <v>1836</v>
      </c>
      <c r="AW44" s="51" t="e">
        <f t="shared" si="47"/>
        <v>#REF!</v>
      </c>
      <c r="AX44" s="51" t="e">
        <f t="shared" si="47"/>
        <v>#REF!</v>
      </c>
    </row>
    <row r="45" spans="1:50" ht="16.5" hidden="1" customHeight="1" x14ac:dyDescent="0.25"/>
    <row r="46" spans="1:50" x14ac:dyDescent="0.25">
      <c r="L46" s="323"/>
      <c r="P46" s="323"/>
      <c r="R46" s="42"/>
      <c r="T46" s="42"/>
      <c r="AH46" s="472" t="s">
        <v>615</v>
      </c>
      <c r="AI46" s="472"/>
      <c r="AJ46" s="472"/>
      <c r="AK46" s="472"/>
      <c r="AL46" s="472"/>
      <c r="AM46" s="472"/>
      <c r="AN46" s="472"/>
      <c r="AO46" s="472"/>
      <c r="AP46" s="472"/>
      <c r="AQ46" s="472"/>
      <c r="AR46" s="472"/>
      <c r="AS46" s="472"/>
    </row>
    <row r="47" spans="1:50" x14ac:dyDescent="0.25">
      <c r="B47" s="41" t="s">
        <v>564</v>
      </c>
      <c r="AH47" s="472" t="s">
        <v>616</v>
      </c>
      <c r="AI47" s="472"/>
      <c r="AJ47" s="472"/>
      <c r="AK47" s="472"/>
      <c r="AL47" s="472"/>
      <c r="AM47" s="472"/>
      <c r="AN47" s="472"/>
      <c r="AO47" s="472"/>
      <c r="AP47" s="472"/>
      <c r="AQ47" s="472"/>
      <c r="AR47" s="472"/>
      <c r="AS47" s="472"/>
    </row>
    <row r="48" spans="1:50" x14ac:dyDescent="0.25">
      <c r="J48" s="42"/>
      <c r="AH48" s="472" t="s">
        <v>617</v>
      </c>
      <c r="AI48" s="472"/>
      <c r="AJ48" s="472"/>
      <c r="AK48" s="472"/>
      <c r="AL48" s="472"/>
      <c r="AM48" s="472"/>
      <c r="AN48" s="472"/>
      <c r="AO48" s="472"/>
      <c r="AP48" s="472"/>
      <c r="AQ48" s="472"/>
      <c r="AR48" s="472"/>
      <c r="AS48" s="472"/>
    </row>
    <row r="49" spans="19:45" x14ac:dyDescent="0.25">
      <c r="AH49" s="472" t="s">
        <v>618</v>
      </c>
      <c r="AI49" s="472"/>
      <c r="AJ49" s="472"/>
      <c r="AK49" s="472"/>
      <c r="AL49" s="472"/>
      <c r="AM49" s="472"/>
      <c r="AN49" s="472"/>
      <c r="AO49" s="472"/>
      <c r="AP49" s="472"/>
      <c r="AQ49" s="472"/>
      <c r="AR49" s="472"/>
      <c r="AS49" s="472"/>
    </row>
    <row r="50" spans="19:45" x14ac:dyDescent="0.25">
      <c r="AO50" s="7">
        <v>87647</v>
      </c>
    </row>
    <row r="51" spans="19:45" x14ac:dyDescent="0.25">
      <c r="S51" t="s">
        <v>565</v>
      </c>
      <c r="AO51" s="40">
        <f>AO40-AO50</f>
        <v>0</v>
      </c>
    </row>
  </sheetData>
  <mergeCells count="35">
    <mergeCell ref="AP3:AP4"/>
    <mergeCell ref="AH49:AS49"/>
    <mergeCell ref="AS3:AS4"/>
    <mergeCell ref="AU3:AW3"/>
    <mergeCell ref="AX3:AX4"/>
    <mergeCell ref="AH46:AS46"/>
    <mergeCell ref="AH47:AS47"/>
    <mergeCell ref="AH48:AS48"/>
    <mergeCell ref="AR3:AR4"/>
    <mergeCell ref="AC3:AC4"/>
    <mergeCell ref="AF3:AF4"/>
    <mergeCell ref="AH3:AJ3"/>
    <mergeCell ref="AK3:AK4"/>
    <mergeCell ref="AO3:AO4"/>
    <mergeCell ref="V3:V4"/>
    <mergeCell ref="W3:W4"/>
    <mergeCell ref="Y3:Y4"/>
    <mergeCell ref="Z3:Z4"/>
    <mergeCell ref="AB3:AB4"/>
    <mergeCell ref="AR1:AS1"/>
    <mergeCell ref="AO2:AP2"/>
    <mergeCell ref="A3:A4"/>
    <mergeCell ref="B3:B4"/>
    <mergeCell ref="C3:C4"/>
    <mergeCell ref="D3:D4"/>
    <mergeCell ref="E3:E4"/>
    <mergeCell ref="F3:F4"/>
    <mergeCell ref="G3:I3"/>
    <mergeCell ref="K3:K4"/>
    <mergeCell ref="AE3:AE4"/>
    <mergeCell ref="L3:L4"/>
    <mergeCell ref="N3:N4"/>
    <mergeCell ref="P3:R3"/>
    <mergeCell ref="S3:S4"/>
    <mergeCell ref="T3:T4"/>
  </mergeCells>
  <conditionalFormatting sqref="Z39 Z6:Z37 AC39 AC6:AC37 AP39 AP6:AP37">
    <cfRule type="cellIs" dxfId="1" priority="2" operator="lessThan">
      <formula>0</formula>
    </cfRule>
  </conditionalFormatting>
  <conditionalFormatting sqref="AF39 AF6:AF37">
    <cfRule type="cellIs" dxfId="0" priority="1" operator="lessThan">
      <formula>0</formula>
    </cfRule>
  </conditionalFormatting>
  <pageMargins left="0.39370078740157483" right="0" top="0" bottom="0" header="0.31496062992125984" footer="0.31496062992125984"/>
  <pageSetup paperSize="9" scale="59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5</vt:i4>
      </vt:variant>
    </vt:vector>
  </HeadingPairs>
  <TitlesOfParts>
    <vt:vector size="19" baseType="lpstr">
      <vt:lpstr>КСГ_2023</vt:lpstr>
      <vt:lpstr>Лист1 (3)</vt:lpstr>
      <vt:lpstr>Лист2 (3)</vt:lpstr>
      <vt:lpstr>Лист3 (3)</vt:lpstr>
      <vt:lpstr>ДС_КСГ_от программистов_1</vt:lpstr>
      <vt:lpstr>ДС_СВОД_на 2024г._1</vt:lpstr>
      <vt:lpstr>ДС_Мед.реабилитация_МЗ ПО</vt:lpstr>
      <vt:lpstr>Т №2.1._ЗПТ_на 2024</vt:lpstr>
      <vt:lpstr>ДС_СВОД_на_2025г</vt:lpstr>
      <vt:lpstr>ДС_КСГ_ИТОГО_3</vt:lpstr>
      <vt:lpstr>ДС_СВОД_на 2024г._ИТОГО_3</vt:lpstr>
      <vt:lpstr>ДС_КСГ_кор-ка др профили_2</vt:lpstr>
      <vt:lpstr>ДС_КСГ_ИТОГО_на 2024г_4</vt:lpstr>
      <vt:lpstr>ДС_СВОД_на 2024г._ИТОГО_4</vt:lpstr>
      <vt:lpstr>'ДС_СВОД_на 2024г._1'!Область_печати</vt:lpstr>
      <vt:lpstr>'ДС_СВОД_на 2024г._ИТОГО_3'!Область_печати</vt:lpstr>
      <vt:lpstr>'ДС_СВОД_на 2024г._ИТОГО_4'!Область_печати</vt:lpstr>
      <vt:lpstr>ДС_СВОД_на_2025г!Область_печати</vt:lpstr>
      <vt:lpstr>'Т №2.1._ЗПТ_на 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</dc:creator>
  <cp:lastModifiedBy>Горельникова Елена Васильевна</cp:lastModifiedBy>
  <cp:lastPrinted>2024-12-03T14:33:47Z</cp:lastPrinted>
  <dcterms:created xsi:type="dcterms:W3CDTF">2021-08-18T14:44:43Z</dcterms:created>
  <dcterms:modified xsi:type="dcterms:W3CDTF">2024-12-03T14:33:50Z</dcterms:modified>
</cp:coreProperties>
</file>